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drawings/drawing4.xml" ContentType="application/vnd.openxmlformats-officedocument.drawing+xml"/>
  <Override PartName="/xl/comments17.xml" ContentType="application/vnd.openxmlformats-officedocument.spreadsheetml.comments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6051514C-A08E-47F1-A29D-C0F18FE1FC5E}" xr6:coauthVersionLast="47" xr6:coauthVersionMax="47" xr10:uidLastSave="{00000000-0000-0000-0000-000000000000}"/>
  <bookViews>
    <workbookView xWindow="-108" yWindow="-108" windowWidth="23256" windowHeight="12456" tabRatio="793" activeTab="3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" sheetId="28" r:id="rId14"/>
    <sheet name="AIRN" sheetId="27" r:id="rId15"/>
    <sheet name="TN-PM" sheetId="29" r:id="rId16"/>
    <sheet name="VD" sheetId="30" r:id="rId17"/>
    <sheet name="BPNP" sheetId="31" r:id="rId18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4" hidden="1">AIRN!$A$1:$AY$722</definedName>
    <definedName name="_xlnm._FilterDatabase" localSheetId="17" hidden="1">BPNP!$D$1:$L$420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Metas!$A$3:$K$477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_xlnm._FilterDatabase" localSheetId="15" hidden="1">'TN-PM'!$A$1:$Y$722</definedName>
    <definedName name="_xlnm._FilterDatabase" localSheetId="16" hidden="1">VD!$A$1:$Y$722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64" i="30" l="1"/>
  <c r="Q742" i="30"/>
  <c r="Q755" i="30"/>
  <c r="Q756" i="30"/>
  <c r="Q748" i="30"/>
  <c r="Q747" i="30"/>
  <c r="Q736" i="30"/>
  <c r="Q733" i="30"/>
  <c r="Q734" i="30"/>
  <c r="Q726" i="30"/>
  <c r="Q727" i="30"/>
  <c r="Q732" i="30"/>
  <c r="Q718" i="30"/>
  <c r="Q709" i="30"/>
  <c r="Q717" i="30"/>
  <c r="Q722" i="30"/>
  <c r="Q720" i="30"/>
  <c r="Q713" i="30"/>
  <c r="Q716" i="30"/>
  <c r="AA716" i="30" s="1"/>
  <c r="Q714" i="30"/>
  <c r="Q703" i="30"/>
  <c r="Q700" i="30"/>
  <c r="Q706" i="30"/>
  <c r="Q699" i="30"/>
  <c r="Q704" i="30"/>
  <c r="Q642" i="30"/>
  <c r="Q492" i="30"/>
  <c r="Q327" i="30"/>
  <c r="Q318" i="30"/>
  <c r="Q371" i="30"/>
  <c r="Q251" i="30"/>
  <c r="Q250" i="30"/>
  <c r="Q249" i="30"/>
  <c r="Q248" i="30"/>
  <c r="AA248" i="30" s="1"/>
  <c r="Q247" i="30"/>
  <c r="AA247" i="30" s="1"/>
  <c r="Q246" i="30"/>
  <c r="Q245" i="30"/>
  <c r="Q649" i="30"/>
  <c r="Q258" i="30"/>
  <c r="AA258" i="30" s="1"/>
  <c r="Q257" i="30"/>
  <c r="Q643" i="30"/>
  <c r="Q253" i="30"/>
  <c r="Q252" i="30"/>
  <c r="Q259" i="30"/>
  <c r="AA259" i="30" s="1"/>
  <c r="Q254" i="30"/>
  <c r="Q621" i="30"/>
  <c r="Q622" i="30"/>
  <c r="Q623" i="30"/>
  <c r="Q409" i="30"/>
  <c r="Q263" i="30"/>
  <c r="Q313" i="30"/>
  <c r="Q261" i="30"/>
  <c r="Q260" i="30"/>
  <c r="AA260" i="30" s="1"/>
  <c r="Q256" i="30"/>
  <c r="AA256" i="30" s="1"/>
  <c r="Q370" i="30"/>
  <c r="Q262" i="30"/>
  <c r="Q320" i="30"/>
  <c r="AA320" i="30" s="1"/>
  <c r="Q237" i="30"/>
  <c r="Q236" i="30"/>
  <c r="AA236" i="30" s="1"/>
  <c r="Q235" i="30"/>
  <c r="AA235" i="30" s="1"/>
  <c r="Q238" i="30"/>
  <c r="AA238" i="30" s="1"/>
  <c r="Q234" i="30"/>
  <c r="Q310" i="30"/>
  <c r="Q194" i="30"/>
  <c r="Q239" i="30"/>
  <c r="Q300" i="30"/>
  <c r="Q233" i="30"/>
  <c r="Q232" i="30"/>
  <c r="Q230" i="30"/>
  <c r="Q587" i="30"/>
  <c r="Q229" i="30"/>
  <c r="Q563" i="30"/>
  <c r="Q501" i="30"/>
  <c r="Q583" i="30"/>
  <c r="Q582" i="30"/>
  <c r="Q312" i="30"/>
  <c r="Q311" i="30"/>
  <c r="Q301" i="30"/>
  <c r="Q298" i="30"/>
  <c r="Q244" i="30"/>
  <c r="AA244" i="30" s="1"/>
  <c r="Q243" i="30"/>
  <c r="AA243" i="30" s="1"/>
  <c r="Q242" i="30"/>
  <c r="Q241" i="30"/>
  <c r="Q240" i="30"/>
  <c r="Q518" i="30"/>
  <c r="Q584" i="30"/>
  <c r="Q424" i="30"/>
  <c r="AA424" i="30" s="1"/>
  <c r="Q188" i="30"/>
  <c r="AA188" i="30" s="1"/>
  <c r="Q519" i="30"/>
  <c r="Q423" i="30"/>
  <c r="AA423" i="30" s="1"/>
  <c r="Q422" i="30"/>
  <c r="Q191" i="30"/>
  <c r="Q197" i="30"/>
  <c r="AA197" i="30" s="1"/>
  <c r="Q196" i="30"/>
  <c r="AA196" i="30" s="1"/>
  <c r="Q195" i="30"/>
  <c r="Q193" i="30"/>
  <c r="Q192" i="30"/>
  <c r="Q190" i="30"/>
  <c r="Q189" i="30"/>
  <c r="Q665" i="30"/>
  <c r="Q678" i="30"/>
  <c r="Q435" i="30"/>
  <c r="Q420" i="30"/>
  <c r="Q415" i="30"/>
  <c r="AA415" i="30" s="1"/>
  <c r="Q307" i="30"/>
  <c r="AA307" i="30" s="1"/>
  <c r="Q199" i="30"/>
  <c r="AA199" i="30" s="1"/>
  <c r="Q200" i="30"/>
  <c r="AA200" i="30" s="1"/>
  <c r="Q595" i="30"/>
  <c r="AA595" i="30" s="1"/>
  <c r="Q198" i="30"/>
  <c r="Q431" i="30"/>
  <c r="Q434" i="30"/>
  <c r="Q433" i="30"/>
  <c r="Q345" i="30"/>
  <c r="Q341" i="30"/>
  <c r="Q337" i="30"/>
  <c r="Q186" i="30"/>
  <c r="AA186" i="30" s="1"/>
  <c r="Q297" i="30"/>
  <c r="Q295" i="30"/>
  <c r="AA295" i="30" s="1"/>
  <c r="Q185" i="30"/>
  <c r="Q184" i="30"/>
  <c r="Q368" i="30"/>
  <c r="AA368" i="30" s="1"/>
  <c r="Q182" i="30"/>
  <c r="Q344" i="30"/>
  <c r="AA344" i="30" s="1"/>
  <c r="Q183" i="30"/>
  <c r="Q294" i="30"/>
  <c r="AA294" i="30" s="1"/>
  <c r="Q293" i="30"/>
  <c r="Q292" i="30"/>
  <c r="AA292" i="30" s="1"/>
  <c r="Q202" i="30"/>
  <c r="Q201" i="30"/>
  <c r="Q203" i="30"/>
  <c r="Q204" i="30"/>
  <c r="Q611" i="30"/>
  <c r="Q561" i="30"/>
  <c r="Q581" i="30"/>
  <c r="Q679" i="30"/>
  <c r="Q339" i="30"/>
  <c r="AA339" i="30" s="1"/>
  <c r="Q521" i="30"/>
  <c r="Q516" i="30"/>
  <c r="Q342" i="30"/>
  <c r="Q222" i="30"/>
  <c r="Q228" i="30"/>
  <c r="Q225" i="30"/>
  <c r="Q226" i="30"/>
  <c r="Q207" i="30"/>
  <c r="Q213" i="30"/>
  <c r="Q212" i="30"/>
  <c r="AA212" i="30" s="1"/>
  <c r="Q214" i="30"/>
  <c r="Q304" i="30"/>
  <c r="AA304" i="30" s="1"/>
  <c r="Q219" i="30"/>
  <c r="Q664" i="30"/>
  <c r="Q369" i="30"/>
  <c r="Q296" i="30"/>
  <c r="AA296" i="30" s="1"/>
  <c r="Q412" i="30"/>
  <c r="AA412" i="30" s="1"/>
  <c r="Q343" i="30"/>
  <c r="AA343" i="30" s="1"/>
  <c r="Q216" i="30"/>
  <c r="Q218" i="30"/>
  <c r="Q217" i="30"/>
  <c r="Q220" i="30"/>
  <c r="AA220" i="30" s="1"/>
  <c r="Q335" i="30"/>
  <c r="Q224" i="30"/>
  <c r="AA224" i="30" s="1"/>
  <c r="Q223" i="30"/>
  <c r="AA223" i="30" s="1"/>
  <c r="Q432" i="30"/>
  <c r="Q426" i="30"/>
  <c r="AA426" i="30" s="1"/>
  <c r="Q365" i="30"/>
  <c r="AA365" i="30" s="1"/>
  <c r="Q336" i="30"/>
  <c r="Q331" i="30"/>
  <c r="AA331" i="30" s="1"/>
  <c r="Q330" i="30"/>
  <c r="Q211" i="30"/>
  <c r="AA211" i="30" s="1"/>
  <c r="Q210" i="30"/>
  <c r="Q209" i="30"/>
  <c r="Q208" i="30"/>
  <c r="AA208" i="30" s="1"/>
  <c r="Q596" i="30"/>
  <c r="Q334" i="30"/>
  <c r="Q206" i="30"/>
  <c r="Q130" i="30"/>
  <c r="AA130" i="30" s="1"/>
  <c r="Q129" i="30"/>
  <c r="Q618" i="30"/>
  <c r="AA618" i="30" s="1"/>
  <c r="Q156" i="30"/>
  <c r="Q131" i="30"/>
  <c r="Q132" i="30"/>
  <c r="Q139" i="30"/>
  <c r="AA139" i="30" s="1"/>
  <c r="Q140" i="30"/>
  <c r="AA140" i="30" s="1"/>
  <c r="Q138" i="30"/>
  <c r="Q141" i="30"/>
  <c r="Q144" i="30"/>
  <c r="Q145" i="30"/>
  <c r="Q143" i="30"/>
  <c r="Q142" i="30"/>
  <c r="Q154" i="30"/>
  <c r="Q128" i="30"/>
  <c r="AA128" i="30" s="1"/>
  <c r="Q155" i="30"/>
  <c r="Q127" i="30"/>
  <c r="AA127" i="30" s="1"/>
  <c r="Q303" i="30"/>
  <c r="Q137" i="30"/>
  <c r="AA137" i="30" s="1"/>
  <c r="Q136" i="30"/>
  <c r="AA136" i="30" s="1"/>
  <c r="Q135" i="30"/>
  <c r="AA135" i="30" s="1"/>
  <c r="Q134" i="30"/>
  <c r="AA134" i="30" s="1"/>
  <c r="Q152" i="30"/>
  <c r="AA152" i="30" s="1"/>
  <c r="Q150" i="30"/>
  <c r="AA150" i="30" s="1"/>
  <c r="Q149" i="30"/>
  <c r="Q133" i="30"/>
  <c r="Q286" i="30"/>
  <c r="Q147" i="30"/>
  <c r="Q146" i="30"/>
  <c r="Q568" i="30"/>
  <c r="Q171" i="30"/>
  <c r="AA171" i="30" s="1"/>
  <c r="Q170" i="30"/>
  <c r="Q169" i="30"/>
  <c r="AA169" i="30" s="1"/>
  <c r="Q675" i="30"/>
  <c r="Q168" i="30"/>
  <c r="Q167" i="30"/>
  <c r="Q573" i="30"/>
  <c r="Q177" i="30"/>
  <c r="Q176" i="30"/>
  <c r="AA176" i="30" s="1"/>
  <c r="Q289" i="30"/>
  <c r="Q178" i="30"/>
  <c r="Q325" i="30"/>
  <c r="Q290" i="30"/>
  <c r="Q692" i="30"/>
  <c r="Q315" i="30"/>
  <c r="Q180" i="30"/>
  <c r="Q179" i="30"/>
  <c r="Q175" i="30"/>
  <c r="AA175" i="30" s="1"/>
  <c r="Q173" i="30"/>
  <c r="AA173" i="30" s="1"/>
  <c r="Q157" i="30"/>
  <c r="Q667" i="30"/>
  <c r="Q166" i="30"/>
  <c r="Q673" i="30"/>
  <c r="Q400" i="30"/>
  <c r="AA400" i="30" s="1"/>
  <c r="Q291" i="30"/>
  <c r="AA291" i="30" s="1"/>
  <c r="Q567" i="30"/>
  <c r="Q181" i="30"/>
  <c r="Q661" i="30"/>
  <c r="Q172" i="30"/>
  <c r="AA172" i="30" s="1"/>
  <c r="Q576" i="30"/>
  <c r="Q660" i="30"/>
  <c r="Q572" i="30"/>
  <c r="Q571" i="30"/>
  <c r="Q668" i="30"/>
  <c r="Q575" i="30"/>
  <c r="Q574" i="30"/>
  <c r="Q165" i="30"/>
  <c r="Q164" i="30"/>
  <c r="AA164" i="30" s="1"/>
  <c r="Q314" i="30"/>
  <c r="Q680" i="30"/>
  <c r="Q288" i="30"/>
  <c r="Q689" i="30"/>
  <c r="Q163" i="30"/>
  <c r="AA163" i="30" s="1"/>
  <c r="Q162" i="30"/>
  <c r="Q161" i="30"/>
  <c r="Q160" i="30"/>
  <c r="AA160" i="30" s="1"/>
  <c r="Q159" i="30"/>
  <c r="Q555" i="30"/>
  <c r="Q585" i="30"/>
  <c r="Q580" i="30"/>
  <c r="Q557" i="30"/>
  <c r="AA557" i="30" s="1"/>
  <c r="Q442" i="30"/>
  <c r="Q406" i="30"/>
  <c r="Q690" i="30"/>
  <c r="Q282" i="30"/>
  <c r="Q102" i="30"/>
  <c r="Q100" i="30"/>
  <c r="Q536" i="30"/>
  <c r="Q656" i="30"/>
  <c r="Q670" i="30"/>
  <c r="Q688" i="30"/>
  <c r="Q322" i="30"/>
  <c r="Q109" i="30"/>
  <c r="AA109" i="30" s="1"/>
  <c r="Q108" i="30"/>
  <c r="Q110" i="30"/>
  <c r="Q107" i="30"/>
  <c r="Q540" i="30"/>
  <c r="Q448" i="30"/>
  <c r="Q447" i="30"/>
  <c r="Q446" i="30"/>
  <c r="Q444" i="30"/>
  <c r="Q439" i="30"/>
  <c r="AA439" i="30" s="1"/>
  <c r="Q410" i="30"/>
  <c r="Q106" i="30"/>
  <c r="Q105" i="30"/>
  <c r="Q340" i="30"/>
  <c r="AA340" i="30" s="1"/>
  <c r="Q338" i="30"/>
  <c r="Q103" i="30"/>
  <c r="AA103" i="30" s="1"/>
  <c r="Q498" i="30"/>
  <c r="Q653" i="30"/>
  <c r="Q309" i="30"/>
  <c r="Q696" i="30"/>
  <c r="Q98" i="30"/>
  <c r="Q97" i="30"/>
  <c r="Q578" i="30"/>
  <c r="Q569" i="30"/>
  <c r="Q411" i="30"/>
  <c r="Q329" i="30"/>
  <c r="Q92" i="30"/>
  <c r="AA92" i="30" s="1"/>
  <c r="Q91" i="30"/>
  <c r="AA91" i="30" s="1"/>
  <c r="Q538" i="30"/>
  <c r="Q94" i="30"/>
  <c r="Q93" i="30"/>
  <c r="Q95" i="30"/>
  <c r="Q90" i="30"/>
  <c r="Q89" i="30"/>
  <c r="Q285" i="30"/>
  <c r="Q120" i="30"/>
  <c r="Q284" i="30"/>
  <c r="AA284" i="30" s="1"/>
  <c r="Q126" i="30"/>
  <c r="Q125" i="30"/>
  <c r="Q124" i="30"/>
  <c r="Q123" i="30"/>
  <c r="Q489" i="30"/>
  <c r="Q347" i="30"/>
  <c r="Q302" i="30"/>
  <c r="Q115" i="30"/>
  <c r="AA115" i="30" s="1"/>
  <c r="Q113" i="30"/>
  <c r="Q112" i="30"/>
  <c r="AA112" i="30" s="1"/>
  <c r="Q111" i="30"/>
  <c r="Q478" i="30"/>
  <c r="Q283" i="30"/>
  <c r="AA283" i="30" s="1"/>
  <c r="Q122" i="30"/>
  <c r="AA122" i="30" s="1"/>
  <c r="Q121" i="30"/>
  <c r="Q74" i="30"/>
  <c r="Q119" i="30"/>
  <c r="Q117" i="30"/>
  <c r="Q116" i="30"/>
  <c r="AA116" i="30" s="1"/>
  <c r="Q271" i="30"/>
  <c r="AA271" i="30" s="1"/>
  <c r="Q52" i="30"/>
  <c r="Q491" i="30"/>
  <c r="Q308" i="30"/>
  <c r="AA308" i="30" s="1"/>
  <c r="Q270" i="30"/>
  <c r="AA270" i="30" s="1"/>
  <c r="Q45" i="30"/>
  <c r="Q43" i="30"/>
  <c r="AA43" i="30" s="1"/>
  <c r="Q42" i="30"/>
  <c r="AA42" i="30" s="1"/>
  <c r="Q41" i="30"/>
  <c r="AA41" i="30" s="1"/>
  <c r="Q40" i="30"/>
  <c r="AA40" i="30" s="1"/>
  <c r="Q39" i="30"/>
  <c r="Q44" i="30"/>
  <c r="AA44" i="30" s="1"/>
  <c r="Q46" i="30"/>
  <c r="Q60" i="30"/>
  <c r="Q59" i="30"/>
  <c r="Q62" i="30"/>
  <c r="Q324" i="30"/>
  <c r="Q58" i="30"/>
  <c r="Q57" i="30"/>
  <c r="Q56" i="30"/>
  <c r="AA56" i="30" s="1"/>
  <c r="Q55" i="30"/>
  <c r="AA55" i="30" s="1"/>
  <c r="Q54" i="30"/>
  <c r="AA54" i="30" s="1"/>
  <c r="Q53" i="30"/>
  <c r="Q620" i="30"/>
  <c r="AA620" i="30" s="1"/>
  <c r="Q382" i="30"/>
  <c r="Q275" i="30"/>
  <c r="Q274" i="30"/>
  <c r="Q273" i="30"/>
  <c r="Q272" i="30"/>
  <c r="AA272" i="30" s="1"/>
  <c r="Q64" i="30"/>
  <c r="AA64" i="30" s="1"/>
  <c r="Q63" i="30"/>
  <c r="AA63" i="30" s="1"/>
  <c r="Q69" i="30"/>
  <c r="Q70" i="30"/>
  <c r="Q73" i="30"/>
  <c r="Q71" i="30"/>
  <c r="Q72" i="30"/>
  <c r="Q640" i="30"/>
  <c r="Q402" i="30"/>
  <c r="Q66" i="30"/>
  <c r="Q279" i="30"/>
  <c r="Q278" i="30"/>
  <c r="Q277" i="30"/>
  <c r="Q276" i="30"/>
  <c r="Q68" i="30"/>
  <c r="AA68" i="30" s="1"/>
  <c r="Q67" i="30"/>
  <c r="AA67" i="30" s="1"/>
  <c r="Q88" i="30"/>
  <c r="AA88" i="30" s="1"/>
  <c r="Q87" i="30"/>
  <c r="Q280" i="30"/>
  <c r="AA280" i="30" s="1"/>
  <c r="Q85" i="30"/>
  <c r="Q86" i="30"/>
  <c r="Q77" i="30"/>
  <c r="AA77" i="30" s="1"/>
  <c r="Q76" i="30"/>
  <c r="Q79" i="30"/>
  <c r="AA79" i="30" s="1"/>
  <c r="Q78" i="30"/>
  <c r="AA78" i="30" s="1"/>
  <c r="Q84" i="30"/>
  <c r="Q83" i="30"/>
  <c r="Q81" i="30"/>
  <c r="Q80" i="30"/>
  <c r="AA80" i="30" s="1"/>
  <c r="Q10" i="30"/>
  <c r="Q14" i="30"/>
  <c r="AA14" i="30" s="1"/>
  <c r="Q13" i="30"/>
  <c r="Q598" i="30"/>
  <c r="Q9" i="30"/>
  <c r="Q332" i="30"/>
  <c r="AA332" i="30" s="1"/>
  <c r="Q266" i="30"/>
  <c r="Q265" i="30"/>
  <c r="Q22" i="30"/>
  <c r="Q21" i="30"/>
  <c r="Q20" i="30"/>
  <c r="AA20" i="30" s="1"/>
  <c r="Q19" i="30"/>
  <c r="AA19" i="30" s="1"/>
  <c r="Q18" i="30"/>
  <c r="Q16" i="30"/>
  <c r="AA16" i="30" s="1"/>
  <c r="Q24" i="30"/>
  <c r="Q23" i="30"/>
  <c r="Q269" i="30"/>
  <c r="Q321" i="30"/>
  <c r="Q49" i="30"/>
  <c r="Q47" i="30"/>
  <c r="Q48" i="30"/>
  <c r="Q51" i="30"/>
  <c r="Q50" i="30"/>
  <c r="Q553" i="30"/>
  <c r="Q27" i="30"/>
  <c r="Q306" i="30"/>
  <c r="Q33" i="30"/>
  <c r="Q36" i="30"/>
  <c r="Q29" i="30"/>
  <c r="Q427" i="30"/>
  <c r="AA427" i="30" s="1"/>
  <c r="Q317" i="30"/>
  <c r="Q319" i="30"/>
  <c r="AA319" i="30" s="1"/>
  <c r="Q34" i="30"/>
  <c r="Q35" i="30"/>
  <c r="Q31" i="30"/>
  <c r="AA31" i="30" s="1"/>
  <c r="Q32" i="30"/>
  <c r="AA32" i="30" s="1"/>
  <c r="Q30" i="30"/>
  <c r="AA30" i="30" s="1"/>
  <c r="Q26" i="30"/>
  <c r="Q305" i="30"/>
  <c r="Q28" i="30"/>
  <c r="AA28" i="30" s="1"/>
  <c r="Q599" i="30"/>
  <c r="Q589" i="30"/>
  <c r="Q554" i="30"/>
  <c r="Q25" i="30"/>
  <c r="Q6" i="30"/>
  <c r="Q267" i="30"/>
  <c r="Q5" i="30"/>
  <c r="Q4" i="30"/>
  <c r="Q15" i="30"/>
  <c r="Q11" i="30"/>
  <c r="Q476" i="30"/>
  <c r="AA476" i="30" s="1"/>
  <c r="Q323" i="30"/>
  <c r="Q264" i="30"/>
  <c r="Q12" i="30"/>
  <c r="Q158" i="30"/>
  <c r="Q65" i="30"/>
  <c r="Q205" i="30"/>
  <c r="Q2" i="30"/>
  <c r="Q3" i="30"/>
  <c r="AA3" i="30" s="1"/>
  <c r="P818" i="27"/>
  <c r="P810" i="27"/>
  <c r="P769" i="27"/>
  <c r="P770" i="27"/>
  <c r="P764" i="27"/>
  <c r="P754" i="27"/>
  <c r="P755" i="30"/>
  <c r="P756" i="30"/>
  <c r="P756" i="27"/>
  <c r="P749" i="30"/>
  <c r="P749" i="27"/>
  <c r="P748" i="30"/>
  <c r="P748" i="27"/>
  <c r="P747" i="30"/>
  <c r="P736" i="30"/>
  <c r="P736" i="27"/>
  <c r="P733" i="30"/>
  <c r="P733" i="27"/>
  <c r="P734" i="30"/>
  <c r="P734" i="27"/>
  <c r="P726" i="30"/>
  <c r="P726" i="27"/>
  <c r="P727" i="30"/>
  <c r="P727" i="27"/>
  <c r="P732" i="30"/>
  <c r="P732" i="27"/>
  <c r="P730" i="30"/>
  <c r="P730" i="27"/>
  <c r="P718" i="30"/>
  <c r="P718" i="27"/>
  <c r="P709" i="30"/>
  <c r="P709" i="27"/>
  <c r="P722" i="30"/>
  <c r="P722" i="27"/>
  <c r="P720" i="30"/>
  <c r="P720" i="27"/>
  <c r="P713" i="30"/>
  <c r="P713" i="27"/>
  <c r="P716" i="30"/>
  <c r="P716" i="27"/>
  <c r="P714" i="30"/>
  <c r="P714" i="27"/>
  <c r="P703" i="30"/>
  <c r="P703" i="27"/>
  <c r="P700" i="30"/>
  <c r="P700" i="27"/>
  <c r="P706" i="30"/>
  <c r="P706" i="27"/>
  <c r="P699" i="30"/>
  <c r="P699" i="27"/>
  <c r="P704" i="30"/>
  <c r="P704" i="27"/>
  <c r="P642" i="30"/>
  <c r="P642" i="27"/>
  <c r="P492" i="30"/>
  <c r="P492" i="27"/>
  <c r="P327" i="30"/>
  <c r="P318" i="30"/>
  <c r="P371" i="30"/>
  <c r="P371" i="27"/>
  <c r="P251" i="30"/>
  <c r="P251" i="27"/>
  <c r="P250" i="30"/>
  <c r="P250" i="27"/>
  <c r="P249" i="30"/>
  <c r="P249" i="27"/>
  <c r="P248" i="30"/>
  <c r="P248" i="27"/>
  <c r="P247" i="30"/>
  <c r="P247" i="27"/>
  <c r="P246" i="30"/>
  <c r="P246" i="27"/>
  <c r="P245" i="30"/>
  <c r="P245" i="27"/>
  <c r="P649" i="30"/>
  <c r="P649" i="27"/>
  <c r="P258" i="30"/>
  <c r="P258" i="27"/>
  <c r="P257" i="30"/>
  <c r="P257" i="27"/>
  <c r="P643" i="30"/>
  <c r="P643" i="27"/>
  <c r="P253" i="30"/>
  <c r="P253" i="27"/>
  <c r="P252" i="30"/>
  <c r="P252" i="27"/>
  <c r="P259" i="30"/>
  <c r="P259" i="27"/>
  <c r="P299" i="30"/>
  <c r="P299" i="27"/>
  <c r="P254" i="30"/>
  <c r="P254" i="27"/>
  <c r="P621" i="30"/>
  <c r="P621" i="27"/>
  <c r="P622" i="30"/>
  <c r="P622" i="27"/>
  <c r="P623" i="30"/>
  <c r="P623" i="27"/>
  <c r="P255" i="30"/>
  <c r="P255" i="27"/>
  <c r="P409" i="30"/>
  <c r="P409" i="27"/>
  <c r="P263" i="30"/>
  <c r="P263" i="27"/>
  <c r="P313" i="30"/>
  <c r="P313" i="27"/>
  <c r="P261" i="30"/>
  <c r="P261" i="27"/>
  <c r="P260" i="30"/>
  <c r="P260" i="27"/>
  <c r="P256" i="30"/>
  <c r="P370" i="30"/>
  <c r="P370" i="27"/>
  <c r="P262" i="30"/>
  <c r="P262" i="27"/>
  <c r="P320" i="30"/>
  <c r="P320" i="27"/>
  <c r="P237" i="30"/>
  <c r="P237" i="27"/>
  <c r="P236" i="30"/>
  <c r="P236" i="27"/>
  <c r="P235" i="30"/>
  <c r="P235" i="27"/>
  <c r="P238" i="30"/>
  <c r="P238" i="27"/>
  <c r="P234" i="30"/>
  <c r="P234" i="27"/>
  <c r="P310" i="30"/>
  <c r="P194" i="27"/>
  <c r="P239" i="30"/>
  <c r="P239" i="27"/>
  <c r="P316" i="30"/>
  <c r="P316" i="27"/>
  <c r="P300" i="30"/>
  <c r="P300" i="27"/>
  <c r="P233" i="30"/>
  <c r="P233" i="27"/>
  <c r="P232" i="30"/>
  <c r="P232" i="27"/>
  <c r="P231" i="30"/>
  <c r="P231" i="27"/>
  <c r="P230" i="30"/>
  <c r="P230" i="27"/>
  <c r="P587" i="30"/>
  <c r="P587" i="27"/>
  <c r="P229" i="30"/>
  <c r="P229" i="27"/>
  <c r="P563" i="30"/>
  <c r="P563" i="27"/>
  <c r="P501" i="30"/>
  <c r="P501" i="27"/>
  <c r="P583" i="30"/>
  <c r="P583" i="27"/>
  <c r="P582" i="30"/>
  <c r="P582" i="27"/>
  <c r="P312" i="30"/>
  <c r="P312" i="27"/>
  <c r="P311" i="30"/>
  <c r="P311" i="27"/>
  <c r="P301" i="30"/>
  <c r="P301" i="27"/>
  <c r="P298" i="30"/>
  <c r="P298" i="27"/>
  <c r="P244" i="30"/>
  <c r="P244" i="27"/>
  <c r="P243" i="30"/>
  <c r="P243" i="27"/>
  <c r="P242" i="30"/>
  <c r="P242" i="27"/>
  <c r="P241" i="30"/>
  <c r="P241" i="27"/>
  <c r="P240" i="30"/>
  <c r="P240" i="27"/>
  <c r="P518" i="30"/>
  <c r="P518" i="27"/>
  <c r="P584" i="30"/>
  <c r="P584" i="27"/>
  <c r="P424" i="30"/>
  <c r="P424" i="27"/>
  <c r="P188" i="30"/>
  <c r="P188" i="27"/>
  <c r="P187" i="30"/>
  <c r="P187" i="27"/>
  <c r="P519" i="30"/>
  <c r="P519" i="27"/>
  <c r="P423" i="30"/>
  <c r="P423" i="27"/>
  <c r="P422" i="30"/>
  <c r="P422" i="27"/>
  <c r="P191" i="30"/>
  <c r="P191" i="27"/>
  <c r="P197" i="30"/>
  <c r="P197" i="27"/>
  <c r="P196" i="30"/>
  <c r="P196" i="27"/>
  <c r="P195" i="30"/>
  <c r="P195" i="27"/>
  <c r="P193" i="30"/>
  <c r="P193" i="27"/>
  <c r="P192" i="30"/>
  <c r="P192" i="27"/>
  <c r="P190" i="30"/>
  <c r="P189" i="30"/>
  <c r="P189" i="27"/>
  <c r="P665" i="30"/>
  <c r="P665" i="27"/>
  <c r="P678" i="30"/>
  <c r="P678" i="27"/>
  <c r="P435" i="30"/>
  <c r="P435" i="27"/>
  <c r="P420" i="30"/>
  <c r="P420" i="27"/>
  <c r="P415" i="30"/>
  <c r="P415" i="27"/>
  <c r="P307" i="30"/>
  <c r="P307" i="27"/>
  <c r="P199" i="30"/>
  <c r="P199" i="27"/>
  <c r="P200" i="30"/>
  <c r="P200" i="27"/>
  <c r="P595" i="30"/>
  <c r="P595" i="27"/>
  <c r="P198" i="30"/>
  <c r="P198" i="27"/>
  <c r="P431" i="30"/>
  <c r="P434" i="30"/>
  <c r="P433" i="30"/>
  <c r="P433" i="27"/>
  <c r="P345" i="30"/>
  <c r="P345" i="27"/>
  <c r="P341" i="30"/>
  <c r="P341" i="27"/>
  <c r="P337" i="30"/>
  <c r="P337" i="27"/>
  <c r="P186" i="30"/>
  <c r="P186" i="27"/>
  <c r="P297" i="30"/>
  <c r="P297" i="27"/>
  <c r="P295" i="30"/>
  <c r="P295" i="27"/>
  <c r="P185" i="30"/>
  <c r="P185" i="27"/>
  <c r="P184" i="30"/>
  <c r="P184" i="27"/>
  <c r="P368" i="30"/>
  <c r="P368" i="27"/>
  <c r="P182" i="30"/>
  <c r="P182" i="27"/>
  <c r="P344" i="30"/>
  <c r="P344" i="27"/>
  <c r="P183" i="30"/>
  <c r="P183" i="27"/>
  <c r="P326" i="30"/>
  <c r="P326" i="27"/>
  <c r="P294" i="30"/>
  <c r="P294" i="27"/>
  <c r="P517" i="30"/>
  <c r="P517" i="27"/>
  <c r="P293" i="30"/>
  <c r="P293" i="27"/>
  <c r="P292" i="30"/>
  <c r="P292" i="27"/>
  <c r="P202" i="30"/>
  <c r="P202" i="27"/>
  <c r="P201" i="30"/>
  <c r="P201" i="27"/>
  <c r="P203" i="30"/>
  <c r="P203" i="27"/>
  <c r="P204" i="30"/>
  <c r="P204" i="27"/>
  <c r="P611" i="30"/>
  <c r="P611" i="27"/>
  <c r="P561" i="30"/>
  <c r="P561" i="27"/>
  <c r="P581" i="30"/>
  <c r="P581" i="27"/>
  <c r="P679" i="30"/>
  <c r="P679" i="27"/>
  <c r="P562" i="30"/>
  <c r="P562" i="27"/>
  <c r="P339" i="27"/>
  <c r="P521" i="30"/>
  <c r="P521" i="27"/>
  <c r="P516" i="30"/>
  <c r="P342" i="30"/>
  <c r="P342" i="27"/>
  <c r="P221" i="30"/>
  <c r="P221" i="27"/>
  <c r="P222" i="30"/>
  <c r="P222" i="27"/>
  <c r="P228" i="30"/>
  <c r="P228" i="27"/>
  <c r="P225" i="30"/>
  <c r="P225" i="27"/>
  <c r="P226" i="30"/>
  <c r="P226" i="27"/>
  <c r="P227" i="30"/>
  <c r="P227" i="27"/>
  <c r="P207" i="30"/>
  <c r="P207" i="27"/>
  <c r="P213" i="30"/>
  <c r="P212" i="30"/>
  <c r="P212" i="27"/>
  <c r="P214" i="30"/>
  <c r="P214" i="27"/>
  <c r="P304" i="30"/>
  <c r="P304" i="27"/>
  <c r="P219" i="30"/>
  <c r="P219" i="27"/>
  <c r="P664" i="30"/>
  <c r="P664" i="27"/>
  <c r="P369" i="30"/>
  <c r="P369" i="27"/>
  <c r="P346" i="30"/>
  <c r="P346" i="27"/>
  <c r="P296" i="30"/>
  <c r="P296" i="27"/>
  <c r="P412" i="30"/>
  <c r="P412" i="27"/>
  <c r="P343" i="30"/>
  <c r="P343" i="27"/>
  <c r="P216" i="30"/>
  <c r="P216" i="27"/>
  <c r="P218" i="30"/>
  <c r="P217" i="30"/>
  <c r="P220" i="30"/>
  <c r="P220" i="27"/>
  <c r="P335" i="30"/>
  <c r="P335" i="27"/>
  <c r="P224" i="30"/>
  <c r="P224" i="27"/>
  <c r="P223" i="30"/>
  <c r="P223" i="27"/>
  <c r="P432" i="30"/>
  <c r="P432" i="27"/>
  <c r="P426" i="30"/>
  <c r="P426" i="27"/>
  <c r="P365" i="30"/>
  <c r="P365" i="27"/>
  <c r="P336" i="30"/>
  <c r="P336" i="27"/>
  <c r="P331" i="30"/>
  <c r="P331" i="27"/>
  <c r="P330" i="30"/>
  <c r="P330" i="27"/>
  <c r="P215" i="30"/>
  <c r="P215" i="27"/>
  <c r="P211" i="30"/>
  <c r="P211" i="27"/>
  <c r="P210" i="30"/>
  <c r="P210" i="27"/>
  <c r="P209" i="30"/>
  <c r="P209" i="27"/>
  <c r="P208" i="30"/>
  <c r="P208" i="27"/>
  <c r="P594" i="30"/>
  <c r="P594" i="27"/>
  <c r="P596" i="30"/>
  <c r="P596" i="27"/>
  <c r="P334" i="30"/>
  <c r="P206" i="30"/>
  <c r="P206" i="27"/>
  <c r="P130" i="30"/>
  <c r="P130" i="27"/>
  <c r="P129" i="30"/>
  <c r="P129" i="27"/>
  <c r="P618" i="30"/>
  <c r="P618" i="27"/>
  <c r="P156" i="30"/>
  <c r="P156" i="27"/>
  <c r="P131" i="30"/>
  <c r="P131" i="27"/>
  <c r="P132" i="30"/>
  <c r="P132" i="27"/>
  <c r="P139" i="30"/>
  <c r="P139" i="27"/>
  <c r="P140" i="30"/>
  <c r="P140" i="27"/>
  <c r="P138" i="30"/>
  <c r="P138" i="27"/>
  <c r="P141" i="30"/>
  <c r="P141" i="27"/>
  <c r="P144" i="30"/>
  <c r="P144" i="27"/>
  <c r="P145" i="30"/>
  <c r="P145" i="27"/>
  <c r="P143" i="30"/>
  <c r="P143" i="27"/>
  <c r="P142" i="30"/>
  <c r="P142" i="27"/>
  <c r="P154" i="30"/>
  <c r="P154" i="27"/>
  <c r="P153" i="30"/>
  <c r="P153" i="27"/>
  <c r="P128" i="30"/>
  <c r="P128" i="27"/>
  <c r="P155" i="30"/>
  <c r="P155" i="27"/>
  <c r="P127" i="30"/>
  <c r="P127" i="27"/>
  <c r="P303" i="30"/>
  <c r="P137" i="30"/>
  <c r="P137" i="27"/>
  <c r="P136" i="30"/>
  <c r="P136" i="27"/>
  <c r="P135" i="30"/>
  <c r="P135" i="27"/>
  <c r="P134" i="30"/>
  <c r="P134" i="27"/>
  <c r="P152" i="30"/>
  <c r="P152" i="27"/>
  <c r="P151" i="30"/>
  <c r="P151" i="27"/>
  <c r="P150" i="30"/>
  <c r="P150" i="27"/>
  <c r="P149" i="30"/>
  <c r="P149" i="27"/>
  <c r="P133" i="30"/>
  <c r="P133" i="27"/>
  <c r="P286" i="30"/>
  <c r="P286" i="27"/>
  <c r="P148" i="30"/>
  <c r="P148" i="27"/>
  <c r="P147" i="30"/>
  <c r="P147" i="27"/>
  <c r="P568" i="30"/>
  <c r="P568" i="27"/>
  <c r="P328" i="30"/>
  <c r="P328" i="27"/>
  <c r="P171" i="30"/>
  <c r="P171" i="27"/>
  <c r="P170" i="30"/>
  <c r="P170" i="27"/>
  <c r="P169" i="30"/>
  <c r="P169" i="27"/>
  <c r="P675" i="30"/>
  <c r="P675" i="27"/>
  <c r="P168" i="30"/>
  <c r="P168" i="27"/>
  <c r="P167" i="30"/>
  <c r="P167" i="27"/>
  <c r="P573" i="30"/>
  <c r="P573" i="27"/>
  <c r="P177" i="30"/>
  <c r="P177" i="27"/>
  <c r="P176" i="30"/>
  <c r="P176" i="27"/>
  <c r="P289" i="30"/>
  <c r="P289" i="27"/>
  <c r="P178" i="30"/>
  <c r="P178" i="27"/>
  <c r="P325" i="30"/>
  <c r="P325" i="27"/>
  <c r="P290" i="30"/>
  <c r="P290" i="27"/>
  <c r="P692" i="30"/>
  <c r="P692" i="27"/>
  <c r="P315" i="30"/>
  <c r="P315" i="27"/>
  <c r="P180" i="30"/>
  <c r="P180" i="27"/>
  <c r="P179" i="30"/>
  <c r="P179" i="27"/>
  <c r="P175" i="30"/>
  <c r="P175" i="29"/>
  <c r="P175" i="27"/>
  <c r="P174" i="30"/>
  <c r="P174" i="27"/>
  <c r="P173" i="30"/>
  <c r="P173" i="27"/>
  <c r="P157" i="30"/>
  <c r="P157" i="27"/>
  <c r="P667" i="30"/>
  <c r="P667" i="27"/>
  <c r="P429" i="30"/>
  <c r="P429" i="27"/>
  <c r="P166" i="30"/>
  <c r="P166" i="27"/>
  <c r="P673" i="30"/>
  <c r="P673" i="27"/>
  <c r="P400" i="30"/>
  <c r="P400" i="29"/>
  <c r="P400" i="27"/>
  <c r="P291" i="30"/>
  <c r="P291" i="27"/>
  <c r="P567" i="30"/>
  <c r="P567" i="27"/>
  <c r="P181" i="30"/>
  <c r="P181" i="27"/>
  <c r="P661" i="30"/>
  <c r="P661" i="29"/>
  <c r="P661" i="27"/>
  <c r="P172" i="30"/>
  <c r="P172" i="27"/>
  <c r="P576" i="31"/>
  <c r="P576" i="30"/>
  <c r="P576" i="27"/>
  <c r="P660" i="27"/>
  <c r="P572" i="30"/>
  <c r="P572" i="29"/>
  <c r="P572" i="27"/>
  <c r="P571" i="30"/>
  <c r="P571" i="27"/>
  <c r="P668" i="30"/>
  <c r="P668" i="27"/>
  <c r="P575" i="30"/>
  <c r="P575" i="27"/>
  <c r="P574" i="30"/>
  <c r="P574" i="27"/>
  <c r="P165" i="30"/>
  <c r="P165" i="27"/>
  <c r="P164" i="30"/>
  <c r="P164" i="27"/>
  <c r="P314" i="30"/>
  <c r="P314" i="27"/>
  <c r="P680" i="31"/>
  <c r="P680" i="30"/>
  <c r="P680" i="27"/>
  <c r="P288" i="31"/>
  <c r="P288" i="30"/>
  <c r="P288" i="27"/>
  <c r="P689" i="30"/>
  <c r="P689" i="27"/>
  <c r="P287" i="31"/>
  <c r="P287" i="27"/>
  <c r="P163" i="30"/>
  <c r="P163" i="27"/>
  <c r="P162" i="30"/>
  <c r="P162" i="27"/>
  <c r="P161" i="30"/>
  <c r="P161" i="27"/>
  <c r="P160" i="30"/>
  <c r="P160" i="27"/>
  <c r="P159" i="30"/>
  <c r="P159" i="27"/>
  <c r="P555" i="30"/>
  <c r="P555" i="27"/>
  <c r="P585" i="31"/>
  <c r="P585" i="30"/>
  <c r="P585" i="27"/>
  <c r="P580" i="30"/>
  <c r="P580" i="27"/>
  <c r="P557" i="30"/>
  <c r="P557" i="27"/>
  <c r="P442" i="30"/>
  <c r="P442" i="27"/>
  <c r="P406" i="30"/>
  <c r="P406" i="27"/>
  <c r="P690" i="30"/>
  <c r="P690" i="27"/>
  <c r="P282" i="30"/>
  <c r="P282" i="27"/>
  <c r="P101" i="30"/>
  <c r="P101" i="27"/>
  <c r="P102" i="30"/>
  <c r="P102" i="27"/>
  <c r="P100" i="30"/>
  <c r="P100" i="27"/>
  <c r="P99" i="30"/>
  <c r="P99" i="27"/>
  <c r="P536" i="30"/>
  <c r="P536" i="27"/>
  <c r="P656" i="30"/>
  <c r="P656" i="27"/>
  <c r="P670" i="30"/>
  <c r="P670" i="27"/>
  <c r="P281" i="30"/>
  <c r="P281" i="27"/>
  <c r="P688" i="30"/>
  <c r="P688" i="27"/>
  <c r="P322" i="30"/>
  <c r="P322" i="29"/>
  <c r="P322" i="27"/>
  <c r="P109" i="30"/>
  <c r="P109" i="27"/>
  <c r="P108" i="30"/>
  <c r="P108" i="27"/>
  <c r="P110" i="30"/>
  <c r="P110" i="27"/>
  <c r="P107" i="30"/>
  <c r="P107" i="27"/>
  <c r="P540" i="30"/>
  <c r="P540" i="27"/>
  <c r="P448" i="30"/>
  <c r="P448" i="27"/>
  <c r="P447" i="30"/>
  <c r="P447" i="27"/>
  <c r="P446" i="31"/>
  <c r="P446" i="30"/>
  <c r="P446" i="27"/>
  <c r="P444" i="30"/>
  <c r="P444" i="27"/>
  <c r="P439" i="30"/>
  <c r="P439" i="27"/>
  <c r="P410" i="30"/>
  <c r="P410" i="27"/>
  <c r="P106" i="30"/>
  <c r="P106" i="27"/>
  <c r="P105" i="30"/>
  <c r="P105" i="27"/>
  <c r="P104" i="30"/>
  <c r="P104" i="27"/>
  <c r="P340" i="30"/>
  <c r="P340" i="27"/>
  <c r="P338" i="30"/>
  <c r="P338" i="29"/>
  <c r="P338" i="27"/>
  <c r="P103" i="27"/>
  <c r="P498" i="30"/>
  <c r="P498" i="27"/>
  <c r="P653" i="31"/>
  <c r="P653" i="30"/>
  <c r="P653" i="27"/>
  <c r="P309" i="31"/>
  <c r="P309" i="30"/>
  <c r="P309" i="27"/>
  <c r="P696" i="30"/>
  <c r="P696" i="27"/>
  <c r="P98" i="30"/>
  <c r="P98" i="29"/>
  <c r="P98" i="27"/>
  <c r="P97" i="30"/>
  <c r="P97" i="27"/>
  <c r="P96" i="31"/>
  <c r="P96" i="30"/>
  <c r="P96" i="27"/>
  <c r="P578" i="30"/>
  <c r="P578" i="27"/>
  <c r="P569" i="30"/>
  <c r="P569" i="29"/>
  <c r="P569" i="27"/>
  <c r="P411" i="31"/>
  <c r="P411" i="30"/>
  <c r="P411" i="27"/>
  <c r="P329" i="31"/>
  <c r="P329" i="27"/>
  <c r="P92" i="30"/>
  <c r="P92" i="27"/>
  <c r="P91" i="31"/>
  <c r="P91" i="30"/>
  <c r="P91" i="27"/>
  <c r="P538" i="30"/>
  <c r="P538" i="27"/>
  <c r="P94" i="30"/>
  <c r="P94" i="27"/>
  <c r="P93" i="30"/>
  <c r="P93" i="27"/>
  <c r="P95" i="30"/>
  <c r="P95" i="27"/>
  <c r="P90" i="30"/>
  <c r="P90" i="27"/>
  <c r="P89" i="31"/>
  <c r="P89" i="30"/>
  <c r="P89" i="27"/>
  <c r="P285" i="30"/>
  <c r="P285" i="27"/>
  <c r="P120" i="30"/>
  <c r="P120" i="27"/>
  <c r="P284" i="30"/>
  <c r="P284" i="29"/>
  <c r="P284" i="27"/>
  <c r="P126" i="30"/>
  <c r="P126" i="29"/>
  <c r="P126" i="27"/>
  <c r="P125" i="30"/>
  <c r="P125" i="27"/>
  <c r="P124" i="30"/>
  <c r="P124" i="27"/>
  <c r="P123" i="30"/>
  <c r="P123" i="29"/>
  <c r="P123" i="27"/>
  <c r="P489" i="30"/>
  <c r="P489" i="27"/>
  <c r="P347" i="30"/>
  <c r="P347" i="27"/>
  <c r="P302" i="31"/>
  <c r="P302" i="30"/>
  <c r="P302" i="29"/>
  <c r="P302" i="27"/>
  <c r="P115" i="30"/>
  <c r="P115" i="27"/>
  <c r="P114" i="30"/>
  <c r="P114" i="27"/>
  <c r="P113" i="30"/>
  <c r="P113" i="29"/>
  <c r="P113" i="27"/>
  <c r="P112" i="31"/>
  <c r="P112" i="30"/>
  <c r="P112" i="27"/>
  <c r="P111" i="31"/>
  <c r="P111" i="30"/>
  <c r="P111" i="27"/>
  <c r="P478" i="30"/>
  <c r="P478" i="27"/>
  <c r="P477" i="30"/>
  <c r="P477" i="27"/>
  <c r="P283" i="31"/>
  <c r="P283" i="30"/>
  <c r="P283" i="29"/>
  <c r="P283" i="27"/>
  <c r="P122" i="30"/>
  <c r="P122" i="27"/>
  <c r="P121" i="30"/>
  <c r="P121" i="27"/>
  <c r="P74" i="31"/>
  <c r="P74" i="30"/>
  <c r="P74" i="27"/>
  <c r="P119" i="30"/>
  <c r="P119" i="27"/>
  <c r="P118" i="30"/>
  <c r="P118" i="27"/>
  <c r="P117" i="30"/>
  <c r="P117" i="27"/>
  <c r="P116" i="30"/>
  <c r="P116" i="27"/>
  <c r="P271" i="30"/>
  <c r="P271" i="27"/>
  <c r="P52" i="30"/>
  <c r="P52" i="29"/>
  <c r="P52" i="27"/>
  <c r="P491" i="27"/>
  <c r="P308" i="30"/>
  <c r="P308" i="27"/>
  <c r="P270" i="30"/>
  <c r="P270" i="27"/>
  <c r="P45" i="30"/>
  <c r="P45" i="27"/>
  <c r="P43" i="30"/>
  <c r="P43" i="27"/>
  <c r="P42" i="30"/>
  <c r="P42" i="27"/>
  <c r="P41" i="31"/>
  <c r="P41" i="30"/>
  <c r="P41" i="29"/>
  <c r="P41" i="27"/>
  <c r="P40" i="31"/>
  <c r="P40" i="30"/>
  <c r="P40" i="27"/>
  <c r="P39" i="30"/>
  <c r="P39" i="27"/>
  <c r="P38" i="31"/>
  <c r="P44" i="31"/>
  <c r="P44" i="30"/>
  <c r="P44" i="27"/>
  <c r="P46" i="31"/>
  <c r="P46" i="30"/>
  <c r="P46" i="27"/>
  <c r="P37" i="30"/>
  <c r="P37" i="27"/>
  <c r="P60" i="30"/>
  <c r="P60" i="27"/>
  <c r="P59" i="30"/>
  <c r="P59" i="27"/>
  <c r="P61" i="31"/>
  <c r="P61" i="30"/>
  <c r="P61" i="29"/>
  <c r="P61" i="27"/>
  <c r="P62" i="30"/>
  <c r="P62" i="27"/>
  <c r="P324" i="31"/>
  <c r="P324" i="30"/>
  <c r="P324" i="27"/>
  <c r="P58" i="30"/>
  <c r="P58" i="27"/>
  <c r="P57" i="30"/>
  <c r="P57" i="27"/>
  <c r="P56" i="30"/>
  <c r="P56" i="27"/>
  <c r="P55" i="30"/>
  <c r="P54" i="30"/>
  <c r="P54" i="27"/>
  <c r="P53" i="30"/>
  <c r="P53" i="29"/>
  <c r="P53" i="27"/>
  <c r="P620" i="30"/>
  <c r="P620" i="29"/>
  <c r="P620" i="27"/>
  <c r="P382" i="30"/>
  <c r="P382" i="27"/>
  <c r="P275" i="30"/>
  <c r="P275" i="27"/>
  <c r="P274" i="31"/>
  <c r="P274" i="30"/>
  <c r="P274" i="29"/>
  <c r="P274" i="27"/>
  <c r="P273" i="30"/>
  <c r="P273" i="27"/>
  <c r="P272" i="30"/>
  <c r="P272" i="27"/>
  <c r="P64" i="30"/>
  <c r="P64" i="27"/>
  <c r="P63" i="30"/>
  <c r="P63" i="27"/>
  <c r="P69" i="30"/>
  <c r="P69" i="27"/>
  <c r="P70" i="30"/>
  <c r="P70" i="27"/>
  <c r="P73" i="30"/>
  <c r="P73" i="27"/>
  <c r="P71" i="30"/>
  <c r="P71" i="27"/>
  <c r="P72" i="30"/>
  <c r="P72" i="27"/>
  <c r="P640" i="30"/>
  <c r="P640" i="27"/>
  <c r="P402" i="30"/>
  <c r="P66" i="30"/>
  <c r="P66" i="27"/>
  <c r="P279" i="30"/>
  <c r="P279" i="29"/>
  <c r="P279" i="27"/>
  <c r="P278" i="31"/>
  <c r="P278" i="30"/>
  <c r="P278" i="29"/>
  <c r="P278" i="27"/>
  <c r="P277" i="30"/>
  <c r="P277" i="27"/>
  <c r="P276" i="30"/>
  <c r="P276" i="27"/>
  <c r="P68" i="31"/>
  <c r="P68" i="30"/>
  <c r="P68" i="27"/>
  <c r="P67" i="30"/>
  <c r="P67" i="27"/>
  <c r="P88" i="30"/>
  <c r="P87" i="30"/>
  <c r="P87" i="27"/>
  <c r="P280" i="31"/>
  <c r="P280" i="30"/>
  <c r="P280" i="27"/>
  <c r="P85" i="30"/>
  <c r="P85" i="27"/>
  <c r="P86" i="30"/>
  <c r="P86" i="27"/>
  <c r="P77" i="31"/>
  <c r="P77" i="30"/>
  <c r="P77" i="27"/>
  <c r="P76" i="30"/>
  <c r="P76" i="27"/>
  <c r="P79" i="30"/>
  <c r="P79" i="27"/>
  <c r="P78" i="30"/>
  <c r="P78" i="27"/>
  <c r="P84" i="30"/>
  <c r="P84" i="27"/>
  <c r="P83" i="30"/>
  <c r="P83" i="27"/>
  <c r="P82" i="30"/>
  <c r="P82" i="27"/>
  <c r="P81" i="31"/>
  <c r="P81" i="30"/>
  <c r="P81" i="27"/>
  <c r="P80" i="30"/>
  <c r="P80" i="27"/>
  <c r="P75" i="30"/>
  <c r="P75" i="27"/>
  <c r="P10" i="30"/>
  <c r="P10" i="27"/>
  <c r="P14" i="30"/>
  <c r="P14" i="27"/>
  <c r="P13" i="31"/>
  <c r="P13" i="30"/>
  <c r="P13" i="27"/>
  <c r="P598" i="30"/>
  <c r="P598" i="27"/>
  <c r="P9" i="30"/>
  <c r="P9" i="27"/>
  <c r="P332" i="30"/>
  <c r="P332" i="27"/>
  <c r="P266" i="31"/>
  <c r="P266" i="30"/>
  <c r="P266" i="27"/>
  <c r="P265" i="31"/>
  <c r="P265" i="30"/>
  <c r="P265" i="27"/>
  <c r="P22" i="30"/>
  <c r="P22" i="27"/>
  <c r="P21" i="30"/>
  <c r="P21" i="27"/>
  <c r="P20" i="30"/>
  <c r="P20" i="27"/>
  <c r="P19" i="30"/>
  <c r="P19" i="29"/>
  <c r="P19" i="27"/>
  <c r="P18" i="30"/>
  <c r="P18" i="27"/>
  <c r="P17" i="30"/>
  <c r="P17" i="27"/>
  <c r="P16" i="30"/>
  <c r="P16" i="29"/>
  <c r="P16" i="27"/>
  <c r="P24" i="30"/>
  <c r="P24" i="27"/>
  <c r="P23" i="30"/>
  <c r="P23" i="27"/>
  <c r="P333" i="31"/>
  <c r="P333" i="30"/>
  <c r="P333" i="27"/>
  <c r="P269" i="30"/>
  <c r="P321" i="30"/>
  <c r="P321" i="27"/>
  <c r="P49" i="31"/>
  <c r="P49" i="30"/>
  <c r="P49" i="27"/>
  <c r="P268" i="30"/>
  <c r="P268" i="27"/>
  <c r="P47" i="30"/>
  <c r="P47" i="27"/>
  <c r="P48" i="30"/>
  <c r="P48" i="27"/>
  <c r="P51" i="30"/>
  <c r="P51" i="27"/>
  <c r="P50" i="27"/>
  <c r="P553" i="30"/>
  <c r="P553" i="27"/>
  <c r="P27" i="30"/>
  <c r="P27" i="29"/>
  <c r="P27" i="27"/>
  <c r="P306" i="31"/>
  <c r="P306" i="30"/>
  <c r="P306" i="27"/>
  <c r="P33" i="30"/>
  <c r="P33" i="27"/>
  <c r="P36" i="30"/>
  <c r="P36" i="27"/>
  <c r="P29" i="30"/>
  <c r="P29" i="29"/>
  <c r="P29" i="27"/>
  <c r="P427" i="31"/>
  <c r="P427" i="30"/>
  <c r="P427" i="29"/>
  <c r="P427" i="27"/>
  <c r="P317" i="30"/>
  <c r="P317" i="27"/>
  <c r="P319" i="30"/>
  <c r="P319" i="27"/>
  <c r="P34" i="30"/>
  <c r="P34" i="27"/>
  <c r="P35" i="30"/>
  <c r="P35" i="27"/>
  <c r="P31" i="30"/>
  <c r="P31" i="27"/>
  <c r="P32" i="30"/>
  <c r="P32" i="27"/>
  <c r="P30" i="30"/>
  <c r="P30" i="27"/>
  <c r="P26" i="31"/>
  <c r="P26" i="30"/>
  <c r="P26" i="27"/>
  <c r="P305" i="30"/>
  <c r="P305" i="27"/>
  <c r="P28" i="31"/>
  <c r="P28" i="30"/>
  <c r="P28" i="29"/>
  <c r="P28" i="27"/>
  <c r="P599" i="31"/>
  <c r="P599" i="30"/>
  <c r="P599" i="27"/>
  <c r="P589" i="30"/>
  <c r="P589" i="27"/>
  <c r="P554" i="30"/>
  <c r="P554" i="29"/>
  <c r="P554" i="27"/>
  <c r="P25" i="30"/>
  <c r="P25" i="29"/>
  <c r="P25" i="27"/>
  <c r="P6" i="31"/>
  <c r="P6" i="30"/>
  <c r="P6" i="27"/>
  <c r="P267" i="30"/>
  <c r="P267" i="27"/>
  <c r="P5" i="30"/>
  <c r="P4" i="30"/>
  <c r="P4" i="27"/>
  <c r="P15" i="30"/>
  <c r="P15" i="27"/>
  <c r="P11" i="31"/>
  <c r="P11" i="30"/>
  <c r="P11" i="27"/>
  <c r="P8" i="31"/>
  <c r="P8" i="30"/>
  <c r="P8" i="27"/>
  <c r="P476" i="30"/>
  <c r="P476" i="27"/>
  <c r="P323" i="30"/>
  <c r="P323" i="27"/>
  <c r="P264" i="30"/>
  <c r="P264" i="29"/>
  <c r="P264" i="27"/>
  <c r="P12" i="31"/>
  <c r="P12" i="30"/>
  <c r="P12" i="27"/>
  <c r="P7" i="30"/>
  <c r="P7" i="27"/>
  <c r="P158" i="30"/>
  <c r="P158" i="27"/>
  <c r="P65" i="30"/>
  <c r="P65" i="27"/>
  <c r="P205" i="30"/>
  <c r="P205" i="27"/>
  <c r="P2" i="31"/>
  <c r="P2" i="30"/>
  <c r="P2" i="29"/>
  <c r="P2" i="27"/>
  <c r="P3" i="31"/>
  <c r="P3" i="30"/>
  <c r="O769" i="30"/>
  <c r="O769" i="27"/>
  <c r="O770" i="30"/>
  <c r="O770" i="27"/>
  <c r="O764" i="30"/>
  <c r="O764" i="27"/>
  <c r="O742" i="30"/>
  <c r="O742" i="27"/>
  <c r="O754" i="30"/>
  <c r="O755" i="30"/>
  <c r="O755" i="27"/>
  <c r="O756" i="30"/>
  <c r="O756" i="27"/>
  <c r="O749" i="30"/>
  <c r="O749" i="27"/>
  <c r="O748" i="30"/>
  <c r="O748" i="27"/>
  <c r="O747" i="30"/>
  <c r="O747" i="27"/>
  <c r="O736" i="30"/>
  <c r="O736" i="27"/>
  <c r="O733" i="30"/>
  <c r="O733" i="27"/>
  <c r="O734" i="30"/>
  <c r="O734" i="27"/>
  <c r="O726" i="30"/>
  <c r="O726" i="27"/>
  <c r="O727" i="30"/>
  <c r="O727" i="27"/>
  <c r="O732" i="30"/>
  <c r="O732" i="27"/>
  <c r="O730" i="30"/>
  <c r="O730" i="27"/>
  <c r="O718" i="30"/>
  <c r="O718" i="27"/>
  <c r="O709" i="30"/>
  <c r="O709" i="27"/>
  <c r="O717" i="30"/>
  <c r="O717" i="27"/>
  <c r="O722" i="30"/>
  <c r="O722" i="27"/>
  <c r="O720" i="30"/>
  <c r="O720" i="27"/>
  <c r="O713" i="30"/>
  <c r="O713" i="27"/>
  <c r="O714" i="30"/>
  <c r="O714" i="27"/>
  <c r="O703" i="30"/>
  <c r="O703" i="27"/>
  <c r="O700" i="30"/>
  <c r="O700" i="27"/>
  <c r="O706" i="30"/>
  <c r="O706" i="27"/>
  <c r="O699" i="30"/>
  <c r="O699" i="27"/>
  <c r="O704" i="30"/>
  <c r="O704" i="27"/>
  <c r="O642" i="30"/>
  <c r="O642" i="27"/>
  <c r="O492" i="30"/>
  <c r="O492" i="27"/>
  <c r="O327" i="30"/>
  <c r="O327" i="27"/>
  <c r="O318" i="30"/>
  <c r="O318" i="27"/>
  <c r="O371" i="30"/>
  <c r="O371" i="27"/>
  <c r="O251" i="30"/>
  <c r="O251" i="27"/>
  <c r="O250" i="30"/>
  <c r="O250" i="27"/>
  <c r="O249" i="30"/>
  <c r="O249" i="27"/>
  <c r="O248" i="30"/>
  <c r="O248" i="27"/>
  <c r="O247" i="30"/>
  <c r="O247" i="27"/>
  <c r="O246" i="30"/>
  <c r="O246" i="27"/>
  <c r="O245" i="30"/>
  <c r="O245" i="27"/>
  <c r="O649" i="30"/>
  <c r="O649" i="27"/>
  <c r="O258" i="30"/>
  <c r="O258" i="27"/>
  <c r="O257" i="30"/>
  <c r="O257" i="27"/>
  <c r="O643" i="30"/>
  <c r="O643" i="27"/>
  <c r="O253" i="30"/>
  <c r="O253" i="27"/>
  <c r="O252" i="30"/>
  <c r="O252" i="27"/>
  <c r="O299" i="30"/>
  <c r="O299" i="27"/>
  <c r="O254" i="30"/>
  <c r="O254" i="27"/>
  <c r="O621" i="30"/>
  <c r="O621" i="27"/>
  <c r="O622" i="30"/>
  <c r="O622" i="27"/>
  <c r="O623" i="30"/>
  <c r="O623" i="27"/>
  <c r="O255" i="30"/>
  <c r="O255" i="27"/>
  <c r="O409" i="30"/>
  <c r="O409" i="27"/>
  <c r="O263" i="30"/>
  <c r="O263" i="27"/>
  <c r="O313" i="30"/>
  <c r="O313" i="27"/>
  <c r="O261" i="30"/>
  <c r="O261" i="27"/>
  <c r="O260" i="30"/>
  <c r="O260" i="27"/>
  <c r="O256" i="30"/>
  <c r="O256" i="27"/>
  <c r="O370" i="30"/>
  <c r="O370" i="27"/>
  <c r="O262" i="30"/>
  <c r="O262" i="27"/>
  <c r="O320" i="30"/>
  <c r="O320" i="27"/>
  <c r="O237" i="30"/>
  <c r="O237" i="27"/>
  <c r="O236" i="30"/>
  <c r="O236" i="27"/>
  <c r="O235" i="30"/>
  <c r="O235" i="27"/>
  <c r="O238" i="30"/>
  <c r="O238" i="27"/>
  <c r="O234" i="30"/>
  <c r="O234" i="27"/>
  <c r="O310" i="30"/>
  <c r="O310" i="27"/>
  <c r="O194" i="30"/>
  <c r="O194" i="27"/>
  <c r="O239" i="30"/>
  <c r="O239" i="27"/>
  <c r="O316" i="30"/>
  <c r="O316" i="27"/>
  <c r="O300" i="30"/>
  <c r="O300" i="27"/>
  <c r="O233" i="30"/>
  <c r="O232" i="27"/>
  <c r="O231" i="30"/>
  <c r="O231" i="27"/>
  <c r="O230" i="30"/>
  <c r="O230" i="27"/>
  <c r="O587" i="30"/>
  <c r="O587" i="27"/>
  <c r="O229" i="30"/>
  <c r="O229" i="27"/>
  <c r="O563" i="30"/>
  <c r="O563" i="27"/>
  <c r="O501" i="30"/>
  <c r="O501" i="27"/>
  <c r="O583" i="30"/>
  <c r="O583" i="27"/>
  <c r="O582" i="30"/>
  <c r="O582" i="27"/>
  <c r="O312" i="30"/>
  <c r="O312" i="27"/>
  <c r="O311" i="30"/>
  <c r="O311" i="27"/>
  <c r="O301" i="30"/>
  <c r="O301" i="27"/>
  <c r="O298" i="30"/>
  <c r="O298" i="27"/>
  <c r="O244" i="30"/>
  <c r="O244" i="27"/>
  <c r="O243" i="30"/>
  <c r="O243" i="27"/>
  <c r="O242" i="30"/>
  <c r="O242" i="27"/>
  <c r="O241" i="30"/>
  <c r="O241" i="27"/>
  <c r="O240" i="30"/>
  <c r="O240" i="27"/>
  <c r="O518" i="30"/>
  <c r="O518" i="27"/>
  <c r="O584" i="30"/>
  <c r="O584" i="27"/>
  <c r="O424" i="30"/>
  <c r="O424" i="27"/>
  <c r="O188" i="30"/>
  <c r="O188" i="27"/>
  <c r="O187" i="30"/>
  <c r="O187" i="27"/>
  <c r="O519" i="30"/>
  <c r="O519" i="27"/>
  <c r="O423" i="30"/>
  <c r="O422" i="27"/>
  <c r="O191" i="30"/>
  <c r="O191" i="27"/>
  <c r="O197" i="30"/>
  <c r="O197" i="27"/>
  <c r="O196" i="30"/>
  <c r="O196" i="27"/>
  <c r="O195" i="30"/>
  <c r="O195" i="27"/>
  <c r="O193" i="30"/>
  <c r="O193" i="27"/>
  <c r="O192" i="30"/>
  <c r="O192" i="27"/>
  <c r="O190" i="30"/>
  <c r="O190" i="27"/>
  <c r="O189" i="30"/>
  <c r="O189" i="27"/>
  <c r="O665" i="30"/>
  <c r="O665" i="27"/>
  <c r="O678" i="30"/>
  <c r="O678" i="27"/>
  <c r="O435" i="30"/>
  <c r="O435" i="27"/>
  <c r="O420" i="30"/>
  <c r="O420" i="27"/>
  <c r="O415" i="30"/>
  <c r="O415" i="27"/>
  <c r="O307" i="30"/>
  <c r="O307" i="27"/>
  <c r="O199" i="30"/>
  <c r="O199" i="27"/>
  <c r="O200" i="30"/>
  <c r="O200" i="27"/>
  <c r="O595" i="30"/>
  <c r="O595" i="27"/>
  <c r="O431" i="30"/>
  <c r="O431" i="27"/>
  <c r="O434" i="30"/>
  <c r="O434" i="27"/>
  <c r="O433" i="30"/>
  <c r="O433" i="27"/>
  <c r="O345" i="30"/>
  <c r="O345" i="27"/>
  <c r="O341" i="30"/>
  <c r="O341" i="27"/>
  <c r="O337" i="30"/>
  <c r="O337" i="27"/>
  <c r="O186" i="30"/>
  <c r="O186" i="27"/>
  <c r="O297" i="30"/>
  <c r="O297" i="27"/>
  <c r="O295" i="30"/>
  <c r="O295" i="27"/>
  <c r="O185" i="30"/>
  <c r="O185" i="27"/>
  <c r="O184" i="30"/>
  <c r="O184" i="27"/>
  <c r="O368" i="30"/>
  <c r="O368" i="27"/>
  <c r="O182" i="30"/>
  <c r="O182" i="27"/>
  <c r="O344" i="30"/>
  <c r="O344" i="27"/>
  <c r="O183" i="30"/>
  <c r="O183" i="27"/>
  <c r="O326" i="30"/>
  <c r="O326" i="27"/>
  <c r="O294" i="30"/>
  <c r="O294" i="27"/>
  <c r="O293" i="30"/>
  <c r="O293" i="27"/>
  <c r="O292" i="30"/>
  <c r="O292" i="27"/>
  <c r="O202" i="30"/>
  <c r="O202" i="27"/>
  <c r="O201" i="30"/>
  <c r="O201" i="27"/>
  <c r="O203" i="30"/>
  <c r="O203" i="27"/>
  <c r="O204" i="30"/>
  <c r="O204" i="27"/>
  <c r="O611" i="30"/>
  <c r="O611" i="27"/>
  <c r="O561" i="30"/>
  <c r="O561" i="27"/>
  <c r="O581" i="30"/>
  <c r="O581" i="27"/>
  <c r="O679" i="30"/>
  <c r="O679" i="27"/>
  <c r="O562" i="30"/>
  <c r="O562" i="27"/>
  <c r="O339" i="30"/>
  <c r="O339" i="27"/>
  <c r="O521" i="30"/>
  <c r="O521" i="27"/>
  <c r="O516" i="30"/>
  <c r="O516" i="27"/>
  <c r="O342" i="30"/>
  <c r="O342" i="27"/>
  <c r="O221" i="30"/>
  <c r="O221" i="27"/>
  <c r="O222" i="30"/>
  <c r="O222" i="27"/>
  <c r="O228" i="30"/>
  <c r="O225" i="27"/>
  <c r="O226" i="30"/>
  <c r="O226" i="27"/>
  <c r="O227" i="30"/>
  <c r="O227" i="27"/>
  <c r="O207" i="30"/>
  <c r="O207" i="27"/>
  <c r="O213" i="30"/>
  <c r="O213" i="27"/>
  <c r="O212" i="30"/>
  <c r="O212" i="27"/>
  <c r="O214" i="30"/>
  <c r="O214" i="27"/>
  <c r="O304" i="30"/>
  <c r="O304" i="27"/>
  <c r="O219" i="30"/>
  <c r="O219" i="27"/>
  <c r="O664" i="30"/>
  <c r="O664" i="27"/>
  <c r="O369" i="30"/>
  <c r="O369" i="27"/>
  <c r="O346" i="30"/>
  <c r="O346" i="27"/>
  <c r="O296" i="30"/>
  <c r="O296" i="27"/>
  <c r="O412" i="30"/>
  <c r="O412" i="27"/>
  <c r="O343" i="30"/>
  <c r="O343" i="27"/>
  <c r="O216" i="30"/>
  <c r="O216" i="27"/>
  <c r="O218" i="30"/>
  <c r="O218" i="27"/>
  <c r="O217" i="30"/>
  <c r="O217" i="27"/>
  <c r="O335" i="30"/>
  <c r="O335" i="27"/>
  <c r="O224" i="30"/>
  <c r="O224" i="27"/>
  <c r="O223" i="30"/>
  <c r="O223" i="27"/>
  <c r="O432" i="30"/>
  <c r="O432" i="27"/>
  <c r="O426" i="30"/>
  <c r="O426" i="27"/>
  <c r="O365" i="30"/>
  <c r="O365" i="27"/>
  <c r="O336" i="30"/>
  <c r="O336" i="27"/>
  <c r="O331" i="30"/>
  <c r="O331" i="27"/>
  <c r="O330" i="30"/>
  <c r="O330" i="27"/>
  <c r="O215" i="30"/>
  <c r="O215" i="27"/>
  <c r="O211" i="30"/>
  <c r="O211" i="27"/>
  <c r="O210" i="30"/>
  <c r="O210" i="27"/>
  <c r="O209" i="30"/>
  <c r="O209" i="27"/>
  <c r="O208" i="30"/>
  <c r="O208" i="27"/>
  <c r="O594" i="30"/>
  <c r="O594" i="27"/>
  <c r="O596" i="30"/>
  <c r="O596" i="27"/>
  <c r="O334" i="30"/>
  <c r="O334" i="27"/>
  <c r="O206" i="30"/>
  <c r="O130" i="27"/>
  <c r="O129" i="30"/>
  <c r="O129" i="27"/>
  <c r="O618" i="30"/>
  <c r="O618" i="27"/>
  <c r="O156" i="30"/>
  <c r="O156" i="27"/>
  <c r="O131" i="30"/>
  <c r="O131" i="27"/>
  <c r="O132" i="30"/>
  <c r="O132" i="27"/>
  <c r="O139" i="30"/>
  <c r="O139" i="27"/>
  <c r="O140" i="30"/>
  <c r="O140" i="27"/>
  <c r="O138" i="30"/>
  <c r="O138" i="27"/>
  <c r="O141" i="30"/>
  <c r="O141" i="27"/>
  <c r="O144" i="30"/>
  <c r="O144" i="27"/>
  <c r="O145" i="30"/>
  <c r="O145" i="27"/>
  <c r="O143" i="30"/>
  <c r="O143" i="27"/>
  <c r="O142" i="30"/>
  <c r="O142" i="27"/>
  <c r="O154" i="30"/>
  <c r="O154" i="27"/>
  <c r="O153" i="30"/>
  <c r="O153" i="27"/>
  <c r="O128" i="30"/>
  <c r="O128" i="27"/>
  <c r="O155" i="30"/>
  <c r="O155" i="27"/>
  <c r="O303" i="30"/>
  <c r="O303" i="27"/>
  <c r="O137" i="30"/>
  <c r="O137" i="27"/>
  <c r="O136" i="30"/>
  <c r="O136" i="27"/>
  <c r="O135" i="30"/>
  <c r="O135" i="27"/>
  <c r="O134" i="30"/>
  <c r="O134" i="27"/>
  <c r="O152" i="30"/>
  <c r="O152" i="27"/>
  <c r="O151" i="30"/>
  <c r="O151" i="27"/>
  <c r="O150" i="30"/>
  <c r="O150" i="27"/>
  <c r="O149" i="30"/>
  <c r="O149" i="27"/>
  <c r="O133" i="30"/>
  <c r="O133" i="27"/>
  <c r="O286" i="30"/>
  <c r="O286" i="27"/>
  <c r="O148" i="30"/>
  <c r="O148" i="27"/>
  <c r="O147" i="30"/>
  <c r="O147" i="27"/>
  <c r="O146" i="30"/>
  <c r="O146" i="27"/>
  <c r="O568" i="30"/>
  <c r="O568" i="27"/>
  <c r="O328" i="30"/>
  <c r="O328" i="27"/>
  <c r="O171" i="30"/>
  <c r="O171" i="27"/>
  <c r="O170" i="30"/>
  <c r="O170" i="27"/>
  <c r="O169" i="27"/>
  <c r="O675" i="27"/>
  <c r="O168" i="30"/>
  <c r="O168" i="27"/>
  <c r="O167" i="30"/>
  <c r="O167" i="27"/>
  <c r="O573" i="30"/>
  <c r="O573" i="27"/>
  <c r="O177" i="30"/>
  <c r="O177" i="27"/>
  <c r="O176" i="30"/>
  <c r="O176" i="27"/>
  <c r="O289" i="30"/>
  <c r="O289" i="27"/>
  <c r="O178" i="30"/>
  <c r="O178" i="27"/>
  <c r="O325" i="30"/>
  <c r="O325" i="27"/>
  <c r="O290" i="30"/>
  <c r="O290" i="27"/>
  <c r="O692" i="30"/>
  <c r="O692" i="27"/>
  <c r="O315" i="30"/>
  <c r="O315" i="27"/>
  <c r="O180" i="30"/>
  <c r="O180" i="27"/>
  <c r="O179" i="30"/>
  <c r="O179" i="27"/>
  <c r="O175" i="30"/>
  <c r="O175" i="27"/>
  <c r="O174" i="30"/>
  <c r="O174" i="27"/>
  <c r="O173" i="30"/>
  <c r="O173" i="27"/>
  <c r="O157" i="30"/>
  <c r="O157" i="27"/>
  <c r="O667" i="27"/>
  <c r="O429" i="30"/>
  <c r="O429" i="27"/>
  <c r="O166" i="30"/>
  <c r="O166" i="27"/>
  <c r="O673" i="30"/>
  <c r="O673" i="27"/>
  <c r="O400" i="30"/>
  <c r="O400" i="27"/>
  <c r="O291" i="30"/>
  <c r="O291" i="27"/>
  <c r="O567" i="30"/>
  <c r="O567" i="27"/>
  <c r="O181" i="30"/>
  <c r="O181" i="27"/>
  <c r="O661" i="30"/>
  <c r="O661" i="27"/>
  <c r="O172" i="30"/>
  <c r="O172" i="27"/>
  <c r="O576" i="30"/>
  <c r="O576" i="27"/>
  <c r="O660" i="30"/>
  <c r="O660" i="27"/>
  <c r="O572" i="30"/>
  <c r="O572" i="27"/>
  <c r="O571" i="30"/>
  <c r="O571" i="27"/>
  <c r="O668" i="30"/>
  <c r="O668" i="27"/>
  <c r="O575" i="30"/>
  <c r="O575" i="27"/>
  <c r="O574" i="30"/>
  <c r="O574" i="27"/>
  <c r="O165" i="30"/>
  <c r="O165" i="27"/>
  <c r="O164" i="27"/>
  <c r="O314" i="30"/>
  <c r="O314" i="27"/>
  <c r="O680" i="30"/>
  <c r="O680" i="27"/>
  <c r="O288" i="30"/>
  <c r="O288" i="27"/>
  <c r="O689" i="30"/>
  <c r="O689" i="27"/>
  <c r="O287" i="30"/>
  <c r="O287" i="27"/>
  <c r="O163" i="30"/>
  <c r="O163" i="27"/>
  <c r="O162" i="30"/>
  <c r="O162" i="27"/>
  <c r="O161" i="30"/>
  <c r="O161" i="27"/>
  <c r="O160" i="30"/>
  <c r="O160" i="27"/>
  <c r="O159" i="30"/>
  <c r="O159" i="27"/>
  <c r="O555" i="30"/>
  <c r="O555" i="27"/>
  <c r="O585" i="30"/>
  <c r="O585" i="27"/>
  <c r="O580" i="30"/>
  <c r="O580" i="27"/>
  <c r="O557" i="30"/>
  <c r="O557" i="27"/>
  <c r="O442" i="30"/>
  <c r="O442" i="27"/>
  <c r="O406" i="30"/>
  <c r="O406" i="27"/>
  <c r="O690" i="30"/>
  <c r="O690" i="27"/>
  <c r="O101" i="30"/>
  <c r="O101" i="27"/>
  <c r="O102" i="30"/>
  <c r="O102" i="27"/>
  <c r="O100" i="30"/>
  <c r="O100" i="27"/>
  <c r="O99" i="30"/>
  <c r="O99" i="27"/>
  <c r="O536" i="30"/>
  <c r="O536" i="27"/>
  <c r="O656" i="30"/>
  <c r="O656" i="27"/>
  <c r="O670" i="30"/>
  <c r="O670" i="27"/>
  <c r="O281" i="30"/>
  <c r="O281" i="27"/>
  <c r="O688" i="30"/>
  <c r="O688" i="27"/>
  <c r="O322" i="30"/>
  <c r="O322" i="27"/>
  <c r="O109" i="30"/>
  <c r="O109" i="27"/>
  <c r="O108" i="30"/>
  <c r="O108" i="27"/>
  <c r="O110" i="30"/>
  <c r="O110" i="27"/>
  <c r="O107" i="30"/>
  <c r="O107" i="27"/>
  <c r="O540" i="30"/>
  <c r="O540" i="27"/>
  <c r="O448" i="30"/>
  <c r="O448" i="27"/>
  <c r="O447" i="30"/>
  <c r="O447" i="27"/>
  <c r="O446" i="30"/>
  <c r="O446" i="27"/>
  <c r="O439" i="30"/>
  <c r="O439" i="27"/>
  <c r="O410" i="30"/>
  <c r="O410" i="27"/>
  <c r="O106" i="30"/>
  <c r="O106" i="27"/>
  <c r="O105" i="30"/>
  <c r="O105" i="27"/>
  <c r="O104" i="30"/>
  <c r="O104" i="27"/>
  <c r="O340" i="30"/>
  <c r="O340" i="27"/>
  <c r="O338" i="30"/>
  <c r="O338" i="27"/>
  <c r="O103" i="30"/>
  <c r="O103" i="27"/>
  <c r="O498" i="30"/>
  <c r="O498" i="27"/>
  <c r="O653" i="30"/>
  <c r="O653" i="27"/>
  <c r="O309" i="30"/>
  <c r="O309" i="27"/>
  <c r="O696" i="30"/>
  <c r="O696" i="27"/>
  <c r="O98" i="30"/>
  <c r="O98" i="27"/>
  <c r="O97" i="30"/>
  <c r="O97" i="27"/>
  <c r="O96" i="30"/>
  <c r="O96" i="27"/>
  <c r="O578" i="30"/>
  <c r="O578" i="27"/>
  <c r="O569" i="30"/>
  <c r="O569" i="27"/>
  <c r="O411" i="27"/>
  <c r="O329" i="27"/>
  <c r="O92" i="30"/>
  <c r="O92" i="27"/>
  <c r="O91" i="30"/>
  <c r="O91" i="27"/>
  <c r="O538" i="30"/>
  <c r="O538" i="27"/>
  <c r="O94" i="30"/>
  <c r="O94" i="27"/>
  <c r="O93" i="30"/>
  <c r="O93" i="27"/>
  <c r="O95" i="30"/>
  <c r="O95" i="27"/>
  <c r="O90" i="30"/>
  <c r="O90" i="27"/>
  <c r="O89" i="30"/>
  <c r="O89" i="27"/>
  <c r="O285" i="30"/>
  <c r="O285" i="27"/>
  <c r="O120" i="30"/>
  <c r="O120" i="27"/>
  <c r="O284" i="30"/>
  <c r="O284" i="27"/>
  <c r="O126" i="30"/>
  <c r="O126" i="27"/>
  <c r="O125" i="30"/>
  <c r="O125" i="27"/>
  <c r="O124" i="30"/>
  <c r="O124" i="27"/>
  <c r="O123" i="30"/>
  <c r="O123" i="27"/>
  <c r="O489" i="30"/>
  <c r="O489" i="27"/>
  <c r="O347" i="30"/>
  <c r="O347" i="27"/>
  <c r="O115" i="30"/>
  <c r="O115" i="27"/>
  <c r="O114" i="30"/>
  <c r="O114" i="27"/>
  <c r="O113" i="30"/>
  <c r="O113" i="27"/>
  <c r="O112" i="30"/>
  <c r="O112" i="27"/>
  <c r="O111" i="30"/>
  <c r="O111" i="27"/>
  <c r="O478" i="30"/>
  <c r="O478" i="27"/>
  <c r="O477" i="30"/>
  <c r="O477" i="27"/>
  <c r="O283" i="30"/>
  <c r="O283" i="27"/>
  <c r="O122" i="30"/>
  <c r="O122" i="27"/>
  <c r="O121" i="30"/>
  <c r="O121" i="27"/>
  <c r="O74" i="30"/>
  <c r="O74" i="27"/>
  <c r="O119" i="30"/>
  <c r="O119" i="27"/>
  <c r="O118" i="30"/>
  <c r="O118" i="27"/>
  <c r="O117" i="30"/>
  <c r="O117" i="27"/>
  <c r="O116" i="30"/>
  <c r="O116" i="27"/>
  <c r="O271" i="30"/>
  <c r="O271" i="27"/>
  <c r="O52" i="30"/>
  <c r="O52" i="27"/>
  <c r="O308" i="30"/>
  <c r="O308" i="27"/>
  <c r="O270" i="30"/>
  <c r="O270" i="27"/>
  <c r="O45" i="30"/>
  <c r="O45" i="27"/>
  <c r="O43" i="30"/>
  <c r="O43" i="27"/>
  <c r="O42" i="30"/>
  <c r="O42" i="27"/>
  <c r="O41" i="30"/>
  <c r="O41" i="27"/>
  <c r="O40" i="30"/>
  <c r="O40" i="27"/>
  <c r="O39" i="30"/>
  <c r="O39" i="27"/>
  <c r="O38" i="30"/>
  <c r="O38" i="27"/>
  <c r="O44" i="30"/>
  <c r="O44" i="27"/>
  <c r="O46" i="30"/>
  <c r="O46" i="27"/>
  <c r="O37" i="30"/>
  <c r="O37" i="27"/>
  <c r="O60" i="30"/>
  <c r="O60" i="27"/>
  <c r="O59" i="30"/>
  <c r="O59" i="27"/>
  <c r="O61" i="30"/>
  <c r="O61" i="27"/>
  <c r="O62" i="30"/>
  <c r="O62" i="27"/>
  <c r="O324" i="30"/>
  <c r="O324" i="27"/>
  <c r="O58" i="30"/>
  <c r="O58" i="27"/>
  <c r="O57" i="30"/>
  <c r="O56" i="30"/>
  <c r="O56" i="27"/>
  <c r="O55" i="30"/>
  <c r="O55" i="27"/>
  <c r="O54" i="30"/>
  <c r="O54" i="27"/>
  <c r="O53" i="30"/>
  <c r="O53" i="27"/>
  <c r="O620" i="30"/>
  <c r="O620" i="27"/>
  <c r="O382" i="30"/>
  <c r="O382" i="27"/>
  <c r="O275" i="30"/>
  <c r="O275" i="27"/>
  <c r="O274" i="30"/>
  <c r="O274" i="27"/>
  <c r="O273" i="30"/>
  <c r="O273" i="27"/>
  <c r="O272" i="30"/>
  <c r="O272" i="27"/>
  <c r="O64" i="30"/>
  <c r="O64" i="27"/>
  <c r="O63" i="30"/>
  <c r="O63" i="27"/>
  <c r="O69" i="30"/>
  <c r="O69" i="27"/>
  <c r="O70" i="30"/>
  <c r="O70" i="27"/>
  <c r="O73" i="30"/>
  <c r="O73" i="27"/>
  <c r="O71" i="30"/>
  <c r="O71" i="27"/>
  <c r="O72" i="30"/>
  <c r="O72" i="27"/>
  <c r="O640" i="30"/>
  <c r="O640" i="27"/>
  <c r="O66" i="30"/>
  <c r="O66" i="27"/>
  <c r="O279" i="30"/>
  <c r="O279" i="27"/>
  <c r="O278" i="30"/>
  <c r="O278" i="27"/>
  <c r="O277" i="30"/>
  <c r="O277" i="27"/>
  <c r="O276" i="30"/>
  <c r="O276" i="27"/>
  <c r="O68" i="30"/>
  <c r="O68" i="27"/>
  <c r="O67" i="30"/>
  <c r="O67" i="27"/>
  <c r="O88" i="30"/>
  <c r="O88" i="27"/>
  <c r="O87" i="30"/>
  <c r="O87" i="27"/>
  <c r="O280" i="30"/>
  <c r="O280" i="27"/>
  <c r="O85" i="30"/>
  <c r="O85" i="27"/>
  <c r="O86" i="30"/>
  <c r="O86" i="27"/>
  <c r="O77" i="30"/>
  <c r="O77" i="27"/>
  <c r="O76" i="30"/>
  <c r="O76" i="27"/>
  <c r="O79" i="30"/>
  <c r="O79" i="27"/>
  <c r="O78" i="30"/>
  <c r="O78" i="27"/>
  <c r="O84" i="30"/>
  <c r="O84" i="27"/>
  <c r="O83" i="30"/>
  <c r="O83" i="27"/>
  <c r="O82" i="30"/>
  <c r="O82" i="27"/>
  <c r="O80" i="30"/>
  <c r="O80" i="27"/>
  <c r="O75" i="30"/>
  <c r="O75" i="27"/>
  <c r="O10" i="30"/>
  <c r="O10" i="27"/>
  <c r="O14" i="30"/>
  <c r="O14" i="27"/>
  <c r="O13" i="30"/>
  <c r="O13" i="27"/>
  <c r="O598" i="30"/>
  <c r="O598" i="27"/>
  <c r="O9" i="30"/>
  <c r="O9" i="27"/>
  <c r="O332" i="30"/>
  <c r="O332" i="27"/>
  <c r="O266" i="30"/>
  <c r="O266" i="27"/>
  <c r="O265" i="30"/>
  <c r="O265" i="27"/>
  <c r="O22" i="30"/>
  <c r="O22" i="27"/>
  <c r="O21" i="30"/>
  <c r="O21" i="27"/>
  <c r="O20" i="30"/>
  <c r="O20" i="27"/>
  <c r="O19" i="30"/>
  <c r="O19" i="27"/>
  <c r="O18" i="30"/>
  <c r="O18" i="27"/>
  <c r="O17" i="30"/>
  <c r="O17" i="27"/>
  <c r="O16" i="30"/>
  <c r="O16" i="27"/>
  <c r="O24" i="27"/>
  <c r="O23" i="30"/>
  <c r="O23" i="27"/>
  <c r="O333" i="30"/>
  <c r="O333" i="27"/>
  <c r="O269" i="30"/>
  <c r="O269" i="27"/>
  <c r="O321" i="30"/>
  <c r="O321" i="27"/>
  <c r="O49" i="30"/>
  <c r="O49" i="27"/>
  <c r="O268" i="30"/>
  <c r="O268" i="27"/>
  <c r="O47" i="30"/>
  <c r="O47" i="27"/>
  <c r="O48" i="30"/>
  <c r="O48" i="27"/>
  <c r="O51" i="30"/>
  <c r="O51" i="27"/>
  <c r="O50" i="30"/>
  <c r="O50" i="27"/>
  <c r="O553" i="30"/>
  <c r="O553" i="27"/>
  <c r="O27" i="30"/>
  <c r="O27" i="27"/>
  <c r="O306" i="30"/>
  <c r="O306" i="27"/>
  <c r="O33" i="30"/>
  <c r="O33" i="27"/>
  <c r="O36" i="30"/>
  <c r="O36" i="27"/>
  <c r="O29" i="30"/>
  <c r="O29" i="27"/>
  <c r="O427" i="30"/>
  <c r="O427" i="27"/>
  <c r="O317" i="27"/>
  <c r="O319" i="30"/>
  <c r="O319" i="27"/>
  <c r="O34" i="30"/>
  <c r="O34" i="27"/>
  <c r="O35" i="30"/>
  <c r="O35" i="27"/>
  <c r="O31" i="30"/>
  <c r="O31" i="27"/>
  <c r="O32" i="30"/>
  <c r="O32" i="27"/>
  <c r="O30" i="30"/>
  <c r="O30" i="27"/>
  <c r="O26" i="30"/>
  <c r="O26" i="27"/>
  <c r="O305" i="30"/>
  <c r="O305" i="27"/>
  <c r="O28" i="30"/>
  <c r="O28" i="27"/>
  <c r="O599" i="30"/>
  <c r="O599" i="27"/>
  <c r="O589" i="30"/>
  <c r="O589" i="27"/>
  <c r="O554" i="30"/>
  <c r="O554" i="27"/>
  <c r="O25" i="30"/>
  <c r="O25" i="27"/>
  <c r="O6" i="30"/>
  <c r="O6" i="27"/>
  <c r="O267" i="30"/>
  <c r="O267" i="27"/>
  <c r="O5" i="30"/>
  <c r="O5" i="27"/>
  <c r="O4" i="30"/>
  <c r="O4" i="27"/>
  <c r="O11" i="30"/>
  <c r="O11" i="27"/>
  <c r="O8" i="31"/>
  <c r="O8" i="30"/>
  <c r="O8" i="27"/>
  <c r="O476" i="30"/>
  <c r="O476" i="27"/>
  <c r="O323" i="30"/>
  <c r="O323" i="27"/>
  <c r="O264" i="30"/>
  <c r="O264" i="27"/>
  <c r="O12" i="30"/>
  <c r="O12" i="27"/>
  <c r="O7" i="30"/>
  <c r="O7" i="27"/>
  <c r="O158" i="30"/>
  <c r="O158" i="27"/>
  <c r="O65" i="30"/>
  <c r="O65" i="27"/>
  <c r="O205" i="30"/>
  <c r="O205" i="27"/>
  <c r="O2" i="30"/>
  <c r="O2" i="27"/>
  <c r="O3" i="31"/>
  <c r="O3" i="30"/>
  <c r="N818" i="30"/>
  <c r="N810" i="30"/>
  <c r="N769" i="30"/>
  <c r="N770" i="30"/>
  <c r="N742" i="30"/>
  <c r="N754" i="30"/>
  <c r="N755" i="30"/>
  <c r="N756" i="30"/>
  <c r="N749" i="30"/>
  <c r="N747" i="30"/>
  <c r="N736" i="30"/>
  <c r="N736" i="27"/>
  <c r="N733" i="30"/>
  <c r="N734" i="30"/>
  <c r="N726" i="30"/>
  <c r="N732" i="30"/>
  <c r="N730" i="30"/>
  <c r="N730" i="27"/>
  <c r="N718" i="30"/>
  <c r="N709" i="30"/>
  <c r="N717" i="30"/>
  <c r="N720" i="30"/>
  <c r="N713" i="30"/>
  <c r="N713" i="27"/>
  <c r="N716" i="30"/>
  <c r="N714" i="30"/>
  <c r="N703" i="30"/>
  <c r="N706" i="30"/>
  <c r="N699" i="30"/>
  <c r="N699" i="27"/>
  <c r="N704" i="30"/>
  <c r="N642" i="30"/>
  <c r="N492" i="30"/>
  <c r="N327" i="30"/>
  <c r="N318" i="30"/>
  <c r="N371" i="30"/>
  <c r="N251" i="30"/>
  <c r="N250" i="30"/>
  <c r="N249" i="30"/>
  <c r="N248" i="30"/>
  <c r="N247" i="30"/>
  <c r="N246" i="30"/>
  <c r="N245" i="30"/>
  <c r="N649" i="30"/>
  <c r="N258" i="30"/>
  <c r="N257" i="30"/>
  <c r="N643" i="30"/>
  <c r="N643" i="27"/>
  <c r="N253" i="30"/>
  <c r="N252" i="30"/>
  <c r="N259" i="30"/>
  <c r="N254" i="30"/>
  <c r="N621" i="30"/>
  <c r="N621" i="27"/>
  <c r="N622" i="30"/>
  <c r="N623" i="30"/>
  <c r="N255" i="30"/>
  <c r="N409" i="30"/>
  <c r="N263" i="30"/>
  <c r="N313" i="30"/>
  <c r="N261" i="30"/>
  <c r="N260" i="30"/>
  <c r="N256" i="30"/>
  <c r="N370" i="30"/>
  <c r="N262" i="30"/>
  <c r="N320" i="30"/>
  <c r="N237" i="30"/>
  <c r="N236" i="30"/>
  <c r="N235" i="30"/>
  <c r="N238" i="30"/>
  <c r="N234" i="30"/>
  <c r="N310" i="30"/>
  <c r="N194" i="30"/>
  <c r="N239" i="30"/>
  <c r="N316" i="30"/>
  <c r="N300" i="30"/>
  <c r="N233" i="30"/>
  <c r="N232" i="30"/>
  <c r="N231" i="30"/>
  <c r="N230" i="30"/>
  <c r="N587" i="30"/>
  <c r="N229" i="30"/>
  <c r="N563" i="30"/>
  <c r="N501" i="30"/>
  <c r="N583" i="30"/>
  <c r="N582" i="30"/>
  <c r="N312" i="30"/>
  <c r="N311" i="30"/>
  <c r="N301" i="30"/>
  <c r="N298" i="30"/>
  <c r="N244" i="30"/>
  <c r="N243" i="30"/>
  <c r="N242" i="30"/>
  <c r="N241" i="30"/>
  <c r="N240" i="30"/>
  <c r="N518" i="30"/>
  <c r="N584" i="30"/>
  <c r="N424" i="30"/>
  <c r="N187" i="30"/>
  <c r="N519" i="30"/>
  <c r="N423" i="30"/>
  <c r="N422" i="30"/>
  <c r="N197" i="30"/>
  <c r="N196" i="30"/>
  <c r="N196" i="27"/>
  <c r="N195" i="30"/>
  <c r="N193" i="30"/>
  <c r="N192" i="30"/>
  <c r="N189" i="30"/>
  <c r="N665" i="30"/>
  <c r="N665" i="27"/>
  <c r="N678" i="30"/>
  <c r="N435" i="30"/>
  <c r="N420" i="30"/>
  <c r="N307" i="30"/>
  <c r="N199" i="30"/>
  <c r="N199" i="27"/>
  <c r="N200" i="30"/>
  <c r="N595" i="30"/>
  <c r="N198" i="30"/>
  <c r="N434" i="30"/>
  <c r="N433" i="30"/>
  <c r="N433" i="27"/>
  <c r="N345" i="30"/>
  <c r="N341" i="30"/>
  <c r="N337" i="30"/>
  <c r="N297" i="30"/>
  <c r="N295" i="30"/>
  <c r="N295" i="27"/>
  <c r="N185" i="30"/>
  <c r="N184" i="30"/>
  <c r="N368" i="30"/>
  <c r="N182" i="30"/>
  <c r="N344" i="30"/>
  <c r="N183" i="30"/>
  <c r="N326" i="30"/>
  <c r="N294" i="30"/>
  <c r="N517" i="30"/>
  <c r="N293" i="30"/>
  <c r="N292" i="30"/>
  <c r="N202" i="30"/>
  <c r="N201" i="30"/>
  <c r="N203" i="30"/>
  <c r="N204" i="30"/>
  <c r="N611" i="30"/>
  <c r="N561" i="30"/>
  <c r="N561" i="27"/>
  <c r="N581" i="30"/>
  <c r="N679" i="30"/>
  <c r="N562" i="30"/>
  <c r="N339" i="30"/>
  <c r="N521" i="30"/>
  <c r="N516" i="30"/>
  <c r="N342" i="30"/>
  <c r="N221" i="30"/>
  <c r="N228" i="30"/>
  <c r="N225" i="30"/>
  <c r="N225" i="27"/>
  <c r="N226" i="30"/>
  <c r="N227" i="30"/>
  <c r="N207" i="30"/>
  <c r="N213" i="30"/>
  <c r="N212" i="30"/>
  <c r="N214" i="30"/>
  <c r="N304" i="30"/>
  <c r="N219" i="30"/>
  <c r="N369" i="30"/>
  <c r="N346" i="30"/>
  <c r="N346" i="27"/>
  <c r="N296" i="30"/>
  <c r="N412" i="30"/>
  <c r="N343" i="30"/>
  <c r="N218" i="30"/>
  <c r="N217" i="30"/>
  <c r="N217" i="27"/>
  <c r="N220" i="30"/>
  <c r="N335" i="30"/>
  <c r="N224" i="30"/>
  <c r="N432" i="30"/>
  <c r="N426" i="30"/>
  <c r="N426" i="27"/>
  <c r="N365" i="30"/>
  <c r="N336" i="30"/>
  <c r="N331" i="30"/>
  <c r="N330" i="30"/>
  <c r="N215" i="30"/>
  <c r="N215" i="27"/>
  <c r="N211" i="30"/>
  <c r="N210" i="30"/>
  <c r="N209" i="30"/>
  <c r="N594" i="30"/>
  <c r="N596" i="30"/>
  <c r="N596" i="27"/>
  <c r="N334" i="30"/>
  <c r="N206" i="30"/>
  <c r="N130" i="30"/>
  <c r="N129" i="30"/>
  <c r="N618" i="30"/>
  <c r="N618" i="27"/>
  <c r="N156" i="30"/>
  <c r="N131" i="30"/>
  <c r="N132" i="30"/>
  <c r="N139" i="30"/>
  <c r="N140" i="30"/>
  <c r="N141" i="30"/>
  <c r="N144" i="30"/>
  <c r="N145" i="30"/>
  <c r="N143" i="30"/>
  <c r="N142" i="30"/>
  <c r="N154" i="30"/>
  <c r="N128" i="30"/>
  <c r="N128" i="27"/>
  <c r="N155" i="30"/>
  <c r="N127" i="30"/>
  <c r="N303" i="30"/>
  <c r="N137" i="30"/>
  <c r="N136" i="30"/>
  <c r="N134" i="30"/>
  <c r="N152" i="30"/>
  <c r="N152" i="27"/>
  <c r="N151" i="30"/>
  <c r="N151" i="27"/>
  <c r="N150" i="27"/>
  <c r="N149" i="30"/>
  <c r="N149" i="27"/>
  <c r="N133" i="30"/>
  <c r="N133" i="27"/>
  <c r="N286" i="30"/>
  <c r="N286" i="27"/>
  <c r="N148" i="30"/>
  <c r="N147" i="30"/>
  <c r="N147" i="27"/>
  <c r="N146" i="30"/>
  <c r="N146" i="27"/>
  <c r="N568" i="30"/>
  <c r="N328" i="30"/>
  <c r="N328" i="27"/>
  <c r="N171" i="30"/>
  <c r="N171" i="27"/>
  <c r="N170" i="30"/>
  <c r="N169" i="30"/>
  <c r="N675" i="27"/>
  <c r="N168" i="30"/>
  <c r="N168" i="27"/>
  <c r="N167" i="30"/>
  <c r="N167" i="27"/>
  <c r="N573" i="27"/>
  <c r="N177" i="30"/>
  <c r="N177" i="27"/>
  <c r="N176" i="30"/>
  <c r="N176" i="27"/>
  <c r="N289" i="30"/>
  <c r="N178" i="30"/>
  <c r="N178" i="27"/>
  <c r="N325" i="30"/>
  <c r="N325" i="27"/>
  <c r="N290" i="30"/>
  <c r="N290" i="27"/>
  <c r="N692" i="30"/>
  <c r="N315" i="30"/>
  <c r="N315" i="27"/>
  <c r="N180" i="30"/>
  <c r="N180" i="27"/>
  <c r="N179" i="30"/>
  <c r="N179" i="27"/>
  <c r="N175" i="27"/>
  <c r="N174" i="30"/>
  <c r="N174" i="27"/>
  <c r="N173" i="30"/>
  <c r="N173" i="27"/>
  <c r="N157" i="30"/>
  <c r="N667" i="30"/>
  <c r="N667" i="27"/>
  <c r="N429" i="30"/>
  <c r="N429" i="27"/>
  <c r="N166" i="30"/>
  <c r="N166" i="27"/>
  <c r="N673" i="27"/>
  <c r="N400" i="30"/>
  <c r="N400" i="27"/>
  <c r="N291" i="30"/>
  <c r="N291" i="27"/>
  <c r="N567" i="27"/>
  <c r="N181" i="30"/>
  <c r="N181" i="27"/>
  <c r="N661" i="30"/>
  <c r="N172" i="30"/>
  <c r="N576" i="30"/>
  <c r="N576" i="27"/>
  <c r="N660" i="30"/>
  <c r="N660" i="27"/>
  <c r="N572" i="30"/>
  <c r="N572" i="27"/>
  <c r="N571" i="30"/>
  <c r="N668" i="30"/>
  <c r="N668" i="27"/>
  <c r="N575" i="30"/>
  <c r="N575" i="27"/>
  <c r="N574" i="30"/>
  <c r="N165" i="30"/>
  <c r="N165" i="27"/>
  <c r="N164" i="30"/>
  <c r="N164" i="27"/>
  <c r="N314" i="30"/>
  <c r="N314" i="27"/>
  <c r="N680" i="30"/>
  <c r="N288" i="30"/>
  <c r="N288" i="27"/>
  <c r="N689" i="30"/>
  <c r="N689" i="27"/>
  <c r="N287" i="30"/>
  <c r="N287" i="27"/>
  <c r="N163" i="27"/>
  <c r="N162" i="30"/>
  <c r="N162" i="27"/>
  <c r="N161" i="30"/>
  <c r="N160" i="30"/>
  <c r="N159" i="27"/>
  <c r="N555" i="30"/>
  <c r="N555" i="27"/>
  <c r="N585" i="30"/>
  <c r="N580" i="30"/>
  <c r="N557" i="30"/>
  <c r="N557" i="27"/>
  <c r="N442" i="30"/>
  <c r="N442" i="27"/>
  <c r="N406" i="30"/>
  <c r="N406" i="27"/>
  <c r="N690" i="30"/>
  <c r="N282" i="27"/>
  <c r="N101" i="30"/>
  <c r="N101" i="27"/>
  <c r="N102" i="30"/>
  <c r="N102" i="27"/>
  <c r="N100" i="27"/>
  <c r="N99" i="30"/>
  <c r="N99" i="27"/>
  <c r="N536" i="30"/>
  <c r="N536" i="27"/>
  <c r="N656" i="30"/>
  <c r="N670" i="30"/>
  <c r="N670" i="27"/>
  <c r="N281" i="30"/>
  <c r="N281" i="27"/>
  <c r="N688" i="30"/>
  <c r="N688" i="27"/>
  <c r="N322" i="27"/>
  <c r="N109" i="30"/>
  <c r="N109" i="27"/>
  <c r="N108" i="30"/>
  <c r="N108" i="27"/>
  <c r="N110" i="30"/>
  <c r="N107" i="30"/>
  <c r="N107" i="27"/>
  <c r="N540" i="30"/>
  <c r="N448" i="30"/>
  <c r="N448" i="27"/>
  <c r="N446" i="30"/>
  <c r="N446" i="27"/>
  <c r="N444" i="30"/>
  <c r="N439" i="30"/>
  <c r="N410" i="30"/>
  <c r="N410" i="27"/>
  <c r="N106" i="30"/>
  <c r="N106" i="27"/>
  <c r="N105" i="30"/>
  <c r="N104" i="30"/>
  <c r="N104" i="27"/>
  <c r="N340" i="30"/>
  <c r="N340" i="27"/>
  <c r="N338" i="30"/>
  <c r="N338" i="27"/>
  <c r="N103" i="30"/>
  <c r="N498" i="30"/>
  <c r="N498" i="27"/>
  <c r="N653" i="30"/>
  <c r="N309" i="30"/>
  <c r="N696" i="30"/>
  <c r="N696" i="27"/>
  <c r="N98" i="30"/>
  <c r="N98" i="27"/>
  <c r="N97" i="30"/>
  <c r="N578" i="30"/>
  <c r="N578" i="27"/>
  <c r="N569" i="30"/>
  <c r="N569" i="27"/>
  <c r="N411" i="30"/>
  <c r="N329" i="30"/>
  <c r="N329" i="27"/>
  <c r="N92" i="30"/>
  <c r="N92" i="27"/>
  <c r="N91" i="30"/>
  <c r="N538" i="30"/>
  <c r="N538" i="27"/>
  <c r="N94" i="30"/>
  <c r="N93" i="30"/>
  <c r="N95" i="30"/>
  <c r="N95" i="27"/>
  <c r="N90" i="30"/>
  <c r="N90" i="27"/>
  <c r="N89" i="30"/>
  <c r="N89" i="27"/>
  <c r="N285" i="30"/>
  <c r="N120" i="30"/>
  <c r="N120" i="27"/>
  <c r="N284" i="30"/>
  <c r="N126" i="30"/>
  <c r="N125" i="30"/>
  <c r="N125" i="27"/>
  <c r="N124" i="30"/>
  <c r="N123" i="30"/>
  <c r="N489" i="30"/>
  <c r="N347" i="30"/>
  <c r="N347" i="27"/>
  <c r="N302" i="30"/>
  <c r="N115" i="30"/>
  <c r="N114" i="30"/>
  <c r="N114" i="27"/>
  <c r="N113" i="30"/>
  <c r="N113" i="27"/>
  <c r="N112" i="30"/>
  <c r="N112" i="27"/>
  <c r="N111" i="27"/>
  <c r="N478" i="30"/>
  <c r="N478" i="27"/>
  <c r="N477" i="30"/>
  <c r="N477" i="27"/>
  <c r="N283" i="30"/>
  <c r="N122" i="30"/>
  <c r="N122" i="27"/>
  <c r="N121" i="30"/>
  <c r="N121" i="27"/>
  <c r="N74" i="30"/>
  <c r="N74" i="27"/>
  <c r="N119" i="27"/>
  <c r="N118" i="30"/>
  <c r="N118" i="27"/>
  <c r="N117" i="30"/>
  <c r="N116" i="30"/>
  <c r="N271" i="30"/>
  <c r="N52" i="30"/>
  <c r="N52" i="27"/>
  <c r="N491" i="30"/>
  <c r="N308" i="30"/>
  <c r="N270" i="27"/>
  <c r="N45" i="30"/>
  <c r="N45" i="27"/>
  <c r="N43" i="30"/>
  <c r="N42" i="30"/>
  <c r="N42" i="27"/>
  <c r="N41" i="30"/>
  <c r="N41" i="27"/>
  <c r="N40" i="30"/>
  <c r="N39" i="30"/>
  <c r="N39" i="27"/>
  <c r="N38" i="30"/>
  <c r="N38" i="27"/>
  <c r="N44" i="30"/>
  <c r="N46" i="30"/>
  <c r="N37" i="30"/>
  <c r="N37" i="27"/>
  <c r="N60" i="30"/>
  <c r="N59" i="30"/>
  <c r="N61" i="30"/>
  <c r="N61" i="27"/>
  <c r="N62" i="30"/>
  <c r="N324" i="30"/>
  <c r="N58" i="30"/>
  <c r="N57" i="30"/>
  <c r="N56" i="30"/>
  <c r="N55" i="30"/>
  <c r="N55" i="27"/>
  <c r="N54" i="30"/>
  <c r="N54" i="27"/>
  <c r="N53" i="30"/>
  <c r="N53" i="27"/>
  <c r="N620" i="30"/>
  <c r="N382" i="30"/>
  <c r="N382" i="27"/>
  <c r="N275" i="30"/>
  <c r="N274" i="30"/>
  <c r="N273" i="30"/>
  <c r="N272" i="30"/>
  <c r="N272" i="27"/>
  <c r="N64" i="30"/>
  <c r="N63" i="27"/>
  <c r="N69" i="30"/>
  <c r="N69" i="27"/>
  <c r="N70" i="30"/>
  <c r="N73" i="30"/>
  <c r="N71" i="30"/>
  <c r="N72" i="30"/>
  <c r="N72" i="27"/>
  <c r="N640" i="30"/>
  <c r="N66" i="30"/>
  <c r="N279" i="30"/>
  <c r="N279" i="27"/>
  <c r="N278" i="30"/>
  <c r="N277" i="30"/>
  <c r="N276" i="30"/>
  <c r="N276" i="27"/>
  <c r="N68" i="30"/>
  <c r="N68" i="27"/>
  <c r="N67" i="30"/>
  <c r="N88" i="30"/>
  <c r="N88" i="27"/>
  <c r="N87" i="30"/>
  <c r="N87" i="27"/>
  <c r="N280" i="30"/>
  <c r="N85" i="30"/>
  <c r="N86" i="30"/>
  <c r="N86" i="27"/>
  <c r="N77" i="30"/>
  <c r="N77" i="27"/>
  <c r="N76" i="30"/>
  <c r="N79" i="30"/>
  <c r="N78" i="30"/>
  <c r="N78" i="27"/>
  <c r="N84" i="30"/>
  <c r="N84" i="27"/>
  <c r="N82" i="30"/>
  <c r="N81" i="30"/>
  <c r="N81" i="27"/>
  <c r="N80" i="30"/>
  <c r="N75" i="30"/>
  <c r="N10" i="30"/>
  <c r="N14" i="30"/>
  <c r="N14" i="27"/>
  <c r="N13" i="30"/>
  <c r="N598" i="30"/>
  <c r="N598" i="27"/>
  <c r="N9" i="30"/>
  <c r="N9" i="27"/>
  <c r="N332" i="30"/>
  <c r="N332" i="27"/>
  <c r="N266" i="30"/>
  <c r="N265" i="30"/>
  <c r="N265" i="27"/>
  <c r="N22" i="30"/>
  <c r="N22" i="27"/>
  <c r="N21" i="30"/>
  <c r="N21" i="27"/>
  <c r="N20" i="30"/>
  <c r="N19" i="30"/>
  <c r="N18" i="30"/>
  <c r="N18" i="27"/>
  <c r="N17" i="30"/>
  <c r="N17" i="27"/>
  <c r="N16" i="27"/>
  <c r="N24" i="30"/>
  <c r="N24" i="27"/>
  <c r="N23" i="30"/>
  <c r="N333" i="30"/>
  <c r="N269" i="30"/>
  <c r="N321" i="30"/>
  <c r="N321" i="27"/>
  <c r="N49" i="30"/>
  <c r="N49" i="27"/>
  <c r="N268" i="30"/>
  <c r="N47" i="30"/>
  <c r="N48" i="30"/>
  <c r="N48" i="27"/>
  <c r="N51" i="30"/>
  <c r="N51" i="27"/>
  <c r="N50" i="27"/>
  <c r="N553" i="30"/>
  <c r="N27" i="30"/>
  <c r="N27" i="27"/>
  <c r="N306" i="30"/>
  <c r="N306" i="27"/>
  <c r="N36" i="30"/>
  <c r="N29" i="30"/>
  <c r="N29" i="27"/>
  <c r="N427" i="30"/>
  <c r="N317" i="30"/>
  <c r="N319" i="30"/>
  <c r="N319" i="27"/>
  <c r="N34" i="30"/>
  <c r="N34" i="27"/>
  <c r="N31" i="30"/>
  <c r="N32" i="30"/>
  <c r="N32" i="27"/>
  <c r="N30" i="30"/>
  <c r="N30" i="27"/>
  <c r="N26" i="30"/>
  <c r="N305" i="30"/>
  <c r="N28" i="30"/>
  <c r="N28" i="27"/>
  <c r="N599" i="30"/>
  <c r="N599" i="27"/>
  <c r="N589" i="30"/>
  <c r="N554" i="30"/>
  <c r="N554" i="27"/>
  <c r="N25" i="30"/>
  <c r="N25" i="27"/>
  <c r="N6" i="30"/>
  <c r="N6" i="27"/>
  <c r="N267" i="30"/>
  <c r="N5" i="30"/>
  <c r="N5" i="27"/>
  <c r="N4" i="30"/>
  <c r="N4" i="27"/>
  <c r="N15" i="30"/>
  <c r="N11" i="30"/>
  <c r="N11" i="27"/>
  <c r="N8" i="30"/>
  <c r="N8" i="27"/>
  <c r="N476" i="30"/>
  <c r="N476" i="27"/>
  <c r="N323" i="30"/>
  <c r="N264" i="30"/>
  <c r="N264" i="27"/>
  <c r="N12" i="30"/>
  <c r="N12" i="27"/>
  <c r="N7" i="30"/>
  <c r="N7" i="27"/>
  <c r="N65" i="30"/>
  <c r="N205" i="30"/>
  <c r="N205" i="27"/>
  <c r="N2" i="30"/>
  <c r="Q818" i="27"/>
  <c r="Q810" i="30"/>
  <c r="AA810" i="30" s="1"/>
  <c r="Q810" i="27"/>
  <c r="Q769" i="31"/>
  <c r="Q769" i="27"/>
  <c r="Q770" i="31"/>
  <c r="Q770" i="27"/>
  <c r="Q764" i="27"/>
  <c r="Q754" i="27"/>
  <c r="Q755" i="31"/>
  <c r="Q755" i="27"/>
  <c r="Q756" i="31"/>
  <c r="Q756" i="27"/>
  <c r="Q749" i="30"/>
  <c r="Q749" i="27"/>
  <c r="Q748" i="27"/>
  <c r="Q747" i="31"/>
  <c r="AA747" i="31" s="1"/>
  <c r="Q747" i="27"/>
  <c r="Q736" i="27"/>
  <c r="Q733" i="31"/>
  <c r="Q733" i="27"/>
  <c r="Q734" i="31"/>
  <c r="Q734" i="27"/>
  <c r="Q726" i="31"/>
  <c r="AA726" i="31" s="1"/>
  <c r="Q726" i="27"/>
  <c r="Q727" i="31"/>
  <c r="AA727" i="31" s="1"/>
  <c r="Q727" i="27"/>
  <c r="Q732" i="31"/>
  <c r="Q732" i="27"/>
  <c r="Q730" i="30"/>
  <c r="Q730" i="27"/>
  <c r="Q718" i="27"/>
  <c r="Q709" i="31"/>
  <c r="Q709" i="27"/>
  <c r="Q717" i="27"/>
  <c r="Q722" i="31"/>
  <c r="Q722" i="27"/>
  <c r="Q720" i="31"/>
  <c r="Q720" i="27"/>
  <c r="Q713" i="31"/>
  <c r="AA713" i="31" s="1"/>
  <c r="Q713" i="27"/>
  <c r="Q716" i="27"/>
  <c r="Q714" i="27"/>
  <c r="Q703" i="27"/>
  <c r="Q700" i="31"/>
  <c r="AA700" i="31" s="1"/>
  <c r="Q700" i="27"/>
  <c r="Q706" i="27"/>
  <c r="Q699" i="31"/>
  <c r="Q699" i="27"/>
  <c r="Q704" i="27"/>
  <c r="Q642" i="31"/>
  <c r="AA642" i="31" s="1"/>
  <c r="Q642" i="27"/>
  <c r="Q492" i="31"/>
  <c r="Q492" i="27"/>
  <c r="Q327" i="27"/>
  <c r="Q318" i="31"/>
  <c r="AA318" i="31" s="1"/>
  <c r="Q318" i="27"/>
  <c r="Q371" i="27"/>
  <c r="Q251" i="27"/>
  <c r="Q250" i="31"/>
  <c r="Q250" i="27"/>
  <c r="Q249" i="31"/>
  <c r="Q249" i="27"/>
  <c r="Q248" i="31"/>
  <c r="AA248" i="31" s="1"/>
  <c r="Q248" i="27"/>
  <c r="Q247" i="31"/>
  <c r="AA247" i="31" s="1"/>
  <c r="Q247" i="27"/>
  <c r="Q246" i="31"/>
  <c r="AA246" i="31" s="1"/>
  <c r="Q246" i="27"/>
  <c r="Q245" i="27"/>
  <c r="Q649" i="27"/>
  <c r="Q258" i="31"/>
  <c r="AA258" i="31" s="1"/>
  <c r="Q257" i="31"/>
  <c r="AA257" i="31" s="1"/>
  <c r="Q257" i="27"/>
  <c r="Q643" i="31"/>
  <c r="AA643" i="31" s="1"/>
  <c r="Q643" i="27"/>
  <c r="Q253" i="27"/>
  <c r="Q252" i="27"/>
  <c r="Q259" i="31"/>
  <c r="AA259" i="31" s="1"/>
  <c r="Q259" i="27"/>
  <c r="Q299" i="31"/>
  <c r="Q299" i="30"/>
  <c r="Q299" i="27"/>
  <c r="Q254" i="31"/>
  <c r="AA254" i="31" s="1"/>
  <c r="Q254" i="27"/>
  <c r="Q621" i="31"/>
  <c r="Q622" i="27"/>
  <c r="Q623" i="31"/>
  <c r="Q623" i="27"/>
  <c r="Q255" i="31"/>
  <c r="Q255" i="30"/>
  <c r="AA255" i="30" s="1"/>
  <c r="Q255" i="27"/>
  <c r="Q409" i="27"/>
  <c r="Q263" i="31"/>
  <c r="Q263" i="27"/>
  <c r="Q313" i="27"/>
  <c r="Q261" i="31"/>
  <c r="Q261" i="27"/>
  <c r="Q260" i="31"/>
  <c r="AA260" i="31" s="1"/>
  <c r="Q260" i="27"/>
  <c r="Q256" i="27"/>
  <c r="Q370" i="27"/>
  <c r="Q262" i="31"/>
  <c r="Q262" i="27"/>
  <c r="Q320" i="31"/>
  <c r="AA320" i="31" s="1"/>
  <c r="Q320" i="27"/>
  <c r="Q237" i="31"/>
  <c r="Q237" i="27"/>
  <c r="Q236" i="31"/>
  <c r="AA236" i="31" s="1"/>
  <c r="Q236" i="27"/>
  <c r="Q235" i="31"/>
  <c r="AA235" i="31" s="1"/>
  <c r="Q235" i="27"/>
  <c r="Q238" i="31"/>
  <c r="Q238" i="27"/>
  <c r="Q234" i="31"/>
  <c r="AA234" i="31" s="1"/>
  <c r="Q234" i="27"/>
  <c r="Q310" i="27"/>
  <c r="Q194" i="31"/>
  <c r="Q194" i="27"/>
  <c r="Q239" i="27"/>
  <c r="Q316" i="31"/>
  <c r="Q316" i="30"/>
  <c r="AA316" i="30" s="1"/>
  <c r="Q316" i="27"/>
  <c r="Q300" i="31"/>
  <c r="Q300" i="27"/>
  <c r="Q233" i="31"/>
  <c r="AA233" i="31" s="1"/>
  <c r="Q233" i="27"/>
  <c r="Q232" i="31"/>
  <c r="Q232" i="27"/>
  <c r="Q231" i="31"/>
  <c r="Q231" i="30"/>
  <c r="AA231" i="30" s="1"/>
  <c r="Q231" i="27"/>
  <c r="Q230" i="27"/>
  <c r="Q587" i="31"/>
  <c r="Q587" i="27"/>
  <c r="Q229" i="27"/>
  <c r="Q563" i="27"/>
  <c r="Q501" i="27"/>
  <c r="Q583" i="31"/>
  <c r="AA583" i="31" s="1"/>
  <c r="Q582" i="31"/>
  <c r="AA582" i="31" s="1"/>
  <c r="Q582" i="27"/>
  <c r="Q312" i="27"/>
  <c r="Q311" i="27"/>
  <c r="Q301" i="27"/>
  <c r="Q298" i="27"/>
  <c r="Q244" i="27"/>
  <c r="Q243" i="27"/>
  <c r="Q242" i="27"/>
  <c r="Q241" i="31"/>
  <c r="Q241" i="27"/>
  <c r="Q240" i="31"/>
  <c r="Q240" i="27"/>
  <c r="Q518" i="31"/>
  <c r="Q518" i="27"/>
  <c r="Q584" i="27"/>
  <c r="Q424" i="27"/>
  <c r="Q188" i="31"/>
  <c r="AA188" i="31" s="1"/>
  <c r="Q188" i="27"/>
  <c r="Q187" i="31"/>
  <c r="AA187" i="31" s="1"/>
  <c r="Q187" i="30"/>
  <c r="AA187" i="30" s="1"/>
  <c r="Q187" i="27"/>
  <c r="Q519" i="31"/>
  <c r="Q519" i="27"/>
  <c r="Q423" i="27"/>
  <c r="Q422" i="27"/>
  <c r="Q191" i="27"/>
  <c r="Q197" i="27"/>
  <c r="Q196" i="31"/>
  <c r="Q196" i="27"/>
  <c r="Q195" i="31"/>
  <c r="Q195" i="27"/>
  <c r="Q193" i="27"/>
  <c r="Q192" i="27"/>
  <c r="Q190" i="27"/>
  <c r="Q189" i="31"/>
  <c r="Q189" i="27"/>
  <c r="Q665" i="31"/>
  <c r="AA665" i="31" s="1"/>
  <c r="Q665" i="27"/>
  <c r="Q678" i="31"/>
  <c r="AA678" i="31" s="1"/>
  <c r="Q678" i="27"/>
  <c r="Q435" i="27"/>
  <c r="Q420" i="27"/>
  <c r="Q415" i="31"/>
  <c r="AA415" i="31" s="1"/>
  <c r="Q415" i="27"/>
  <c r="Q307" i="31"/>
  <c r="AA307" i="31" s="1"/>
  <c r="Q307" i="27"/>
  <c r="Q199" i="31"/>
  <c r="AA199" i="31" s="1"/>
  <c r="Q199" i="27"/>
  <c r="Q200" i="31"/>
  <c r="AA200" i="31" s="1"/>
  <c r="Q200" i="27"/>
  <c r="Q595" i="31"/>
  <c r="AA595" i="31" s="1"/>
  <c r="Q595" i="27"/>
  <c r="Q198" i="31"/>
  <c r="AA198" i="31" s="1"/>
  <c r="Q198" i="27"/>
  <c r="Q431" i="31"/>
  <c r="Q431" i="27"/>
  <c r="Q434" i="27"/>
  <c r="Q433" i="31"/>
  <c r="Q433" i="27"/>
  <c r="Q345" i="31"/>
  <c r="Q345" i="27"/>
  <c r="Q341" i="31"/>
  <c r="AA341" i="31" s="1"/>
  <c r="Q341" i="27"/>
  <c r="Q337" i="31"/>
  <c r="Q337" i="27"/>
  <c r="Q186" i="31"/>
  <c r="AA186" i="31" s="1"/>
  <c r="Q186" i="27"/>
  <c r="Q297" i="31"/>
  <c r="Q297" i="27"/>
  <c r="Q295" i="31"/>
  <c r="AA295" i="31" s="1"/>
  <c r="Q295" i="27"/>
  <c r="Q185" i="27"/>
  <c r="Q184" i="27"/>
  <c r="Q368" i="27"/>
  <c r="Q182" i="31"/>
  <c r="Q182" i="27"/>
  <c r="Q344" i="27"/>
  <c r="Q183" i="31"/>
  <c r="Q183" i="27"/>
  <c r="Q326" i="31"/>
  <c r="Q326" i="30"/>
  <c r="Q326" i="27"/>
  <c r="Q294" i="31"/>
  <c r="AA294" i="31" s="1"/>
  <c r="Q294" i="27"/>
  <c r="Q517" i="31"/>
  <c r="Q517" i="27"/>
  <c r="Q293" i="31"/>
  <c r="Q293" i="27"/>
  <c r="Q292" i="31"/>
  <c r="AA292" i="31" s="1"/>
  <c r="Q292" i="27"/>
  <c r="Q202" i="31"/>
  <c r="Q202" i="27"/>
  <c r="Q201" i="31"/>
  <c r="Q201" i="27"/>
  <c r="Q203" i="31"/>
  <c r="Q203" i="27"/>
  <c r="Q204" i="27"/>
  <c r="Q611" i="31"/>
  <c r="Q611" i="27"/>
  <c r="Q561" i="31"/>
  <c r="Q561" i="27"/>
  <c r="Q581" i="31"/>
  <c r="AA581" i="31" s="1"/>
  <c r="Q581" i="27"/>
  <c r="Q679" i="31"/>
  <c r="AA679" i="31" s="1"/>
  <c r="Q679" i="27"/>
  <c r="Q562" i="30"/>
  <c r="Q562" i="27"/>
  <c r="Q339" i="31"/>
  <c r="Q339" i="27"/>
  <c r="Q521" i="27"/>
  <c r="Q516" i="31"/>
  <c r="Q516" i="27"/>
  <c r="Q342" i="27"/>
  <c r="Q221" i="30"/>
  <c r="Q221" i="27"/>
  <c r="Q222" i="27"/>
  <c r="Q228" i="27"/>
  <c r="Q225" i="31"/>
  <c r="Q225" i="27"/>
  <c r="Q226" i="31"/>
  <c r="Q226" i="27"/>
  <c r="Q227" i="30"/>
  <c r="Q227" i="27"/>
  <c r="Q207" i="27"/>
  <c r="Q213" i="31"/>
  <c r="Q213" i="27"/>
  <c r="Q212" i="31"/>
  <c r="AA212" i="31" s="1"/>
  <c r="Q212" i="27"/>
  <c r="Q214" i="31"/>
  <c r="Q214" i="27"/>
  <c r="Q304" i="31"/>
  <c r="AA304" i="31" s="1"/>
  <c r="Q304" i="27"/>
  <c r="Q219" i="31"/>
  <c r="Q219" i="27"/>
  <c r="Q664" i="31"/>
  <c r="Q664" i="27"/>
  <c r="Q369" i="27"/>
  <c r="Q346" i="31"/>
  <c r="Q346" i="30"/>
  <c r="Q346" i="27"/>
  <c r="Q296" i="31"/>
  <c r="AA296" i="31" s="1"/>
  <c r="Q296" i="27"/>
  <c r="Q412" i="31"/>
  <c r="AA412" i="31" s="1"/>
  <c r="Q412" i="27"/>
  <c r="Q343" i="27"/>
  <c r="Q216" i="31"/>
  <c r="Q216" i="27"/>
  <c r="Q218" i="31"/>
  <c r="Q218" i="27"/>
  <c r="Q217" i="31"/>
  <c r="Q217" i="27"/>
  <c r="Q220" i="31"/>
  <c r="AA220" i="31" s="1"/>
  <c r="Q220" i="27"/>
  <c r="Q335" i="31"/>
  <c r="Q335" i="27"/>
  <c r="Q224" i="31"/>
  <c r="AA224" i="31" s="1"/>
  <c r="Q224" i="27"/>
  <c r="Q223" i="31"/>
  <c r="AA223" i="31" s="1"/>
  <c r="Q223" i="27"/>
  <c r="Q432" i="31"/>
  <c r="Q432" i="27"/>
  <c r="Q426" i="31"/>
  <c r="AA426" i="31" s="1"/>
  <c r="Q426" i="27"/>
  <c r="Q365" i="31"/>
  <c r="AA365" i="31" s="1"/>
  <c r="Q365" i="27"/>
  <c r="Q336" i="31"/>
  <c r="Q336" i="27"/>
  <c r="Q331" i="27"/>
  <c r="Q330" i="27"/>
  <c r="Q215" i="31"/>
  <c r="Q215" i="30"/>
  <c r="Q215" i="27"/>
  <c r="Q211" i="31"/>
  <c r="AA211" i="31" s="1"/>
  <c r="Q211" i="27"/>
  <c r="Q210" i="27"/>
  <c r="Q209" i="27"/>
  <c r="Q208" i="27"/>
  <c r="Q594" i="31"/>
  <c r="AA594" i="31" s="1"/>
  <c r="Q594" i="30"/>
  <c r="Q594" i="27"/>
  <c r="Q596" i="31"/>
  <c r="AA596" i="31" s="1"/>
  <c r="Q596" i="27"/>
  <c r="Q334" i="27"/>
  <c r="Q206" i="27"/>
  <c r="Q130" i="27"/>
  <c r="Q129" i="27"/>
  <c r="Q618" i="31"/>
  <c r="AA618" i="31" s="1"/>
  <c r="Q618" i="27"/>
  <c r="Q156" i="31"/>
  <c r="Q156" i="27"/>
  <c r="Q131" i="27"/>
  <c r="Q132" i="27"/>
  <c r="Q139" i="31"/>
  <c r="AA139" i="31" s="1"/>
  <c r="Q139" i="27"/>
  <c r="Q140" i="31"/>
  <c r="AA140" i="31" s="1"/>
  <c r="Q140" i="27"/>
  <c r="Q138" i="31"/>
  <c r="AA138" i="31" s="1"/>
  <c r="Q138" i="27"/>
  <c r="Q141" i="31"/>
  <c r="Q141" i="27"/>
  <c r="Q144" i="27"/>
  <c r="Q145" i="31"/>
  <c r="Q145" i="27"/>
  <c r="Q143" i="27"/>
  <c r="Q142" i="31"/>
  <c r="Q142" i="27"/>
  <c r="Q154" i="31"/>
  <c r="Q154" i="27"/>
  <c r="Q153" i="31"/>
  <c r="Q153" i="30"/>
  <c r="Q153" i="27"/>
  <c r="Q128" i="27"/>
  <c r="Q155" i="31"/>
  <c r="Q155" i="27"/>
  <c r="Q127" i="27"/>
  <c r="Q303" i="31"/>
  <c r="Q303" i="27"/>
  <c r="Q137" i="31"/>
  <c r="AA137" i="31" s="1"/>
  <c r="Q137" i="27"/>
  <c r="Q136" i="31"/>
  <c r="AA136" i="31" s="1"/>
  <c r="Q136" i="27"/>
  <c r="Q135" i="31"/>
  <c r="Q135" i="27"/>
  <c r="Q134" i="31"/>
  <c r="Q152" i="27"/>
  <c r="Q151" i="30"/>
  <c r="AA151" i="30" s="1"/>
  <c r="Q151" i="27"/>
  <c r="Q150" i="27"/>
  <c r="Q149" i="27"/>
  <c r="Q133" i="31"/>
  <c r="Q133" i="27"/>
  <c r="Q286" i="27"/>
  <c r="Q148" i="31"/>
  <c r="AA148" i="31" s="1"/>
  <c r="Q148" i="30"/>
  <c r="Q148" i="27"/>
  <c r="Q147" i="31"/>
  <c r="Q147" i="27"/>
  <c r="Q146" i="31"/>
  <c r="Q146" i="27"/>
  <c r="Q568" i="31"/>
  <c r="AA568" i="31" s="1"/>
  <c r="Q568" i="27"/>
  <c r="Q328" i="31"/>
  <c r="AA328" i="31" s="1"/>
  <c r="Q328" i="30"/>
  <c r="AA328" i="30" s="1"/>
  <c r="Q328" i="27"/>
  <c r="Q171" i="27"/>
  <c r="Q170" i="27"/>
  <c r="Q169" i="27"/>
  <c r="Q675" i="31"/>
  <c r="Q675" i="27"/>
  <c r="Q168" i="27"/>
  <c r="Q167" i="27"/>
  <c r="Q573" i="31"/>
  <c r="Q573" i="27"/>
  <c r="Q177" i="31"/>
  <c r="Q177" i="27"/>
  <c r="Q176" i="31"/>
  <c r="AA176" i="31" s="1"/>
  <c r="Q176" i="27"/>
  <c r="Q289" i="31"/>
  <c r="Q289" i="27"/>
  <c r="Q178" i="31"/>
  <c r="Q178" i="27"/>
  <c r="Q325" i="31"/>
  <c r="Q325" i="27"/>
  <c r="Q290" i="31"/>
  <c r="Q290" i="27"/>
  <c r="Q692" i="31"/>
  <c r="AA692" i="31" s="1"/>
  <c r="Q692" i="27"/>
  <c r="Q315" i="31"/>
  <c r="Q315" i="27"/>
  <c r="Q180" i="31"/>
  <c r="Q179" i="31"/>
  <c r="Q179" i="27"/>
  <c r="Q175" i="31"/>
  <c r="AA175" i="31" s="1"/>
  <c r="Q175" i="27"/>
  <c r="Q174" i="31"/>
  <c r="AA174" i="31" s="1"/>
  <c r="Q174" i="30"/>
  <c r="Q174" i="27"/>
  <c r="Q173" i="31"/>
  <c r="AA173" i="31" s="1"/>
  <c r="Q173" i="27"/>
  <c r="Q157" i="31"/>
  <c r="Q157" i="27"/>
  <c r="Q667" i="31"/>
  <c r="AA667" i="31" s="1"/>
  <c r="Q667" i="27"/>
  <c r="Q429" i="31"/>
  <c r="Q429" i="30"/>
  <c r="Q429" i="27"/>
  <c r="Q166" i="27"/>
  <c r="Q673" i="27"/>
  <c r="Q400" i="31"/>
  <c r="Q400" i="27"/>
  <c r="Q291" i="31"/>
  <c r="AA291" i="31" s="1"/>
  <c r="Q291" i="27"/>
  <c r="Q567" i="31"/>
  <c r="Q567" i="27"/>
  <c r="Q181" i="31"/>
  <c r="Q181" i="27"/>
  <c r="Q661" i="31"/>
  <c r="Q661" i="27"/>
  <c r="Q172" i="31"/>
  <c r="Q172" i="27"/>
  <c r="Q576" i="31"/>
  <c r="Q576" i="27"/>
  <c r="Q660" i="31"/>
  <c r="Q660" i="27"/>
  <c r="Q572" i="31"/>
  <c r="AA572" i="31" s="1"/>
  <c r="Q572" i="29"/>
  <c r="AA572" i="29" s="1"/>
  <c r="Q572" i="27"/>
  <c r="Q571" i="31"/>
  <c r="AA571" i="31" s="1"/>
  <c r="Q571" i="27"/>
  <c r="Q668" i="31"/>
  <c r="AA668" i="31" s="1"/>
  <c r="Q668" i="29"/>
  <c r="AA668" i="29" s="1"/>
  <c r="Q668" i="27"/>
  <c r="Q575" i="31"/>
  <c r="Q575" i="29"/>
  <c r="Q575" i="27"/>
  <c r="Q574" i="31"/>
  <c r="Q574" i="29"/>
  <c r="Q574" i="27"/>
  <c r="Q165" i="31"/>
  <c r="Q165" i="29"/>
  <c r="Q165" i="27"/>
  <c r="Q164" i="31"/>
  <c r="AA164" i="31" s="1"/>
  <c r="Q164" i="29"/>
  <c r="AA164" i="29" s="1"/>
  <c r="Q164" i="27"/>
  <c r="Q314" i="31"/>
  <c r="Q314" i="29"/>
  <c r="Q314" i="27"/>
  <c r="Q680" i="31"/>
  <c r="AA680" i="31" s="1"/>
  <c r="Q680" i="29"/>
  <c r="AA680" i="29" s="1"/>
  <c r="Q680" i="27"/>
  <c r="Q288" i="31"/>
  <c r="Q288" i="29"/>
  <c r="Q288" i="27"/>
  <c r="Q689" i="31"/>
  <c r="AA689" i="31" s="1"/>
  <c r="Q689" i="27"/>
  <c r="Q287" i="31"/>
  <c r="Q287" i="30"/>
  <c r="Q287" i="29"/>
  <c r="Q287" i="27"/>
  <c r="Q163" i="31"/>
  <c r="AA163" i="31" s="1"/>
  <c r="Q163" i="29"/>
  <c r="AA163" i="29" s="1"/>
  <c r="Q163" i="27"/>
  <c r="Q162" i="31"/>
  <c r="AA162" i="31" s="1"/>
  <c r="Q162" i="27"/>
  <c r="Q161" i="31"/>
  <c r="AA161" i="31" s="1"/>
  <c r="Q161" i="29"/>
  <c r="AA161" i="29" s="1"/>
  <c r="Q161" i="27"/>
  <c r="Q160" i="31"/>
  <c r="AA160" i="31" s="1"/>
  <c r="Q160" i="29"/>
  <c r="AA160" i="29" s="1"/>
  <c r="Q160" i="27"/>
  <c r="Q159" i="29"/>
  <c r="Q159" i="27"/>
  <c r="Q555" i="31"/>
  <c r="Q555" i="27"/>
  <c r="Q585" i="29"/>
  <c r="Q585" i="27"/>
  <c r="Q580" i="31"/>
  <c r="AA580" i="31" s="1"/>
  <c r="Q580" i="29"/>
  <c r="AA580" i="29" s="1"/>
  <c r="Q580" i="27"/>
  <c r="Q557" i="31"/>
  <c r="Q557" i="27"/>
  <c r="Q442" i="31"/>
  <c r="Q442" i="29"/>
  <c r="Q442" i="27"/>
  <c r="Q406" i="29"/>
  <c r="Q406" i="27"/>
  <c r="Q690" i="31"/>
  <c r="AA690" i="31" s="1"/>
  <c r="Q690" i="29"/>
  <c r="AA690" i="29" s="1"/>
  <c r="Q690" i="27"/>
  <c r="Q282" i="29"/>
  <c r="AA282" i="29" s="1"/>
  <c r="Q282" i="27"/>
  <c r="Q101" i="31"/>
  <c r="AA101" i="31" s="1"/>
  <c r="Q101" i="30"/>
  <c r="AA101" i="30" s="1"/>
  <c r="Q101" i="29"/>
  <c r="Q101" i="27"/>
  <c r="Q102" i="31"/>
  <c r="AA102" i="31" s="1"/>
  <c r="Q102" i="29"/>
  <c r="Q102" i="27"/>
  <c r="Q100" i="31"/>
  <c r="AA100" i="31" s="1"/>
  <c r="Q100" i="29"/>
  <c r="Q100" i="27"/>
  <c r="Q99" i="31"/>
  <c r="Q99" i="30"/>
  <c r="Q99" i="29"/>
  <c r="Q99" i="27"/>
  <c r="Q536" i="27"/>
  <c r="Q656" i="29"/>
  <c r="AA656" i="29" s="1"/>
  <c r="Q656" i="27"/>
  <c r="Q670" i="31"/>
  <c r="Q670" i="29"/>
  <c r="Q670" i="27"/>
  <c r="Q281" i="31"/>
  <c r="AA281" i="31" s="1"/>
  <c r="Q281" i="30"/>
  <c r="AA281" i="30" s="1"/>
  <c r="Q281" i="29"/>
  <c r="AA281" i="29" s="1"/>
  <c r="Q281" i="27"/>
  <c r="Q688" i="31"/>
  <c r="Q688" i="27"/>
  <c r="Q322" i="31"/>
  <c r="Q322" i="29"/>
  <c r="Q322" i="27"/>
  <c r="Q109" i="31"/>
  <c r="Q109" i="29"/>
  <c r="Q109" i="27"/>
  <c r="Q108" i="31"/>
  <c r="Q108" i="29"/>
  <c r="Q108" i="27"/>
  <c r="Q110" i="31"/>
  <c r="Q110" i="29"/>
  <c r="Q110" i="27"/>
  <c r="Q107" i="31"/>
  <c r="Q107" i="29"/>
  <c r="Q107" i="27"/>
  <c r="Q540" i="31"/>
  <c r="Q540" i="29"/>
  <c r="Q540" i="27"/>
  <c r="Q448" i="31"/>
  <c r="Q448" i="29"/>
  <c r="AA448" i="29" s="1"/>
  <c r="Q448" i="27"/>
  <c r="Q447" i="31"/>
  <c r="Q447" i="29"/>
  <c r="Q447" i="27"/>
  <c r="Q446" i="31"/>
  <c r="Q446" i="29"/>
  <c r="AA446" i="29" s="1"/>
  <c r="Q446" i="27"/>
  <c r="Q444" i="31"/>
  <c r="Q444" i="29"/>
  <c r="Q444" i="27"/>
  <c r="Q439" i="31"/>
  <c r="AA439" i="31" s="1"/>
  <c r="Q439" i="29"/>
  <c r="AA439" i="29" s="1"/>
  <c r="Q439" i="27"/>
  <c r="Q106" i="31"/>
  <c r="Q106" i="29"/>
  <c r="Q106" i="27"/>
  <c r="Q105" i="31"/>
  <c r="Q105" i="29"/>
  <c r="Q105" i="27"/>
  <c r="Q104" i="31"/>
  <c r="AA104" i="31" s="1"/>
  <c r="Q104" i="30"/>
  <c r="AA104" i="30" s="1"/>
  <c r="Q104" i="29"/>
  <c r="AA104" i="29" s="1"/>
  <c r="Q104" i="27"/>
  <c r="Q340" i="31"/>
  <c r="Q340" i="29"/>
  <c r="AA340" i="29" s="1"/>
  <c r="Q340" i="27"/>
  <c r="Q338" i="31"/>
  <c r="Q338" i="27"/>
  <c r="Q103" i="31"/>
  <c r="AA103" i="31" s="1"/>
  <c r="Q103" i="29"/>
  <c r="AA103" i="29" s="1"/>
  <c r="Q103" i="27"/>
  <c r="Q498" i="31"/>
  <c r="AA498" i="31" s="1"/>
  <c r="Q498" i="29"/>
  <c r="Q498" i="27"/>
  <c r="Q653" i="31"/>
  <c r="AA653" i="31" s="1"/>
  <c r="Q653" i="29"/>
  <c r="Q653" i="27"/>
  <c r="Q309" i="29"/>
  <c r="Q309" i="27"/>
  <c r="Q696" i="31"/>
  <c r="Q696" i="29"/>
  <c r="Q696" i="27"/>
  <c r="Q98" i="31"/>
  <c r="Q98" i="29"/>
  <c r="AA98" i="29" s="1"/>
  <c r="Q98" i="27"/>
  <c r="Q97" i="31"/>
  <c r="Q97" i="27"/>
  <c r="Q96" i="30"/>
  <c r="Q96" i="27"/>
  <c r="Q578" i="29"/>
  <c r="Q578" i="27"/>
  <c r="Q569" i="31"/>
  <c r="AA569" i="31" s="1"/>
  <c r="Q569" i="27"/>
  <c r="Q411" i="31"/>
  <c r="Q411" i="27"/>
  <c r="Q329" i="31"/>
  <c r="AA329" i="31" s="1"/>
  <c r="Q329" i="29"/>
  <c r="AA329" i="29" s="1"/>
  <c r="Q329" i="27"/>
  <c r="Q92" i="31"/>
  <c r="AA92" i="31" s="1"/>
  <c r="Q92" i="29"/>
  <c r="AA92" i="29" s="1"/>
  <c r="Q92" i="27"/>
  <c r="Q91" i="31"/>
  <c r="AA91" i="31" s="1"/>
  <c r="Q91" i="29"/>
  <c r="AA91" i="29" s="1"/>
  <c r="Q91" i="27"/>
  <c r="Q538" i="31"/>
  <c r="Q538" i="29"/>
  <c r="Q538" i="27"/>
  <c r="Q94" i="31"/>
  <c r="Q94" i="29"/>
  <c r="Q94" i="27"/>
  <c r="Q93" i="31"/>
  <c r="Q93" i="29"/>
  <c r="Q93" i="27"/>
  <c r="Q95" i="31"/>
  <c r="Q95" i="29"/>
  <c r="Q95" i="27"/>
  <c r="Q90" i="31"/>
  <c r="AA90" i="31" s="1"/>
  <c r="Q90" i="29"/>
  <c r="AA90" i="29" s="1"/>
  <c r="Q90" i="27"/>
  <c r="Q89" i="31"/>
  <c r="Q89" i="27"/>
  <c r="Q285" i="29"/>
  <c r="Q285" i="27"/>
  <c r="Q120" i="31"/>
  <c r="Q120" i="27"/>
  <c r="Q284" i="31"/>
  <c r="AA284" i="31" s="1"/>
  <c r="Q284" i="27"/>
  <c r="Q126" i="31"/>
  <c r="AA126" i="31" s="1"/>
  <c r="Q126" i="29"/>
  <c r="AA126" i="29" s="1"/>
  <c r="Q126" i="27"/>
  <c r="Q125" i="31"/>
  <c r="AA125" i="31" s="1"/>
  <c r="Q125" i="29"/>
  <c r="Q125" i="27"/>
  <c r="Q124" i="31"/>
  <c r="AA124" i="31" s="1"/>
  <c r="Q124" i="29"/>
  <c r="Q124" i="27"/>
  <c r="Q123" i="31"/>
  <c r="Q123" i="29"/>
  <c r="Q123" i="27"/>
  <c r="Q489" i="29"/>
  <c r="Q489" i="27"/>
  <c r="Q347" i="31"/>
  <c r="Q347" i="29"/>
  <c r="Q347" i="27"/>
  <c r="Q302" i="31"/>
  <c r="Q302" i="27"/>
  <c r="Q115" i="31"/>
  <c r="AA115" i="31" s="1"/>
  <c r="Q115" i="29"/>
  <c r="AA115" i="29" s="1"/>
  <c r="Q115" i="27"/>
  <c r="Q114" i="31"/>
  <c r="AA114" i="31" s="1"/>
  <c r="Q114" i="30"/>
  <c r="AA114" i="30" s="1"/>
  <c r="Q114" i="29"/>
  <c r="Q114" i="27"/>
  <c r="Q113" i="31"/>
  <c r="AA113" i="31" s="1"/>
  <c r="Q113" i="27"/>
  <c r="Q112" i="31"/>
  <c r="Q112" i="27"/>
  <c r="Q111" i="31"/>
  <c r="AA111" i="31" s="1"/>
  <c r="Q111" i="27"/>
  <c r="Q478" i="31"/>
  <c r="Q478" i="27"/>
  <c r="Q477" i="27"/>
  <c r="Q283" i="31"/>
  <c r="AA283" i="31" s="1"/>
  <c r="Q283" i="29"/>
  <c r="AA283" i="29" s="1"/>
  <c r="Q283" i="27"/>
  <c r="Q122" i="31"/>
  <c r="Q122" i="29"/>
  <c r="Q122" i="27"/>
  <c r="Q121" i="31"/>
  <c r="Q121" i="27"/>
  <c r="Q74" i="31"/>
  <c r="Q74" i="29"/>
  <c r="Q74" i="27"/>
  <c r="Q119" i="31"/>
  <c r="Q119" i="29"/>
  <c r="Q119" i="27"/>
  <c r="Q118" i="31"/>
  <c r="Q118" i="30"/>
  <c r="Q118" i="29"/>
  <c r="Q118" i="27"/>
  <c r="Q117" i="31"/>
  <c r="Q117" i="29"/>
  <c r="Q117" i="27"/>
  <c r="Q116" i="31"/>
  <c r="AA116" i="31" s="1"/>
  <c r="Q116" i="29"/>
  <c r="AA116" i="29" s="1"/>
  <c r="Q116" i="27"/>
  <c r="Q271" i="29"/>
  <c r="AA271" i="29" s="1"/>
  <c r="Q271" i="27"/>
  <c r="Q52" i="31"/>
  <c r="Q52" i="29"/>
  <c r="Q52" i="27"/>
  <c r="Q491" i="31"/>
  <c r="Q491" i="27"/>
  <c r="Q308" i="31"/>
  <c r="AA308" i="31" s="1"/>
  <c r="Q308" i="29"/>
  <c r="AA308" i="29" s="1"/>
  <c r="Q308" i="27"/>
  <c r="Q270" i="29"/>
  <c r="Q270" i="27"/>
  <c r="Q45" i="31"/>
  <c r="Q45" i="29"/>
  <c r="Q45" i="27"/>
  <c r="Q43" i="31"/>
  <c r="AA43" i="31" s="1"/>
  <c r="Q43" i="29"/>
  <c r="AA43" i="29" s="1"/>
  <c r="Q43" i="27"/>
  <c r="Q42" i="31"/>
  <c r="AA42" i="31" s="1"/>
  <c r="Q42" i="29"/>
  <c r="Q42" i="27"/>
  <c r="Q41" i="31"/>
  <c r="AA41" i="31" s="1"/>
  <c r="Q41" i="27"/>
  <c r="Q40" i="31"/>
  <c r="AA40" i="31" s="1"/>
  <c r="Q40" i="27"/>
  <c r="Q39" i="31"/>
  <c r="Q39" i="27"/>
  <c r="Q38" i="31"/>
  <c r="Q38" i="30"/>
  <c r="Q38" i="29"/>
  <c r="Q38" i="27"/>
  <c r="Q44" i="31"/>
  <c r="AA44" i="31" s="1"/>
  <c r="Q44" i="29"/>
  <c r="AA44" i="29" s="1"/>
  <c r="Q44" i="27"/>
  <c r="Q46" i="31"/>
  <c r="Q46" i="29"/>
  <c r="Q46" i="27"/>
  <c r="Q37" i="31"/>
  <c r="Q37" i="30"/>
  <c r="Q37" i="29"/>
  <c r="Q37" i="27"/>
  <c r="Q60" i="31"/>
  <c r="Q60" i="29"/>
  <c r="Q60" i="27"/>
  <c r="Q59" i="31"/>
  <c r="Q59" i="29"/>
  <c r="Q59" i="27"/>
  <c r="Q61" i="31"/>
  <c r="Q61" i="30"/>
  <c r="Q61" i="29"/>
  <c r="Q61" i="27"/>
  <c r="Q62" i="29"/>
  <c r="Q62" i="27"/>
  <c r="Q324" i="31"/>
  <c r="Q324" i="27"/>
  <c r="Q58" i="31"/>
  <c r="Q58" i="29"/>
  <c r="Q58" i="27"/>
  <c r="Q57" i="31"/>
  <c r="Q57" i="29"/>
  <c r="Q57" i="27"/>
  <c r="Q56" i="31"/>
  <c r="AA56" i="31" s="1"/>
  <c r="Q56" i="29"/>
  <c r="AA56" i="29" s="1"/>
  <c r="Q56" i="27"/>
  <c r="Q55" i="31"/>
  <c r="AA55" i="31" s="1"/>
  <c r="Q55" i="29"/>
  <c r="AA55" i="29" s="1"/>
  <c r="Q55" i="27"/>
  <c r="Q54" i="31"/>
  <c r="AA54" i="31" s="1"/>
  <c r="Q54" i="29"/>
  <c r="AA54" i="29" s="1"/>
  <c r="Q54" i="27"/>
  <c r="Q53" i="31"/>
  <c r="AA53" i="31" s="1"/>
  <c r="Q53" i="29"/>
  <c r="Q53" i="27"/>
  <c r="Q620" i="31"/>
  <c r="AA620" i="31" s="1"/>
  <c r="Q620" i="27"/>
  <c r="Q382" i="31"/>
  <c r="Q382" i="27"/>
  <c r="Q275" i="29"/>
  <c r="Q275" i="27"/>
  <c r="Q274" i="31"/>
  <c r="Q274" i="29"/>
  <c r="Q274" i="27"/>
  <c r="Q273" i="29"/>
  <c r="Q273" i="27"/>
  <c r="Q272" i="29"/>
  <c r="AA272" i="29" s="1"/>
  <c r="Q272" i="27"/>
  <c r="Q64" i="31"/>
  <c r="Q64" i="27"/>
  <c r="Q63" i="31"/>
  <c r="Q63" i="27"/>
  <c r="Q69" i="31"/>
  <c r="Q69" i="29"/>
  <c r="Q69" i="27"/>
  <c r="Q70" i="31"/>
  <c r="Q70" i="29"/>
  <c r="Q70" i="27"/>
  <c r="Q73" i="27"/>
  <c r="Q71" i="29"/>
  <c r="Q71" i="27"/>
  <c r="Q72" i="31"/>
  <c r="Q72" i="27"/>
  <c r="Q640" i="31"/>
  <c r="Q640" i="29"/>
  <c r="AA640" i="29" s="1"/>
  <c r="Q640" i="27"/>
  <c r="Q402" i="31"/>
  <c r="AA402" i="31" s="1"/>
  <c r="Q402" i="29"/>
  <c r="AA402" i="29" s="1"/>
  <c r="Q402" i="27"/>
  <c r="Q66" i="29"/>
  <c r="AA66" i="29" s="1"/>
  <c r="Q66" i="27"/>
  <c r="Q279" i="31"/>
  <c r="Q279" i="29"/>
  <c r="AA279" i="29" s="1"/>
  <c r="Q279" i="27"/>
  <c r="Q278" i="31"/>
  <c r="AA278" i="31" s="1"/>
  <c r="Q278" i="29"/>
  <c r="Q278" i="27"/>
  <c r="Q277" i="31"/>
  <c r="Q277" i="29"/>
  <c r="Q277" i="27"/>
  <c r="Q276" i="31"/>
  <c r="Q276" i="27"/>
  <c r="Q68" i="27"/>
  <c r="Q67" i="29"/>
  <c r="AA67" i="29" s="1"/>
  <c r="Q88" i="31"/>
  <c r="Q88" i="27"/>
  <c r="Q87" i="31"/>
  <c r="Q87" i="27"/>
  <c r="Q280" i="31"/>
  <c r="AA280" i="31" s="1"/>
  <c r="Q280" i="29"/>
  <c r="Q280" i="27"/>
  <c r="Q85" i="31"/>
  <c r="Q85" i="29"/>
  <c r="Q85" i="27"/>
  <c r="Q86" i="31"/>
  <c r="Q86" i="29"/>
  <c r="Q86" i="27"/>
  <c r="Q77" i="31"/>
  <c r="AA77" i="31" s="1"/>
  <c r="Q77" i="29"/>
  <c r="AA77" i="29" s="1"/>
  <c r="Q77" i="27"/>
  <c r="Q76" i="31"/>
  <c r="Q76" i="29"/>
  <c r="Q76" i="27"/>
  <c r="Q79" i="31"/>
  <c r="AA79" i="31" s="1"/>
  <c r="Q79" i="29"/>
  <c r="AA79" i="29" s="1"/>
  <c r="Q79" i="27"/>
  <c r="Q78" i="31"/>
  <c r="AA78" i="31" s="1"/>
  <c r="Q78" i="29"/>
  <c r="Q78" i="27"/>
  <c r="Q84" i="31"/>
  <c r="Q84" i="29"/>
  <c r="Q84" i="27"/>
  <c r="Q83" i="29"/>
  <c r="Q83" i="27"/>
  <c r="Q82" i="31"/>
  <c r="Q82" i="30"/>
  <c r="Q82" i="29"/>
  <c r="Q82" i="27"/>
  <c r="Q81" i="31"/>
  <c r="Q81" i="29"/>
  <c r="Q81" i="27"/>
  <c r="Q80" i="31"/>
  <c r="AA80" i="31" s="1"/>
  <c r="Q80" i="29"/>
  <c r="AA80" i="29" s="1"/>
  <c r="Q80" i="27"/>
  <c r="Q75" i="31"/>
  <c r="Q75" i="30"/>
  <c r="Q75" i="29"/>
  <c r="Q75" i="27"/>
  <c r="Q10" i="31"/>
  <c r="Q10" i="29"/>
  <c r="Q10" i="27"/>
  <c r="Q14" i="29"/>
  <c r="Q14" i="27"/>
  <c r="Q13" i="29"/>
  <c r="Q13" i="27"/>
  <c r="Q598" i="31"/>
  <c r="Q598" i="29"/>
  <c r="Q598" i="27"/>
  <c r="Q9" i="31"/>
  <c r="Q9" i="29"/>
  <c r="Q9" i="27"/>
  <c r="Q332" i="31"/>
  <c r="AA332" i="31" s="1"/>
  <c r="Q332" i="29"/>
  <c r="AA332" i="29" s="1"/>
  <c r="Q332" i="27"/>
  <c r="Q266" i="31"/>
  <c r="Q266" i="27"/>
  <c r="Q265" i="31"/>
  <c r="AA265" i="31" s="1"/>
  <c r="Q265" i="29"/>
  <c r="Q265" i="27"/>
  <c r="Q22" i="31"/>
  <c r="Q22" i="29"/>
  <c r="Q22" i="27"/>
  <c r="Q20" i="31"/>
  <c r="AA20" i="31" s="1"/>
  <c r="Q20" i="29"/>
  <c r="AA20" i="29" s="1"/>
  <c r="Q20" i="27"/>
  <c r="Q19" i="31"/>
  <c r="AA19" i="31" s="1"/>
  <c r="Q19" i="29"/>
  <c r="AA19" i="29" s="1"/>
  <c r="Q19" i="27"/>
  <c r="Q18" i="29"/>
  <c r="AA18" i="29" s="1"/>
  <c r="Q18" i="27"/>
  <c r="Q17" i="31"/>
  <c r="AA17" i="31" s="1"/>
  <c r="Q17" i="30"/>
  <c r="Q17" i="27"/>
  <c r="Q16" i="31"/>
  <c r="AA16" i="31" s="1"/>
  <c r="Q16" i="27"/>
  <c r="Q24" i="31"/>
  <c r="Q24" i="27"/>
  <c r="Q23" i="31"/>
  <c r="Q23" i="29"/>
  <c r="Q23" i="27"/>
  <c r="Q333" i="30"/>
  <c r="Q269" i="31"/>
  <c r="AA269" i="31" s="1"/>
  <c r="Q269" i="27"/>
  <c r="Q321" i="31"/>
  <c r="Q321" i="29"/>
  <c r="Q321" i="27"/>
  <c r="Q49" i="31"/>
  <c r="Q49" i="27"/>
  <c r="Q268" i="31"/>
  <c r="AA268" i="31" s="1"/>
  <c r="Q268" i="30"/>
  <c r="AA268" i="30" s="1"/>
  <c r="Q268" i="27"/>
  <c r="Q47" i="31"/>
  <c r="Q47" i="29"/>
  <c r="Q47" i="27"/>
  <c r="Q48" i="31"/>
  <c r="Q48" i="27"/>
  <c r="Q51" i="31"/>
  <c r="Q51" i="29"/>
  <c r="Q51" i="27"/>
  <c r="Q50" i="29"/>
  <c r="Q50" i="27"/>
  <c r="Q553" i="31"/>
  <c r="Q553" i="27"/>
  <c r="Q27" i="31"/>
  <c r="AA27" i="31" s="1"/>
  <c r="Q27" i="29"/>
  <c r="Q27" i="27"/>
  <c r="Q306" i="31"/>
  <c r="AA306" i="31" s="1"/>
  <c r="Q306" i="29"/>
  <c r="AA306" i="29" s="1"/>
  <c r="Q306" i="27"/>
  <c r="Q33" i="29"/>
  <c r="Q33" i="27"/>
  <c r="Q36" i="31"/>
  <c r="Q36" i="29"/>
  <c r="Q36" i="27"/>
  <c r="Q29" i="31"/>
  <c r="AA29" i="31" s="1"/>
  <c r="Q29" i="29"/>
  <c r="AA29" i="29" s="1"/>
  <c r="Q29" i="27"/>
  <c r="Q427" i="31"/>
  <c r="AA427" i="31" s="1"/>
  <c r="Q427" i="29"/>
  <c r="AA427" i="29" s="1"/>
  <c r="Q427" i="27"/>
  <c r="Q317" i="31"/>
  <c r="AA317" i="31" s="1"/>
  <c r="Q317" i="27"/>
  <c r="Q319" i="31"/>
  <c r="AA319" i="31" s="1"/>
  <c r="Q319" i="27"/>
  <c r="Q34" i="31"/>
  <c r="Q34" i="27"/>
  <c r="Q35" i="31"/>
  <c r="Q35" i="29"/>
  <c r="Q35" i="27"/>
  <c r="Q31" i="31"/>
  <c r="AA31" i="31" s="1"/>
  <c r="Q31" i="29"/>
  <c r="AA31" i="29" s="1"/>
  <c r="Q31" i="27"/>
  <c r="Q32" i="31"/>
  <c r="AA32" i="31" s="1"/>
  <c r="Q32" i="29"/>
  <c r="AA32" i="29" s="1"/>
  <c r="Q32" i="27"/>
  <c r="Q30" i="31"/>
  <c r="AA30" i="31" s="1"/>
  <c r="Q30" i="29"/>
  <c r="Q30" i="27"/>
  <c r="Q26" i="31"/>
  <c r="Q26" i="29"/>
  <c r="Q26" i="27"/>
  <c r="Q305" i="27"/>
  <c r="Q28" i="29"/>
  <c r="AA28" i="29" s="1"/>
  <c r="Q28" i="27"/>
  <c r="Q599" i="31"/>
  <c r="Q599" i="29"/>
  <c r="Q599" i="27"/>
  <c r="Q589" i="31"/>
  <c r="Q589" i="29"/>
  <c r="Q589" i="27"/>
  <c r="Q554" i="31"/>
  <c r="Q554" i="27"/>
  <c r="Q25" i="31"/>
  <c r="Q25" i="27"/>
  <c r="Q6" i="31"/>
  <c r="AA6" i="31" s="1"/>
  <c r="Q6" i="29"/>
  <c r="AA6" i="29" s="1"/>
  <c r="Q6" i="27"/>
  <c r="Q267" i="31"/>
  <c r="AA267" i="31" s="1"/>
  <c r="Q267" i="27"/>
  <c r="Q5" i="31"/>
  <c r="AA5" i="31" s="1"/>
  <c r="Q5" i="29"/>
  <c r="AA5" i="29" s="1"/>
  <c r="Q5" i="27"/>
  <c r="Q4" i="29"/>
  <c r="Q4" i="27"/>
  <c r="Q15" i="27"/>
  <c r="Q11" i="31"/>
  <c r="Q11" i="29"/>
  <c r="Q11" i="27"/>
  <c r="Q8" i="31"/>
  <c r="AA8" i="31" s="1"/>
  <c r="Q8" i="30"/>
  <c r="AA8" i="30" s="1"/>
  <c r="Q8" i="29"/>
  <c r="AA8" i="29" s="1"/>
  <c r="Q8" i="27"/>
  <c r="Q476" i="29"/>
  <c r="AA476" i="29" s="1"/>
  <c r="Q476" i="27"/>
  <c r="Q323" i="31"/>
  <c r="Q323" i="29"/>
  <c r="Q323" i="27"/>
  <c r="Q264" i="31"/>
  <c r="Q264" i="29"/>
  <c r="Q264" i="27"/>
  <c r="Q12" i="29"/>
  <c r="Q12" i="27"/>
  <c r="Q7" i="31"/>
  <c r="AA7" i="31" s="1"/>
  <c r="Q7" i="27"/>
  <c r="Q158" i="31"/>
  <c r="Q158" i="27"/>
  <c r="Q65" i="31"/>
  <c r="AA65" i="31" s="1"/>
  <c r="Q65" i="27"/>
  <c r="Q205" i="31"/>
  <c r="Q205" i="29"/>
  <c r="Q205" i="27"/>
  <c r="Q2" i="31"/>
  <c r="Q2" i="29"/>
  <c r="Q2" i="27"/>
  <c r="Q3" i="31"/>
  <c r="Q3" i="29"/>
  <c r="P810" i="30"/>
  <c r="P769" i="30"/>
  <c r="P770" i="30"/>
  <c r="P764" i="30"/>
  <c r="P742" i="30"/>
  <c r="P742" i="27"/>
  <c r="P754" i="30"/>
  <c r="P755" i="27"/>
  <c r="P747" i="27"/>
  <c r="P717" i="30"/>
  <c r="P717" i="27"/>
  <c r="P327" i="27"/>
  <c r="P318" i="27"/>
  <c r="P256" i="27"/>
  <c r="P310" i="27"/>
  <c r="P194" i="30"/>
  <c r="P190" i="27"/>
  <c r="P431" i="27"/>
  <c r="P434" i="27"/>
  <c r="P213" i="27"/>
  <c r="P218" i="27"/>
  <c r="P217" i="27"/>
  <c r="P303" i="27"/>
  <c r="P146" i="30"/>
  <c r="P146" i="27"/>
  <c r="P179" i="31"/>
  <c r="P175" i="31"/>
  <c r="P174" i="31"/>
  <c r="P157" i="31"/>
  <c r="P157" i="29"/>
  <c r="P667" i="31"/>
  <c r="P429" i="31"/>
  <c r="P673" i="29"/>
  <c r="P400" i="31"/>
  <c r="P181" i="31"/>
  <c r="P181" i="29"/>
  <c r="P661" i="31"/>
  <c r="P576" i="29"/>
  <c r="P660" i="31"/>
  <c r="P660" i="30"/>
  <c r="P660" i="29"/>
  <c r="P571" i="29"/>
  <c r="P668" i="31"/>
  <c r="P668" i="29"/>
  <c r="P575" i="31"/>
  <c r="P575" i="29"/>
  <c r="P574" i="31"/>
  <c r="P574" i="29"/>
  <c r="P165" i="31"/>
  <c r="P164" i="31"/>
  <c r="P680" i="29"/>
  <c r="P288" i="29"/>
  <c r="P689" i="31"/>
  <c r="P689" i="29"/>
  <c r="P287" i="29"/>
  <c r="P163" i="31"/>
  <c r="P163" i="29"/>
  <c r="P162" i="31"/>
  <c r="P162" i="29"/>
  <c r="P160" i="31"/>
  <c r="P160" i="29"/>
  <c r="P159" i="31"/>
  <c r="P159" i="29"/>
  <c r="P555" i="29"/>
  <c r="P585" i="29"/>
  <c r="P580" i="31"/>
  <c r="P557" i="31"/>
  <c r="P557" i="29"/>
  <c r="P442" i="31"/>
  <c r="P442" i="29"/>
  <c r="P406" i="31"/>
  <c r="P406" i="29"/>
  <c r="P690" i="31"/>
  <c r="P690" i="29"/>
  <c r="P282" i="29"/>
  <c r="P101" i="31"/>
  <c r="P101" i="29"/>
  <c r="P102" i="31"/>
  <c r="P102" i="29"/>
  <c r="P100" i="31"/>
  <c r="P100" i="29"/>
  <c r="P99" i="31"/>
  <c r="P99" i="29"/>
  <c r="P536" i="31"/>
  <c r="P536" i="29"/>
  <c r="P656" i="31"/>
  <c r="P656" i="29"/>
  <c r="P281" i="31"/>
  <c r="P281" i="29"/>
  <c r="P688" i="31"/>
  <c r="P688" i="29"/>
  <c r="P322" i="31"/>
  <c r="P109" i="31"/>
  <c r="P109" i="29"/>
  <c r="P108" i="31"/>
  <c r="P110" i="29"/>
  <c r="P540" i="31"/>
  <c r="P540" i="29"/>
  <c r="P448" i="31"/>
  <c r="P448" i="29"/>
  <c r="P447" i="29"/>
  <c r="P446" i="29"/>
  <c r="P444" i="31"/>
  <c r="P444" i="29"/>
  <c r="P439" i="31"/>
  <c r="P410" i="31"/>
  <c r="P410" i="29"/>
  <c r="P106" i="31"/>
  <c r="P105" i="31"/>
  <c r="P104" i="31"/>
  <c r="P340" i="31"/>
  <c r="P103" i="31"/>
  <c r="P103" i="30"/>
  <c r="P103" i="29"/>
  <c r="P498" i="31"/>
  <c r="P498" i="29"/>
  <c r="P696" i="31"/>
  <c r="P696" i="29"/>
  <c r="P98" i="31"/>
  <c r="P578" i="31"/>
  <c r="P578" i="29"/>
  <c r="P329" i="30"/>
  <c r="P329" i="29"/>
  <c r="P92" i="31"/>
  <c r="P91" i="29"/>
  <c r="P538" i="29"/>
  <c r="P94" i="31"/>
  <c r="P93" i="31"/>
  <c r="P95" i="31"/>
  <c r="P90" i="31"/>
  <c r="P90" i="29"/>
  <c r="P89" i="29"/>
  <c r="P285" i="31"/>
  <c r="P285" i="29"/>
  <c r="P120" i="31"/>
  <c r="P284" i="31"/>
  <c r="P126" i="31"/>
  <c r="P124" i="31"/>
  <c r="P124" i="29"/>
  <c r="P123" i="31"/>
  <c r="P489" i="31"/>
  <c r="P489" i="29"/>
  <c r="P347" i="31"/>
  <c r="P347" i="29"/>
  <c r="P115" i="31"/>
  <c r="P115" i="29"/>
  <c r="P114" i="29"/>
  <c r="P113" i="31"/>
  <c r="P111" i="29"/>
  <c r="P478" i="31"/>
  <c r="P478" i="29"/>
  <c r="P477" i="31"/>
  <c r="P122" i="29"/>
  <c r="P121" i="31"/>
  <c r="P121" i="29"/>
  <c r="P117" i="31"/>
  <c r="P116" i="31"/>
  <c r="P271" i="31"/>
  <c r="P52" i="31"/>
  <c r="P491" i="31"/>
  <c r="P491" i="30"/>
  <c r="P491" i="29"/>
  <c r="P308" i="31"/>
  <c r="P308" i="29"/>
  <c r="P43" i="31"/>
  <c r="P43" i="29"/>
  <c r="P42" i="31"/>
  <c r="P42" i="29"/>
  <c r="P40" i="29"/>
  <c r="P39" i="31"/>
  <c r="P39" i="29"/>
  <c r="P38" i="30"/>
  <c r="P38" i="27"/>
  <c r="P37" i="31"/>
  <c r="P59" i="31"/>
  <c r="P62" i="31"/>
  <c r="P62" i="29"/>
  <c r="P324" i="29"/>
  <c r="P58" i="31"/>
  <c r="P55" i="31"/>
  <c r="P55" i="29"/>
  <c r="P55" i="27"/>
  <c r="P53" i="31"/>
  <c r="P382" i="31"/>
  <c r="P382" i="29"/>
  <c r="P275" i="31"/>
  <c r="P275" i="29"/>
  <c r="P273" i="31"/>
  <c r="P272" i="31"/>
  <c r="P64" i="29"/>
  <c r="P63" i="31"/>
  <c r="P63" i="29"/>
  <c r="P70" i="31"/>
  <c r="P73" i="31"/>
  <c r="P73" i="29"/>
  <c r="P71" i="31"/>
  <c r="P72" i="31"/>
  <c r="P402" i="29"/>
  <c r="P402" i="27"/>
  <c r="P66" i="31"/>
  <c r="P66" i="29"/>
  <c r="P277" i="31"/>
  <c r="P277" i="29"/>
  <c r="P276" i="31"/>
  <c r="P276" i="29"/>
  <c r="P67" i="29"/>
  <c r="P88" i="31"/>
  <c r="P88" i="29"/>
  <c r="P88" i="27"/>
  <c r="P87" i="31"/>
  <c r="P87" i="29"/>
  <c r="P280" i="29"/>
  <c r="P85" i="31"/>
  <c r="P85" i="29"/>
  <c r="P86" i="31"/>
  <c r="P86" i="29"/>
  <c r="P77" i="29"/>
  <c r="P76" i="29"/>
  <c r="P79" i="31"/>
  <c r="P79" i="29"/>
  <c r="P78" i="31"/>
  <c r="P78" i="29"/>
  <c r="P84" i="31"/>
  <c r="P83" i="31"/>
  <c r="P82" i="31"/>
  <c r="P75" i="29"/>
  <c r="P10" i="31"/>
  <c r="P14" i="31"/>
  <c r="P14" i="29"/>
  <c r="P13" i="29"/>
  <c r="P598" i="31"/>
  <c r="P598" i="29"/>
  <c r="P9" i="31"/>
  <c r="P266" i="29"/>
  <c r="P265" i="29"/>
  <c r="P22" i="31"/>
  <c r="P18" i="31"/>
  <c r="P18" i="29"/>
  <c r="P17" i="31"/>
  <c r="P17" i="29"/>
  <c r="P16" i="31"/>
  <c r="P23" i="31"/>
  <c r="P269" i="31"/>
  <c r="P269" i="27"/>
  <c r="P49" i="29"/>
  <c r="P268" i="31"/>
  <c r="P268" i="29"/>
  <c r="P47" i="31"/>
  <c r="P51" i="31"/>
  <c r="P51" i="29"/>
  <c r="P50" i="31"/>
  <c r="P50" i="30"/>
  <c r="P50" i="29"/>
  <c r="P306" i="29"/>
  <c r="P33" i="31"/>
  <c r="P29" i="31"/>
  <c r="P319" i="29"/>
  <c r="P34" i="31"/>
  <c r="P35" i="31"/>
  <c r="P30" i="31"/>
  <c r="P30" i="29"/>
  <c r="P599" i="29"/>
  <c r="P25" i="31"/>
  <c r="P5" i="31"/>
  <c r="P5" i="29"/>
  <c r="P5" i="27"/>
  <c r="P4" i="31"/>
  <c r="P476" i="31"/>
  <c r="P323" i="29"/>
  <c r="P264" i="31"/>
  <c r="P158" i="31"/>
  <c r="P158" i="29"/>
  <c r="P65" i="31"/>
  <c r="P3" i="29"/>
  <c r="O818" i="30"/>
  <c r="O818" i="27"/>
  <c r="O810" i="30"/>
  <c r="O754" i="27"/>
  <c r="O716" i="30"/>
  <c r="O716" i="27"/>
  <c r="O259" i="30"/>
  <c r="O259" i="27"/>
  <c r="O233" i="27"/>
  <c r="O232" i="30"/>
  <c r="O423" i="27"/>
  <c r="O422" i="30"/>
  <c r="O198" i="30"/>
  <c r="O198" i="27"/>
  <c r="O517" i="30"/>
  <c r="O517" i="27"/>
  <c r="O228" i="27"/>
  <c r="O225" i="30"/>
  <c r="O220" i="30"/>
  <c r="O220" i="27"/>
  <c r="O206" i="27"/>
  <c r="O130" i="30"/>
  <c r="O127" i="30"/>
  <c r="O127" i="27"/>
  <c r="O169" i="30"/>
  <c r="O667" i="30"/>
  <c r="O164" i="30"/>
  <c r="O282" i="30"/>
  <c r="O282" i="27"/>
  <c r="O444" i="30"/>
  <c r="O444" i="27"/>
  <c r="O411" i="30"/>
  <c r="O329" i="30"/>
  <c r="O302" i="30"/>
  <c r="O302" i="27"/>
  <c r="O491" i="30"/>
  <c r="O491" i="27"/>
  <c r="O57" i="27"/>
  <c r="O402" i="30"/>
  <c r="O402" i="27"/>
  <c r="O81" i="30"/>
  <c r="O81" i="27"/>
  <c r="O17" i="31"/>
  <c r="O24" i="30"/>
  <c r="O317" i="30"/>
  <c r="O15" i="30"/>
  <c r="O15" i="27"/>
  <c r="N818" i="27"/>
  <c r="N810" i="27"/>
  <c r="N769" i="27"/>
  <c r="N770" i="27"/>
  <c r="N764" i="30"/>
  <c r="N764" i="27"/>
  <c r="N742" i="27"/>
  <c r="N754" i="27"/>
  <c r="N755" i="27"/>
  <c r="N756" i="27"/>
  <c r="N749" i="27"/>
  <c r="N748" i="30"/>
  <c r="N748" i="27"/>
  <c r="N747" i="27"/>
  <c r="N733" i="27"/>
  <c r="N734" i="27"/>
  <c r="N726" i="27"/>
  <c r="N727" i="30"/>
  <c r="N727" i="27"/>
  <c r="N732" i="27"/>
  <c r="N718" i="27"/>
  <c r="N709" i="27"/>
  <c r="N717" i="27"/>
  <c r="N722" i="30"/>
  <c r="N722" i="27"/>
  <c r="N720" i="27"/>
  <c r="N716" i="27"/>
  <c r="N714" i="27"/>
  <c r="N703" i="27"/>
  <c r="N700" i="30"/>
  <c r="N700" i="27"/>
  <c r="N706" i="27"/>
  <c r="N704" i="31"/>
  <c r="N704" i="27"/>
  <c r="N642" i="27"/>
  <c r="N492" i="27"/>
  <c r="N327" i="27"/>
  <c r="N318" i="27"/>
  <c r="N371" i="27"/>
  <c r="N251" i="27"/>
  <c r="N250" i="27"/>
  <c r="N249" i="27"/>
  <c r="N248" i="27"/>
  <c r="N247" i="27"/>
  <c r="N246" i="27"/>
  <c r="N245" i="27"/>
  <c r="N649" i="27"/>
  <c r="N258" i="27"/>
  <c r="N257" i="31"/>
  <c r="N257" i="27"/>
  <c r="N253" i="27"/>
  <c r="N252" i="27"/>
  <c r="N259" i="27"/>
  <c r="N299" i="30"/>
  <c r="N299" i="27"/>
  <c r="N254" i="27"/>
  <c r="N622" i="27"/>
  <c r="N623" i="27"/>
  <c r="N255" i="31"/>
  <c r="N255" i="27"/>
  <c r="N409" i="27"/>
  <c r="N263" i="27"/>
  <c r="N313" i="27"/>
  <c r="N261" i="27"/>
  <c r="N260" i="27"/>
  <c r="N256" i="27"/>
  <c r="N370" i="27"/>
  <c r="N262" i="27"/>
  <c r="N320" i="27"/>
  <c r="N237" i="27"/>
  <c r="N236" i="27"/>
  <c r="N235" i="27"/>
  <c r="N238" i="27"/>
  <c r="N234" i="27"/>
  <c r="N310" i="27"/>
  <c r="N194" i="27"/>
  <c r="N239" i="27"/>
  <c r="N316" i="27"/>
  <c r="N300" i="27"/>
  <c r="N233" i="27"/>
  <c r="N232" i="27"/>
  <c r="N231" i="27"/>
  <c r="N230" i="27"/>
  <c r="N587" i="27"/>
  <c r="N229" i="27"/>
  <c r="N563" i="27"/>
  <c r="N501" i="27"/>
  <c r="N583" i="27"/>
  <c r="N582" i="27"/>
  <c r="N312" i="27"/>
  <c r="N311" i="27"/>
  <c r="N301" i="27"/>
  <c r="N298" i="27"/>
  <c r="N244" i="27"/>
  <c r="N243" i="27"/>
  <c r="N242" i="27"/>
  <c r="N241" i="27"/>
  <c r="N240" i="27"/>
  <c r="N518" i="31"/>
  <c r="N518" i="27"/>
  <c r="N584" i="27"/>
  <c r="N424" i="27"/>
  <c r="N188" i="30"/>
  <c r="N188" i="27"/>
  <c r="N187" i="31"/>
  <c r="N187" i="27"/>
  <c r="N519" i="27"/>
  <c r="N423" i="27"/>
  <c r="N422" i="27"/>
  <c r="N191" i="31"/>
  <c r="N191" i="30"/>
  <c r="N191" i="27"/>
  <c r="N197" i="27"/>
  <c r="N195" i="27"/>
  <c r="N193" i="27"/>
  <c r="N192" i="27"/>
  <c r="N190" i="30"/>
  <c r="N190" i="27"/>
  <c r="N189" i="27"/>
  <c r="N678" i="27"/>
  <c r="N435" i="27"/>
  <c r="N420" i="27"/>
  <c r="N415" i="30"/>
  <c r="N415" i="27"/>
  <c r="N307" i="27"/>
  <c r="N200" i="27"/>
  <c r="N595" i="27"/>
  <c r="N198" i="27"/>
  <c r="N431" i="30"/>
  <c r="N431" i="27"/>
  <c r="N434" i="27"/>
  <c r="N345" i="27"/>
  <c r="N341" i="27"/>
  <c r="N337" i="27"/>
  <c r="N186" i="30"/>
  <c r="N186" i="27"/>
  <c r="N297" i="27"/>
  <c r="N185" i="27"/>
  <c r="N184" i="27"/>
  <c r="N368" i="31"/>
  <c r="N368" i="27"/>
  <c r="N182" i="27"/>
  <c r="N344" i="27"/>
  <c r="N183" i="27"/>
  <c r="N326" i="27"/>
  <c r="N294" i="27"/>
  <c r="N517" i="27"/>
  <c r="N293" i="27"/>
  <c r="N292" i="27"/>
  <c r="N202" i="31"/>
  <c r="N202" i="27"/>
  <c r="N201" i="27"/>
  <c r="N203" i="27"/>
  <c r="N204" i="27"/>
  <c r="N611" i="27"/>
  <c r="N561" i="31"/>
  <c r="N581" i="27"/>
  <c r="N679" i="27"/>
  <c r="N562" i="27"/>
  <c r="N339" i="31"/>
  <c r="N339" i="27"/>
  <c r="N521" i="27"/>
  <c r="N516" i="27"/>
  <c r="N342" i="27"/>
  <c r="N221" i="31"/>
  <c r="N221" i="27"/>
  <c r="N222" i="30"/>
  <c r="N222" i="27"/>
  <c r="N228" i="27"/>
  <c r="N226" i="27"/>
  <c r="N227" i="27"/>
  <c r="N207" i="31"/>
  <c r="N207" i="27"/>
  <c r="N213" i="27"/>
  <c r="N212" i="27"/>
  <c r="N214" i="27"/>
  <c r="N304" i="31"/>
  <c r="N304" i="27"/>
  <c r="N219" i="27"/>
  <c r="N664" i="30"/>
  <c r="N664" i="27"/>
  <c r="N369" i="27"/>
  <c r="N296" i="27"/>
  <c r="N412" i="27"/>
  <c r="N343" i="27"/>
  <c r="N216" i="30"/>
  <c r="N216" i="27"/>
  <c r="N218" i="27"/>
  <c r="N220" i="27"/>
  <c r="N335" i="27"/>
  <c r="N224" i="27"/>
  <c r="N223" i="30"/>
  <c r="N223" i="27"/>
  <c r="N432" i="27"/>
  <c r="N365" i="31"/>
  <c r="N365" i="27"/>
  <c r="N336" i="27"/>
  <c r="N331" i="27"/>
  <c r="N330" i="27"/>
  <c r="N215" i="31"/>
  <c r="N211" i="27"/>
  <c r="N210" i="27"/>
  <c r="N209" i="27"/>
  <c r="N208" i="30"/>
  <c r="N208" i="27"/>
  <c r="N594" i="27"/>
  <c r="N334" i="29"/>
  <c r="N334" i="27"/>
  <c r="N206" i="27"/>
  <c r="N130" i="27"/>
  <c r="N129" i="27"/>
  <c r="N618" i="31"/>
  <c r="N156" i="31"/>
  <c r="N156" i="29"/>
  <c r="N156" i="27"/>
  <c r="N131" i="31"/>
  <c r="N131" i="27"/>
  <c r="N132" i="31"/>
  <c r="N132" i="27"/>
  <c r="N139" i="31"/>
  <c r="N139" i="29"/>
  <c r="N139" i="27"/>
  <c r="N140" i="31"/>
  <c r="N140" i="27"/>
  <c r="N138" i="31"/>
  <c r="N138" i="30"/>
  <c r="N138" i="27"/>
  <c r="N141" i="31"/>
  <c r="N141" i="27"/>
  <c r="N144" i="31"/>
  <c r="N144" i="29"/>
  <c r="N144" i="27"/>
  <c r="N145" i="31"/>
  <c r="N145" i="29"/>
  <c r="N145" i="27"/>
  <c r="N143" i="31"/>
  <c r="N143" i="27"/>
  <c r="N142" i="31"/>
  <c r="N142" i="27"/>
  <c r="N154" i="31"/>
  <c r="N154" i="29"/>
  <c r="N154" i="27"/>
  <c r="N153" i="31"/>
  <c r="N153" i="30"/>
  <c r="N153" i="29"/>
  <c r="N153" i="27"/>
  <c r="N128" i="31"/>
  <c r="N155" i="29"/>
  <c r="N155" i="27"/>
  <c r="N127" i="31"/>
  <c r="N127" i="29"/>
  <c r="N127" i="27"/>
  <c r="N303" i="31"/>
  <c r="N303" i="27"/>
  <c r="N137" i="31"/>
  <c r="N137" i="29"/>
  <c r="N137" i="27"/>
  <c r="N136" i="31"/>
  <c r="N136" i="29"/>
  <c r="N136" i="27"/>
  <c r="N135" i="31"/>
  <c r="N135" i="30"/>
  <c r="N135" i="27"/>
  <c r="N134" i="31"/>
  <c r="N134" i="27"/>
  <c r="N152" i="31"/>
  <c r="N151" i="31"/>
  <c r="N150" i="31"/>
  <c r="N150" i="30"/>
  <c r="N150" i="29"/>
  <c r="N149" i="31"/>
  <c r="N286" i="31"/>
  <c r="N148" i="29"/>
  <c r="N148" i="27"/>
  <c r="N147" i="29"/>
  <c r="N146" i="29"/>
  <c r="N568" i="31"/>
  <c r="N568" i="29"/>
  <c r="N568" i="27"/>
  <c r="N328" i="31"/>
  <c r="N171" i="31"/>
  <c r="N170" i="31"/>
  <c r="N170" i="27"/>
  <c r="N169" i="31"/>
  <c r="N169" i="27"/>
  <c r="N675" i="30"/>
  <c r="N675" i="29"/>
  <c r="N168" i="31"/>
  <c r="N168" i="29"/>
  <c r="N167" i="31"/>
  <c r="N167" i="29"/>
  <c r="N573" i="31"/>
  <c r="N573" i="30"/>
  <c r="N573" i="29"/>
  <c r="N177" i="31"/>
  <c r="N176" i="31"/>
  <c r="N176" i="29"/>
  <c r="N289" i="31"/>
  <c r="N289" i="27"/>
  <c r="N325" i="31"/>
  <c r="N325" i="29"/>
  <c r="N290" i="31"/>
  <c r="N290" i="29"/>
  <c r="N692" i="29"/>
  <c r="N692" i="27"/>
  <c r="N315" i="29"/>
  <c r="N180" i="31"/>
  <c r="N179" i="31"/>
  <c r="N175" i="31"/>
  <c r="N175" i="30"/>
  <c r="N175" i="29"/>
  <c r="N174" i="31"/>
  <c r="N174" i="29"/>
  <c r="N173" i="31"/>
  <c r="N157" i="31"/>
  <c r="N157" i="27"/>
  <c r="N667" i="31"/>
  <c r="N429" i="29"/>
  <c r="N166" i="31"/>
  <c r="N166" i="29"/>
  <c r="N673" i="31"/>
  <c r="N673" i="30"/>
  <c r="N673" i="29"/>
  <c r="N400" i="31"/>
  <c r="N400" i="29"/>
  <c r="N291" i="31"/>
  <c r="N291" i="29"/>
  <c r="N567" i="31"/>
  <c r="N567" i="30"/>
  <c r="N567" i="29"/>
  <c r="N661" i="31"/>
  <c r="N661" i="29"/>
  <c r="N661" i="27"/>
  <c r="N172" i="31"/>
  <c r="N172" i="27"/>
  <c r="N576" i="31"/>
  <c r="N660" i="31"/>
  <c r="N660" i="29"/>
  <c r="N572" i="31"/>
  <c r="N571" i="29"/>
  <c r="N571" i="27"/>
  <c r="N668" i="31"/>
  <c r="N668" i="29"/>
  <c r="N575" i="29"/>
  <c r="N574" i="31"/>
  <c r="N574" i="29"/>
  <c r="N574" i="27"/>
  <c r="N165" i="31"/>
  <c r="N164" i="29"/>
  <c r="N314" i="31"/>
  <c r="N314" i="29"/>
  <c r="N680" i="31"/>
  <c r="N680" i="29"/>
  <c r="N680" i="27"/>
  <c r="N288" i="31"/>
  <c r="N689" i="31"/>
  <c r="N287" i="31"/>
  <c r="N163" i="31"/>
  <c r="N163" i="30"/>
  <c r="N163" i="29"/>
  <c r="N161" i="31"/>
  <c r="N161" i="29"/>
  <c r="N161" i="27"/>
  <c r="N160" i="31"/>
  <c r="N160" i="27"/>
  <c r="N159" i="30"/>
  <c r="N159" i="29"/>
  <c r="N555" i="29"/>
  <c r="N585" i="29"/>
  <c r="N585" i="27"/>
  <c r="N580" i="31"/>
  <c r="N580" i="27"/>
  <c r="N557" i="31"/>
  <c r="N557" i="29"/>
  <c r="N406" i="31"/>
  <c r="N406" i="29"/>
  <c r="N690" i="31"/>
  <c r="N282" i="30"/>
  <c r="N282" i="29"/>
  <c r="N101" i="31"/>
  <c r="N101" i="29"/>
  <c r="N102" i="31"/>
  <c r="N102" i="29"/>
  <c r="N100" i="31"/>
  <c r="N100" i="30"/>
  <c r="N100" i="29"/>
  <c r="N99" i="31"/>
  <c r="N99" i="29"/>
  <c r="N536" i="31"/>
  <c r="N536" i="29"/>
  <c r="N656" i="29"/>
  <c r="N656" i="27"/>
  <c r="N281" i="29"/>
  <c r="N688" i="31"/>
  <c r="N688" i="29"/>
  <c r="N322" i="31"/>
  <c r="N322" i="30"/>
  <c r="N322" i="29"/>
  <c r="N109" i="31"/>
  <c r="N109" i="29"/>
  <c r="N108" i="31"/>
  <c r="N110" i="31"/>
  <c r="N110" i="29"/>
  <c r="N110" i="27"/>
  <c r="N107" i="31"/>
  <c r="N107" i="29"/>
  <c r="N540" i="31"/>
  <c r="N540" i="27"/>
  <c r="N447" i="31"/>
  <c r="N447" i="30"/>
  <c r="N447" i="27"/>
  <c r="N446" i="31"/>
  <c r="N446" i="29"/>
  <c r="N444" i="29"/>
  <c r="N444" i="27"/>
  <c r="N439" i="31"/>
  <c r="N439" i="29"/>
  <c r="N439" i="27"/>
  <c r="N410" i="31"/>
  <c r="N410" i="29"/>
  <c r="N106" i="31"/>
  <c r="N105" i="31"/>
  <c r="N105" i="29"/>
  <c r="N105" i="27"/>
  <c r="N104" i="31"/>
  <c r="N104" i="29"/>
  <c r="N340" i="31"/>
  <c r="N340" i="29"/>
  <c r="N338" i="31"/>
  <c r="N103" i="29"/>
  <c r="N103" i="27"/>
  <c r="N498" i="31"/>
  <c r="N498" i="29"/>
  <c r="N653" i="31"/>
  <c r="N653" i="29"/>
  <c r="N653" i="27"/>
  <c r="N309" i="31"/>
  <c r="N309" i="29"/>
  <c r="N309" i="27"/>
  <c r="N696" i="31"/>
  <c r="N98" i="31"/>
  <c r="N98" i="29"/>
  <c r="N97" i="31"/>
  <c r="N97" i="29"/>
  <c r="N97" i="27"/>
  <c r="N96" i="30"/>
  <c r="N96" i="27"/>
  <c r="N578" i="31"/>
  <c r="N578" i="29"/>
  <c r="N569" i="31"/>
  <c r="N569" i="29"/>
  <c r="N411" i="31"/>
  <c r="N411" i="29"/>
  <c r="N411" i="27"/>
  <c r="N329" i="31"/>
  <c r="N329" i="29"/>
  <c r="N92" i="31"/>
  <c r="N92" i="29"/>
  <c r="N91" i="31"/>
  <c r="N91" i="29"/>
  <c r="N91" i="27"/>
  <c r="N538" i="31"/>
  <c r="N94" i="31"/>
  <c r="N94" i="29"/>
  <c r="N94" i="27"/>
  <c r="N93" i="31"/>
  <c r="N93" i="29"/>
  <c r="N93" i="27"/>
  <c r="N90" i="31"/>
  <c r="N89" i="31"/>
  <c r="N89" i="29"/>
  <c r="N285" i="31"/>
  <c r="N285" i="27"/>
  <c r="N120" i="31"/>
  <c r="N120" i="29"/>
  <c r="N284" i="31"/>
  <c r="N284" i="29"/>
  <c r="N284" i="27"/>
  <c r="N126" i="31"/>
  <c r="N126" i="29"/>
  <c r="N126" i="27"/>
  <c r="N125" i="31"/>
  <c r="N124" i="31"/>
  <c r="N123" i="29"/>
  <c r="N123" i="27"/>
  <c r="N489" i="31"/>
  <c r="N489" i="29"/>
  <c r="N489" i="27"/>
  <c r="N347" i="31"/>
  <c r="N347" i="29"/>
  <c r="N302" i="31"/>
  <c r="N302" i="29"/>
  <c r="N302" i="27"/>
  <c r="N115" i="31"/>
  <c r="N115" i="29"/>
  <c r="N115" i="27"/>
  <c r="N114" i="31"/>
  <c r="N114" i="29"/>
  <c r="N112" i="31"/>
  <c r="N112" i="29"/>
  <c r="N111" i="31"/>
  <c r="N111" i="30"/>
  <c r="N111" i="29"/>
  <c r="N477" i="31"/>
  <c r="N283" i="31"/>
  <c r="N283" i="29"/>
  <c r="N283" i="27"/>
  <c r="N122" i="31"/>
  <c r="N122" i="29"/>
  <c r="N121" i="31"/>
  <c r="N121" i="29"/>
  <c r="N74" i="31"/>
  <c r="N119" i="31"/>
  <c r="N119" i="30"/>
  <c r="N119" i="29"/>
  <c r="N118" i="31"/>
  <c r="N118" i="29"/>
  <c r="N117" i="27"/>
  <c r="N116" i="29"/>
  <c r="N116" i="27"/>
  <c r="N271" i="31"/>
  <c r="N271" i="29"/>
  <c r="N271" i="27"/>
  <c r="N52" i="31"/>
  <c r="N52" i="29"/>
  <c r="N491" i="31"/>
  <c r="N491" i="29"/>
  <c r="N491" i="27"/>
  <c r="N308" i="31"/>
  <c r="N308" i="29"/>
  <c r="N308" i="27"/>
  <c r="N270" i="31"/>
  <c r="N270" i="29"/>
  <c r="N45" i="29"/>
  <c r="N43" i="31"/>
  <c r="N43" i="29"/>
  <c r="N43" i="27"/>
  <c r="N42" i="31"/>
  <c r="N42" i="29"/>
  <c r="N41" i="31"/>
  <c r="N41" i="29"/>
  <c r="N40" i="31"/>
  <c r="N40" i="29"/>
  <c r="N40" i="27"/>
  <c r="N39" i="31"/>
  <c r="N39" i="29"/>
  <c r="N44" i="31"/>
  <c r="N44" i="29"/>
  <c r="N44" i="27"/>
  <c r="N46" i="31"/>
  <c r="N46" i="29"/>
  <c r="N46" i="27"/>
  <c r="N37" i="31"/>
  <c r="N37" i="29"/>
  <c r="N60" i="31"/>
  <c r="N60" i="29"/>
  <c r="N60" i="27"/>
  <c r="N59" i="31"/>
  <c r="N59" i="29"/>
  <c r="N59" i="27"/>
  <c r="N61" i="31"/>
  <c r="N62" i="29"/>
  <c r="N62" i="27"/>
  <c r="N324" i="31"/>
  <c r="N324" i="29"/>
  <c r="N324" i="27"/>
  <c r="N58" i="31"/>
  <c r="N58" i="29"/>
  <c r="N58" i="27"/>
  <c r="N57" i="31"/>
  <c r="N57" i="29"/>
  <c r="N57" i="27"/>
  <c r="N56" i="29"/>
  <c r="N56" i="27"/>
  <c r="N55" i="31"/>
  <c r="N54" i="29"/>
  <c r="N53" i="31"/>
  <c r="N53" i="29"/>
  <c r="N620" i="31"/>
  <c r="N620" i="29"/>
  <c r="N620" i="27"/>
  <c r="N382" i="31"/>
  <c r="N382" i="29"/>
  <c r="N275" i="31"/>
  <c r="N275" i="27"/>
  <c r="N274" i="31"/>
  <c r="N274" i="29"/>
  <c r="N274" i="27"/>
  <c r="N273" i="29"/>
  <c r="N273" i="27"/>
  <c r="N272" i="31"/>
  <c r="N272" i="29"/>
  <c r="N64" i="31"/>
  <c r="N64" i="29"/>
  <c r="N64" i="27"/>
  <c r="N63" i="30"/>
  <c r="N63" i="29"/>
  <c r="N69" i="29"/>
  <c r="N70" i="29"/>
  <c r="N70" i="27"/>
  <c r="N73" i="31"/>
  <c r="N73" i="27"/>
  <c r="N71" i="31"/>
  <c r="N71" i="29"/>
  <c r="N71" i="27"/>
  <c r="N72" i="31"/>
  <c r="N72" i="29"/>
  <c r="N640" i="31"/>
  <c r="N640" i="29"/>
  <c r="N640" i="27"/>
  <c r="N402" i="30"/>
  <c r="N402" i="27"/>
  <c r="N66" i="29"/>
  <c r="N66" i="27"/>
  <c r="N279" i="31"/>
  <c r="N279" i="29"/>
  <c r="N278" i="31"/>
  <c r="N278" i="29"/>
  <c r="N278" i="27"/>
  <c r="N277" i="31"/>
  <c r="N277" i="29"/>
  <c r="N277" i="27"/>
  <c r="N276" i="31"/>
  <c r="N276" i="29"/>
  <c r="N67" i="29"/>
  <c r="N67" i="27"/>
  <c r="N88" i="31"/>
  <c r="N88" i="29"/>
  <c r="N87" i="31"/>
  <c r="N87" i="29"/>
  <c r="N280" i="31"/>
  <c r="N280" i="27"/>
  <c r="N85" i="29"/>
  <c r="N86" i="31"/>
  <c r="N86" i="29"/>
  <c r="N77" i="31"/>
  <c r="N77" i="29"/>
  <c r="N76" i="31"/>
  <c r="N76" i="29"/>
  <c r="N76" i="27"/>
  <c r="N79" i="27"/>
  <c r="N78" i="29"/>
  <c r="N84" i="31"/>
  <c r="N84" i="29"/>
  <c r="N83" i="31"/>
  <c r="N83" i="30"/>
  <c r="N83" i="27"/>
  <c r="N82" i="27"/>
  <c r="N81" i="31"/>
  <c r="N81" i="29"/>
  <c r="N80" i="31"/>
  <c r="N80" i="29"/>
  <c r="N80" i="27"/>
  <c r="N75" i="27"/>
  <c r="N10" i="31"/>
  <c r="N10" i="29"/>
  <c r="N10" i="27"/>
  <c r="N14" i="31"/>
  <c r="N14" i="29"/>
  <c r="N13" i="31"/>
  <c r="N13" i="29"/>
  <c r="N13" i="27"/>
  <c r="N9" i="29"/>
  <c r="N332" i="31"/>
  <c r="N332" i="29"/>
  <c r="N266" i="31"/>
  <c r="N266" i="27"/>
  <c r="N265" i="29"/>
  <c r="N22" i="31"/>
  <c r="N22" i="29"/>
  <c r="N21" i="31"/>
  <c r="N20" i="29"/>
  <c r="N20" i="27"/>
  <c r="N19" i="31"/>
  <c r="N19" i="29"/>
  <c r="N19" i="27"/>
  <c r="N18" i="31"/>
  <c r="N17" i="29"/>
  <c r="N16" i="31"/>
  <c r="N16" i="30"/>
  <c r="N16" i="29"/>
  <c r="N24" i="31"/>
  <c r="N23" i="31"/>
  <c r="N333" i="31"/>
  <c r="N333" i="29"/>
  <c r="N333" i="27"/>
  <c r="N269" i="31"/>
  <c r="N269" i="29"/>
  <c r="N269" i="27"/>
  <c r="N49" i="29"/>
  <c r="N268" i="31"/>
  <c r="N268" i="29"/>
  <c r="N268" i="27"/>
  <c r="N47" i="31"/>
  <c r="N47" i="29"/>
  <c r="N47" i="27"/>
  <c r="N51" i="31"/>
  <c r="N51" i="29"/>
  <c r="N50" i="31"/>
  <c r="N50" i="30"/>
  <c r="N50" i="29"/>
  <c r="N553" i="29"/>
  <c r="N27" i="29"/>
  <c r="N306" i="31"/>
  <c r="N306" i="29"/>
  <c r="N33" i="31"/>
  <c r="N33" i="30"/>
  <c r="N33" i="27"/>
  <c r="N36" i="31"/>
  <c r="N36" i="27"/>
  <c r="N29" i="31"/>
  <c r="N29" i="29"/>
  <c r="N427" i="31"/>
  <c r="N427" i="29"/>
  <c r="N427" i="27"/>
  <c r="N317" i="31"/>
  <c r="N317" i="27"/>
  <c r="N319" i="29"/>
  <c r="N34" i="31"/>
  <c r="N34" i="29"/>
  <c r="N35" i="31"/>
  <c r="N35" i="30"/>
  <c r="N35" i="27"/>
  <c r="N31" i="27"/>
  <c r="N32" i="31"/>
  <c r="N32" i="29"/>
  <c r="N30" i="31"/>
  <c r="N26" i="27"/>
  <c r="N305" i="31"/>
  <c r="N305" i="29"/>
  <c r="N305" i="27"/>
  <c r="N28" i="31"/>
  <c r="N589" i="31"/>
  <c r="N589" i="29"/>
  <c r="N589" i="27"/>
  <c r="N554" i="31"/>
  <c r="N554" i="29"/>
  <c r="N267" i="31"/>
  <c r="N267" i="29"/>
  <c r="N267" i="27"/>
  <c r="N5" i="31"/>
  <c r="N5" i="29"/>
  <c r="N4" i="29"/>
  <c r="N15" i="31"/>
  <c r="N15" i="29"/>
  <c r="N15" i="27"/>
  <c r="N11" i="31"/>
  <c r="N11" i="29"/>
  <c r="N476" i="29"/>
  <c r="N323" i="31"/>
  <c r="N323" i="29"/>
  <c r="N323" i="27"/>
  <c r="N264" i="31"/>
  <c r="N12" i="29"/>
  <c r="N7" i="31"/>
  <c r="N158" i="31"/>
  <c r="N158" i="30"/>
  <c r="N158" i="27"/>
  <c r="N65" i="27"/>
  <c r="N205" i="31"/>
  <c r="N205" i="29"/>
  <c r="N2" i="31"/>
  <c r="N2" i="29"/>
  <c r="N2" i="27"/>
  <c r="N3" i="30"/>
  <c r="Q742" i="27"/>
  <c r="Q621" i="27"/>
  <c r="Q583" i="27"/>
  <c r="Q517" i="30"/>
  <c r="Q134" i="27"/>
  <c r="Q180" i="27"/>
  <c r="Q571" i="29"/>
  <c r="AA571" i="29" s="1"/>
  <c r="Q162" i="29"/>
  <c r="AA162" i="29" s="1"/>
  <c r="Q159" i="31"/>
  <c r="Q536" i="29"/>
  <c r="AA536" i="29" s="1"/>
  <c r="Q656" i="31"/>
  <c r="AA656" i="31" s="1"/>
  <c r="Q410" i="31"/>
  <c r="Q410" i="27"/>
  <c r="Q96" i="31"/>
  <c r="Q578" i="31"/>
  <c r="Q285" i="31"/>
  <c r="Q284" i="29"/>
  <c r="AA284" i="29" s="1"/>
  <c r="Q478" i="29"/>
  <c r="Q477" i="30"/>
  <c r="Q477" i="29"/>
  <c r="Q491" i="29"/>
  <c r="Q62" i="31"/>
  <c r="Q620" i="29"/>
  <c r="AA620" i="29" s="1"/>
  <c r="Q382" i="29"/>
  <c r="Q275" i="31"/>
  <c r="Q73" i="31"/>
  <c r="Q71" i="31"/>
  <c r="Q68" i="29"/>
  <c r="AA68" i="29" s="1"/>
  <c r="Q67" i="27"/>
  <c r="Q83" i="31"/>
  <c r="Q14" i="31"/>
  <c r="Q13" i="31"/>
  <c r="Q21" i="31"/>
  <c r="Q21" i="29"/>
  <c r="Q21" i="27"/>
  <c r="Q333" i="31"/>
  <c r="Q333" i="29"/>
  <c r="Q333" i="27"/>
  <c r="Q50" i="31"/>
  <c r="Q319" i="29"/>
  <c r="AA319" i="29" s="1"/>
  <c r="Q34" i="29"/>
  <c r="Q305" i="31"/>
  <c r="AA305" i="31" s="1"/>
  <c r="Q28" i="31"/>
  <c r="Q4" i="31"/>
  <c r="Q15" i="31"/>
  <c r="Q12" i="31"/>
  <c r="Q7" i="30"/>
  <c r="AA7" i="30" s="1"/>
  <c r="Q7" i="29"/>
  <c r="AA7" i="29" s="1"/>
  <c r="P251" i="31"/>
  <c r="P251" i="29"/>
  <c r="P250" i="31"/>
  <c r="P250" i="29"/>
  <c r="P249" i="31"/>
  <c r="P248" i="31"/>
  <c r="P247" i="31"/>
  <c r="P246" i="31"/>
  <c r="P245" i="31"/>
  <c r="P649" i="31"/>
  <c r="P649" i="29"/>
  <c r="P258" i="31"/>
  <c r="P257" i="31"/>
  <c r="P643" i="31"/>
  <c r="P253" i="29"/>
  <c r="P252" i="31"/>
  <c r="P252" i="29"/>
  <c r="P259" i="31"/>
  <c r="P299" i="31"/>
  <c r="P299" i="29"/>
  <c r="P254" i="29"/>
  <c r="P622" i="29"/>
  <c r="P623" i="29"/>
  <c r="P255" i="31"/>
  <c r="P409" i="31"/>
  <c r="P409" i="29"/>
  <c r="P263" i="29"/>
  <c r="P313" i="31"/>
  <c r="P313" i="29"/>
  <c r="P261" i="31"/>
  <c r="P260" i="31"/>
  <c r="P256" i="31"/>
  <c r="P370" i="31"/>
  <c r="P370" i="29"/>
  <c r="P262" i="29"/>
  <c r="P320" i="31"/>
  <c r="P320" i="29"/>
  <c r="P237" i="31"/>
  <c r="P236" i="31"/>
  <c r="P235" i="31"/>
  <c r="P238" i="31"/>
  <c r="P238" i="29"/>
  <c r="P234" i="31"/>
  <c r="P310" i="31"/>
  <c r="P310" i="29"/>
  <c r="P239" i="31"/>
  <c r="P239" i="29"/>
  <c r="P316" i="31"/>
  <c r="P300" i="31"/>
  <c r="P300" i="29"/>
  <c r="P233" i="31"/>
  <c r="P232" i="31"/>
  <c r="P231" i="31"/>
  <c r="P230" i="31"/>
  <c r="P230" i="29"/>
  <c r="P587" i="31"/>
  <c r="P587" i="29"/>
  <c r="P229" i="31"/>
  <c r="P563" i="31"/>
  <c r="P563" i="29"/>
  <c r="P501" i="31"/>
  <c r="P583" i="31"/>
  <c r="P582" i="31"/>
  <c r="P312" i="31"/>
  <c r="P312" i="29"/>
  <c r="P311" i="31"/>
  <c r="P311" i="29"/>
  <c r="P301" i="31"/>
  <c r="P301" i="29"/>
  <c r="P298" i="31"/>
  <c r="P298" i="29"/>
  <c r="P244" i="31"/>
  <c r="P243" i="31"/>
  <c r="P242" i="31"/>
  <c r="P242" i="29"/>
  <c r="P241" i="31"/>
  <c r="P241" i="29"/>
  <c r="P240" i="31"/>
  <c r="P240" i="29"/>
  <c r="P518" i="31"/>
  <c r="P518" i="29"/>
  <c r="P584" i="31"/>
  <c r="P584" i="29"/>
  <c r="P424" i="31"/>
  <c r="P188" i="31"/>
  <c r="P187" i="31"/>
  <c r="P187" i="29"/>
  <c r="P519" i="31"/>
  <c r="P423" i="31"/>
  <c r="P422" i="31"/>
  <c r="P422" i="29"/>
  <c r="P191" i="31"/>
  <c r="P197" i="31"/>
  <c r="P197" i="29"/>
  <c r="P196" i="31"/>
  <c r="P196" i="29"/>
  <c r="P195" i="31"/>
  <c r="P195" i="29"/>
  <c r="P193" i="29"/>
  <c r="P192" i="31"/>
  <c r="P190" i="31"/>
  <c r="P189" i="31"/>
  <c r="P665" i="31"/>
  <c r="P678" i="31"/>
  <c r="P678" i="29"/>
  <c r="P435" i="29"/>
  <c r="P420" i="31"/>
  <c r="P420" i="29"/>
  <c r="P415" i="29"/>
  <c r="P307" i="31"/>
  <c r="P307" i="29"/>
  <c r="P199" i="31"/>
  <c r="P199" i="29"/>
  <c r="P200" i="31"/>
  <c r="P198" i="31"/>
  <c r="P198" i="29"/>
  <c r="P431" i="31"/>
  <c r="P431" i="29"/>
  <c r="P434" i="31"/>
  <c r="P434" i="29"/>
  <c r="P433" i="31"/>
  <c r="P433" i="29"/>
  <c r="P345" i="31"/>
  <c r="P345" i="29"/>
  <c r="P337" i="31"/>
  <c r="P337" i="29"/>
  <c r="P186" i="31"/>
  <c r="P186" i="29"/>
  <c r="P297" i="31"/>
  <c r="P297" i="29"/>
  <c r="P295" i="31"/>
  <c r="P185" i="31"/>
  <c r="P185" i="29"/>
  <c r="P184" i="31"/>
  <c r="P184" i="29"/>
  <c r="P368" i="31"/>
  <c r="P368" i="29"/>
  <c r="P182" i="31"/>
  <c r="P182" i="29"/>
  <c r="P344" i="31"/>
  <c r="P344" i="29"/>
  <c r="P183" i="31"/>
  <c r="P183" i="29"/>
  <c r="P326" i="31"/>
  <c r="P326" i="29"/>
  <c r="P294" i="31"/>
  <c r="P517" i="31"/>
  <c r="P517" i="29"/>
  <c r="P293" i="31"/>
  <c r="P292" i="31"/>
  <c r="P201" i="31"/>
  <c r="P204" i="31"/>
  <c r="P204" i="29"/>
  <c r="P611" i="31"/>
  <c r="P611" i="29"/>
  <c r="P561" i="31"/>
  <c r="P581" i="31"/>
  <c r="P679" i="31"/>
  <c r="P562" i="31"/>
  <c r="P562" i="29"/>
  <c r="P339" i="31"/>
  <c r="P339" i="30"/>
  <c r="P521" i="31"/>
  <c r="P516" i="31"/>
  <c r="P516" i="29"/>
  <c r="P221" i="31"/>
  <c r="P221" i="29"/>
  <c r="P222" i="31"/>
  <c r="P222" i="29"/>
  <c r="P228" i="31"/>
  <c r="P228" i="29"/>
  <c r="P225" i="31"/>
  <c r="P225" i="29"/>
  <c r="P226" i="31"/>
  <c r="P226" i="29"/>
  <c r="P227" i="31"/>
  <c r="P227" i="29"/>
  <c r="P207" i="31"/>
  <c r="P207" i="29"/>
  <c r="P213" i="31"/>
  <c r="P212" i="31"/>
  <c r="P212" i="29"/>
  <c r="P214" i="31"/>
  <c r="P214" i="29"/>
  <c r="P304" i="31"/>
  <c r="P304" i="29"/>
  <c r="P219" i="31"/>
  <c r="P664" i="31"/>
  <c r="P369" i="31"/>
  <c r="P346" i="31"/>
  <c r="P346" i="29"/>
  <c r="P296" i="31"/>
  <c r="P296" i="29"/>
  <c r="P412" i="29"/>
  <c r="P343" i="31"/>
  <c r="P343" i="29"/>
  <c r="P216" i="31"/>
  <c r="P216" i="29"/>
  <c r="P218" i="31"/>
  <c r="P217" i="31"/>
  <c r="P220" i="31"/>
  <c r="P220" i="29"/>
  <c r="P335" i="31"/>
  <c r="P335" i="29"/>
  <c r="P224" i="31"/>
  <c r="P224" i="29"/>
  <c r="P223" i="31"/>
  <c r="P223" i="29"/>
  <c r="P432" i="31"/>
  <c r="P432" i="29"/>
  <c r="P426" i="31"/>
  <c r="P426" i="29"/>
  <c r="P365" i="31"/>
  <c r="P336" i="31"/>
  <c r="P336" i="29"/>
  <c r="P331" i="31"/>
  <c r="P331" i="29"/>
  <c r="P330" i="31"/>
  <c r="P330" i="29"/>
  <c r="P215" i="31"/>
  <c r="P211" i="31"/>
  <c r="P211" i="29"/>
  <c r="P210" i="31"/>
  <c r="P210" i="29"/>
  <c r="P209" i="31"/>
  <c r="P209" i="29"/>
  <c r="P208" i="31"/>
  <c r="P208" i="29"/>
  <c r="P596" i="29"/>
  <c r="P334" i="31"/>
  <c r="P334" i="29"/>
  <c r="P206" i="31"/>
  <c r="P206" i="29"/>
  <c r="P130" i="31"/>
  <c r="P129" i="31"/>
  <c r="P618" i="31"/>
  <c r="P618" i="29"/>
  <c r="P156" i="31"/>
  <c r="P131" i="31"/>
  <c r="P132" i="31"/>
  <c r="P139" i="31"/>
  <c r="P139" i="29"/>
  <c r="P140" i="31"/>
  <c r="P138" i="31"/>
  <c r="P138" i="29"/>
  <c r="P141" i="31"/>
  <c r="P144" i="31"/>
  <c r="P145" i="31"/>
  <c r="P145" i="29"/>
  <c r="P143" i="31"/>
  <c r="P154" i="31"/>
  <c r="P153" i="31"/>
  <c r="P128" i="31"/>
  <c r="P155" i="31"/>
  <c r="P127" i="31"/>
  <c r="P127" i="29"/>
  <c r="P303" i="31"/>
  <c r="P303" i="29"/>
  <c r="P137" i="31"/>
  <c r="P137" i="29"/>
  <c r="P136" i="31"/>
  <c r="P136" i="29"/>
  <c r="P135" i="31"/>
  <c r="P135" i="29"/>
  <c r="P134" i="29"/>
  <c r="P152" i="31"/>
  <c r="P151" i="31"/>
  <c r="P151" i="29"/>
  <c r="P150" i="31"/>
  <c r="P150" i="29"/>
  <c r="P149" i="31"/>
  <c r="P149" i="29"/>
  <c r="P133" i="31"/>
  <c r="P133" i="29"/>
  <c r="P286" i="31"/>
  <c r="P286" i="29"/>
  <c r="P148" i="31"/>
  <c r="P148" i="29"/>
  <c r="P147" i="31"/>
  <c r="P147" i="29"/>
  <c r="P146" i="31"/>
  <c r="P146" i="29"/>
  <c r="P568" i="31"/>
  <c r="P568" i="29"/>
  <c r="P328" i="31"/>
  <c r="P328" i="29"/>
  <c r="P171" i="31"/>
  <c r="P171" i="29"/>
  <c r="P170" i="31"/>
  <c r="P170" i="29"/>
  <c r="P169" i="31"/>
  <c r="P169" i="29"/>
  <c r="P675" i="31"/>
  <c r="P675" i="29"/>
  <c r="P168" i="31"/>
  <c r="P167" i="31"/>
  <c r="P573" i="29"/>
  <c r="P177" i="31"/>
  <c r="P176" i="31"/>
  <c r="P289" i="31"/>
  <c r="P289" i="29"/>
  <c r="P325" i="31"/>
  <c r="P325" i="29"/>
  <c r="P290" i="31"/>
  <c r="P290" i="29"/>
  <c r="P692" i="31"/>
  <c r="P692" i="29"/>
  <c r="P180" i="31"/>
  <c r="P174" i="29"/>
  <c r="P173" i="31"/>
  <c r="P173" i="29"/>
  <c r="P429" i="29"/>
  <c r="P166" i="31"/>
  <c r="P673" i="31"/>
  <c r="P291" i="31"/>
  <c r="P567" i="31"/>
  <c r="P567" i="29"/>
  <c r="P172" i="31"/>
  <c r="P172" i="29"/>
  <c r="P572" i="31"/>
  <c r="P571" i="31"/>
  <c r="P314" i="31"/>
  <c r="P314" i="29"/>
  <c r="P161" i="31"/>
  <c r="P161" i="29"/>
  <c r="P555" i="31"/>
  <c r="P282" i="31"/>
  <c r="P670" i="31"/>
  <c r="P670" i="29"/>
  <c r="P107" i="31"/>
  <c r="P447" i="31"/>
  <c r="P338" i="31"/>
  <c r="P97" i="31"/>
  <c r="P97" i="29"/>
  <c r="P569" i="31"/>
  <c r="P538" i="31"/>
  <c r="P125" i="31"/>
  <c r="P125" i="29"/>
  <c r="P114" i="31"/>
  <c r="P112" i="29"/>
  <c r="P122" i="31"/>
  <c r="P74" i="29"/>
  <c r="P270" i="31"/>
  <c r="P45" i="31"/>
  <c r="P38" i="29"/>
  <c r="P37" i="29"/>
  <c r="P60" i="31"/>
  <c r="P54" i="31"/>
  <c r="P54" i="29"/>
  <c r="P64" i="31"/>
  <c r="P69" i="31"/>
  <c r="P640" i="31"/>
  <c r="P402" i="31"/>
  <c r="P67" i="31"/>
  <c r="P76" i="31"/>
  <c r="P80" i="31"/>
  <c r="P75" i="31"/>
  <c r="P332" i="31"/>
  <c r="P332" i="29"/>
  <c r="P21" i="31"/>
  <c r="P20" i="31"/>
  <c r="P19" i="31"/>
  <c r="P24" i="31"/>
  <c r="P321" i="31"/>
  <c r="P321" i="29"/>
  <c r="P48" i="31"/>
  <c r="P553" i="31"/>
  <c r="P553" i="29"/>
  <c r="P27" i="31"/>
  <c r="P36" i="31"/>
  <c r="P317" i="31"/>
  <c r="P319" i="31"/>
  <c r="P31" i="31"/>
  <c r="P31" i="29"/>
  <c r="P32" i="31"/>
  <c r="P26" i="29"/>
  <c r="P305" i="31"/>
  <c r="P305" i="29"/>
  <c r="P589" i="31"/>
  <c r="P589" i="29"/>
  <c r="P554" i="31"/>
  <c r="P6" i="29"/>
  <c r="P267" i="31"/>
  <c r="P267" i="29"/>
  <c r="P4" i="29"/>
  <c r="P15" i="31"/>
  <c r="P15" i="29"/>
  <c r="P476" i="29"/>
  <c r="P323" i="31"/>
  <c r="P7" i="31"/>
  <c r="P7" i="29"/>
  <c r="P65" i="29"/>
  <c r="P205" i="31"/>
  <c r="O554" i="31"/>
  <c r="N755" i="31"/>
  <c r="N749" i="31"/>
  <c r="N726" i="31"/>
  <c r="N727" i="31"/>
  <c r="N732" i="31"/>
  <c r="N730" i="31"/>
  <c r="N718" i="31"/>
  <c r="N709" i="31"/>
  <c r="N717" i="31"/>
  <c r="N720" i="31"/>
  <c r="N716" i="31"/>
  <c r="N703" i="31"/>
  <c r="N706" i="31"/>
  <c r="N642" i="31"/>
  <c r="N327" i="31"/>
  <c r="N251" i="31"/>
  <c r="N245" i="31"/>
  <c r="N649" i="31"/>
  <c r="N253" i="31"/>
  <c r="N252" i="31"/>
  <c r="N254" i="31"/>
  <c r="N623" i="31"/>
  <c r="N409" i="31"/>
  <c r="N263" i="31"/>
  <c r="N256" i="31"/>
  <c r="N320" i="31"/>
  <c r="N235" i="31"/>
  <c r="N234" i="31"/>
  <c r="N310" i="31"/>
  <c r="N233" i="31"/>
  <c r="N232" i="31"/>
  <c r="N231" i="31"/>
  <c r="N230" i="31"/>
  <c r="N563" i="31"/>
  <c r="N501" i="31"/>
  <c r="N583" i="31"/>
  <c r="N582" i="31"/>
  <c r="N312" i="31"/>
  <c r="N311" i="31"/>
  <c r="N298" i="31"/>
  <c r="N244" i="31"/>
  <c r="N243" i="31"/>
  <c r="N242" i="31"/>
  <c r="N241" i="31"/>
  <c r="N240" i="31"/>
  <c r="N584" i="31"/>
  <c r="N424" i="31"/>
  <c r="N188" i="31"/>
  <c r="N519" i="31"/>
  <c r="N423" i="31"/>
  <c r="N422" i="31"/>
  <c r="N197" i="31"/>
  <c r="N196" i="31"/>
  <c r="N193" i="31"/>
  <c r="N192" i="31"/>
  <c r="N190" i="31"/>
  <c r="N189" i="31"/>
  <c r="N665" i="31"/>
  <c r="N678" i="31"/>
  <c r="N435" i="31"/>
  <c r="N420" i="31"/>
  <c r="N415" i="31"/>
  <c r="N307" i="31"/>
  <c r="N199" i="31"/>
  <c r="N200" i="31"/>
  <c r="N595" i="31"/>
  <c r="N198" i="31"/>
  <c r="N431" i="31"/>
  <c r="N434" i="31"/>
  <c r="N433" i="31"/>
  <c r="N341" i="31"/>
  <c r="N337" i="31"/>
  <c r="N186" i="31"/>
  <c r="N297" i="31"/>
  <c r="N295" i="31"/>
  <c r="N185" i="31"/>
  <c r="N182" i="31"/>
  <c r="N344" i="31"/>
  <c r="N326" i="31"/>
  <c r="N294" i="31"/>
  <c r="N517" i="31"/>
  <c r="N293" i="31"/>
  <c r="N292" i="31"/>
  <c r="N201" i="31"/>
  <c r="N581" i="31"/>
  <c r="N679" i="31"/>
  <c r="N562" i="31"/>
  <c r="N521" i="31"/>
  <c r="N516" i="31"/>
  <c r="N342" i="31"/>
  <c r="N222" i="31"/>
  <c r="N213" i="31"/>
  <c r="N212" i="31"/>
  <c r="N214" i="31"/>
  <c r="N219" i="31"/>
  <c r="N664" i="31"/>
  <c r="N296" i="31"/>
  <c r="N412" i="31"/>
  <c r="N343" i="31"/>
  <c r="N216" i="31"/>
  <c r="N218" i="31"/>
  <c r="N217" i="31"/>
  <c r="N220" i="31"/>
  <c r="N335" i="31"/>
  <c r="N224" i="31"/>
  <c r="N223" i="31"/>
  <c r="N432" i="31"/>
  <c r="N336" i="31"/>
  <c r="N331" i="31"/>
  <c r="N330" i="31"/>
  <c r="N211" i="31"/>
  <c r="N211" i="29"/>
  <c r="N210" i="31"/>
  <c r="N210" i="29"/>
  <c r="N209" i="31"/>
  <c r="N208" i="31"/>
  <c r="N594" i="31"/>
  <c r="N594" i="29"/>
  <c r="N596" i="31"/>
  <c r="N334" i="31"/>
  <c r="N130" i="31"/>
  <c r="N130" i="29"/>
  <c r="N129" i="31"/>
  <c r="N129" i="29"/>
  <c r="N138" i="29"/>
  <c r="N128" i="29"/>
  <c r="N303" i="29"/>
  <c r="N149" i="29"/>
  <c r="N133" i="31"/>
  <c r="N169" i="29"/>
  <c r="N675" i="31"/>
  <c r="N178" i="31"/>
  <c r="N692" i="31"/>
  <c r="N157" i="29"/>
  <c r="N429" i="31"/>
  <c r="N181" i="31"/>
  <c r="N576" i="29"/>
  <c r="N575" i="31"/>
  <c r="N165" i="29"/>
  <c r="N164" i="31"/>
  <c r="N162" i="31"/>
  <c r="N162" i="29"/>
  <c r="N159" i="31"/>
  <c r="N442" i="31"/>
  <c r="N442" i="29"/>
  <c r="N690" i="29"/>
  <c r="N690" i="27"/>
  <c r="N282" i="31"/>
  <c r="N670" i="29"/>
  <c r="N281" i="31"/>
  <c r="N540" i="29"/>
  <c r="N448" i="31"/>
  <c r="N444" i="31"/>
  <c r="N338" i="29"/>
  <c r="N103" i="31"/>
  <c r="N96" i="31"/>
  <c r="N96" i="29"/>
  <c r="N538" i="29"/>
  <c r="N95" i="31"/>
  <c r="N95" i="29"/>
  <c r="N124" i="29"/>
  <c r="N124" i="27"/>
  <c r="N123" i="31"/>
  <c r="N113" i="29"/>
  <c r="N478" i="31"/>
  <c r="N478" i="29"/>
  <c r="N74" i="29"/>
  <c r="N117" i="31"/>
  <c r="N116" i="31"/>
  <c r="N270" i="30"/>
  <c r="N45" i="31"/>
  <c r="N38" i="31"/>
  <c r="N38" i="29"/>
  <c r="N61" i="29"/>
  <c r="N62" i="31"/>
  <c r="N56" i="31"/>
  <c r="N55" i="29"/>
  <c r="N54" i="31"/>
  <c r="N275" i="29"/>
  <c r="N273" i="31"/>
  <c r="N69" i="31"/>
  <c r="N70" i="31"/>
  <c r="N73" i="29"/>
  <c r="N402" i="31"/>
  <c r="N402" i="29"/>
  <c r="N66" i="31"/>
  <c r="N68" i="31"/>
  <c r="N67" i="31"/>
  <c r="N280" i="29"/>
  <c r="N85" i="31"/>
  <c r="N85" i="27"/>
  <c r="N79" i="31"/>
  <c r="N79" i="29"/>
  <c r="N78" i="31"/>
  <c r="N83" i="29"/>
  <c r="N82" i="31"/>
  <c r="N82" i="29"/>
  <c r="N75" i="31"/>
  <c r="N75" i="29"/>
  <c r="N598" i="31"/>
  <c r="N9" i="31"/>
  <c r="N266" i="29"/>
  <c r="N265" i="31"/>
  <c r="N21" i="29"/>
  <c r="N20" i="31"/>
  <c r="N18" i="29"/>
  <c r="N17" i="31"/>
  <c r="N24" i="29"/>
  <c r="N23" i="29"/>
  <c r="N23" i="27"/>
  <c r="N321" i="31"/>
  <c r="N321" i="29"/>
  <c r="N49" i="31"/>
  <c r="N48" i="31"/>
  <c r="N553" i="31"/>
  <c r="N553" i="27"/>
  <c r="N27" i="31"/>
  <c r="N33" i="29"/>
  <c r="N36" i="29"/>
  <c r="N317" i="29"/>
  <c r="N319" i="31"/>
  <c r="N35" i="29"/>
  <c r="N31" i="31"/>
  <c r="N30" i="29"/>
  <c r="N26" i="31"/>
  <c r="N26" i="29"/>
  <c r="N28" i="29"/>
  <c r="N599" i="31"/>
  <c r="N599" i="29"/>
  <c r="N25" i="31"/>
  <c r="N25" i="29"/>
  <c r="N6" i="31"/>
  <c r="N4" i="31"/>
  <c r="N8" i="31"/>
  <c r="N8" i="29"/>
  <c r="N476" i="31"/>
  <c r="N264" i="29"/>
  <c r="N12" i="31"/>
  <c r="N158" i="29"/>
  <c r="N65" i="31"/>
  <c r="N65" i="29"/>
  <c r="N3" i="31"/>
  <c r="N3" i="29"/>
  <c r="N571" i="31"/>
  <c r="N656" i="31"/>
  <c r="N670" i="31"/>
  <c r="N113" i="31"/>
  <c r="O810" i="27"/>
  <c r="O142" i="31"/>
  <c r="O174" i="31"/>
  <c r="O680" i="31"/>
  <c r="O690" i="31"/>
  <c r="O439" i="31"/>
  <c r="O91" i="31"/>
  <c r="O489" i="31"/>
  <c r="O478" i="31"/>
  <c r="O118" i="31"/>
  <c r="O42" i="31"/>
  <c r="O324" i="31"/>
  <c r="O58" i="31"/>
  <c r="O57" i="31"/>
  <c r="O620" i="31"/>
  <c r="O70" i="31"/>
  <c r="O402" i="31"/>
  <c r="O66" i="31"/>
  <c r="O277" i="31"/>
  <c r="O68" i="31"/>
  <c r="O87" i="31"/>
  <c r="O10" i="31"/>
  <c r="O598" i="31"/>
  <c r="O9" i="31"/>
  <c r="O22" i="31"/>
  <c r="O269" i="31"/>
  <c r="O49" i="31"/>
  <c r="O27" i="31"/>
  <c r="O427" i="31"/>
  <c r="O317" i="31"/>
  <c r="O319" i="31"/>
  <c r="O32" i="31"/>
  <c r="O6" i="31"/>
  <c r="N555" i="31"/>
  <c r="N585" i="31"/>
  <c r="P620" i="31"/>
  <c r="O562" i="31"/>
  <c r="O594" i="31"/>
  <c r="O334" i="31"/>
  <c r="O618" i="31"/>
  <c r="O154" i="31"/>
  <c r="O286" i="31"/>
  <c r="O573" i="31"/>
  <c r="O178" i="31"/>
  <c r="O692" i="31"/>
  <c r="O667" i="31"/>
  <c r="O166" i="31"/>
  <c r="O571" i="31"/>
  <c r="O668" i="31"/>
  <c r="O574" i="31"/>
  <c r="O689" i="31"/>
  <c r="O162" i="31"/>
  <c r="O585" i="31"/>
  <c r="O442" i="31"/>
  <c r="O406" i="31"/>
  <c r="O282" i="31"/>
  <c r="O102" i="31"/>
  <c r="O656" i="31"/>
  <c r="O670" i="31"/>
  <c r="O322" i="31"/>
  <c r="O106" i="31"/>
  <c r="O498" i="31"/>
  <c r="O653" i="31"/>
  <c r="O309" i="31"/>
  <c r="O569" i="31"/>
  <c r="O538" i="31"/>
  <c r="O94" i="31"/>
  <c r="O90" i="31"/>
  <c r="O285" i="31"/>
  <c r="O126" i="31"/>
  <c r="O115" i="31"/>
  <c r="O114" i="31"/>
  <c r="O477" i="31"/>
  <c r="O283" i="31"/>
  <c r="O117" i="31"/>
  <c r="O271" i="31"/>
  <c r="O270" i="31"/>
  <c r="O45" i="31"/>
  <c r="O43" i="31"/>
  <c r="O46" i="31"/>
  <c r="O55" i="31"/>
  <c r="O54" i="31"/>
  <c r="O382" i="31"/>
  <c r="O274" i="31"/>
  <c r="O273" i="31"/>
  <c r="O272" i="31"/>
  <c r="O69" i="31"/>
  <c r="O67" i="31"/>
  <c r="O79" i="31"/>
  <c r="O78" i="31"/>
  <c r="O82" i="31"/>
  <c r="O81" i="31"/>
  <c r="O80" i="31"/>
  <c r="O332" i="31"/>
  <c r="O21" i="31"/>
  <c r="O20" i="31"/>
  <c r="O19" i="31"/>
  <c r="O18" i="31"/>
  <c r="O333" i="31"/>
  <c r="O321" i="31"/>
  <c r="O306" i="31"/>
  <c r="O33" i="31"/>
  <c r="O29" i="31"/>
  <c r="O34" i="31"/>
  <c r="O31" i="31"/>
  <c r="O30" i="31"/>
  <c r="O305" i="31"/>
  <c r="O5" i="31"/>
  <c r="O476" i="31"/>
  <c r="O7" i="31"/>
  <c r="O65" i="31"/>
  <c r="Y836" i="31"/>
  <c r="Y835" i="31"/>
  <c r="Y834" i="31"/>
  <c r="Y833" i="31"/>
  <c r="Y832" i="31"/>
  <c r="AC832" i="31" s="1"/>
  <c r="Y831" i="31"/>
  <c r="AC831" i="31" s="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AE795" i="31" s="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AC744" i="31" s="1"/>
  <c r="Y743" i="31"/>
  <c r="AC743" i="31" s="1"/>
  <c r="Y742" i="31"/>
  <c r="AC742" i="31" s="1"/>
  <c r="Y741" i="31"/>
  <c r="Y740" i="31"/>
  <c r="Y739" i="31"/>
  <c r="Y738" i="31"/>
  <c r="Y737" i="31"/>
  <c r="Y736" i="31"/>
  <c r="AC736" i="31" s="1"/>
  <c r="Y735" i="31"/>
  <c r="Y734" i="31"/>
  <c r="Y733" i="31"/>
  <c r="Y732" i="31"/>
  <c r="Y731" i="31"/>
  <c r="Y730" i="31"/>
  <c r="AC730" i="31" s="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AC712" i="31" s="1"/>
  <c r="Y711" i="31"/>
  <c r="Y710" i="31"/>
  <c r="Y709" i="31"/>
  <c r="Y708" i="31"/>
  <c r="Y707" i="31"/>
  <c r="AC707" i="31" s="1"/>
  <c r="Y706" i="31"/>
  <c r="Y705" i="31"/>
  <c r="Y704" i="31"/>
  <c r="Y703" i="31"/>
  <c r="Y702" i="31"/>
  <c r="Y701" i="31"/>
  <c r="Y700" i="31"/>
  <c r="AC700" i="31" s="1"/>
  <c r="Y699" i="31"/>
  <c r="AC699" i="31" s="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AC640" i="31" s="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AC604" i="31" s="1"/>
  <c r="Y603" i="31"/>
  <c r="AC603" i="31" s="1"/>
  <c r="Y602" i="31"/>
  <c r="Y601" i="31"/>
  <c r="Y600" i="31"/>
  <c r="AC600" i="31" s="1"/>
  <c r="Y599" i="31"/>
  <c r="Y598" i="31"/>
  <c r="Y597" i="31"/>
  <c r="Y596" i="31"/>
  <c r="Y595" i="31"/>
  <c r="Y594" i="31"/>
  <c r="Y593" i="31"/>
  <c r="Y592" i="31"/>
  <c r="AC592" i="31" s="1"/>
  <c r="Y591" i="31"/>
  <c r="AC591" i="31" s="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AC576" i="31" s="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AC496" i="31" s="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Y236" i="31"/>
  <c r="Y235" i="31"/>
  <c r="Y234" i="31"/>
  <c r="Y233" i="31"/>
  <c r="Y232" i="31"/>
  <c r="Y231" i="31"/>
  <c r="BS36" i="31" s="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AC204" i="31" s="1"/>
  <c r="Y203" i="31"/>
  <c r="AC203" i="31" s="1"/>
  <c r="Y202" i="31"/>
  <c r="AC202" i="31" s="1"/>
  <c r="Y201" i="31"/>
  <c r="Y200" i="31"/>
  <c r="Y199" i="31"/>
  <c r="Y198" i="31"/>
  <c r="Y197" i="31"/>
  <c r="Y196" i="31"/>
  <c r="AC196" i="31" s="1"/>
  <c r="Y195" i="31"/>
  <c r="Y194" i="31"/>
  <c r="Y193" i="31"/>
  <c r="Y192" i="31"/>
  <c r="Y191" i="31"/>
  <c r="AC191" i="31" s="1"/>
  <c r="Y190" i="31"/>
  <c r="AC190" i="31" s="1"/>
  <c r="Y189" i="31"/>
  <c r="BS35" i="31" s="1"/>
  <c r="Y188" i="31"/>
  <c r="Y187" i="31"/>
  <c r="Y186" i="31"/>
  <c r="Y185" i="31"/>
  <c r="Y184" i="31"/>
  <c r="Y183" i="31"/>
  <c r="Y182" i="31"/>
  <c r="Y181" i="31"/>
  <c r="Y180" i="31"/>
  <c r="AC180" i="31" s="1"/>
  <c r="Y179" i="31"/>
  <c r="AC179" i="31" s="1"/>
  <c r="Y178" i="31"/>
  <c r="Y177" i="31"/>
  <c r="Y176" i="31"/>
  <c r="Y175" i="31"/>
  <c r="Y174" i="31"/>
  <c r="Y173" i="31"/>
  <c r="Y172" i="31"/>
  <c r="Y171" i="31"/>
  <c r="Y170" i="31"/>
  <c r="Y169" i="31"/>
  <c r="Y168" i="31"/>
  <c r="AC168" i="31" s="1"/>
  <c r="Y167" i="31"/>
  <c r="AC167" i="31" s="1"/>
  <c r="Y166" i="31"/>
  <c r="AC166" i="31" s="1"/>
  <c r="Y165" i="31"/>
  <c r="AY41" i="31" s="1"/>
  <c r="Y164" i="31"/>
  <c r="Y163" i="31"/>
  <c r="Y162" i="31"/>
  <c r="Y161" i="31"/>
  <c r="Y160" i="31"/>
  <c r="AC160" i="31" s="1"/>
  <c r="Y159" i="31"/>
  <c r="BS43" i="31" s="1"/>
  <c r="Y158" i="31"/>
  <c r="Y157" i="31"/>
  <c r="Y156" i="31"/>
  <c r="Y155" i="31"/>
  <c r="AC155" i="31" s="1"/>
  <c r="Y154" i="31"/>
  <c r="AC154" i="31" s="1"/>
  <c r="Y153" i="31"/>
  <c r="Y152" i="31"/>
  <c r="Y151" i="31"/>
  <c r="Y150" i="31"/>
  <c r="Y149" i="31"/>
  <c r="Y148" i="31"/>
  <c r="Y147" i="31"/>
  <c r="Y146" i="31"/>
  <c r="Y145" i="31"/>
  <c r="Y144" i="31"/>
  <c r="AC144" i="31" s="1"/>
  <c r="Y143" i="31"/>
  <c r="Y142" i="31"/>
  <c r="Y141" i="31"/>
  <c r="Y140" i="31"/>
  <c r="Y139" i="31"/>
  <c r="Y138" i="31"/>
  <c r="Y137" i="31"/>
  <c r="Y136" i="31"/>
  <c r="Y135" i="31"/>
  <c r="Y134" i="31"/>
  <c r="Y133" i="31"/>
  <c r="AC133" i="31" s="1"/>
  <c r="Y132" i="31"/>
  <c r="AC132" i="31" s="1"/>
  <c r="Y131" i="31"/>
  <c r="Y130" i="31"/>
  <c r="Y129" i="31"/>
  <c r="BS42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BS41" i="31" s="1"/>
  <c r="Y116" i="31"/>
  <c r="Y115" i="31"/>
  <c r="Y114" i="31"/>
  <c r="Y113" i="31"/>
  <c r="Y112" i="31"/>
  <c r="Y111" i="31"/>
  <c r="AY39" i="31" s="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AY36" i="31" s="1"/>
  <c r="Y92" i="31"/>
  <c r="Y91" i="31"/>
  <c r="Y90" i="31"/>
  <c r="Y89" i="31"/>
  <c r="Y88" i="31"/>
  <c r="Y87" i="31"/>
  <c r="Y86" i="31"/>
  <c r="Y85" i="31"/>
  <c r="Y84" i="31"/>
  <c r="Y83" i="31"/>
  <c r="Y82" i="31"/>
  <c r="Y81" i="31"/>
  <c r="AY38" i="31" s="1"/>
  <c r="Y80" i="31"/>
  <c r="Y79" i="31"/>
  <c r="Y78" i="31"/>
  <c r="Y77" i="31"/>
  <c r="Y76" i="31"/>
  <c r="Y75" i="31"/>
  <c r="AC75" i="31" s="1"/>
  <c r="Y74" i="31"/>
  <c r="Y73" i="31"/>
  <c r="Y72" i="31"/>
  <c r="Y71" i="31"/>
  <c r="Y70" i="31"/>
  <c r="Y69" i="31"/>
  <c r="Y68" i="31"/>
  <c r="Y67" i="31"/>
  <c r="Y66" i="31"/>
  <c r="Y65" i="31"/>
  <c r="Y64" i="31"/>
  <c r="AC64" i="31" s="1"/>
  <c r="Y63" i="31"/>
  <c r="Y62" i="31"/>
  <c r="Y61" i="31"/>
  <c r="Y60" i="31"/>
  <c r="Y59" i="31"/>
  <c r="Y58" i="31"/>
  <c r="Y57" i="31"/>
  <c r="Y56" i="31"/>
  <c r="Y55" i="31"/>
  <c r="Y54" i="31"/>
  <c r="Y53" i="31"/>
  <c r="Y52" i="31"/>
  <c r="AY40" i="31" s="1"/>
  <c r="Y51" i="31"/>
  <c r="Y50" i="31"/>
  <c r="Y49" i="31"/>
  <c r="Y48" i="31"/>
  <c r="Y47" i="31"/>
  <c r="Y46" i="31"/>
  <c r="Y45" i="31"/>
  <c r="Y44" i="31"/>
  <c r="Y43" i="31"/>
  <c r="Y42" i="31"/>
  <c r="Y41" i="31"/>
  <c r="Y40" i="31"/>
  <c r="AC40" i="31" s="1"/>
  <c r="Y39" i="31"/>
  <c r="Y38" i="31"/>
  <c r="Y37" i="31"/>
  <c r="Y36" i="31"/>
  <c r="Y35" i="31"/>
  <c r="Y34" i="31"/>
  <c r="Y33" i="31"/>
  <c r="Y32" i="31"/>
  <c r="Y31" i="31"/>
  <c r="Y30" i="31"/>
  <c r="Y29" i="31"/>
  <c r="Y28" i="31"/>
  <c r="AC28" i="31" s="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Y8" i="31"/>
  <c r="Y7" i="31"/>
  <c r="Y6" i="31"/>
  <c r="Y5" i="31"/>
  <c r="Y4" i="31"/>
  <c r="BS38" i="31" s="1"/>
  <c r="Y3" i="31"/>
  <c r="BS40" i="31" s="1"/>
  <c r="Y2" i="3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AC820" i="31" s="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AC808" i="31" s="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AC796" i="31" s="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AC784" i="31" s="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AC772" i="31" s="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AC760" i="31" s="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AC724" i="31" s="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AE688" i="31" s="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AC664" i="31" s="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AC628" i="31" s="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AC568" i="31" s="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AC556" i="31" s="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AC544" i="31" s="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AC520" i="31" s="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AC508" i="31" s="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AC484" i="31" s="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AC472" i="31" s="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AC448" i="31" s="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AC436" i="31" s="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AC412" i="31" s="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AC400" i="31" s="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AE376" i="31" s="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AC364" i="31" s="1"/>
  <c r="X363" i="31"/>
  <c r="X362" i="31"/>
  <c r="X361" i="31"/>
  <c r="X360" i="31"/>
  <c r="X359" i="31"/>
  <c r="X358" i="3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AC340" i="31" s="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AC328" i="31" s="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AC316" i="31" s="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AC304" i="31" s="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AC292" i="31" s="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AC280" i="31" s="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AC268" i="31" s="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AC256" i="31" s="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X236" i="31"/>
  <c r="X235" i="31"/>
  <c r="X234" i="31"/>
  <c r="X233" i="31"/>
  <c r="X232" i="31"/>
  <c r="AC232" i="31" s="1"/>
  <c r="X231" i="31"/>
  <c r="X230" i="31"/>
  <c r="X229" i="3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X188" i="31"/>
  <c r="X187" i="31"/>
  <c r="X186" i="31"/>
  <c r="X185" i="31"/>
  <c r="X184" i="31"/>
  <c r="AC184" i="31" s="1"/>
  <c r="X183" i="31"/>
  <c r="AX34" i="31" s="1"/>
  <c r="X182" i="3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X164" i="31"/>
  <c r="X163" i="31"/>
  <c r="X162" i="31"/>
  <c r="X161" i="31"/>
  <c r="X160" i="31"/>
  <c r="X159" i="31"/>
  <c r="AX41" i="31" s="1"/>
  <c r="X158" i="31"/>
  <c r="X157" i="31"/>
  <c r="X156" i="31"/>
  <c r="X155" i="31"/>
  <c r="X154" i="31"/>
  <c r="X153" i="31"/>
  <c r="X152" i="31"/>
  <c r="X151" i="31"/>
  <c r="X150" i="31"/>
  <c r="X149" i="31"/>
  <c r="AC149" i="31" s="1"/>
  <c r="X148" i="31"/>
  <c r="AC148" i="31" s="1"/>
  <c r="X147" i="31"/>
  <c r="X146" i="31"/>
  <c r="X145" i="31"/>
  <c r="X144" i="31"/>
  <c r="X143" i="31"/>
  <c r="X142" i="31"/>
  <c r="X141" i="31"/>
  <c r="X140" i="31"/>
  <c r="X139" i="31"/>
  <c r="X138" i="31"/>
  <c r="X137" i="31"/>
  <c r="AC137" i="31" s="1"/>
  <c r="X136" i="31"/>
  <c r="AC136" i="31" s="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AC124" i="31" s="1"/>
  <c r="X123" i="31"/>
  <c r="X122" i="31"/>
  <c r="X121" i="31"/>
  <c r="X120" i="31"/>
  <c r="X119" i="31"/>
  <c r="X118" i="31"/>
  <c r="X117" i="31"/>
  <c r="X116" i="31"/>
  <c r="X115" i="31"/>
  <c r="X114" i="31"/>
  <c r="X113" i="31"/>
  <c r="X112" i="31"/>
  <c r="AC112" i="31" s="1"/>
  <c r="X111" i="31"/>
  <c r="BR41" i="31" s="1"/>
  <c r="X110" i="31"/>
  <c r="X109" i="31"/>
  <c r="X108" i="31"/>
  <c r="X107" i="31"/>
  <c r="X106" i="31"/>
  <c r="X105" i="31"/>
  <c r="X104" i="31"/>
  <c r="X103" i="31"/>
  <c r="X102" i="31"/>
  <c r="X101" i="31"/>
  <c r="AC101" i="31" s="1"/>
  <c r="X100" i="31"/>
  <c r="AC100" i="31" s="1"/>
  <c r="X99" i="31"/>
  <c r="X98" i="31"/>
  <c r="X97" i="31"/>
  <c r="X96" i="31"/>
  <c r="X95" i="31"/>
  <c r="X94" i="31"/>
  <c r="X93" i="31"/>
  <c r="AX36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AC52" i="31" s="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AC16" i="31" s="1"/>
  <c r="X15" i="31"/>
  <c r="X14" i="31"/>
  <c r="X13" i="31"/>
  <c r="X12" i="31"/>
  <c r="X11" i="31"/>
  <c r="X10" i="31"/>
  <c r="X9" i="31"/>
  <c r="AX3" i="31" s="1"/>
  <c r="X8" i="31"/>
  <c r="X7" i="31"/>
  <c r="X6" i="31"/>
  <c r="X5" i="31"/>
  <c r="X4" i="31"/>
  <c r="AC4" i="31" s="1"/>
  <c r="X3" i="31"/>
  <c r="AX37" i="31" s="1"/>
  <c r="X2" i="31"/>
  <c r="W836" i="31"/>
  <c r="W835" i="31"/>
  <c r="W834" i="31"/>
  <c r="W833" i="31"/>
  <c r="W832" i="31"/>
  <c r="W831" i="31"/>
  <c r="W830" i="31"/>
  <c r="W829" i="31"/>
  <c r="AC829" i="31" s="1"/>
  <c r="W828" i="31"/>
  <c r="AC828" i="31" s="1"/>
  <c r="W827" i="31"/>
  <c r="AC827" i="31" s="1"/>
  <c r="W826" i="31"/>
  <c r="W825" i="31"/>
  <c r="W824" i="31"/>
  <c r="W823" i="31"/>
  <c r="W822" i="31"/>
  <c r="W821" i="31"/>
  <c r="W820" i="31"/>
  <c r="W819" i="31"/>
  <c r="W818" i="31"/>
  <c r="AC818" i="31" s="1"/>
  <c r="W817" i="31"/>
  <c r="AC817" i="31" s="1"/>
  <c r="W816" i="31"/>
  <c r="AC816" i="31" s="1"/>
  <c r="W815" i="31"/>
  <c r="AC815" i="31" s="1"/>
  <c r="W814" i="31"/>
  <c r="W813" i="31"/>
  <c r="W812" i="31"/>
  <c r="W811" i="31"/>
  <c r="W810" i="31"/>
  <c r="W809" i="31"/>
  <c r="W808" i="31"/>
  <c r="W807" i="31"/>
  <c r="W806" i="31"/>
  <c r="AC806" i="31" s="1"/>
  <c r="W805" i="31"/>
  <c r="AC805" i="31" s="1"/>
  <c r="W804" i="31"/>
  <c r="AC804" i="31" s="1"/>
  <c r="W803" i="31"/>
  <c r="AC803" i="31" s="1"/>
  <c r="W802" i="31"/>
  <c r="W801" i="31"/>
  <c r="W800" i="31"/>
  <c r="W799" i="31"/>
  <c r="W798" i="31"/>
  <c r="W797" i="31"/>
  <c r="W796" i="31"/>
  <c r="W795" i="31"/>
  <c r="W794" i="31"/>
  <c r="AC794" i="31" s="1"/>
  <c r="W793" i="31"/>
  <c r="AC793" i="31" s="1"/>
  <c r="W792" i="31"/>
  <c r="AC792" i="31" s="1"/>
  <c r="W791" i="31"/>
  <c r="AC791" i="31" s="1"/>
  <c r="W790" i="31"/>
  <c r="W789" i="31"/>
  <c r="W788" i="31"/>
  <c r="W787" i="31"/>
  <c r="W786" i="31"/>
  <c r="W785" i="31"/>
  <c r="W784" i="31"/>
  <c r="W783" i="31"/>
  <c r="W782" i="31"/>
  <c r="AC782" i="31" s="1"/>
  <c r="W781" i="31"/>
  <c r="AC781" i="31" s="1"/>
  <c r="W780" i="31"/>
  <c r="AC780" i="31" s="1"/>
  <c r="W779" i="31"/>
  <c r="AC779" i="31" s="1"/>
  <c r="W778" i="31"/>
  <c r="W777" i="31"/>
  <c r="W776" i="31"/>
  <c r="W775" i="31"/>
  <c r="W774" i="31"/>
  <c r="W773" i="31"/>
  <c r="W772" i="31"/>
  <c r="W771" i="31"/>
  <c r="W770" i="31"/>
  <c r="AC770" i="31" s="1"/>
  <c r="W769" i="31"/>
  <c r="AC769" i="31" s="1"/>
  <c r="W768" i="31"/>
  <c r="AC768" i="31" s="1"/>
  <c r="W767" i="31"/>
  <c r="AC767" i="31" s="1"/>
  <c r="W766" i="31"/>
  <c r="W765" i="31"/>
  <c r="W764" i="31"/>
  <c r="W763" i="31"/>
  <c r="W762" i="31"/>
  <c r="W761" i="31"/>
  <c r="W760" i="31"/>
  <c r="W759" i="31"/>
  <c r="W758" i="31"/>
  <c r="AC758" i="31" s="1"/>
  <c r="W757" i="31"/>
  <c r="AC757" i="31" s="1"/>
  <c r="W756" i="31"/>
  <c r="AC756" i="31" s="1"/>
  <c r="W755" i="31"/>
  <c r="AC755" i="31" s="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AC695" i="31" s="1"/>
  <c r="W694" i="31"/>
  <c r="W693" i="31"/>
  <c r="W692" i="31"/>
  <c r="W691" i="31"/>
  <c r="W690" i="31"/>
  <c r="W689" i="31"/>
  <c r="W688" i="31"/>
  <c r="W687" i="31"/>
  <c r="W686" i="31"/>
  <c r="W685" i="31"/>
  <c r="W684" i="31"/>
  <c r="AC684" i="31" s="1"/>
  <c r="W683" i="31"/>
  <c r="AC683" i="31" s="1"/>
  <c r="W682" i="31"/>
  <c r="W681" i="31"/>
  <c r="W680" i="31"/>
  <c r="W679" i="31"/>
  <c r="W678" i="31"/>
  <c r="W677" i="31"/>
  <c r="W676" i="31"/>
  <c r="W675" i="31"/>
  <c r="W674" i="31"/>
  <c r="W673" i="31"/>
  <c r="W672" i="31"/>
  <c r="AC672" i="31" s="1"/>
  <c r="W671" i="31"/>
  <c r="AC671" i="31" s="1"/>
  <c r="W670" i="31"/>
  <c r="W669" i="31"/>
  <c r="W668" i="31"/>
  <c r="W667" i="31"/>
  <c r="W666" i="31"/>
  <c r="W665" i="31"/>
  <c r="W664" i="31"/>
  <c r="W663" i="31"/>
  <c r="W662" i="31"/>
  <c r="W661" i="31"/>
  <c r="AC661" i="31" s="1"/>
  <c r="W660" i="31"/>
  <c r="AC660" i="31" s="1"/>
  <c r="W659" i="31"/>
  <c r="AC659" i="31" s="1"/>
  <c r="W658" i="31"/>
  <c r="W657" i="31"/>
  <c r="W656" i="31"/>
  <c r="W655" i="31"/>
  <c r="W654" i="31"/>
  <c r="W653" i="31"/>
  <c r="W652" i="31"/>
  <c r="W651" i="31"/>
  <c r="W650" i="31"/>
  <c r="AC650" i="31" s="1"/>
  <c r="W649" i="31"/>
  <c r="AC649" i="31" s="1"/>
  <c r="W648" i="31"/>
  <c r="AC648" i="31" s="1"/>
  <c r="W647" i="31"/>
  <c r="AC647" i="31" s="1"/>
  <c r="W646" i="31"/>
  <c r="W645" i="31"/>
  <c r="W644" i="31"/>
  <c r="W643" i="31"/>
  <c r="W642" i="31"/>
  <c r="W641" i="31"/>
  <c r="W640" i="31"/>
  <c r="W639" i="31"/>
  <c r="W638" i="31"/>
  <c r="AC638" i="31" s="1"/>
  <c r="W637" i="31"/>
  <c r="AC637" i="31" s="1"/>
  <c r="W636" i="31"/>
  <c r="AC636" i="31" s="1"/>
  <c r="W635" i="31"/>
  <c r="AC635" i="31" s="1"/>
  <c r="W634" i="31"/>
  <c r="W633" i="31"/>
  <c r="W632" i="31"/>
  <c r="W631" i="31"/>
  <c r="W630" i="31"/>
  <c r="W629" i="31"/>
  <c r="W628" i="31"/>
  <c r="W627" i="31"/>
  <c r="W626" i="31"/>
  <c r="AC626" i="31" s="1"/>
  <c r="W625" i="31"/>
  <c r="AC625" i="31" s="1"/>
  <c r="W624" i="31"/>
  <c r="AC624" i="31" s="1"/>
  <c r="W623" i="31"/>
  <c r="AC623" i="31" s="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AC575" i="31" s="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AC563" i="31" s="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AC551" i="31" s="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AC539" i="31" s="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AC516" i="31" s="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AC504" i="31" s="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AC492" i="31" s="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AC480" i="31" s="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AC468" i="31" s="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AC456" i="31" s="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AC444" i="31" s="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AC432" i="31" s="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AC420" i="31" s="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AC408" i="31" s="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AC396" i="31" s="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AC384" i="31" s="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AC372" i="31" s="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AC360" i="31" s="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AC348" i="31" s="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AC336" i="31" s="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AC324" i="31" s="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AC312" i="31" s="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AC300" i="31" s="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AC288" i="31" s="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AC276" i="31" s="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AC264" i="31" s="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AC252" i="31" s="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AC240" i="31" s="1"/>
  <c r="W239" i="31"/>
  <c r="W238" i="31"/>
  <c r="W237" i="31"/>
  <c r="AW35" i="31" s="1"/>
  <c r="W236" i="31"/>
  <c r="W235" i="31"/>
  <c r="W234" i="31"/>
  <c r="W233" i="31"/>
  <c r="W232" i="31"/>
  <c r="W231" i="31"/>
  <c r="W230" i="31"/>
  <c r="W229" i="31"/>
  <c r="W228" i="31"/>
  <c r="AC228" i="31" s="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AC216" i="31" s="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W188" i="31"/>
  <c r="W187" i="31"/>
  <c r="W186" i="31"/>
  <c r="W185" i="31"/>
  <c r="W184" i="31"/>
  <c r="W183" i="31"/>
  <c r="W182" i="31"/>
  <c r="BQ35" i="31" s="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W164" i="31"/>
  <c r="W163" i="31"/>
  <c r="W162" i="31"/>
  <c r="W161" i="31"/>
  <c r="W160" i="31"/>
  <c r="W159" i="31"/>
  <c r="W158" i="31"/>
  <c r="W157" i="31"/>
  <c r="W156" i="31"/>
  <c r="W155" i="31"/>
  <c r="W154" i="31"/>
  <c r="W153" i="31"/>
  <c r="W152" i="31"/>
  <c r="W151" i="31"/>
  <c r="W150" i="31"/>
  <c r="AC150" i="31" s="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AC138" i="31" s="1"/>
  <c r="W137" i="31"/>
  <c r="W136" i="31"/>
  <c r="W135" i="31"/>
  <c r="W134" i="31"/>
  <c r="W133" i="31"/>
  <c r="W132" i="31"/>
  <c r="W131" i="31"/>
  <c r="W130" i="31"/>
  <c r="W129" i="31"/>
  <c r="W128" i="31"/>
  <c r="W127" i="31"/>
  <c r="W126" i="31"/>
  <c r="W125" i="31"/>
  <c r="W124" i="31"/>
  <c r="W123" i="31"/>
  <c r="W122" i="31"/>
  <c r="W121" i="31"/>
  <c r="W120" i="31"/>
  <c r="AC120" i="31" s="1"/>
  <c r="W119" i="31"/>
  <c r="W118" i="31"/>
  <c r="W117" i="31"/>
  <c r="BQ41" i="31" s="1"/>
  <c r="W116" i="31"/>
  <c r="W115" i="31"/>
  <c r="W114" i="31"/>
  <c r="W113" i="31"/>
  <c r="W112" i="31"/>
  <c r="W111" i="31"/>
  <c r="W110" i="31"/>
  <c r="W109" i="31"/>
  <c r="W108" i="31"/>
  <c r="AC108" i="31" s="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AC96" i="31" s="1"/>
  <c r="W95" i="31"/>
  <c r="W94" i="31"/>
  <c r="W93" i="31"/>
  <c r="BQ37" i="31" s="1"/>
  <c r="W92" i="31"/>
  <c r="W91" i="31"/>
  <c r="W90" i="31"/>
  <c r="W89" i="31"/>
  <c r="W88" i="31"/>
  <c r="W87" i="31"/>
  <c r="W86" i="31"/>
  <c r="W85" i="31"/>
  <c r="W84" i="31"/>
  <c r="AC84" i="31" s="1"/>
  <c r="W83" i="31"/>
  <c r="W82" i="31"/>
  <c r="W81" i="31"/>
  <c r="W80" i="31"/>
  <c r="W79" i="31"/>
  <c r="W78" i="31"/>
  <c r="W77" i="31"/>
  <c r="AC77" i="31" s="1"/>
  <c r="W76" i="31"/>
  <c r="W75" i="31"/>
  <c r="W74" i="31"/>
  <c r="AW39" i="31" s="1"/>
  <c r="W73" i="31"/>
  <c r="W72" i="31"/>
  <c r="AC72" i="31" s="1"/>
  <c r="W71" i="31"/>
  <c r="W70" i="31"/>
  <c r="W69" i="31"/>
  <c r="W68" i="31"/>
  <c r="W67" i="31"/>
  <c r="W66" i="31"/>
  <c r="AC66" i="31" s="1"/>
  <c r="W65" i="31"/>
  <c r="W64" i="31"/>
  <c r="W63" i="31"/>
  <c r="W62" i="31"/>
  <c r="W61" i="31"/>
  <c r="W60" i="31"/>
  <c r="AC60" i="31" s="1"/>
  <c r="W59" i="31"/>
  <c r="W58" i="31"/>
  <c r="W57" i="31"/>
  <c r="W56" i="31"/>
  <c r="W55" i="31"/>
  <c r="W54" i="31"/>
  <c r="W53" i="31"/>
  <c r="AC53" i="31" s="1"/>
  <c r="W52" i="31"/>
  <c r="W51" i="31"/>
  <c r="W50" i="31"/>
  <c r="W49" i="31"/>
  <c r="W48" i="31"/>
  <c r="AC48" i="31" s="1"/>
  <c r="W47" i="31"/>
  <c r="W46" i="31"/>
  <c r="W45" i="31"/>
  <c r="W44" i="31"/>
  <c r="W43" i="31"/>
  <c r="W42" i="31"/>
  <c r="W41" i="31"/>
  <c r="W40" i="31"/>
  <c r="W39" i="31"/>
  <c r="W38" i="31"/>
  <c r="W37" i="31"/>
  <c r="W36" i="31"/>
  <c r="AC36" i="31" s="1"/>
  <c r="W35" i="31"/>
  <c r="W34" i="31"/>
  <c r="W33" i="31"/>
  <c r="W32" i="31"/>
  <c r="W31" i="31"/>
  <c r="W30" i="31"/>
  <c r="W29" i="31"/>
  <c r="W28" i="31"/>
  <c r="W27" i="31"/>
  <c r="W26" i="31"/>
  <c r="W25" i="31"/>
  <c r="W24" i="31"/>
  <c r="AC24" i="31" s="1"/>
  <c r="W23" i="31"/>
  <c r="W22" i="31"/>
  <c r="W21" i="31"/>
  <c r="W20" i="31"/>
  <c r="W19" i="31"/>
  <c r="W18" i="31"/>
  <c r="W17" i="31"/>
  <c r="W16" i="31"/>
  <c r="W15" i="31"/>
  <c r="W14" i="31"/>
  <c r="W13" i="31"/>
  <c r="W12" i="31"/>
  <c r="AC12" i="31" s="1"/>
  <c r="W11" i="31"/>
  <c r="W10" i="31"/>
  <c r="W9" i="31"/>
  <c r="AW3" i="31" s="1"/>
  <c r="W8" i="31"/>
  <c r="W7" i="31"/>
  <c r="W6" i="31"/>
  <c r="W5" i="31"/>
  <c r="AC5" i="31" s="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AB492" i="31" s="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AE341" i="31" s="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AB267" i="31" s="1"/>
  <c r="V266" i="31"/>
  <c r="V265" i="31"/>
  <c r="V264" i="31"/>
  <c r="V263" i="31"/>
  <c r="V262" i="31"/>
  <c r="V261" i="31"/>
  <c r="V260" i="31"/>
  <c r="V259" i="31"/>
  <c r="V258" i="31"/>
  <c r="V257" i="31"/>
  <c r="V256" i="31"/>
  <c r="AB256" i="31" s="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AB221" i="31" s="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AB195" i="31" s="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V156" i="31"/>
  <c r="V155" i="31"/>
  <c r="V154" i="31"/>
  <c r="V153" i="31"/>
  <c r="V152" i="31"/>
  <c r="V151" i="31"/>
  <c r="V150" i="31"/>
  <c r="V149" i="31"/>
  <c r="V148" i="31"/>
  <c r="AB148" i="31" s="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BP37" i="31" s="1"/>
  <c r="V92" i="31"/>
  <c r="V91" i="31"/>
  <c r="V90" i="31"/>
  <c r="V89" i="3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BP41" i="31" s="1"/>
  <c r="V73" i="31"/>
  <c r="V72" i="31"/>
  <c r="V71" i="31"/>
  <c r="V70" i="31"/>
  <c r="V69" i="31"/>
  <c r="V68" i="31"/>
  <c r="V67" i="31"/>
  <c r="V66" i="31"/>
  <c r="V65" i="31"/>
  <c r="V64" i="31"/>
  <c r="V63" i="31"/>
  <c r="AB63" i="31" s="1"/>
  <c r="V62" i="31"/>
  <c r="V61" i="31"/>
  <c r="V60" i="31"/>
  <c r="V59" i="31"/>
  <c r="V58" i="31"/>
  <c r="V57" i="31"/>
  <c r="V56" i="31"/>
  <c r="V55" i="31"/>
  <c r="V54" i="31"/>
  <c r="V53" i="31"/>
  <c r="V52" i="31"/>
  <c r="AV40" i="31" s="1"/>
  <c r="V51" i="31"/>
  <c r="V50" i="31"/>
  <c r="AB50" i="31" s="1"/>
  <c r="V49" i="31"/>
  <c r="V48" i="31"/>
  <c r="V47" i="31"/>
  <c r="V46" i="31"/>
  <c r="V45" i="31"/>
  <c r="BP39" i="31" s="1"/>
  <c r="V44" i="31"/>
  <c r="V43" i="31"/>
  <c r="V42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BP38" i="31" s="1"/>
  <c r="V8" i="31"/>
  <c r="V7" i="31"/>
  <c r="V6" i="31"/>
  <c r="V5" i="31"/>
  <c r="V4" i="31"/>
  <c r="V3" i="31"/>
  <c r="V2" i="31"/>
  <c r="AB2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AB306" i="31" s="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AB257" i="31" s="1"/>
  <c r="U256" i="31"/>
  <c r="U255" i="31"/>
  <c r="U254" i="31"/>
  <c r="U253" i="31"/>
  <c r="U252" i="31"/>
  <c r="U251" i="31"/>
  <c r="U250" i="31"/>
  <c r="U249" i="31"/>
  <c r="U248" i="31"/>
  <c r="U247" i="31"/>
  <c r="U246" i="31"/>
  <c r="AB246" i="31" s="1"/>
  <c r="U245" i="31"/>
  <c r="U244" i="31"/>
  <c r="U243" i="31"/>
  <c r="U242" i="31"/>
  <c r="U241" i="31"/>
  <c r="U240" i="31"/>
  <c r="U239" i="31"/>
  <c r="U238" i="31"/>
  <c r="U237" i="31"/>
  <c r="BO36" i="31" s="1"/>
  <c r="U236" i="31"/>
  <c r="U235" i="31"/>
  <c r="U234" i="31"/>
  <c r="U233" i="31"/>
  <c r="U232" i="3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AB138" i="31" s="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U92" i="31"/>
  <c r="U91" i="31"/>
  <c r="U90" i="31"/>
  <c r="U89" i="31"/>
  <c r="U88" i="31"/>
  <c r="U87" i="31"/>
  <c r="U86" i="31"/>
  <c r="U85" i="31"/>
  <c r="U84" i="31"/>
  <c r="U83" i="31"/>
  <c r="U82" i="31"/>
  <c r="U81" i="31"/>
  <c r="U80" i="31"/>
  <c r="U79" i="31"/>
  <c r="U78" i="31"/>
  <c r="U77" i="31"/>
  <c r="U76" i="31"/>
  <c r="U75" i="31"/>
  <c r="AU38" i="31" s="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U44" i="31"/>
  <c r="U43" i="31"/>
  <c r="U42" i="31"/>
  <c r="U41" i="31"/>
  <c r="U40" i="31"/>
  <c r="U39" i="31"/>
  <c r="U38" i="31"/>
  <c r="U37" i="31"/>
  <c r="BO39" i="31" s="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U8" i="31"/>
  <c r="U7" i="31"/>
  <c r="U6" i="31"/>
  <c r="U5" i="31"/>
  <c r="U4" i="31"/>
  <c r="BO38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AB556" i="31" s="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AB484" i="31" s="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AB400" i="31" s="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AB376" i="31" s="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AB328" i="31" s="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T164" i="31"/>
  <c r="T163" i="31"/>
  <c r="T162" i="31"/>
  <c r="T161" i="31"/>
  <c r="T160" i="31"/>
  <c r="T159" i="3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T92" i="31"/>
  <c r="T91" i="31"/>
  <c r="T90" i="31"/>
  <c r="T89" i="3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T74" i="3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AT40" i="31" s="1"/>
  <c r="T51" i="31"/>
  <c r="T50" i="31"/>
  <c r="T49" i="31"/>
  <c r="T48" i="31"/>
  <c r="T47" i="31"/>
  <c r="T46" i="31"/>
  <c r="T45" i="31"/>
  <c r="T44" i="31"/>
  <c r="T43" i="31"/>
  <c r="T42" i="31"/>
  <c r="T41" i="31"/>
  <c r="T40" i="31"/>
  <c r="AB40" i="31" s="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T3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S188" i="31"/>
  <c r="S187" i="31"/>
  <c r="S186" i="31"/>
  <c r="S185" i="31"/>
  <c r="S184" i="31"/>
  <c r="S183" i="31"/>
  <c r="S182" i="3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S8" i="31"/>
  <c r="S7" i="31"/>
  <c r="S6" i="31"/>
  <c r="S5" i="31"/>
  <c r="S4" i="31"/>
  <c r="S3" i="31"/>
  <c r="S2" i="31"/>
  <c r="BM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BL40" i="31" s="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BL35" i="31" s="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AR41" i="31" s="1"/>
  <c r="R164" i="31"/>
  <c r="R163" i="31"/>
  <c r="R162" i="31"/>
  <c r="R161" i="31"/>
  <c r="R160" i="31"/>
  <c r="R159" i="31"/>
  <c r="R158" i="31"/>
  <c r="R157" i="3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R88" i="3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BL39" i="31" s="1"/>
  <c r="R44" i="31"/>
  <c r="R43" i="31"/>
  <c r="R42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R3" i="31"/>
  <c r="R2" i="31"/>
  <c r="AR3" i="31" s="1"/>
  <c r="Q836" i="31"/>
  <c r="AA836" i="31" s="1"/>
  <c r="Q835" i="31"/>
  <c r="AA835" i="31" s="1"/>
  <c r="Q834" i="31"/>
  <c r="AA834" i="31" s="1"/>
  <c r="Q833" i="31"/>
  <c r="Q832" i="31"/>
  <c r="Q831" i="31"/>
  <c r="Q830" i="31"/>
  <c r="Q829" i="31"/>
  <c r="Q828" i="31"/>
  <c r="Q827" i="31"/>
  <c r="Q826" i="31"/>
  <c r="Q825" i="31"/>
  <c r="Q824" i="31"/>
  <c r="AA824" i="31" s="1"/>
  <c r="Q823" i="31"/>
  <c r="AA823" i="31" s="1"/>
  <c r="Q822" i="31"/>
  <c r="AA822" i="31" s="1"/>
  <c r="Q821" i="31"/>
  <c r="AA821" i="31" s="1"/>
  <c r="Q820" i="31"/>
  <c r="AA820" i="31" s="1"/>
  <c r="Q819" i="31"/>
  <c r="Q818" i="31"/>
  <c r="Q817" i="31"/>
  <c r="Q816" i="31"/>
  <c r="Q815" i="31"/>
  <c r="Q814" i="31"/>
  <c r="Q813" i="31"/>
  <c r="Q812" i="31"/>
  <c r="AA812" i="31" s="1"/>
  <c r="Q811" i="31"/>
  <c r="AA811" i="31" s="1"/>
  <c r="Q810" i="31"/>
  <c r="AA810" i="31" s="1"/>
  <c r="Q809" i="31"/>
  <c r="AA809" i="31" s="1"/>
  <c r="Q808" i="31"/>
  <c r="AA808" i="31" s="1"/>
  <c r="Q807" i="31"/>
  <c r="Q806" i="31"/>
  <c r="Q805" i="31"/>
  <c r="Q804" i="31"/>
  <c r="Q803" i="31"/>
  <c r="Q802" i="31"/>
  <c r="Q801" i="31"/>
  <c r="Q800" i="31"/>
  <c r="AA800" i="31" s="1"/>
  <c r="Q799" i="31"/>
  <c r="AA799" i="31" s="1"/>
  <c r="Q798" i="31"/>
  <c r="AA798" i="31" s="1"/>
  <c r="Q797" i="31"/>
  <c r="Q796" i="31"/>
  <c r="AA796" i="31" s="1"/>
  <c r="Q795" i="31"/>
  <c r="Q794" i="31"/>
  <c r="Q793" i="31"/>
  <c r="Q792" i="31"/>
  <c r="Q791" i="31"/>
  <c r="Q790" i="31"/>
  <c r="Q789" i="31"/>
  <c r="Q788" i="31"/>
  <c r="AA788" i="31" s="1"/>
  <c r="Q787" i="31"/>
  <c r="AA787" i="31" s="1"/>
  <c r="Q786" i="31"/>
  <c r="AA786" i="31" s="1"/>
  <c r="Q785" i="31"/>
  <c r="AA785" i="31" s="1"/>
  <c r="Q784" i="31"/>
  <c r="Q783" i="31"/>
  <c r="AA783" i="31" s="1"/>
  <c r="Q782" i="31"/>
  <c r="Q781" i="31"/>
  <c r="Q780" i="31"/>
  <c r="Q779" i="31"/>
  <c r="Q778" i="31"/>
  <c r="Q777" i="31"/>
  <c r="Q776" i="31"/>
  <c r="AA776" i="31" s="1"/>
  <c r="Q775" i="31"/>
  <c r="AA775" i="31" s="1"/>
  <c r="Q774" i="31"/>
  <c r="AA774" i="31" s="1"/>
  <c r="Q773" i="31"/>
  <c r="AA773" i="31" s="1"/>
  <c r="Q772" i="31"/>
  <c r="AA772" i="31" s="1"/>
  <c r="Q771" i="31"/>
  <c r="Q768" i="31"/>
  <c r="Q767" i="31"/>
  <c r="Q766" i="31"/>
  <c r="Q765" i="31"/>
  <c r="Q764" i="31"/>
  <c r="AA764" i="31" s="1"/>
  <c r="Q763" i="31"/>
  <c r="AA763" i="31" s="1"/>
  <c r="Q762" i="31"/>
  <c r="AA762" i="31" s="1"/>
  <c r="Q761" i="31"/>
  <c r="AA761" i="31" s="1"/>
  <c r="Q760" i="31"/>
  <c r="AA760" i="31" s="1"/>
  <c r="Q759" i="31"/>
  <c r="Q758" i="31"/>
  <c r="Q757" i="31"/>
  <c r="Q754" i="31"/>
  <c r="Q753" i="31"/>
  <c r="Q752" i="31"/>
  <c r="AA752" i="31" s="1"/>
  <c r="Q751" i="31"/>
  <c r="AA751" i="31" s="1"/>
  <c r="Q750" i="31"/>
  <c r="AA750" i="31" s="1"/>
  <c r="Q749" i="31"/>
  <c r="AA749" i="31" s="1"/>
  <c r="Q748" i="31"/>
  <c r="AA748" i="31" s="1"/>
  <c r="Q746" i="31"/>
  <c r="Q745" i="31"/>
  <c r="Q744" i="31"/>
  <c r="Q743" i="31"/>
  <c r="Q742" i="31"/>
  <c r="Q741" i="31"/>
  <c r="Q740" i="31"/>
  <c r="AA740" i="31" s="1"/>
  <c r="Q739" i="31"/>
  <c r="AA739" i="31" s="1"/>
  <c r="Q738" i="31"/>
  <c r="AA738" i="31" s="1"/>
  <c r="Q737" i="31"/>
  <c r="AA737" i="31" s="1"/>
  <c r="Q736" i="31"/>
  <c r="AA736" i="31" s="1"/>
  <c r="Q735" i="31"/>
  <c r="Q731" i="31"/>
  <c r="Q730" i="31"/>
  <c r="Q729" i="31"/>
  <c r="Q728" i="31"/>
  <c r="AA728" i="31" s="1"/>
  <c r="Q725" i="31"/>
  <c r="AA725" i="31" s="1"/>
  <c r="Q724" i="31"/>
  <c r="Q723" i="31"/>
  <c r="Q721" i="31"/>
  <c r="Q719" i="31"/>
  <c r="Q718" i="31"/>
  <c r="Q717" i="31"/>
  <c r="Q716" i="31"/>
  <c r="AA716" i="31" s="1"/>
  <c r="Q715" i="31"/>
  <c r="AA715" i="31" s="1"/>
  <c r="Q714" i="31"/>
  <c r="AA714" i="31" s="1"/>
  <c r="Q712" i="31"/>
  <c r="Q711" i="31"/>
  <c r="Q710" i="31"/>
  <c r="Q708" i="31"/>
  <c r="Q707" i="31"/>
  <c r="Q706" i="31"/>
  <c r="Q705" i="31"/>
  <c r="Q704" i="31"/>
  <c r="AA704" i="31" s="1"/>
  <c r="Q703" i="31"/>
  <c r="AA703" i="31" s="1"/>
  <c r="Q702" i="31"/>
  <c r="AA702" i="31" s="1"/>
  <c r="Q701" i="31"/>
  <c r="Q698" i="31"/>
  <c r="Q697" i="31"/>
  <c r="Q695" i="31"/>
  <c r="Q694" i="31"/>
  <c r="Q693" i="31"/>
  <c r="Q691" i="31"/>
  <c r="AA691" i="31" s="1"/>
  <c r="Q687" i="31"/>
  <c r="Q686" i="31"/>
  <c r="Q685" i="31"/>
  <c r="Q684" i="31"/>
  <c r="Q683" i="31"/>
  <c r="Q682" i="31"/>
  <c r="Q681" i="31"/>
  <c r="Q677" i="31"/>
  <c r="AA677" i="31" s="1"/>
  <c r="Q676" i="31"/>
  <c r="AA676" i="31" s="1"/>
  <c r="Q674" i="31"/>
  <c r="Q673" i="31"/>
  <c r="Q672" i="31"/>
  <c r="Q671" i="31"/>
  <c r="Q669" i="31"/>
  <c r="Q666" i="31"/>
  <c r="AA666" i="31" s="1"/>
  <c r="Q663" i="31"/>
  <c r="Q662" i="31"/>
  <c r="Q659" i="31"/>
  <c r="Q658" i="31"/>
  <c r="Q657" i="31"/>
  <c r="Q655" i="31"/>
  <c r="AA655" i="31" s="1"/>
  <c r="Q654" i="31"/>
  <c r="AA654" i="31" s="1"/>
  <c r="Q652" i="31"/>
  <c r="AA652" i="31" s="1"/>
  <c r="Q651" i="31"/>
  <c r="AA651" i="31" s="1"/>
  <c r="Q650" i="31"/>
  <c r="Q649" i="31"/>
  <c r="Q648" i="31"/>
  <c r="Q647" i="31"/>
  <c r="Q646" i="31"/>
  <c r="Q645" i="31"/>
  <c r="Q644" i="31"/>
  <c r="AA644" i="31" s="1"/>
  <c r="Q641" i="31"/>
  <c r="AA641" i="31" s="1"/>
  <c r="Q639" i="31"/>
  <c r="Q638" i="31"/>
  <c r="Q637" i="31"/>
  <c r="Q636" i="31"/>
  <c r="Q635" i="31"/>
  <c r="Q634" i="31"/>
  <c r="Q633" i="31"/>
  <c r="Q632" i="31"/>
  <c r="AA632" i="31" s="1"/>
  <c r="Q631" i="31"/>
  <c r="AA631" i="31" s="1"/>
  <c r="Q630" i="31"/>
  <c r="AA630" i="31" s="1"/>
  <c r="Q629" i="31"/>
  <c r="AA629" i="31" s="1"/>
  <c r="Q628" i="31"/>
  <c r="AA628" i="31" s="1"/>
  <c r="Q627" i="31"/>
  <c r="Q626" i="31"/>
  <c r="Q625" i="31"/>
  <c r="Q624" i="31"/>
  <c r="Q622" i="31"/>
  <c r="Q619" i="31"/>
  <c r="AA619" i="31" s="1"/>
  <c r="Q617" i="31"/>
  <c r="AA617" i="31" s="1"/>
  <c r="Q616" i="31"/>
  <c r="AA616" i="31" s="1"/>
  <c r="Q615" i="31"/>
  <c r="Q614" i="31"/>
  <c r="Q613" i="31"/>
  <c r="Q612" i="31"/>
  <c r="Q610" i="31"/>
  <c r="Q609" i="31"/>
  <c r="Q608" i="31"/>
  <c r="AA608" i="31" s="1"/>
  <c r="Q607" i="31"/>
  <c r="AA607" i="31" s="1"/>
  <c r="Q606" i="31"/>
  <c r="AA606" i="31" s="1"/>
  <c r="Q605" i="31"/>
  <c r="AA605" i="31" s="1"/>
  <c r="Q604" i="31"/>
  <c r="Q603" i="31"/>
  <c r="Q602" i="31"/>
  <c r="Q601" i="31"/>
  <c r="Q600" i="31"/>
  <c r="Q597" i="31"/>
  <c r="Q593" i="31"/>
  <c r="AA593" i="31" s="1"/>
  <c r="Q592" i="31"/>
  <c r="AA592" i="31" s="1"/>
  <c r="Q591" i="31"/>
  <c r="Q590" i="31"/>
  <c r="Q588" i="31"/>
  <c r="Q586" i="31"/>
  <c r="Q585" i="31"/>
  <c r="Q584" i="31"/>
  <c r="AA584" i="31" s="1"/>
  <c r="Q579" i="31"/>
  <c r="Q577" i="31"/>
  <c r="Q570" i="31"/>
  <c r="AA570" i="31" s="1"/>
  <c r="Q566" i="31"/>
  <c r="Q565" i="31"/>
  <c r="Q564" i="31"/>
  <c r="Q563" i="31"/>
  <c r="Q562" i="31"/>
  <c r="Q560" i="31"/>
  <c r="AA560" i="31" s="1"/>
  <c r="Q559" i="31"/>
  <c r="AA559" i="31" s="1"/>
  <c r="Q558" i="31"/>
  <c r="AA558" i="31" s="1"/>
  <c r="Q556" i="31"/>
  <c r="AA556" i="31" s="1"/>
  <c r="Q552" i="31"/>
  <c r="Q551" i="31"/>
  <c r="Q550" i="31"/>
  <c r="Q549" i="31"/>
  <c r="Q548" i="31"/>
  <c r="AA548" i="31" s="1"/>
  <c r="Q547" i="31"/>
  <c r="AA547" i="31" s="1"/>
  <c r="Q546" i="31"/>
  <c r="AA546" i="31" s="1"/>
  <c r="Q545" i="31"/>
  <c r="AA545" i="31" s="1"/>
  <c r="Q544" i="31"/>
  <c r="AA544" i="31" s="1"/>
  <c r="Q543" i="31"/>
  <c r="Q542" i="31"/>
  <c r="Q541" i="31"/>
  <c r="Q539" i="31"/>
  <c r="Q537" i="31"/>
  <c r="Q536" i="31"/>
  <c r="AA536" i="31" s="1"/>
  <c r="Q535" i="31"/>
  <c r="AA535" i="31" s="1"/>
  <c r="Q534" i="31"/>
  <c r="AA534" i="31" s="1"/>
  <c r="Q533" i="31"/>
  <c r="Q532" i="31"/>
  <c r="AA532" i="31" s="1"/>
  <c r="Q531" i="31"/>
  <c r="AA531" i="31" s="1"/>
  <c r="Q530" i="31"/>
  <c r="Q529" i="31"/>
  <c r="Q528" i="31"/>
  <c r="Q527" i="31"/>
  <c r="Q526" i="31"/>
  <c r="Q525" i="31"/>
  <c r="Q524" i="31"/>
  <c r="AA524" i="31" s="1"/>
  <c r="Q523" i="31"/>
  <c r="AA523" i="31" s="1"/>
  <c r="Q522" i="31"/>
  <c r="AA522" i="31" s="1"/>
  <c r="Q521" i="31"/>
  <c r="AA521" i="31" s="1"/>
  <c r="Q520" i="31"/>
  <c r="AA520" i="31" s="1"/>
  <c r="Q515" i="31"/>
  <c r="Q514" i="31"/>
  <c r="Q513" i="31"/>
  <c r="Q512" i="31"/>
  <c r="AA512" i="31" s="1"/>
  <c r="Q511" i="31"/>
  <c r="AA511" i="31" s="1"/>
  <c r="Q510" i="31"/>
  <c r="AA510" i="31" s="1"/>
  <c r="Q509" i="31"/>
  <c r="AA509" i="31" s="1"/>
  <c r="Q508" i="31"/>
  <c r="Q507" i="31"/>
  <c r="AA507" i="31" s="1"/>
  <c r="Q506" i="31"/>
  <c r="Q505" i="31"/>
  <c r="Q504" i="31"/>
  <c r="Q503" i="31"/>
  <c r="Q502" i="31"/>
  <c r="Q501" i="31"/>
  <c r="Q500" i="31"/>
  <c r="AA500" i="31" s="1"/>
  <c r="Q499" i="31"/>
  <c r="AA499" i="31" s="1"/>
  <c r="Q497" i="31"/>
  <c r="AA497" i="31" s="1"/>
  <c r="Q496" i="31"/>
  <c r="Q495" i="31"/>
  <c r="Q494" i="31"/>
  <c r="Q493" i="31"/>
  <c r="Q490" i="31"/>
  <c r="Q489" i="31"/>
  <c r="Q488" i="31"/>
  <c r="AA488" i="31" s="1"/>
  <c r="Q487" i="31"/>
  <c r="AA487" i="31" s="1"/>
  <c r="Q486" i="31"/>
  <c r="AA486" i="31" s="1"/>
  <c r="Q485" i="31"/>
  <c r="AA485" i="31" s="1"/>
  <c r="Q484" i="31"/>
  <c r="AA484" i="31" s="1"/>
  <c r="Q483" i="31"/>
  <c r="Q482" i="31"/>
  <c r="Q481" i="31"/>
  <c r="Q480" i="31"/>
  <c r="Q479" i="31"/>
  <c r="Q477" i="31"/>
  <c r="Q476" i="31"/>
  <c r="AA476" i="31" s="1"/>
  <c r="Q475" i="31"/>
  <c r="AA475" i="31" s="1"/>
  <c r="Q474" i="31"/>
  <c r="AA474" i="31" s="1"/>
  <c r="Q473" i="31"/>
  <c r="AA473" i="31" s="1"/>
  <c r="Q472" i="31"/>
  <c r="Q471" i="31"/>
  <c r="Q470" i="31"/>
  <c r="Q469" i="31"/>
  <c r="Q468" i="31"/>
  <c r="Q467" i="31"/>
  <c r="Q466" i="31"/>
  <c r="Q465" i="31"/>
  <c r="Q464" i="31"/>
  <c r="AA464" i="31" s="1"/>
  <c r="Q463" i="31"/>
  <c r="AA463" i="31" s="1"/>
  <c r="Q462" i="31"/>
  <c r="AA462" i="31" s="1"/>
  <c r="Q461" i="31"/>
  <c r="AA461" i="31" s="1"/>
  <c r="Q460" i="31"/>
  <c r="AA460" i="31" s="1"/>
  <c r="Q459" i="31"/>
  <c r="Q458" i="31"/>
  <c r="Q457" i="31"/>
  <c r="Q456" i="31"/>
  <c r="Q455" i="31"/>
  <c r="Q454" i="31"/>
  <c r="Q453" i="31"/>
  <c r="Q452" i="31"/>
  <c r="AA452" i="31" s="1"/>
  <c r="Q451" i="31"/>
  <c r="AA451" i="31" s="1"/>
  <c r="Q450" i="31"/>
  <c r="AA450" i="31" s="1"/>
  <c r="Q449" i="31"/>
  <c r="AA449" i="31" s="1"/>
  <c r="Q445" i="31"/>
  <c r="Q443" i="31"/>
  <c r="Q441" i="31"/>
  <c r="Q440" i="31"/>
  <c r="AA440" i="31" s="1"/>
  <c r="Q438" i="31"/>
  <c r="AA438" i="31" s="1"/>
  <c r="Q437" i="31"/>
  <c r="AA437" i="31" s="1"/>
  <c r="Q436" i="31"/>
  <c r="Q435" i="31"/>
  <c r="Q434" i="31"/>
  <c r="Q430" i="31"/>
  <c r="Q428" i="31"/>
  <c r="AA428" i="31" s="1"/>
  <c r="Q425" i="31"/>
  <c r="AA425" i="31" s="1"/>
  <c r="Q424" i="31"/>
  <c r="Q423" i="31"/>
  <c r="Q422" i="31"/>
  <c r="Q421" i="31"/>
  <c r="Q420" i="31"/>
  <c r="Q419" i="31"/>
  <c r="Q418" i="31"/>
  <c r="Q417" i="31"/>
  <c r="Q416" i="31"/>
  <c r="AA416" i="31" s="1"/>
  <c r="Q414" i="31"/>
  <c r="AA414" i="31" s="1"/>
  <c r="Q413" i="31"/>
  <c r="Q409" i="31"/>
  <c r="Q408" i="31"/>
  <c r="Q407" i="31"/>
  <c r="Q406" i="31"/>
  <c r="Q405" i="31"/>
  <c r="Q404" i="31"/>
  <c r="AA404" i="31" s="1"/>
  <c r="Q403" i="31"/>
  <c r="AA403" i="31" s="1"/>
  <c r="Q401" i="31"/>
  <c r="AA401" i="31" s="1"/>
  <c r="Q399" i="31"/>
  <c r="Q398" i="31"/>
  <c r="Q397" i="31"/>
  <c r="Q396" i="31"/>
  <c r="Q395" i="31"/>
  <c r="Q394" i="31"/>
  <c r="Q393" i="31"/>
  <c r="Q392" i="31"/>
  <c r="AA392" i="31" s="1"/>
  <c r="Q391" i="31"/>
  <c r="AA391" i="31" s="1"/>
  <c r="Q390" i="31"/>
  <c r="AA390" i="31" s="1"/>
  <c r="Q389" i="31"/>
  <c r="Q388" i="31"/>
  <c r="AA388" i="31" s="1"/>
  <c r="Q387" i="31"/>
  <c r="Q386" i="31"/>
  <c r="AA386" i="31" s="1"/>
  <c r="Q385" i="31"/>
  <c r="Q384" i="31"/>
  <c r="Q383" i="31"/>
  <c r="Q381" i="31"/>
  <c r="Q380" i="31"/>
  <c r="AA380" i="31" s="1"/>
  <c r="Q379" i="31"/>
  <c r="AA379" i="31" s="1"/>
  <c r="Q378" i="31"/>
  <c r="AA378" i="31" s="1"/>
  <c r="Q377" i="31"/>
  <c r="AA377" i="31" s="1"/>
  <c r="Q376" i="31"/>
  <c r="Q375" i="31"/>
  <c r="Q374" i="31"/>
  <c r="Q373" i="31"/>
  <c r="Q372" i="31"/>
  <c r="Q371" i="31"/>
  <c r="Q370" i="31"/>
  <c r="Q369" i="31"/>
  <c r="Q368" i="31"/>
  <c r="AA368" i="31" s="1"/>
  <c r="Q367" i="31"/>
  <c r="AA367" i="31" s="1"/>
  <c r="Q366" i="31"/>
  <c r="AA366" i="31" s="1"/>
  <c r="Q364" i="31"/>
  <c r="Q363" i="31"/>
  <c r="Q362" i="31"/>
  <c r="Q361" i="31"/>
  <c r="Q360" i="31"/>
  <c r="Q359" i="31"/>
  <c r="Q358" i="31"/>
  <c r="Q357" i="31"/>
  <c r="Q356" i="31"/>
  <c r="AA356" i="31" s="1"/>
  <c r="Q355" i="31"/>
  <c r="AA355" i="31" s="1"/>
  <c r="Q354" i="31"/>
  <c r="AA354" i="31" s="1"/>
  <c r="Q353" i="31"/>
  <c r="AA353" i="31" s="1"/>
  <c r="Q352" i="31"/>
  <c r="AA352" i="31" s="1"/>
  <c r="Q351" i="31"/>
  <c r="Q350" i="31"/>
  <c r="Q349" i="31"/>
  <c r="Q348" i="31"/>
  <c r="Q344" i="31"/>
  <c r="AA344" i="31" s="1"/>
  <c r="Q343" i="31"/>
  <c r="AA343" i="31" s="1"/>
  <c r="Q342" i="31"/>
  <c r="AA342" i="31" s="1"/>
  <c r="Q334" i="31"/>
  <c r="Q331" i="31"/>
  <c r="AA331" i="31" s="1"/>
  <c r="Q330" i="31"/>
  <c r="AA330" i="31" s="1"/>
  <c r="Q327" i="31"/>
  <c r="Q313" i="31"/>
  <c r="Q312" i="31"/>
  <c r="Q311" i="31"/>
  <c r="Q310" i="31"/>
  <c r="Q309" i="31"/>
  <c r="Q301" i="31"/>
  <c r="Q298" i="31"/>
  <c r="Q286" i="31"/>
  <c r="Q282" i="31"/>
  <c r="AA282" i="31" s="1"/>
  <c r="Q273" i="31"/>
  <c r="Q272" i="31"/>
  <c r="AA272" i="31" s="1"/>
  <c r="Q271" i="31"/>
  <c r="AA271" i="31" s="1"/>
  <c r="Q270" i="31"/>
  <c r="AA270" i="31" s="1"/>
  <c r="Q256" i="31"/>
  <c r="Q253" i="31"/>
  <c r="Q252" i="31"/>
  <c r="Q251" i="31"/>
  <c r="Q245" i="31"/>
  <c r="Q244" i="31"/>
  <c r="AA244" i="31" s="1"/>
  <c r="Q243" i="31"/>
  <c r="AA243" i="31" s="1"/>
  <c r="Q242" i="31"/>
  <c r="Q239" i="31"/>
  <c r="Q230" i="31"/>
  <c r="Q229" i="31"/>
  <c r="Q228" i="31"/>
  <c r="Q227" i="31"/>
  <c r="Q222" i="31"/>
  <c r="AA222" i="31" s="1"/>
  <c r="Q221" i="31"/>
  <c r="Q210" i="31"/>
  <c r="AA210" i="31" s="1"/>
  <c r="Q209" i="31"/>
  <c r="AA209" i="31" s="1"/>
  <c r="Q208" i="31"/>
  <c r="Q207" i="31"/>
  <c r="Q206" i="31"/>
  <c r="Q204" i="31"/>
  <c r="Q197" i="31"/>
  <c r="Q193" i="31"/>
  <c r="Q192" i="31"/>
  <c r="Q191" i="31"/>
  <c r="Q190" i="31"/>
  <c r="Q185" i="31"/>
  <c r="AA185" i="31" s="1"/>
  <c r="Q184" i="31"/>
  <c r="AA184" i="31" s="1"/>
  <c r="Q171" i="31"/>
  <c r="Q170" i="31"/>
  <c r="Q169" i="31"/>
  <c r="Q168" i="31"/>
  <c r="Q167" i="31"/>
  <c r="Q166" i="31"/>
  <c r="Q152" i="31"/>
  <c r="AA152" i="31" s="1"/>
  <c r="Q151" i="31"/>
  <c r="AA151" i="31" s="1"/>
  <c r="Q150" i="31"/>
  <c r="AA150" i="31" s="1"/>
  <c r="Q149" i="31"/>
  <c r="AA149" i="31" s="1"/>
  <c r="Q144" i="31"/>
  <c r="Q143" i="31"/>
  <c r="Q132" i="31"/>
  <c r="Q131" i="31"/>
  <c r="Q130" i="31"/>
  <c r="Q129" i="31"/>
  <c r="Q128" i="31"/>
  <c r="AA128" i="31" s="1"/>
  <c r="Q127" i="31"/>
  <c r="Q68" i="31"/>
  <c r="AA68" i="31" s="1"/>
  <c r="Q67" i="31"/>
  <c r="AA67" i="31" s="1"/>
  <c r="Q66" i="31"/>
  <c r="AA66" i="31" s="1"/>
  <c r="Q33" i="31"/>
  <c r="Q18" i="31"/>
  <c r="AA18" i="31" s="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70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2" i="31"/>
  <c r="P731" i="31"/>
  <c r="P730" i="31"/>
  <c r="P729" i="31"/>
  <c r="P728" i="31"/>
  <c r="P727" i="31"/>
  <c r="P726" i="31"/>
  <c r="P725" i="31"/>
  <c r="P724" i="31"/>
  <c r="P723" i="31"/>
  <c r="P722" i="31"/>
  <c r="P721" i="31"/>
  <c r="P720" i="31"/>
  <c r="P719" i="31"/>
  <c r="P718" i="31"/>
  <c r="P717" i="31"/>
  <c r="P716" i="31"/>
  <c r="P715" i="31"/>
  <c r="P714" i="31"/>
  <c r="P713" i="31"/>
  <c r="P712" i="31"/>
  <c r="P711" i="31"/>
  <c r="P710" i="31"/>
  <c r="P709" i="31"/>
  <c r="P708" i="31"/>
  <c r="P707" i="31"/>
  <c r="P706" i="31"/>
  <c r="P705" i="31"/>
  <c r="P704" i="31"/>
  <c r="P703" i="31"/>
  <c r="P702" i="31"/>
  <c r="P701" i="31"/>
  <c r="P700" i="31"/>
  <c r="P699" i="31"/>
  <c r="P698" i="31"/>
  <c r="P697" i="31"/>
  <c r="P695" i="31"/>
  <c r="P694" i="31"/>
  <c r="P693" i="31"/>
  <c r="P691" i="31"/>
  <c r="P687" i="31"/>
  <c r="P686" i="31"/>
  <c r="P685" i="31"/>
  <c r="P684" i="31"/>
  <c r="P683" i="31"/>
  <c r="P682" i="31"/>
  <c r="P681" i="31"/>
  <c r="P677" i="31"/>
  <c r="P676" i="31"/>
  <c r="P674" i="31"/>
  <c r="P672" i="31"/>
  <c r="P671" i="31"/>
  <c r="P669" i="31"/>
  <c r="P666" i="31"/>
  <c r="P663" i="31"/>
  <c r="P662" i="31"/>
  <c r="P659" i="31"/>
  <c r="P658" i="31"/>
  <c r="P657" i="31"/>
  <c r="P655" i="31"/>
  <c r="P654" i="31"/>
  <c r="P652" i="31"/>
  <c r="P651" i="31"/>
  <c r="P650" i="31"/>
  <c r="P648" i="31"/>
  <c r="P647" i="31"/>
  <c r="P646" i="31"/>
  <c r="P645" i="31"/>
  <c r="P644" i="31"/>
  <c r="P642" i="31"/>
  <c r="P641" i="31"/>
  <c r="P639" i="31"/>
  <c r="P638" i="31"/>
  <c r="P637" i="31"/>
  <c r="P636" i="31"/>
  <c r="P635" i="31"/>
  <c r="P634" i="31"/>
  <c r="P633" i="31"/>
  <c r="P632" i="31"/>
  <c r="P631" i="31"/>
  <c r="P630" i="31"/>
  <c r="P629" i="31"/>
  <c r="P628" i="31"/>
  <c r="P627" i="31"/>
  <c r="P626" i="31"/>
  <c r="P625" i="31"/>
  <c r="P624" i="31"/>
  <c r="P623" i="31"/>
  <c r="P622" i="31"/>
  <c r="P621" i="31"/>
  <c r="P619" i="31"/>
  <c r="P617" i="31"/>
  <c r="P616" i="31"/>
  <c r="P615" i="31"/>
  <c r="P614" i="31"/>
  <c r="P613" i="31"/>
  <c r="P612" i="31"/>
  <c r="P610" i="31"/>
  <c r="P609" i="31"/>
  <c r="P608" i="31"/>
  <c r="P607" i="31"/>
  <c r="P606" i="31"/>
  <c r="P605" i="31"/>
  <c r="P604" i="31"/>
  <c r="P603" i="31"/>
  <c r="P602" i="31"/>
  <c r="P601" i="31"/>
  <c r="P600" i="31"/>
  <c r="P597" i="31"/>
  <c r="P596" i="31"/>
  <c r="P595" i="31"/>
  <c r="P594" i="31"/>
  <c r="P593" i="31"/>
  <c r="P592" i="31"/>
  <c r="P591" i="31"/>
  <c r="P590" i="31"/>
  <c r="P588" i="31"/>
  <c r="P586" i="31"/>
  <c r="P579" i="31"/>
  <c r="P577" i="31"/>
  <c r="P573" i="31"/>
  <c r="P570" i="31"/>
  <c r="P566" i="31"/>
  <c r="P565" i="31"/>
  <c r="P564" i="31"/>
  <c r="P560" i="31"/>
  <c r="P559" i="31"/>
  <c r="P558" i="31"/>
  <c r="P556" i="31"/>
  <c r="P552" i="31"/>
  <c r="P551" i="31"/>
  <c r="P550" i="31"/>
  <c r="P549" i="31"/>
  <c r="P548" i="31"/>
  <c r="P547" i="31"/>
  <c r="P546" i="31"/>
  <c r="P545" i="31"/>
  <c r="P544" i="31"/>
  <c r="P543" i="31"/>
  <c r="P542" i="31"/>
  <c r="P541" i="31"/>
  <c r="P539" i="31"/>
  <c r="P537" i="31"/>
  <c r="P535" i="31"/>
  <c r="P534" i="31"/>
  <c r="P533" i="31"/>
  <c r="P532" i="31"/>
  <c r="P531" i="31"/>
  <c r="P530" i="31"/>
  <c r="P529" i="31"/>
  <c r="P528" i="31"/>
  <c r="P527" i="31"/>
  <c r="P526" i="31"/>
  <c r="P525" i="31"/>
  <c r="P524" i="31"/>
  <c r="P523" i="31"/>
  <c r="P522" i="31"/>
  <c r="P520" i="31"/>
  <c r="P515" i="31"/>
  <c r="P514" i="31"/>
  <c r="P513" i="31"/>
  <c r="P512" i="31"/>
  <c r="P511" i="31"/>
  <c r="P510" i="31"/>
  <c r="P509" i="31"/>
  <c r="P508" i="31"/>
  <c r="P507" i="31"/>
  <c r="P506" i="31"/>
  <c r="P505" i="31"/>
  <c r="P504" i="31"/>
  <c r="P503" i="31"/>
  <c r="P502" i="31"/>
  <c r="P500" i="31"/>
  <c r="P499" i="31"/>
  <c r="P497" i="31"/>
  <c r="P496" i="31"/>
  <c r="P495" i="31"/>
  <c r="P494" i="31"/>
  <c r="P493" i="31"/>
  <c r="P492" i="31"/>
  <c r="P490" i="31"/>
  <c r="P488" i="31"/>
  <c r="P487" i="31"/>
  <c r="P486" i="31"/>
  <c r="P485" i="31"/>
  <c r="P484" i="31"/>
  <c r="P483" i="31"/>
  <c r="P482" i="31"/>
  <c r="P481" i="31"/>
  <c r="P480" i="31"/>
  <c r="P479" i="31"/>
  <c r="P475" i="31"/>
  <c r="P474" i="31"/>
  <c r="P473" i="31"/>
  <c r="P472" i="31"/>
  <c r="P471" i="31"/>
  <c r="P470" i="31"/>
  <c r="P469" i="31"/>
  <c r="P468" i="31"/>
  <c r="P467" i="31"/>
  <c r="P466" i="31"/>
  <c r="P465" i="31"/>
  <c r="P464" i="31"/>
  <c r="P463" i="31"/>
  <c r="P462" i="31"/>
  <c r="P461" i="31"/>
  <c r="P460" i="31"/>
  <c r="P459" i="31"/>
  <c r="P458" i="31"/>
  <c r="P457" i="31"/>
  <c r="P456" i="31"/>
  <c r="P455" i="31"/>
  <c r="P454" i="31"/>
  <c r="P453" i="31"/>
  <c r="P452" i="31"/>
  <c r="P451" i="31"/>
  <c r="P450" i="31"/>
  <c r="P449" i="31"/>
  <c r="P445" i="31"/>
  <c r="P443" i="31"/>
  <c r="P441" i="31"/>
  <c r="P440" i="31"/>
  <c r="P438" i="31"/>
  <c r="P437" i="31"/>
  <c r="P436" i="31"/>
  <c r="P435" i="31"/>
  <c r="P430" i="31"/>
  <c r="P428" i="31"/>
  <c r="P425" i="31"/>
  <c r="P421" i="31"/>
  <c r="P419" i="31"/>
  <c r="P418" i="31"/>
  <c r="P417" i="31"/>
  <c r="P416" i="31"/>
  <c r="P415" i="31"/>
  <c r="P414" i="31"/>
  <c r="P413" i="31"/>
  <c r="P412" i="31"/>
  <c r="P408" i="31"/>
  <c r="P407" i="31"/>
  <c r="P405" i="31"/>
  <c r="P404" i="31"/>
  <c r="P403" i="31"/>
  <c r="P401" i="31"/>
  <c r="P399" i="31"/>
  <c r="P398" i="31"/>
  <c r="P397" i="31"/>
  <c r="P396" i="31"/>
  <c r="P395" i="31"/>
  <c r="P394" i="31"/>
  <c r="P393" i="31"/>
  <c r="P392" i="31"/>
  <c r="P391" i="31"/>
  <c r="P390" i="31"/>
  <c r="P389" i="31"/>
  <c r="P388" i="31"/>
  <c r="P387" i="31"/>
  <c r="P386" i="31"/>
  <c r="P385" i="31"/>
  <c r="P384" i="31"/>
  <c r="P383" i="31"/>
  <c r="P381" i="31"/>
  <c r="P380" i="31"/>
  <c r="P379" i="31"/>
  <c r="P378" i="31"/>
  <c r="P377" i="31"/>
  <c r="P376" i="31"/>
  <c r="P375" i="31"/>
  <c r="P374" i="31"/>
  <c r="P373" i="31"/>
  <c r="P372" i="31"/>
  <c r="P371" i="31"/>
  <c r="P367" i="31"/>
  <c r="P366" i="31"/>
  <c r="P364" i="31"/>
  <c r="P363" i="31"/>
  <c r="P362" i="31"/>
  <c r="P361" i="31"/>
  <c r="P360" i="31"/>
  <c r="P359" i="31"/>
  <c r="P358" i="31"/>
  <c r="P357" i="31"/>
  <c r="P356" i="31"/>
  <c r="P355" i="31"/>
  <c r="P354" i="31"/>
  <c r="P353" i="31"/>
  <c r="P352" i="31"/>
  <c r="P351" i="31"/>
  <c r="P350" i="31"/>
  <c r="P349" i="31"/>
  <c r="P348" i="31"/>
  <c r="P342" i="31"/>
  <c r="P341" i="31"/>
  <c r="P327" i="31"/>
  <c r="P318" i="31"/>
  <c r="P315" i="31"/>
  <c r="P279" i="31"/>
  <c r="P263" i="31"/>
  <c r="P262" i="31"/>
  <c r="P254" i="31"/>
  <c r="P253" i="31"/>
  <c r="P203" i="31"/>
  <c r="P202" i="31"/>
  <c r="P194" i="31"/>
  <c r="P193" i="31"/>
  <c r="P178" i="31"/>
  <c r="P142" i="31"/>
  <c r="P134" i="31"/>
  <c r="P119" i="31"/>
  <c r="P118" i="31"/>
  <c r="P110" i="31"/>
  <c r="P57" i="31"/>
  <c r="P5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9" i="31"/>
  <c r="O708" i="31"/>
  <c r="O707" i="31"/>
  <c r="O706" i="31"/>
  <c r="O705" i="31"/>
  <c r="O704" i="31"/>
  <c r="O703" i="31"/>
  <c r="O702" i="31"/>
  <c r="O701" i="31"/>
  <c r="O700" i="31"/>
  <c r="O699" i="31"/>
  <c r="O698" i="31"/>
  <c r="O697" i="31"/>
  <c r="O696" i="31"/>
  <c r="O695" i="31"/>
  <c r="O694" i="31"/>
  <c r="O693" i="31"/>
  <c r="O691" i="31"/>
  <c r="O688" i="31"/>
  <c r="O687" i="31"/>
  <c r="O686" i="31"/>
  <c r="O685" i="31"/>
  <c r="O684" i="31"/>
  <c r="O683" i="31"/>
  <c r="O682" i="31"/>
  <c r="O681" i="31"/>
  <c r="O679" i="31"/>
  <c r="O678" i="31"/>
  <c r="O677" i="31"/>
  <c r="O676" i="31"/>
  <c r="O675" i="31"/>
  <c r="O674" i="31"/>
  <c r="O673" i="31"/>
  <c r="O672" i="31"/>
  <c r="O671" i="31"/>
  <c r="O669" i="31"/>
  <c r="O666" i="31"/>
  <c r="O665" i="31"/>
  <c r="O664" i="31"/>
  <c r="O663" i="31"/>
  <c r="O662" i="31"/>
  <c r="O661" i="31"/>
  <c r="O660" i="31"/>
  <c r="O659" i="31"/>
  <c r="O658" i="31"/>
  <c r="O657" i="31"/>
  <c r="O655" i="31"/>
  <c r="O654" i="31"/>
  <c r="O652" i="31"/>
  <c r="O651" i="31"/>
  <c r="O650" i="31"/>
  <c r="O649" i="31"/>
  <c r="O648" i="31"/>
  <c r="O647" i="31"/>
  <c r="O646" i="31"/>
  <c r="O645" i="31"/>
  <c r="O644" i="31"/>
  <c r="O643" i="31"/>
  <c r="O642" i="31"/>
  <c r="O641" i="31"/>
  <c r="O640" i="31"/>
  <c r="O639" i="31"/>
  <c r="O638" i="31"/>
  <c r="O637" i="31"/>
  <c r="O636" i="31"/>
  <c r="O635" i="31"/>
  <c r="O634" i="31"/>
  <c r="O633" i="31"/>
  <c r="O632" i="31"/>
  <c r="O631" i="31"/>
  <c r="O630" i="31"/>
  <c r="O629" i="31"/>
  <c r="O628" i="31"/>
  <c r="O627" i="31"/>
  <c r="O626" i="31"/>
  <c r="O625" i="31"/>
  <c r="O624" i="31"/>
  <c r="O623" i="31"/>
  <c r="O622" i="31"/>
  <c r="O621" i="31"/>
  <c r="O619" i="31"/>
  <c r="O617" i="31"/>
  <c r="O616" i="31"/>
  <c r="O615" i="31"/>
  <c r="O614" i="31"/>
  <c r="O613" i="31"/>
  <c r="O612" i="31"/>
  <c r="O611" i="31"/>
  <c r="O610" i="31"/>
  <c r="O609" i="31"/>
  <c r="O608" i="31"/>
  <c r="O607" i="31"/>
  <c r="O606" i="31"/>
  <c r="O605" i="31"/>
  <c r="O604" i="31"/>
  <c r="O603" i="31"/>
  <c r="O602" i="31"/>
  <c r="O601" i="31"/>
  <c r="O600" i="31"/>
  <c r="O599" i="31"/>
  <c r="O597" i="31"/>
  <c r="O596" i="31"/>
  <c r="O595" i="31"/>
  <c r="O593" i="31"/>
  <c r="O592" i="31"/>
  <c r="O591" i="31"/>
  <c r="O590" i="31"/>
  <c r="O589" i="31"/>
  <c r="O588" i="31"/>
  <c r="O587" i="31"/>
  <c r="O586" i="31"/>
  <c r="O584" i="31"/>
  <c r="O583" i="31"/>
  <c r="O582" i="31"/>
  <c r="O581" i="31"/>
  <c r="O580" i="31"/>
  <c r="O579" i="31"/>
  <c r="O578" i="31"/>
  <c r="O577" i="31"/>
  <c r="O576" i="31"/>
  <c r="O575" i="31"/>
  <c r="O572" i="31"/>
  <c r="O570" i="31"/>
  <c r="O568" i="31"/>
  <c r="O567" i="31"/>
  <c r="O566" i="31"/>
  <c r="O565" i="31"/>
  <c r="O564" i="31"/>
  <c r="O563" i="31"/>
  <c r="O561" i="31"/>
  <c r="O560" i="31"/>
  <c r="O559" i="31"/>
  <c r="O558" i="31"/>
  <c r="O557" i="31"/>
  <c r="O556" i="31"/>
  <c r="O555" i="31"/>
  <c r="O553" i="31"/>
  <c r="O552" i="31"/>
  <c r="O551" i="31"/>
  <c r="O550" i="31"/>
  <c r="O549" i="31"/>
  <c r="O548" i="31"/>
  <c r="O547" i="31"/>
  <c r="O546" i="31"/>
  <c r="O545" i="31"/>
  <c r="O544" i="31"/>
  <c r="O543" i="31"/>
  <c r="O542" i="31"/>
  <c r="O541" i="31"/>
  <c r="O540" i="31"/>
  <c r="O539" i="31"/>
  <c r="O537" i="31"/>
  <c r="O536" i="31"/>
  <c r="O535" i="31"/>
  <c r="O534" i="31"/>
  <c r="O533" i="31"/>
  <c r="O532" i="31"/>
  <c r="O531" i="31"/>
  <c r="O530" i="31"/>
  <c r="O529" i="31"/>
  <c r="O528" i="31"/>
  <c r="O527" i="31"/>
  <c r="O526" i="31"/>
  <c r="O525" i="31"/>
  <c r="O524" i="31"/>
  <c r="O523" i="31"/>
  <c r="O522" i="31"/>
  <c r="O521" i="31"/>
  <c r="O520" i="31"/>
  <c r="O519" i="31"/>
  <c r="O518" i="31"/>
  <c r="O517" i="31"/>
  <c r="O516" i="31"/>
  <c r="O515" i="31"/>
  <c r="O514" i="31"/>
  <c r="O513" i="31"/>
  <c r="O512" i="31"/>
  <c r="O511" i="31"/>
  <c r="O510" i="31"/>
  <c r="O509" i="31"/>
  <c r="O508" i="31"/>
  <c r="O507" i="31"/>
  <c r="O506" i="31"/>
  <c r="O505" i="31"/>
  <c r="O504" i="31"/>
  <c r="O503" i="31"/>
  <c r="O502" i="31"/>
  <c r="O501" i="31"/>
  <c r="O500" i="31"/>
  <c r="O499" i="31"/>
  <c r="O497" i="31"/>
  <c r="O496" i="31"/>
  <c r="O495" i="31"/>
  <c r="O494" i="31"/>
  <c r="O493" i="31"/>
  <c r="O492" i="31"/>
  <c r="O491" i="31"/>
  <c r="O490" i="31"/>
  <c r="O488" i="31"/>
  <c r="O487" i="31"/>
  <c r="O486" i="31"/>
  <c r="O485" i="31"/>
  <c r="O484" i="31"/>
  <c r="O483" i="31"/>
  <c r="O482" i="31"/>
  <c r="O481" i="31"/>
  <c r="O480" i="31"/>
  <c r="O479" i="31"/>
  <c r="O475" i="31"/>
  <c r="O474" i="31"/>
  <c r="O473" i="31"/>
  <c r="O472" i="31"/>
  <c r="O471" i="31"/>
  <c r="O470" i="31"/>
  <c r="O469" i="31"/>
  <c r="O468" i="31"/>
  <c r="O467" i="31"/>
  <c r="O466" i="31"/>
  <c r="O465" i="31"/>
  <c r="O464" i="31"/>
  <c r="O463" i="31"/>
  <c r="O462" i="31"/>
  <c r="O461" i="31"/>
  <c r="O460" i="31"/>
  <c r="O459" i="31"/>
  <c r="O458" i="31"/>
  <c r="O457" i="31"/>
  <c r="O456" i="31"/>
  <c r="O455" i="31"/>
  <c r="O454" i="31"/>
  <c r="O453" i="31"/>
  <c r="O452" i="31"/>
  <c r="O451" i="31"/>
  <c r="O450" i="31"/>
  <c r="O449" i="31"/>
  <c r="O448" i="31"/>
  <c r="O447" i="31"/>
  <c r="O446" i="31"/>
  <c r="O445" i="31"/>
  <c r="O444" i="31"/>
  <c r="O443" i="31"/>
  <c r="O441" i="31"/>
  <c r="O440" i="31"/>
  <c r="O438" i="31"/>
  <c r="O437" i="31"/>
  <c r="O436" i="31"/>
  <c r="O435" i="31"/>
  <c r="O434" i="31"/>
  <c r="O433" i="31"/>
  <c r="O432" i="31"/>
  <c r="O431" i="31"/>
  <c r="O430" i="31"/>
  <c r="O429" i="31"/>
  <c r="O428" i="31"/>
  <c r="O426" i="31"/>
  <c r="O425" i="31"/>
  <c r="O424" i="31"/>
  <c r="O423" i="31"/>
  <c r="O422" i="31"/>
  <c r="O421" i="31"/>
  <c r="O420" i="31"/>
  <c r="O419" i="31"/>
  <c r="O418" i="31"/>
  <c r="O417" i="31"/>
  <c r="O416" i="31"/>
  <c r="O415" i="31"/>
  <c r="O414" i="31"/>
  <c r="O413" i="31"/>
  <c r="O412" i="31"/>
  <c r="O411" i="31"/>
  <c r="O410" i="31"/>
  <c r="O409" i="31"/>
  <c r="O408" i="31"/>
  <c r="O407" i="31"/>
  <c r="O405" i="31"/>
  <c r="O404" i="31"/>
  <c r="O403" i="31"/>
  <c r="O401" i="31"/>
  <c r="O400" i="31"/>
  <c r="O399" i="31"/>
  <c r="O398" i="31"/>
  <c r="O397" i="31"/>
  <c r="O396" i="31"/>
  <c r="O395" i="31"/>
  <c r="O394" i="31"/>
  <c r="O393" i="31"/>
  <c r="O392" i="31"/>
  <c r="O391" i="31"/>
  <c r="O390" i="31"/>
  <c r="O389" i="31"/>
  <c r="O388" i="31"/>
  <c r="O387" i="31"/>
  <c r="O386" i="31"/>
  <c r="O385" i="31"/>
  <c r="O384" i="31"/>
  <c r="O383" i="31"/>
  <c r="O381" i="31"/>
  <c r="O380" i="31"/>
  <c r="O379" i="31"/>
  <c r="O378" i="31"/>
  <c r="O377" i="31"/>
  <c r="O376" i="31"/>
  <c r="O375" i="31"/>
  <c r="O374" i="31"/>
  <c r="O373" i="31"/>
  <c r="O372" i="31"/>
  <c r="O371" i="31"/>
  <c r="O370" i="31"/>
  <c r="O369" i="31"/>
  <c r="O368" i="31"/>
  <c r="O367" i="31"/>
  <c r="O366" i="31"/>
  <c r="O365" i="31"/>
  <c r="O364" i="31"/>
  <c r="O363" i="31"/>
  <c r="O362" i="31"/>
  <c r="O361" i="31"/>
  <c r="O360" i="31"/>
  <c r="O359" i="31"/>
  <c r="O358" i="31"/>
  <c r="O357" i="31"/>
  <c r="O356" i="31"/>
  <c r="O355" i="31"/>
  <c r="O354" i="31"/>
  <c r="O353" i="31"/>
  <c r="O352" i="31"/>
  <c r="O351" i="31"/>
  <c r="O350" i="31"/>
  <c r="O349" i="31"/>
  <c r="O348" i="31"/>
  <c r="O347" i="31"/>
  <c r="O346" i="31"/>
  <c r="O345" i="31"/>
  <c r="O344" i="31"/>
  <c r="O343" i="31"/>
  <c r="O342" i="31"/>
  <c r="O341" i="31"/>
  <c r="O340" i="31"/>
  <c r="O339" i="31"/>
  <c r="O338" i="31"/>
  <c r="O337" i="31"/>
  <c r="O336" i="31"/>
  <c r="O335" i="31"/>
  <c r="O331" i="31"/>
  <c r="O330" i="31"/>
  <c r="O329" i="31"/>
  <c r="O328" i="31"/>
  <c r="O327" i="31"/>
  <c r="O326" i="31"/>
  <c r="O325" i="31"/>
  <c r="O323" i="31"/>
  <c r="O320" i="31"/>
  <c r="O318" i="31"/>
  <c r="O316" i="31"/>
  <c r="O315" i="31"/>
  <c r="O314" i="31"/>
  <c r="O313" i="31"/>
  <c r="O312" i="31"/>
  <c r="O311" i="31"/>
  <c r="O310" i="31"/>
  <c r="O308" i="31"/>
  <c r="O307" i="31"/>
  <c r="O304" i="31"/>
  <c r="O303" i="31"/>
  <c r="O302" i="31"/>
  <c r="O301" i="31"/>
  <c r="O300" i="31"/>
  <c r="O299" i="31"/>
  <c r="O298" i="31"/>
  <c r="O297" i="31"/>
  <c r="O296" i="31"/>
  <c r="O295" i="31"/>
  <c r="O294" i="31"/>
  <c r="O293" i="31"/>
  <c r="O292" i="31"/>
  <c r="O291" i="31"/>
  <c r="O290" i="31"/>
  <c r="O289" i="31"/>
  <c r="O288" i="31"/>
  <c r="O287" i="31"/>
  <c r="O284" i="31"/>
  <c r="O281" i="31"/>
  <c r="O280" i="31"/>
  <c r="O279" i="31"/>
  <c r="O278" i="31"/>
  <c r="O276" i="31"/>
  <c r="O275" i="31"/>
  <c r="O268" i="31"/>
  <c r="O267" i="31"/>
  <c r="O266" i="31"/>
  <c r="O265" i="31"/>
  <c r="O264" i="31"/>
  <c r="O263" i="31"/>
  <c r="O262" i="31"/>
  <c r="O261" i="31"/>
  <c r="O260" i="31"/>
  <c r="O259" i="31"/>
  <c r="O258" i="31"/>
  <c r="O257" i="31"/>
  <c r="O256" i="31"/>
  <c r="O255" i="31"/>
  <c r="O254" i="31"/>
  <c r="O253" i="31"/>
  <c r="O252" i="31"/>
  <c r="O251" i="31"/>
  <c r="O250" i="31"/>
  <c r="O249" i="31"/>
  <c r="O248" i="31"/>
  <c r="O247" i="31"/>
  <c r="O246" i="31"/>
  <c r="O245" i="31"/>
  <c r="O244" i="31"/>
  <c r="O243" i="31"/>
  <c r="O242" i="31"/>
  <c r="O241" i="31"/>
  <c r="O240" i="31"/>
  <c r="O239" i="31"/>
  <c r="O238" i="31"/>
  <c r="O237" i="31"/>
  <c r="O236" i="31"/>
  <c r="O235" i="31"/>
  <c r="O234" i="31"/>
  <c r="O233" i="31"/>
  <c r="O232" i="31"/>
  <c r="O231" i="31"/>
  <c r="O230" i="31"/>
  <c r="O229" i="31"/>
  <c r="O228" i="31"/>
  <c r="O227" i="31"/>
  <c r="O226" i="31"/>
  <c r="O225" i="31"/>
  <c r="O224" i="31"/>
  <c r="O223" i="31"/>
  <c r="O222" i="31"/>
  <c r="O221" i="31"/>
  <c r="O220" i="31"/>
  <c r="O219" i="31"/>
  <c r="O218" i="31"/>
  <c r="O217" i="31"/>
  <c r="O216" i="31"/>
  <c r="O215" i="31"/>
  <c r="O214" i="31"/>
  <c r="O213" i="31"/>
  <c r="O212" i="31"/>
  <c r="O211" i="31"/>
  <c r="O210" i="31"/>
  <c r="O209" i="31"/>
  <c r="O208" i="31"/>
  <c r="O207" i="31"/>
  <c r="O206" i="31"/>
  <c r="O205" i="31"/>
  <c r="O204" i="31"/>
  <c r="O203" i="31"/>
  <c r="O202" i="31"/>
  <c r="O201" i="31"/>
  <c r="O200" i="31"/>
  <c r="O199" i="31"/>
  <c r="O198" i="31"/>
  <c r="O197" i="31"/>
  <c r="O196" i="31"/>
  <c r="O195" i="31"/>
  <c r="O194" i="31"/>
  <c r="O193" i="31"/>
  <c r="O192" i="31"/>
  <c r="O191" i="31"/>
  <c r="O190" i="31"/>
  <c r="O189" i="31"/>
  <c r="O188" i="31"/>
  <c r="O187" i="31"/>
  <c r="O186" i="31"/>
  <c r="O185" i="31"/>
  <c r="O184" i="31"/>
  <c r="O183" i="31"/>
  <c r="O182" i="31"/>
  <c r="O181" i="31"/>
  <c r="O180" i="31"/>
  <c r="O179" i="31"/>
  <c r="O177" i="31"/>
  <c r="O176" i="31"/>
  <c r="O175" i="31"/>
  <c r="O173" i="31"/>
  <c r="O172" i="31"/>
  <c r="O171" i="31"/>
  <c r="O170" i="31"/>
  <c r="O169" i="31"/>
  <c r="O168" i="31"/>
  <c r="O167" i="31"/>
  <c r="O165" i="31"/>
  <c r="O164" i="31"/>
  <c r="O163" i="31"/>
  <c r="O161" i="31"/>
  <c r="O160" i="31"/>
  <c r="O159" i="31"/>
  <c r="O158" i="31"/>
  <c r="O157" i="31"/>
  <c r="O156" i="31"/>
  <c r="O155" i="31"/>
  <c r="O153" i="31"/>
  <c r="O152" i="31"/>
  <c r="O151" i="31"/>
  <c r="O150" i="31"/>
  <c r="O149" i="31"/>
  <c r="O148" i="31"/>
  <c r="O147" i="31"/>
  <c r="O146" i="31"/>
  <c r="O145" i="31"/>
  <c r="O144" i="31"/>
  <c r="O143" i="31"/>
  <c r="O141" i="31"/>
  <c r="O140" i="31"/>
  <c r="O139" i="31"/>
  <c r="O138" i="31"/>
  <c r="O137" i="31"/>
  <c r="O136" i="31"/>
  <c r="O135" i="31"/>
  <c r="O134" i="31"/>
  <c r="O133" i="31"/>
  <c r="O132" i="31"/>
  <c r="O131" i="31"/>
  <c r="O130" i="31"/>
  <c r="O129" i="31"/>
  <c r="O128" i="31"/>
  <c r="O127" i="31"/>
  <c r="O125" i="31"/>
  <c r="O124" i="31"/>
  <c r="O123" i="31"/>
  <c r="O122" i="31"/>
  <c r="O121" i="31"/>
  <c r="O120" i="31"/>
  <c r="O119" i="31"/>
  <c r="O116" i="31"/>
  <c r="O113" i="31"/>
  <c r="O112" i="31"/>
  <c r="O111" i="31"/>
  <c r="O110" i="31"/>
  <c r="O109" i="31"/>
  <c r="O108" i="31"/>
  <c r="O107" i="31"/>
  <c r="O105" i="31"/>
  <c r="O104" i="31"/>
  <c r="O103" i="31"/>
  <c r="O101" i="31"/>
  <c r="O100" i="31"/>
  <c r="O99" i="31"/>
  <c r="O98" i="31"/>
  <c r="O97" i="31"/>
  <c r="O96" i="31"/>
  <c r="O95" i="31"/>
  <c r="O93" i="31"/>
  <c r="O92" i="31"/>
  <c r="O89" i="31"/>
  <c r="O88" i="31"/>
  <c r="O86" i="31"/>
  <c r="O85" i="31"/>
  <c r="O84" i="31"/>
  <c r="O83" i="31"/>
  <c r="O77" i="31"/>
  <c r="O76" i="31"/>
  <c r="O75" i="31"/>
  <c r="O74" i="31"/>
  <c r="O73" i="31"/>
  <c r="O72" i="31"/>
  <c r="O71" i="31"/>
  <c r="O64" i="31"/>
  <c r="O63" i="31"/>
  <c r="O62" i="31"/>
  <c r="O61" i="31"/>
  <c r="O60" i="31"/>
  <c r="O59" i="31"/>
  <c r="O56" i="31"/>
  <c r="O53" i="31"/>
  <c r="O52" i="31"/>
  <c r="O51" i="31"/>
  <c r="O50" i="31"/>
  <c r="O48" i="31"/>
  <c r="O47" i="31"/>
  <c r="O44" i="31"/>
  <c r="O41" i="31"/>
  <c r="O40" i="31"/>
  <c r="O39" i="31"/>
  <c r="O38" i="31"/>
  <c r="O37" i="31"/>
  <c r="O36" i="31"/>
  <c r="O35" i="31"/>
  <c r="O28" i="31"/>
  <c r="O26" i="31"/>
  <c r="O25" i="31"/>
  <c r="O24" i="31"/>
  <c r="O23" i="31"/>
  <c r="O16" i="31"/>
  <c r="O15" i="31"/>
  <c r="O14" i="31"/>
  <c r="O13" i="31"/>
  <c r="O12" i="31"/>
  <c r="O11" i="31"/>
  <c r="O4" i="31"/>
  <c r="O2" i="31"/>
  <c r="AE83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AB823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AE806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AE788" i="31"/>
  <c r="N788" i="31"/>
  <c r="N787" i="31"/>
  <c r="N786" i="31"/>
  <c r="N785" i="31"/>
  <c r="N784" i="31"/>
  <c r="N783" i="31"/>
  <c r="AE782" i="31"/>
  <c r="N782" i="31"/>
  <c r="N781" i="31"/>
  <c r="N780" i="31"/>
  <c r="N779" i="31"/>
  <c r="N778" i="31"/>
  <c r="N777" i="31"/>
  <c r="N776" i="31"/>
  <c r="N775" i="31"/>
  <c r="N774" i="31"/>
  <c r="N773" i="31"/>
  <c r="N772" i="31"/>
  <c r="AB771" i="31"/>
  <c r="N771" i="31"/>
  <c r="N770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4" i="31"/>
  <c r="N753" i="31"/>
  <c r="N752" i="31"/>
  <c r="N751" i="31"/>
  <c r="N750" i="31"/>
  <c r="N748" i="31"/>
  <c r="N747" i="31"/>
  <c r="N746" i="31"/>
  <c r="N745" i="31"/>
  <c r="N744" i="31"/>
  <c r="N743" i="31"/>
  <c r="N742" i="31"/>
  <c r="N741" i="31"/>
  <c r="AB740" i="31"/>
  <c r="N740" i="31"/>
  <c r="N739" i="31"/>
  <c r="N738" i="31"/>
  <c r="N737" i="31"/>
  <c r="N736" i="31"/>
  <c r="N735" i="31"/>
  <c r="N734" i="31"/>
  <c r="N733" i="31"/>
  <c r="N731" i="31"/>
  <c r="N729" i="31"/>
  <c r="N728" i="31"/>
  <c r="AE725" i="31"/>
  <c r="N725" i="31"/>
  <c r="N724" i="31"/>
  <c r="N723" i="31"/>
  <c r="N722" i="31"/>
  <c r="N721" i="31"/>
  <c r="N719" i="31"/>
  <c r="N715" i="31"/>
  <c r="N714" i="31"/>
  <c r="N713" i="31"/>
  <c r="N712" i="31"/>
  <c r="N711" i="31"/>
  <c r="N710" i="31"/>
  <c r="N708" i="31"/>
  <c r="N707" i="31"/>
  <c r="N705" i="31"/>
  <c r="N702" i="31"/>
  <c r="N701" i="31"/>
  <c r="N700" i="31"/>
  <c r="AB699" i="31"/>
  <c r="N699" i="31"/>
  <c r="N698" i="31"/>
  <c r="N697" i="31"/>
  <c r="N695" i="31"/>
  <c r="N694" i="31"/>
  <c r="N693" i="31"/>
  <c r="N691" i="31"/>
  <c r="N687" i="31"/>
  <c r="N686" i="31"/>
  <c r="N685" i="31"/>
  <c r="N684" i="31"/>
  <c r="N683" i="31"/>
  <c r="N682" i="31"/>
  <c r="N681" i="31"/>
  <c r="AB679" i="31"/>
  <c r="N677" i="31"/>
  <c r="N676" i="31"/>
  <c r="N674" i="31"/>
  <c r="N672" i="31"/>
  <c r="N671" i="31"/>
  <c r="N669" i="31"/>
  <c r="N666" i="31"/>
  <c r="AB664" i="31"/>
  <c r="N663" i="31"/>
  <c r="N662" i="31"/>
  <c r="N659" i="31"/>
  <c r="N658" i="31"/>
  <c r="N657" i="31"/>
  <c r="N655" i="31"/>
  <c r="AE654" i="31"/>
  <c r="N654" i="31"/>
  <c r="N652" i="31"/>
  <c r="N651" i="31"/>
  <c r="N650" i="31"/>
  <c r="N648" i="31"/>
  <c r="N647" i="31"/>
  <c r="N646" i="31"/>
  <c r="N645" i="31"/>
  <c r="N644" i="31"/>
  <c r="N643" i="31"/>
  <c r="AB642" i="31"/>
  <c r="N641" i="31"/>
  <c r="N639" i="31"/>
  <c r="N638" i="31"/>
  <c r="N637" i="31"/>
  <c r="N636" i="31"/>
  <c r="N635" i="31"/>
  <c r="N634" i="31"/>
  <c r="N633" i="31"/>
  <c r="N632" i="31"/>
  <c r="N631" i="31"/>
  <c r="N630" i="31"/>
  <c r="N629" i="31"/>
  <c r="N628" i="31"/>
  <c r="N627" i="31"/>
  <c r="N626" i="31"/>
  <c r="N625" i="31"/>
  <c r="N624" i="31"/>
  <c r="N622" i="31"/>
  <c r="N621" i="31"/>
  <c r="AE619" i="31"/>
  <c r="N619" i="31"/>
  <c r="N617" i="31"/>
  <c r="AB616" i="31"/>
  <c r="N616" i="31"/>
  <c r="N615" i="31"/>
  <c r="N614" i="31"/>
  <c r="N613" i="31"/>
  <c r="N612" i="31"/>
  <c r="N611" i="31"/>
  <c r="N610" i="31"/>
  <c r="N609" i="31"/>
  <c r="N608" i="31"/>
  <c r="AE607" i="31"/>
  <c r="N607" i="31"/>
  <c r="N606" i="31"/>
  <c r="N605" i="31"/>
  <c r="N604" i="31"/>
  <c r="AB603" i="31"/>
  <c r="N603" i="31"/>
  <c r="N602" i="31"/>
  <c r="N601" i="31"/>
  <c r="N600" i="31"/>
  <c r="N597" i="31"/>
  <c r="AB595" i="31"/>
  <c r="AB593" i="31"/>
  <c r="N593" i="31"/>
  <c r="AB592" i="31"/>
  <c r="N592" i="31"/>
  <c r="N591" i="31"/>
  <c r="N590" i="31"/>
  <c r="N588" i="31"/>
  <c r="N587" i="31"/>
  <c r="N586" i="31"/>
  <c r="AE582" i="31"/>
  <c r="N579" i="31"/>
  <c r="N577" i="31"/>
  <c r="N570" i="31"/>
  <c r="N566" i="31"/>
  <c r="N565" i="31"/>
  <c r="N564" i="31"/>
  <c r="N560" i="31"/>
  <c r="N559" i="31"/>
  <c r="N558" i="31"/>
  <c r="N556" i="31"/>
  <c r="N552" i="31"/>
  <c r="N551" i="31"/>
  <c r="N550" i="31"/>
  <c r="N549" i="31"/>
  <c r="N548" i="31"/>
  <c r="AE547" i="31"/>
  <c r="N547" i="31"/>
  <c r="N546" i="31"/>
  <c r="N545" i="31"/>
  <c r="N544" i="31"/>
  <c r="N543" i="31"/>
  <c r="N542" i="31"/>
  <c r="N541" i="31"/>
  <c r="N539" i="31"/>
  <c r="N537" i="31"/>
  <c r="N535" i="31"/>
  <c r="AE534" i="31"/>
  <c r="N534" i="31"/>
  <c r="N533" i="31"/>
  <c r="N532" i="31"/>
  <c r="N531" i="31"/>
  <c r="N530" i="31"/>
  <c r="N529" i="31"/>
  <c r="AA528" i="31"/>
  <c r="N528" i="31"/>
  <c r="N527" i="31"/>
  <c r="N526" i="31"/>
  <c r="N525" i="31"/>
  <c r="N524" i="31"/>
  <c r="N523" i="31"/>
  <c r="AE522" i="31"/>
  <c r="N522" i="31"/>
  <c r="N520" i="31"/>
  <c r="N515" i="31"/>
  <c r="N514" i="31"/>
  <c r="N513" i="31"/>
  <c r="N512" i="31"/>
  <c r="N511" i="31"/>
  <c r="N510" i="31"/>
  <c r="N509" i="31"/>
  <c r="N508" i="31"/>
  <c r="N507" i="31"/>
  <c r="N506" i="31"/>
  <c r="N505" i="31"/>
  <c r="N504" i="31"/>
  <c r="N503" i="31"/>
  <c r="N502" i="31"/>
  <c r="N500" i="31"/>
  <c r="N499" i="31"/>
  <c r="N497" i="31"/>
  <c r="N496" i="31"/>
  <c r="N495" i="31"/>
  <c r="N494" i="31"/>
  <c r="N493" i="31"/>
  <c r="N492" i="31"/>
  <c r="N490" i="31"/>
  <c r="N488" i="31"/>
  <c r="N487" i="31"/>
  <c r="N486" i="31"/>
  <c r="N485" i="31"/>
  <c r="N484" i="31"/>
  <c r="N483" i="31"/>
  <c r="N482" i="31"/>
  <c r="N481" i="31"/>
  <c r="N480" i="31"/>
  <c r="N479" i="31"/>
  <c r="AE475" i="31"/>
  <c r="N475" i="31"/>
  <c r="N474" i="31"/>
  <c r="N473" i="31"/>
  <c r="N472" i="31"/>
  <c r="N471" i="31"/>
  <c r="N470" i="31"/>
  <c r="N469" i="31"/>
  <c r="N468" i="31"/>
  <c r="N467" i="31"/>
  <c r="N466" i="31"/>
  <c r="N465" i="31"/>
  <c r="N464" i="31"/>
  <c r="N463" i="31"/>
  <c r="N46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5" i="31"/>
  <c r="N443" i="31"/>
  <c r="N441" i="31"/>
  <c r="N440" i="31"/>
  <c r="N438" i="31"/>
  <c r="N437" i="31"/>
  <c r="N436" i="31"/>
  <c r="N430" i="31"/>
  <c r="N428" i="31"/>
  <c r="AE426" i="31"/>
  <c r="N426" i="31"/>
  <c r="N425" i="31"/>
  <c r="N421" i="31"/>
  <c r="N419" i="31"/>
  <c r="N418" i="31"/>
  <c r="N417" i="31"/>
  <c r="N416" i="31"/>
  <c r="N414" i="31"/>
  <c r="N413" i="31"/>
  <c r="N408" i="31"/>
  <c r="N407" i="31"/>
  <c r="N405" i="31"/>
  <c r="N404" i="31"/>
  <c r="N403" i="31"/>
  <c r="N401" i="31"/>
  <c r="N399" i="31"/>
  <c r="N398" i="31"/>
  <c r="N397" i="31"/>
  <c r="N396" i="31"/>
  <c r="N395" i="31"/>
  <c r="N394" i="31"/>
  <c r="N393" i="31"/>
  <c r="N392" i="31"/>
  <c r="AE391" i="31"/>
  <c r="N391" i="31"/>
  <c r="AB390" i="31"/>
  <c r="N390" i="31"/>
  <c r="N389" i="31"/>
  <c r="N388" i="31"/>
  <c r="N387" i="31"/>
  <c r="N386" i="31"/>
  <c r="N385" i="31"/>
  <c r="N384" i="31"/>
  <c r="N383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AE368" i="31"/>
  <c r="N367" i="31"/>
  <c r="N366" i="31"/>
  <c r="N364" i="31"/>
  <c r="N363" i="31"/>
  <c r="N362" i="31"/>
  <c r="N361" i="31"/>
  <c r="N360" i="31"/>
  <c r="N359" i="31"/>
  <c r="N358" i="31"/>
  <c r="N357" i="31"/>
  <c r="N356" i="31"/>
  <c r="N355" i="31"/>
  <c r="N354" i="31"/>
  <c r="AB353" i="31"/>
  <c r="N353" i="31"/>
  <c r="N352" i="31"/>
  <c r="N351" i="31"/>
  <c r="N350" i="31"/>
  <c r="N349" i="31"/>
  <c r="N348" i="31"/>
  <c r="N346" i="31"/>
  <c r="N345" i="31"/>
  <c r="AB340" i="31"/>
  <c r="N318" i="31"/>
  <c r="N316" i="31"/>
  <c r="N315" i="31"/>
  <c r="N313" i="31"/>
  <c r="N301" i="31"/>
  <c r="N300" i="31"/>
  <c r="N299" i="31"/>
  <c r="AB282" i="31"/>
  <c r="N262" i="31"/>
  <c r="N261" i="31"/>
  <c r="N260" i="31"/>
  <c r="N259" i="31"/>
  <c r="N258" i="31"/>
  <c r="N250" i="31"/>
  <c r="N249" i="31"/>
  <c r="N248" i="31"/>
  <c r="N247" i="31"/>
  <c r="N246" i="31"/>
  <c r="N239" i="31"/>
  <c r="N238" i="31"/>
  <c r="N237" i="31"/>
  <c r="AB236" i="31"/>
  <c r="N236" i="31"/>
  <c r="AS35" i="31"/>
  <c r="N229" i="31"/>
  <c r="N228" i="31"/>
  <c r="N227" i="31"/>
  <c r="N226" i="31"/>
  <c r="N225" i="31"/>
  <c r="AB211" i="31"/>
  <c r="N206" i="31"/>
  <c r="N204" i="31"/>
  <c r="N203" i="31"/>
  <c r="N195" i="31"/>
  <c r="BP36" i="31"/>
  <c r="N194" i="31"/>
  <c r="AB186" i="31"/>
  <c r="AB184" i="31"/>
  <c r="N184" i="31"/>
  <c r="N183" i="31"/>
  <c r="AS34" i="31"/>
  <c r="AB174" i="31"/>
  <c r="N155" i="31"/>
  <c r="AB152" i="31"/>
  <c r="N148" i="31"/>
  <c r="N147" i="31"/>
  <c r="N146" i="31"/>
  <c r="AB132" i="31"/>
  <c r="AE121" i="31"/>
  <c r="AB115" i="31"/>
  <c r="AB104" i="31"/>
  <c r="N63" i="31"/>
  <c r="AE55" i="31"/>
  <c r="AB43" i="31"/>
  <c r="AB30" i="31"/>
  <c r="AE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M522" i="31"/>
  <c r="M521" i="31"/>
  <c r="M520" i="31"/>
  <c r="M519" i="31"/>
  <c r="M518" i="31"/>
  <c r="M517" i="31"/>
  <c r="M516" i="31"/>
  <c r="BD29" i="31" s="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BD63" i="31" s="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M423" i="31"/>
  <c r="M422" i="31"/>
  <c r="M421" i="31"/>
  <c r="M420" i="31"/>
  <c r="BD31" i="31" s="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BD42" i="31" s="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AJ46" i="31" s="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AJ29" i="31" s="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BD38" i="31" s="1"/>
  <c r="M297" i="31"/>
  <c r="M296" i="31"/>
  <c r="M295" i="31"/>
  <c r="M294" i="31"/>
  <c r="M293" i="31"/>
  <c r="M292" i="31"/>
  <c r="M291" i="31"/>
  <c r="AJ86" i="31" s="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AJ59" i="31" s="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M255" i="31"/>
  <c r="BD40" i="31" s="1"/>
  <c r="M254" i="31"/>
  <c r="M253" i="31"/>
  <c r="M252" i="31"/>
  <c r="AJ35" i="31" s="1"/>
  <c r="M251" i="31"/>
  <c r="M250" i="31"/>
  <c r="M249" i="31"/>
  <c r="M248" i="31"/>
  <c r="M247" i="31"/>
  <c r="M246" i="31"/>
  <c r="M245" i="31"/>
  <c r="AJ39" i="31" s="1"/>
  <c r="M244" i="31"/>
  <c r="M243" i="31"/>
  <c r="M242" i="31"/>
  <c r="M241" i="31"/>
  <c r="M240" i="31"/>
  <c r="M239" i="31"/>
  <c r="BD36" i="31" s="1"/>
  <c r="M238" i="31"/>
  <c r="M237" i="31"/>
  <c r="BD37" i="31" s="1"/>
  <c r="M236" i="31"/>
  <c r="M235" i="31"/>
  <c r="M234" i="31"/>
  <c r="M233" i="31"/>
  <c r="M232" i="31"/>
  <c r="M231" i="31"/>
  <c r="M230" i="31"/>
  <c r="M229" i="31"/>
  <c r="AJ34" i="31" s="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BD33" i="31" s="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BD34" i="31" s="1"/>
  <c r="M193" i="31"/>
  <c r="M192" i="31"/>
  <c r="M191" i="31"/>
  <c r="M190" i="31"/>
  <c r="M189" i="31"/>
  <c r="AJ3" i="31" s="1"/>
  <c r="M188" i="31"/>
  <c r="M187" i="31"/>
  <c r="M186" i="31"/>
  <c r="M185" i="31"/>
  <c r="M184" i="31"/>
  <c r="M183" i="31"/>
  <c r="M182" i="31"/>
  <c r="AJ27" i="31" s="1"/>
  <c r="M181" i="31"/>
  <c r="M180" i="31"/>
  <c r="M179" i="31"/>
  <c r="M178" i="31"/>
  <c r="M177" i="31"/>
  <c r="AJ87" i="31" s="1"/>
  <c r="M176" i="31"/>
  <c r="M175" i="31"/>
  <c r="M174" i="31"/>
  <c r="M173" i="31"/>
  <c r="M172" i="31"/>
  <c r="M171" i="31"/>
  <c r="M170" i="31"/>
  <c r="M169" i="31"/>
  <c r="M168" i="31"/>
  <c r="M167" i="31"/>
  <c r="AJ85" i="31" s="1"/>
  <c r="M166" i="31"/>
  <c r="AJ84" i="31" s="1"/>
  <c r="M165" i="31"/>
  <c r="BD68" i="31" s="1"/>
  <c r="M164" i="31"/>
  <c r="M163" i="31"/>
  <c r="M162" i="31"/>
  <c r="M161" i="31"/>
  <c r="M160" i="31"/>
  <c r="M159" i="31"/>
  <c r="BD69" i="31" s="1"/>
  <c r="M158" i="31"/>
  <c r="AJ83" i="31" s="1"/>
  <c r="M157" i="31"/>
  <c r="AJ82" i="31" s="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AJ77" i="31" s="1"/>
  <c r="M145" i="31"/>
  <c r="M144" i="31"/>
  <c r="M143" i="31"/>
  <c r="M142" i="31"/>
  <c r="AJ76" i="31" s="1"/>
  <c r="M141" i="31"/>
  <c r="AJ75" i="31" s="1"/>
  <c r="M140" i="31"/>
  <c r="M139" i="31"/>
  <c r="M138" i="31"/>
  <c r="M137" i="31"/>
  <c r="M136" i="31"/>
  <c r="M135" i="31"/>
  <c r="M134" i="31"/>
  <c r="M133" i="31"/>
  <c r="BD66" i="31" s="1"/>
  <c r="M132" i="31"/>
  <c r="M131" i="31"/>
  <c r="AJ73" i="31" s="1"/>
  <c r="M130" i="31"/>
  <c r="M129" i="31"/>
  <c r="BD64" i="31" s="1"/>
  <c r="M128" i="31"/>
  <c r="M127" i="31"/>
  <c r="M126" i="31"/>
  <c r="M125" i="31"/>
  <c r="M124" i="31"/>
  <c r="M123" i="31"/>
  <c r="AJ51" i="31" s="1"/>
  <c r="M122" i="31"/>
  <c r="M121" i="31"/>
  <c r="M120" i="31"/>
  <c r="BD61" i="31" s="1"/>
  <c r="M119" i="31"/>
  <c r="M118" i="31"/>
  <c r="M117" i="31"/>
  <c r="BD59" i="31" s="1"/>
  <c r="M116" i="31"/>
  <c r="M115" i="31"/>
  <c r="M114" i="31"/>
  <c r="M113" i="31"/>
  <c r="M112" i="31"/>
  <c r="M111" i="31"/>
  <c r="AJ48" i="31" s="1"/>
  <c r="M110" i="31"/>
  <c r="M109" i="31"/>
  <c r="M108" i="31"/>
  <c r="M107" i="31"/>
  <c r="M106" i="31"/>
  <c r="M105" i="31"/>
  <c r="BD45" i="31" s="1"/>
  <c r="M104" i="31"/>
  <c r="M103" i="31"/>
  <c r="M102" i="31"/>
  <c r="M101" i="31"/>
  <c r="M100" i="31"/>
  <c r="M99" i="31"/>
  <c r="AJ44" i="31" s="1"/>
  <c r="M98" i="31"/>
  <c r="M97" i="31"/>
  <c r="M96" i="31"/>
  <c r="AJ43" i="31" s="1"/>
  <c r="M95" i="31"/>
  <c r="M94" i="31"/>
  <c r="M93" i="31"/>
  <c r="BD41" i="31" s="1"/>
  <c r="M92" i="31"/>
  <c r="M91" i="31"/>
  <c r="M90" i="31"/>
  <c r="M89" i="31"/>
  <c r="M88" i="31"/>
  <c r="M87" i="31"/>
  <c r="M86" i="31"/>
  <c r="M85" i="31"/>
  <c r="M84" i="31"/>
  <c r="M83" i="31"/>
  <c r="AJ67" i="31" s="1"/>
  <c r="M82" i="31"/>
  <c r="M81" i="31"/>
  <c r="AJ7" i="31" s="1"/>
  <c r="M80" i="31"/>
  <c r="M79" i="31"/>
  <c r="M78" i="31"/>
  <c r="M77" i="31"/>
  <c r="AJ69" i="31" s="1"/>
  <c r="M76" i="31"/>
  <c r="M75" i="31"/>
  <c r="AJ65" i="31" s="1"/>
  <c r="M74" i="31"/>
  <c r="BD60" i="31" s="1"/>
  <c r="M73" i="31"/>
  <c r="M72" i="31"/>
  <c r="M71" i="31"/>
  <c r="M70" i="31"/>
  <c r="M69" i="31"/>
  <c r="AJ64" i="31" s="1"/>
  <c r="M68" i="31"/>
  <c r="M67" i="31"/>
  <c r="M66" i="31"/>
  <c r="M65" i="31"/>
  <c r="AJ60" i="31" s="1"/>
  <c r="M64" i="31"/>
  <c r="M63" i="31"/>
  <c r="M62" i="31"/>
  <c r="M61" i="31"/>
  <c r="M60" i="31"/>
  <c r="M59" i="31"/>
  <c r="AJ58" i="31" s="1"/>
  <c r="M58" i="31"/>
  <c r="M57" i="31"/>
  <c r="AJ56" i="31" s="1"/>
  <c r="M56" i="31"/>
  <c r="M55" i="31"/>
  <c r="M54" i="31"/>
  <c r="M53" i="31"/>
  <c r="M52" i="31"/>
  <c r="M51" i="31"/>
  <c r="M50" i="31"/>
  <c r="M49" i="31"/>
  <c r="M48" i="31"/>
  <c r="M47" i="31"/>
  <c r="M46" i="31"/>
  <c r="M45" i="31"/>
  <c r="BD7" i="31" s="1"/>
  <c r="M44" i="31"/>
  <c r="M43" i="31"/>
  <c r="M42" i="31"/>
  <c r="M41" i="31"/>
  <c r="M40" i="31"/>
  <c r="M39" i="31"/>
  <c r="M38" i="31"/>
  <c r="M37" i="31"/>
  <c r="BD56" i="31" s="1"/>
  <c r="M36" i="31"/>
  <c r="M35" i="31"/>
  <c r="M34" i="31"/>
  <c r="M33" i="31"/>
  <c r="AJ63" i="31" s="1"/>
  <c r="M32" i="31"/>
  <c r="M31" i="31"/>
  <c r="M30" i="31"/>
  <c r="M29" i="31"/>
  <c r="M28" i="31"/>
  <c r="M27" i="31"/>
  <c r="M26" i="31"/>
  <c r="M25" i="31"/>
  <c r="BD49" i="31" s="1"/>
  <c r="M24" i="31"/>
  <c r="M23" i="31"/>
  <c r="AJ54" i="31" s="1"/>
  <c r="M22" i="31"/>
  <c r="M21" i="31"/>
  <c r="M20" i="31"/>
  <c r="M19" i="31"/>
  <c r="M18" i="31"/>
  <c r="M17" i="31"/>
  <c r="M16" i="31"/>
  <c r="M15" i="31"/>
  <c r="M14" i="31"/>
  <c r="M13" i="31"/>
  <c r="M12" i="31"/>
  <c r="M11" i="31"/>
  <c r="BD48" i="31" s="1"/>
  <c r="M10" i="31"/>
  <c r="M9" i="31"/>
  <c r="BD50" i="31" s="1"/>
  <c r="M8" i="31"/>
  <c r="M7" i="31"/>
  <c r="M6" i="31"/>
  <c r="M5" i="31"/>
  <c r="M4" i="31"/>
  <c r="M3" i="31"/>
  <c r="BD8" i="31" s="1"/>
  <c r="M2" i="31"/>
  <c r="AC836" i="31"/>
  <c r="AB836" i="31"/>
  <c r="AC835" i="31"/>
  <c r="AC834" i="31"/>
  <c r="AC833" i="31"/>
  <c r="AC830" i="31"/>
  <c r="AC824" i="31"/>
  <c r="AC823" i="31"/>
  <c r="AC822" i="31"/>
  <c r="AC821" i="31"/>
  <c r="AC812" i="31"/>
  <c r="AC811" i="31"/>
  <c r="AC810" i="31"/>
  <c r="AC809" i="31"/>
  <c r="AC800" i="31"/>
  <c r="AC799" i="31"/>
  <c r="AC798" i="31"/>
  <c r="AC797" i="31"/>
  <c r="AC788" i="31"/>
  <c r="AC787" i="31"/>
  <c r="AC786" i="31"/>
  <c r="AC785" i="31"/>
  <c r="AC776" i="31"/>
  <c r="AC775" i="31"/>
  <c r="AC774" i="31"/>
  <c r="AC773" i="31"/>
  <c r="AC764" i="31"/>
  <c r="AC763" i="31"/>
  <c r="AC762" i="31"/>
  <c r="AC761" i="31"/>
  <c r="AC752" i="31"/>
  <c r="AC751" i="31"/>
  <c r="AC750" i="31"/>
  <c r="AC749" i="31"/>
  <c r="AC748" i="31"/>
  <c r="AC746" i="31"/>
  <c r="AC745" i="31"/>
  <c r="AC740" i="31"/>
  <c r="AC739" i="31"/>
  <c r="AC738" i="31"/>
  <c r="AC737" i="31"/>
  <c r="AC734" i="31"/>
  <c r="AC733" i="31"/>
  <c r="AC732" i="31"/>
  <c r="AC731" i="31"/>
  <c r="AC728" i="31"/>
  <c r="AC727" i="31"/>
  <c r="AC726" i="31"/>
  <c r="AC725" i="31"/>
  <c r="AC722" i="31"/>
  <c r="AC721" i="31"/>
  <c r="AC720" i="31"/>
  <c r="AC716" i="31"/>
  <c r="AC715" i="31"/>
  <c r="AC714" i="31"/>
  <c r="AC713" i="31"/>
  <c r="AC710" i="31"/>
  <c r="AC709" i="31"/>
  <c r="AC708" i="31"/>
  <c r="AC704" i="31"/>
  <c r="AC703" i="31"/>
  <c r="AC702" i="31"/>
  <c r="AC701" i="31"/>
  <c r="AC698" i="31"/>
  <c r="AC697" i="31"/>
  <c r="AC696" i="31"/>
  <c r="AC692" i="31"/>
  <c r="AC691" i="31"/>
  <c r="AC690" i="31"/>
  <c r="AC689" i="31"/>
  <c r="AC686" i="31"/>
  <c r="AC685" i="31"/>
  <c r="AC680" i="31"/>
  <c r="AC679" i="31"/>
  <c r="AC678" i="31"/>
  <c r="AC677" i="31"/>
  <c r="AC676" i="31"/>
  <c r="AC675" i="31"/>
  <c r="AC674" i="31"/>
  <c r="AC673" i="31"/>
  <c r="AC668" i="31"/>
  <c r="AC667" i="31"/>
  <c r="AC666" i="31"/>
  <c r="AC665" i="31"/>
  <c r="AC662" i="31"/>
  <c r="AC656" i="31"/>
  <c r="AC655" i="31"/>
  <c r="AC654" i="31"/>
  <c r="AB654" i="31"/>
  <c r="AC653" i="31"/>
  <c r="AC652" i="31"/>
  <c r="AC651" i="31"/>
  <c r="AC644" i="31"/>
  <c r="AC643" i="31"/>
  <c r="AC642" i="31"/>
  <c r="AC641" i="31"/>
  <c r="AC632" i="31"/>
  <c r="AC631" i="31"/>
  <c r="AC630" i="31"/>
  <c r="AC629" i="31"/>
  <c r="AC620" i="31"/>
  <c r="AC619" i="31"/>
  <c r="AC618" i="31"/>
  <c r="AC617" i="31"/>
  <c r="AC616" i="31"/>
  <c r="AC615" i="31"/>
  <c r="AC614" i="31"/>
  <c r="AC613" i="31"/>
  <c r="AC612" i="31"/>
  <c r="AC608" i="31"/>
  <c r="AC607" i="31"/>
  <c r="AC606" i="31"/>
  <c r="AC605" i="31"/>
  <c r="AC602" i="31"/>
  <c r="AC601" i="31"/>
  <c r="AC596" i="31"/>
  <c r="AE595" i="31"/>
  <c r="AC595" i="31"/>
  <c r="AC594" i="31"/>
  <c r="AC593" i="31"/>
  <c r="AC590" i="31"/>
  <c r="AC589" i="31"/>
  <c r="AC588" i="31"/>
  <c r="AC584" i="31"/>
  <c r="AC583" i="31"/>
  <c r="AC582" i="31"/>
  <c r="AB582" i="31"/>
  <c r="AC581" i="31"/>
  <c r="AC580" i="31"/>
  <c r="AC579" i="31"/>
  <c r="AC578" i="31"/>
  <c r="AC577" i="31"/>
  <c r="AC572" i="31"/>
  <c r="AC571" i="31"/>
  <c r="AC570" i="31"/>
  <c r="AC569" i="31"/>
  <c r="AC566" i="31"/>
  <c r="AC565" i="31"/>
  <c r="AC564" i="31"/>
  <c r="AC560" i="31"/>
  <c r="AC559" i="31"/>
  <c r="AC558" i="31"/>
  <c r="AC557" i="31"/>
  <c r="AC554" i="31"/>
  <c r="AC553" i="31"/>
  <c r="AC552" i="31"/>
  <c r="AC548" i="31"/>
  <c r="AC547" i="31"/>
  <c r="AC546" i="31"/>
  <c r="AC545" i="31"/>
  <c r="AC542" i="31"/>
  <c r="AC541" i="31"/>
  <c r="AC540" i="31"/>
  <c r="AC536" i="31"/>
  <c r="AC535" i="31"/>
  <c r="AC534" i="31"/>
  <c r="AC533" i="31"/>
  <c r="AC532" i="31"/>
  <c r="AC531" i="31"/>
  <c r="AC530" i="31"/>
  <c r="AC529" i="31"/>
  <c r="AC528" i="31"/>
  <c r="AC524" i="31"/>
  <c r="AC523" i="31"/>
  <c r="AC522" i="31"/>
  <c r="AC521" i="31"/>
  <c r="AC518" i="31"/>
  <c r="AC517" i="31"/>
  <c r="AB517" i="31"/>
  <c r="AC512" i="31"/>
  <c r="AC511" i="31"/>
  <c r="AC510" i="31"/>
  <c r="AC509" i="31"/>
  <c r="AC506" i="31"/>
  <c r="AC505" i="31"/>
  <c r="AC500" i="31"/>
  <c r="AC499" i="31"/>
  <c r="AC498" i="31"/>
  <c r="AC497" i="31"/>
  <c r="AC494" i="31"/>
  <c r="AC493" i="31"/>
  <c r="AC488" i="31"/>
  <c r="AC487" i="31"/>
  <c r="AC486" i="31"/>
  <c r="AC485" i="31"/>
  <c r="AC482" i="31"/>
  <c r="AC481" i="31"/>
  <c r="AC476" i="31"/>
  <c r="AC475" i="31"/>
  <c r="AC474" i="31"/>
  <c r="AC473" i="31"/>
  <c r="AC470" i="31"/>
  <c r="AC469" i="31"/>
  <c r="AC464" i="31"/>
  <c r="AC463" i="31"/>
  <c r="AC462" i="31"/>
  <c r="AC461" i="31"/>
  <c r="AC460" i="31"/>
  <c r="AC458" i="31"/>
  <c r="AC457" i="31"/>
  <c r="AC452" i="31"/>
  <c r="AC451" i="31"/>
  <c r="AC450" i="31"/>
  <c r="AC449" i="31"/>
  <c r="AC446" i="31"/>
  <c r="AC445" i="31"/>
  <c r="AC440" i="31"/>
  <c r="AC439" i="31"/>
  <c r="AC438" i="31"/>
  <c r="AC437" i="31"/>
  <c r="AC434" i="31"/>
  <c r="AC433" i="31"/>
  <c r="AC428" i="31"/>
  <c r="AC427" i="31"/>
  <c r="AC426" i="31"/>
  <c r="AC425" i="31"/>
  <c r="AC424" i="31"/>
  <c r="AC422" i="31"/>
  <c r="AC421" i="31"/>
  <c r="AC416" i="31"/>
  <c r="AC415" i="31"/>
  <c r="AC414" i="31"/>
  <c r="AC413" i="31"/>
  <c r="AC410" i="31"/>
  <c r="AC409" i="31"/>
  <c r="AC404" i="31"/>
  <c r="AC403" i="31"/>
  <c r="AC402" i="31"/>
  <c r="AC401" i="31"/>
  <c r="AC398" i="31"/>
  <c r="AC397" i="31"/>
  <c r="AC392" i="31"/>
  <c r="AC391" i="31"/>
  <c r="AC390" i="31"/>
  <c r="AC389" i="31"/>
  <c r="AC388" i="31"/>
  <c r="AC386" i="31"/>
  <c r="AC385" i="31"/>
  <c r="AC380" i="31"/>
  <c r="AC379" i="31"/>
  <c r="AC378" i="31"/>
  <c r="AC377" i="31"/>
  <c r="AC374" i="31"/>
  <c r="AC368" i="31"/>
  <c r="AC367" i="31"/>
  <c r="AC366" i="31"/>
  <c r="AC365" i="31"/>
  <c r="AC362" i="31"/>
  <c r="AC356" i="31"/>
  <c r="AC355" i="31"/>
  <c r="AC354" i="31"/>
  <c r="AC353" i="31"/>
  <c r="AC352" i="31"/>
  <c r="AC344" i="31"/>
  <c r="AC343" i="31"/>
  <c r="AC342" i="31"/>
  <c r="AC341" i="31"/>
  <c r="AB341" i="31"/>
  <c r="AC332" i="31"/>
  <c r="AC331" i="31"/>
  <c r="AC330" i="31"/>
  <c r="AC329" i="31"/>
  <c r="AC320" i="31"/>
  <c r="AC319" i="31"/>
  <c r="AC318" i="31"/>
  <c r="AC317" i="31"/>
  <c r="AC308" i="31"/>
  <c r="AC307" i="31"/>
  <c r="AC306" i="31"/>
  <c r="AC305" i="31"/>
  <c r="AC296" i="31"/>
  <c r="AC295" i="31"/>
  <c r="AC294" i="31"/>
  <c r="AC293" i="31"/>
  <c r="AC284" i="31"/>
  <c r="AC283" i="31"/>
  <c r="AC282" i="31"/>
  <c r="AC281" i="31"/>
  <c r="AC272" i="31"/>
  <c r="AC271" i="31"/>
  <c r="AC270" i="31"/>
  <c r="AC269" i="31"/>
  <c r="AC260" i="31"/>
  <c r="AC259" i="31"/>
  <c r="AC258" i="31"/>
  <c r="AC257" i="31"/>
  <c r="AC248" i="31"/>
  <c r="AC247" i="31"/>
  <c r="AE246" i="31"/>
  <c r="AC246" i="31"/>
  <c r="AC245" i="31"/>
  <c r="AC244" i="31"/>
  <c r="AC243" i="31"/>
  <c r="AC236" i="31"/>
  <c r="AC235" i="31"/>
  <c r="AC234" i="31"/>
  <c r="AC233" i="31"/>
  <c r="AC224" i="31"/>
  <c r="AC223" i="31"/>
  <c r="AC222" i="31"/>
  <c r="AC221" i="31"/>
  <c r="AC220" i="31"/>
  <c r="AC219" i="31"/>
  <c r="AC212" i="31"/>
  <c r="AE211" i="31"/>
  <c r="AC211" i="31"/>
  <c r="AC210" i="31"/>
  <c r="AC209" i="31"/>
  <c r="AC208" i="31"/>
  <c r="AC206" i="31"/>
  <c r="AC205" i="31"/>
  <c r="AC200" i="31"/>
  <c r="AC199" i="31"/>
  <c r="AC198" i="31"/>
  <c r="AC197" i="31"/>
  <c r="AC194" i="31"/>
  <c r="AC193" i="31"/>
  <c r="AC192" i="31"/>
  <c r="AC188" i="31"/>
  <c r="AC187" i="31"/>
  <c r="AE186" i="31"/>
  <c r="AC186" i="31"/>
  <c r="AC185" i="31"/>
  <c r="AC182" i="31"/>
  <c r="AC181" i="31"/>
  <c r="AC176" i="31"/>
  <c r="AC175" i="31"/>
  <c r="AC174" i="31"/>
  <c r="AC173" i="31"/>
  <c r="AC172" i="31"/>
  <c r="AC170" i="31"/>
  <c r="AC169" i="31"/>
  <c r="AC164" i="31"/>
  <c r="AC163" i="31"/>
  <c r="AC162" i="31"/>
  <c r="AC161" i="31"/>
  <c r="AC158" i="31"/>
  <c r="AC157" i="31"/>
  <c r="AC156" i="31"/>
  <c r="AE152" i="31"/>
  <c r="AC152" i="31"/>
  <c r="AC151" i="31"/>
  <c r="AC146" i="31"/>
  <c r="AC145" i="31"/>
  <c r="AC140" i="31"/>
  <c r="AC139" i="31"/>
  <c r="AC134" i="31"/>
  <c r="AC128" i="31"/>
  <c r="AE127" i="31"/>
  <c r="AC127" i="31"/>
  <c r="AC126" i="31"/>
  <c r="AC125" i="31"/>
  <c r="AC122" i="31"/>
  <c r="AC116" i="31"/>
  <c r="AC115" i="31"/>
  <c r="AC114" i="31"/>
  <c r="AC113" i="31"/>
  <c r="AC104" i="31"/>
  <c r="AC103" i="31"/>
  <c r="AC102" i="31"/>
  <c r="AC92" i="31"/>
  <c r="AC91" i="31"/>
  <c r="AC90" i="31"/>
  <c r="AC89" i="31"/>
  <c r="AJ88" i="31"/>
  <c r="AC88" i="31"/>
  <c r="AC87" i="31"/>
  <c r="AJ81" i="31"/>
  <c r="AC80" i="31"/>
  <c r="AC79" i="31"/>
  <c r="AJ78" i="31"/>
  <c r="AC78" i="31"/>
  <c r="AC76" i="31"/>
  <c r="AJ71" i="31"/>
  <c r="AJ68" i="31"/>
  <c r="AC68" i="31"/>
  <c r="AC67" i="31"/>
  <c r="AC65" i="31"/>
  <c r="AC56" i="31"/>
  <c r="AJ55" i="31"/>
  <c r="AC55" i="31"/>
  <c r="AC54" i="31"/>
  <c r="AJ53" i="31"/>
  <c r="BD52" i="31"/>
  <c r="BD51" i="31"/>
  <c r="AC51" i="31"/>
  <c r="AC50" i="31"/>
  <c r="AC49" i="31"/>
  <c r="BD47" i="31"/>
  <c r="AC44" i="31"/>
  <c r="BL43" i="31"/>
  <c r="BD43" i="31"/>
  <c r="AC43" i="31"/>
  <c r="AC42" i="31"/>
  <c r="AC41" i="31"/>
  <c r="BR39" i="31"/>
  <c r="BD39" i="31"/>
  <c r="BM38" i="31"/>
  <c r="AC38" i="31"/>
  <c r="BS37" i="31"/>
  <c r="BR37" i="31"/>
  <c r="AW36" i="31"/>
  <c r="BD35" i="31"/>
  <c r="AX35" i="31"/>
  <c r="AW34" i="31"/>
  <c r="AC32" i="31"/>
  <c r="AC31" i="31"/>
  <c r="AE30" i="31"/>
  <c r="AC30" i="31"/>
  <c r="AC29" i="31"/>
  <c r="BD28" i="31"/>
  <c r="BD27" i="31"/>
  <c r="AC20" i="31"/>
  <c r="AC19" i="31"/>
  <c r="AC18" i="31"/>
  <c r="AC17" i="31"/>
  <c r="AC8" i="31"/>
  <c r="AC7" i="31"/>
  <c r="AC6" i="31"/>
  <c r="AC2" i="31"/>
  <c r="Y836" i="30"/>
  <c r="Y835" i="30"/>
  <c r="Y834" i="30"/>
  <c r="Y833" i="30"/>
  <c r="Y832" i="30"/>
  <c r="Y831" i="30"/>
  <c r="Y830" i="30"/>
  <c r="Y829" i="30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AC804" i="30" s="1"/>
  <c r="Y803" i="30"/>
  <c r="Y802" i="30"/>
  <c r="Y801" i="30"/>
  <c r="Y800" i="30"/>
  <c r="Y799" i="30"/>
  <c r="Y798" i="30"/>
  <c r="Y797" i="30"/>
  <c r="Y796" i="30"/>
  <c r="Y795" i="30"/>
  <c r="Y794" i="30"/>
  <c r="Y793" i="30"/>
  <c r="AC793" i="30" s="1"/>
  <c r="Y792" i="30"/>
  <c r="AC792" i="30" s="1"/>
  <c r="Y791" i="30"/>
  <c r="AC791" i="30" s="1"/>
  <c r="Y790" i="30"/>
  <c r="Y789" i="30"/>
  <c r="Y788" i="30"/>
  <c r="Y787" i="30"/>
  <c r="Y786" i="30"/>
  <c r="Y785" i="30"/>
  <c r="Y784" i="30"/>
  <c r="Y783" i="30"/>
  <c r="Y782" i="30"/>
  <c r="AC782" i="30" s="1"/>
  <c r="Y781" i="30"/>
  <c r="AC781" i="30" s="1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AC722" i="30" s="1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AC566" i="30" s="1"/>
  <c r="Y565" i="30"/>
  <c r="AC565" i="30" s="1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AC275" i="30" s="1"/>
  <c r="Y274" i="30"/>
  <c r="Y273" i="30"/>
  <c r="Y272" i="30"/>
  <c r="Y271" i="30"/>
  <c r="Y270" i="30"/>
  <c r="AE270" i="30" s="1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AY35" i="30" s="1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AC210" i="30" s="1"/>
  <c r="Y209" i="30"/>
  <c r="Y208" i="30"/>
  <c r="Y207" i="30"/>
  <c r="AC207" i="30" s="1"/>
  <c r="Y206" i="30"/>
  <c r="Y205" i="30"/>
  <c r="BS40" i="30" s="1"/>
  <c r="Y204" i="30"/>
  <c r="Y203" i="30"/>
  <c r="Y202" i="30"/>
  <c r="Y201" i="30"/>
  <c r="Y200" i="30"/>
  <c r="Y199" i="30"/>
  <c r="Y198" i="30"/>
  <c r="AC198" i="30" s="1"/>
  <c r="Y197" i="30"/>
  <c r="Y196" i="30"/>
  <c r="Y195" i="30"/>
  <c r="Y194" i="30"/>
  <c r="BS36" i="30" s="1"/>
  <c r="Y193" i="30"/>
  <c r="Y192" i="30"/>
  <c r="Y191" i="30"/>
  <c r="Y190" i="30"/>
  <c r="Y189" i="30"/>
  <c r="BS35" i="30" s="1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AC174" i="30" s="1"/>
  <c r="Y173" i="30"/>
  <c r="Y172" i="30"/>
  <c r="Y171" i="30"/>
  <c r="Y170" i="30"/>
  <c r="Y169" i="30"/>
  <c r="Y168" i="30"/>
  <c r="Y167" i="30"/>
  <c r="Y166" i="30"/>
  <c r="Y165" i="30"/>
  <c r="BS43" i="30" s="1"/>
  <c r="Y164" i="30"/>
  <c r="Y163" i="30"/>
  <c r="Y162" i="30"/>
  <c r="AC162" i="30" s="1"/>
  <c r="Y161" i="30"/>
  <c r="Y160" i="30"/>
  <c r="Y159" i="30"/>
  <c r="Y158" i="30"/>
  <c r="Y157" i="30"/>
  <c r="AY41" i="30" s="1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AC138" i="30" s="1"/>
  <c r="Y137" i="30"/>
  <c r="Y136" i="30"/>
  <c r="Y135" i="30"/>
  <c r="AC135" i="30" s="1"/>
  <c r="Y134" i="30"/>
  <c r="AC134" i="30" s="1"/>
  <c r="Y133" i="30"/>
  <c r="Y132" i="30"/>
  <c r="Y131" i="30"/>
  <c r="Y130" i="30"/>
  <c r="Y129" i="30"/>
  <c r="BS42" i="30" s="1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AY39" i="30" s="1"/>
  <c r="Y116" i="30"/>
  <c r="Y115" i="30"/>
  <c r="Y114" i="30"/>
  <c r="AC114" i="30" s="1"/>
  <c r="Y113" i="30"/>
  <c r="Y112" i="30"/>
  <c r="Y111" i="30"/>
  <c r="AC111" i="30" s="1"/>
  <c r="Y110" i="30"/>
  <c r="AE110" i="30" s="1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AY36" i="30" s="1"/>
  <c r="Y92" i="30"/>
  <c r="Y91" i="30"/>
  <c r="Y90" i="30"/>
  <c r="BS37" i="30" s="1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AY38" i="30" s="1"/>
  <c r="Y74" i="30"/>
  <c r="BS41" i="30" s="1"/>
  <c r="Y73" i="30"/>
  <c r="Y72" i="30"/>
  <c r="Y71" i="30"/>
  <c r="Y70" i="30"/>
  <c r="Y69" i="30"/>
  <c r="Y68" i="30"/>
  <c r="Y67" i="30"/>
  <c r="Y66" i="30"/>
  <c r="Y65" i="30"/>
  <c r="Y64" i="30"/>
  <c r="AC64" i="30" s="1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BS39" i="30" s="1"/>
  <c r="Y44" i="30"/>
  <c r="Y43" i="30"/>
  <c r="Y42" i="30"/>
  <c r="AC42" i="30" s="1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AC18" i="30" s="1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AY3" i="30" s="1"/>
  <c r="X836" i="30"/>
  <c r="X835" i="30"/>
  <c r="X834" i="30"/>
  <c r="X833" i="30"/>
  <c r="X832" i="30"/>
  <c r="X831" i="30"/>
  <c r="X830" i="30"/>
  <c r="X829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AC772" i="30" s="1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AC724" i="30" s="1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AC688" i="30" s="1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AC664" i="30" s="1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AC556" i="30" s="1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AC520" i="30" s="1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AC436" i="30" s="1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AC412" i="30" s="1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AE388" i="30" s="1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AC340" i="30" s="1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AC328" i="30" s="1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AC268" i="30" s="1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AX35" i="30" s="1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AX34" i="30" s="1"/>
  <c r="X188" i="30"/>
  <c r="X187" i="30"/>
  <c r="X186" i="30"/>
  <c r="X185" i="30"/>
  <c r="X184" i="30"/>
  <c r="AC184" i="30" s="1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BR42" i="30" s="1"/>
  <c r="X128" i="30"/>
  <c r="X127" i="30"/>
  <c r="X126" i="30"/>
  <c r="X125" i="30"/>
  <c r="X124" i="30"/>
  <c r="AC124" i="30" s="1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AC100" i="30" s="1"/>
  <c r="X99" i="30"/>
  <c r="X98" i="30"/>
  <c r="X97" i="30"/>
  <c r="X96" i="30"/>
  <c r="X95" i="30"/>
  <c r="X94" i="30"/>
  <c r="X93" i="30"/>
  <c r="AX36" i="30" s="1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BR39" i="30" s="1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AX37" i="30" s="1"/>
  <c r="X8" i="30"/>
  <c r="X7" i="30"/>
  <c r="X6" i="30"/>
  <c r="X5" i="30"/>
  <c r="X4" i="30"/>
  <c r="X3" i="30"/>
  <c r="X2" i="30"/>
  <c r="W836" i="30"/>
  <c r="W835" i="30"/>
  <c r="W834" i="30"/>
  <c r="W833" i="30"/>
  <c r="AC833" i="30" s="1"/>
  <c r="W832" i="30"/>
  <c r="AC832" i="30" s="1"/>
  <c r="W831" i="30"/>
  <c r="W830" i="30"/>
  <c r="W829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AC809" i="30" s="1"/>
  <c r="W808" i="30"/>
  <c r="AC808" i="30" s="1"/>
  <c r="W807" i="30"/>
  <c r="W806" i="30"/>
  <c r="W805" i="30"/>
  <c r="W804" i="30"/>
  <c r="W803" i="30"/>
  <c r="W802" i="30"/>
  <c r="W801" i="30"/>
  <c r="W800" i="30"/>
  <c r="W799" i="30"/>
  <c r="W798" i="30"/>
  <c r="W797" i="30"/>
  <c r="AC797" i="30" s="1"/>
  <c r="W796" i="30"/>
  <c r="AC796" i="30" s="1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AC749" i="30" s="1"/>
  <c r="W748" i="30"/>
  <c r="AC748" i="30" s="1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AE725" i="30" s="1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AC712" i="30" s="1"/>
  <c r="W711" i="30"/>
  <c r="W710" i="30"/>
  <c r="W709" i="30"/>
  <c r="W708" i="30"/>
  <c r="W707" i="30"/>
  <c r="W706" i="30"/>
  <c r="W705" i="30"/>
  <c r="W704" i="30"/>
  <c r="W703" i="30"/>
  <c r="W702" i="30"/>
  <c r="W701" i="30"/>
  <c r="AC701" i="30" s="1"/>
  <c r="W700" i="30"/>
  <c r="AC700" i="30" s="1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AE653" i="30" s="1"/>
  <c r="W652" i="30"/>
  <c r="AC652" i="30" s="1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AC617" i="30" s="1"/>
  <c r="W616" i="30"/>
  <c r="AC616" i="30" s="1"/>
  <c r="W615" i="30"/>
  <c r="W614" i="30"/>
  <c r="W613" i="30"/>
  <c r="W612" i="30"/>
  <c r="W611" i="30"/>
  <c r="W610" i="30"/>
  <c r="W609" i="30"/>
  <c r="W608" i="30"/>
  <c r="W607" i="30"/>
  <c r="W606" i="30"/>
  <c r="W605" i="30"/>
  <c r="AC605" i="30" s="1"/>
  <c r="W604" i="30"/>
  <c r="AC604" i="30" s="1"/>
  <c r="W603" i="30"/>
  <c r="W602" i="30"/>
  <c r="W601" i="30"/>
  <c r="W600" i="30"/>
  <c r="W599" i="30"/>
  <c r="W598" i="30"/>
  <c r="W597" i="30"/>
  <c r="W596" i="30"/>
  <c r="W595" i="30"/>
  <c r="W594" i="30"/>
  <c r="W593" i="30"/>
  <c r="AC593" i="30" s="1"/>
  <c r="W592" i="30"/>
  <c r="AC592" i="30" s="1"/>
  <c r="W591" i="30"/>
  <c r="W590" i="30"/>
  <c r="W589" i="30"/>
  <c r="W588" i="30"/>
  <c r="W587" i="30"/>
  <c r="W586" i="30"/>
  <c r="W585" i="30"/>
  <c r="W584" i="30"/>
  <c r="W583" i="30"/>
  <c r="W582" i="30"/>
  <c r="W581" i="30"/>
  <c r="AC581" i="30" s="1"/>
  <c r="W580" i="30"/>
  <c r="AC580" i="30" s="1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AC544" i="30" s="1"/>
  <c r="W543" i="30"/>
  <c r="W542" i="30"/>
  <c r="W541" i="30"/>
  <c r="W540" i="30"/>
  <c r="W539" i="30"/>
  <c r="W538" i="30"/>
  <c r="W537" i="30"/>
  <c r="W536" i="30"/>
  <c r="W535" i="30"/>
  <c r="W534" i="30"/>
  <c r="W533" i="30"/>
  <c r="AC533" i="30" s="1"/>
  <c r="W532" i="30"/>
  <c r="AC532" i="30" s="1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AE508" i="30" s="1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AC473" i="30" s="1"/>
  <c r="W472" i="30"/>
  <c r="AC472" i="30" s="1"/>
  <c r="W471" i="30"/>
  <c r="W470" i="30"/>
  <c r="W469" i="30"/>
  <c r="W468" i="30"/>
  <c r="W467" i="30"/>
  <c r="W466" i="30"/>
  <c r="W465" i="30"/>
  <c r="W464" i="30"/>
  <c r="W463" i="30"/>
  <c r="W462" i="30"/>
  <c r="W461" i="30"/>
  <c r="AC461" i="30" s="1"/>
  <c r="W460" i="30"/>
  <c r="AC460" i="30" s="1"/>
  <c r="W459" i="30"/>
  <c r="W458" i="30"/>
  <c r="W457" i="30"/>
  <c r="W456" i="30"/>
  <c r="W455" i="30"/>
  <c r="W454" i="30"/>
  <c r="W453" i="30"/>
  <c r="W452" i="30"/>
  <c r="W451" i="30"/>
  <c r="W450" i="30"/>
  <c r="W449" i="30"/>
  <c r="AC449" i="30" s="1"/>
  <c r="W448" i="30"/>
  <c r="AC448" i="30" s="1"/>
  <c r="W447" i="30"/>
  <c r="W446" i="30"/>
  <c r="W445" i="30"/>
  <c r="W444" i="30"/>
  <c r="W443" i="30"/>
  <c r="W442" i="30"/>
  <c r="W441" i="30"/>
  <c r="W440" i="30"/>
  <c r="W439" i="30"/>
  <c r="W438" i="30"/>
  <c r="W437" i="30"/>
  <c r="AC437" i="30" s="1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AC424" i="30" s="1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BQ40" i="30" s="1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AC365" i="30" s="1"/>
  <c r="W364" i="30"/>
  <c r="AE364" i="30" s="1"/>
  <c r="W363" i="30"/>
  <c r="W362" i="30"/>
  <c r="W361" i="30"/>
  <c r="W360" i="30"/>
  <c r="W359" i="30"/>
  <c r="W358" i="30"/>
  <c r="W357" i="30"/>
  <c r="W356" i="30"/>
  <c r="W355" i="30"/>
  <c r="W354" i="30"/>
  <c r="W353" i="30"/>
  <c r="AC353" i="30" s="1"/>
  <c r="W352" i="30"/>
  <c r="AC352" i="30" s="1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AC293" i="30" s="1"/>
  <c r="W292" i="30"/>
  <c r="AC292" i="30" s="1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BQ36" i="30" s="1"/>
  <c r="W236" i="30"/>
  <c r="W235" i="30"/>
  <c r="W234" i="30"/>
  <c r="W233" i="30"/>
  <c r="AE233" i="30" s="1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AW34" i="30" s="1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AC172" i="30" s="1"/>
  <c r="W171" i="30"/>
  <c r="W170" i="30"/>
  <c r="W169" i="30"/>
  <c r="W168" i="30"/>
  <c r="W167" i="30"/>
  <c r="W166" i="30"/>
  <c r="W165" i="30"/>
  <c r="BQ43" i="30" s="1"/>
  <c r="W164" i="30"/>
  <c r="W163" i="30"/>
  <c r="W162" i="30"/>
  <c r="W161" i="30"/>
  <c r="AC161" i="30" s="1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AE149" i="30" s="1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BQ42" i="30" s="1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AE101" i="30" s="1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AC88" i="30" s="1"/>
  <c r="W87" i="30"/>
  <c r="W86" i="30"/>
  <c r="W85" i="30"/>
  <c r="W84" i="30"/>
  <c r="W83" i="30"/>
  <c r="W82" i="30"/>
  <c r="W81" i="30"/>
  <c r="W80" i="30"/>
  <c r="W79" i="30"/>
  <c r="W78" i="30"/>
  <c r="W77" i="30"/>
  <c r="W76" i="30"/>
  <c r="AE76" i="30" s="1"/>
  <c r="W75" i="30"/>
  <c r="AW38" i="30" s="1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BQ38" i="30" s="1"/>
  <c r="W8" i="30"/>
  <c r="W7" i="30"/>
  <c r="W6" i="30"/>
  <c r="W5" i="30"/>
  <c r="W4" i="30"/>
  <c r="W3" i="30"/>
  <c r="W2" i="30"/>
  <c r="V836" i="30"/>
  <c r="V835" i="30"/>
  <c r="V834" i="30"/>
  <c r="V833" i="30"/>
  <c r="V832" i="30"/>
  <c r="V831" i="30"/>
  <c r="V830" i="30"/>
  <c r="V829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AB539" i="30" s="1"/>
  <c r="V538" i="30"/>
  <c r="V537" i="30"/>
  <c r="V536" i="30"/>
  <c r="V535" i="30"/>
  <c r="V534" i="30"/>
  <c r="V533" i="30"/>
  <c r="V532" i="30"/>
  <c r="V531" i="30"/>
  <c r="AB531" i="30" s="1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BP41" i="30" s="1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AV35" i="30" s="1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BP35" i="30" s="1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AV41" i="30" s="1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AV40" i="30" s="1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AB27" i="30" s="1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BP3" i="30" s="1"/>
  <c r="V8" i="30"/>
  <c r="V7" i="30"/>
  <c r="V6" i="30"/>
  <c r="V5" i="30"/>
  <c r="V4" i="30"/>
  <c r="V3" i="30"/>
  <c r="V2" i="30"/>
  <c r="U836" i="30"/>
  <c r="U835" i="30"/>
  <c r="U834" i="30"/>
  <c r="U833" i="30"/>
  <c r="U832" i="30"/>
  <c r="U831" i="30"/>
  <c r="U830" i="30"/>
  <c r="U829" i="30"/>
  <c r="U828" i="30"/>
  <c r="U827" i="30"/>
  <c r="U826" i="30"/>
  <c r="U825" i="30"/>
  <c r="U824" i="30"/>
  <c r="U823" i="30"/>
  <c r="U822" i="30"/>
  <c r="AE822" i="30" s="1"/>
  <c r="U821" i="30"/>
  <c r="U820" i="30"/>
  <c r="AB820" i="30" s="1"/>
  <c r="U819" i="30"/>
  <c r="U818" i="30"/>
  <c r="AB818" i="30" s="1"/>
  <c r="U817" i="30"/>
  <c r="U816" i="30"/>
  <c r="AB816" i="30" s="1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AB785" i="30" s="1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AB769" i="30" s="1"/>
  <c r="U768" i="30"/>
  <c r="AB768" i="30" s="1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AB756" i="30" s="1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AB737" i="30" s="1"/>
  <c r="U736" i="30"/>
  <c r="U735" i="30"/>
  <c r="U734" i="30"/>
  <c r="U733" i="30"/>
  <c r="U732" i="30"/>
  <c r="U731" i="30"/>
  <c r="U730" i="30"/>
  <c r="U729" i="30"/>
  <c r="U728" i="30"/>
  <c r="U727" i="30"/>
  <c r="U726" i="30"/>
  <c r="AE726" i="30" s="1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AB697" i="30" s="1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AB665" i="30" s="1"/>
  <c r="U664" i="30"/>
  <c r="U663" i="30"/>
  <c r="U662" i="30"/>
  <c r="U661" i="30"/>
  <c r="U660" i="30"/>
  <c r="U659" i="30"/>
  <c r="U658" i="30"/>
  <c r="U657" i="30"/>
  <c r="U656" i="30"/>
  <c r="U655" i="30"/>
  <c r="U654" i="30"/>
  <c r="AE654" i="30" s="1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AB641" i="30" s="1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AE629" i="30" s="1"/>
  <c r="U628" i="30"/>
  <c r="AB628" i="30" s="1"/>
  <c r="U627" i="30"/>
  <c r="U626" i="30"/>
  <c r="U625" i="30"/>
  <c r="U624" i="30"/>
  <c r="U623" i="30"/>
  <c r="U622" i="30"/>
  <c r="U621" i="30"/>
  <c r="U620" i="30"/>
  <c r="U619" i="30"/>
  <c r="U618" i="30"/>
  <c r="U617" i="30"/>
  <c r="AB617" i="30" s="1"/>
  <c r="U616" i="30"/>
  <c r="U615" i="30"/>
  <c r="U614" i="30"/>
  <c r="U613" i="30"/>
  <c r="U612" i="30"/>
  <c r="AB612" i="30" s="1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AB593" i="30" s="1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AB577" i="30" s="1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AB557" i="30" s="1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AE545" i="30" s="1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AB530" i="30" s="1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AB493" i="30" s="1"/>
  <c r="U492" i="30"/>
  <c r="U491" i="30"/>
  <c r="U490" i="30"/>
  <c r="U489" i="30"/>
  <c r="U488" i="30"/>
  <c r="U487" i="30"/>
  <c r="U486" i="30"/>
  <c r="U485" i="30"/>
  <c r="U484" i="30"/>
  <c r="U483" i="30"/>
  <c r="U482" i="30"/>
  <c r="AB482" i="30" s="1"/>
  <c r="U481" i="30"/>
  <c r="AB481" i="30" s="1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AE461" i="30" s="1"/>
  <c r="U460" i="30"/>
  <c r="U459" i="30"/>
  <c r="U458" i="30"/>
  <c r="U457" i="30"/>
  <c r="AB457" i="30" s="1"/>
  <c r="U456" i="30"/>
  <c r="AB456" i="30" s="1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AB410" i="30" s="1"/>
  <c r="U409" i="30"/>
  <c r="U408" i="30"/>
  <c r="AB408" i="30" s="1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AB396" i="30" s="1"/>
  <c r="U395" i="30"/>
  <c r="U394" i="30"/>
  <c r="U393" i="30"/>
  <c r="U392" i="30"/>
  <c r="U391" i="30"/>
  <c r="U390" i="30"/>
  <c r="U389" i="30"/>
  <c r="AB389" i="30" s="1"/>
  <c r="U388" i="30"/>
  <c r="U387" i="30"/>
  <c r="U386" i="30"/>
  <c r="U385" i="30"/>
  <c r="U384" i="30"/>
  <c r="U383" i="30"/>
  <c r="U382" i="30"/>
  <c r="U381" i="30"/>
  <c r="U380" i="30"/>
  <c r="U379" i="30"/>
  <c r="U378" i="30"/>
  <c r="AE378" i="30" s="1"/>
  <c r="U377" i="30"/>
  <c r="U376" i="30"/>
  <c r="U375" i="30"/>
  <c r="U374" i="30"/>
  <c r="U373" i="30"/>
  <c r="AB373" i="30" s="1"/>
  <c r="U372" i="30"/>
  <c r="U371" i="30"/>
  <c r="U370" i="30"/>
  <c r="U369" i="30"/>
  <c r="U368" i="30"/>
  <c r="U367" i="30"/>
  <c r="U366" i="30"/>
  <c r="U365" i="30"/>
  <c r="AE365" i="30" s="1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AB330" i="30" s="1"/>
  <c r="U329" i="30"/>
  <c r="U328" i="30"/>
  <c r="U327" i="30"/>
  <c r="U326" i="30"/>
  <c r="AB326" i="30" s="1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AB266" i="30" s="1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AB246" i="30" s="1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AB197" i="30" s="1"/>
  <c r="U196" i="30"/>
  <c r="U195" i="30"/>
  <c r="U194" i="30"/>
  <c r="BO36" i="30" s="1"/>
  <c r="U193" i="30"/>
  <c r="U192" i="30"/>
  <c r="U191" i="30"/>
  <c r="U190" i="30"/>
  <c r="U189" i="30"/>
  <c r="U188" i="30"/>
  <c r="U187" i="30"/>
  <c r="U186" i="30"/>
  <c r="AB186" i="30" s="1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AU41" i="30" s="1"/>
  <c r="U164" i="30"/>
  <c r="U163" i="30"/>
  <c r="U162" i="30"/>
  <c r="U161" i="30"/>
  <c r="U160" i="30"/>
  <c r="U159" i="30"/>
  <c r="U158" i="30"/>
  <c r="U157" i="30"/>
  <c r="BO43" i="30" s="1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BO42" i="30" s="1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AB114" i="30" s="1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AB101" i="30" s="1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AU38" i="30" s="1"/>
  <c r="U80" i="30"/>
  <c r="U79" i="30"/>
  <c r="U78" i="30"/>
  <c r="AB78" i="30" s="1"/>
  <c r="U77" i="30"/>
  <c r="U76" i="30"/>
  <c r="U75" i="30"/>
  <c r="U74" i="30"/>
  <c r="U73" i="30"/>
  <c r="AB73" i="30" s="1"/>
  <c r="U72" i="30"/>
  <c r="U71" i="30"/>
  <c r="U70" i="30"/>
  <c r="U69" i="30"/>
  <c r="U68" i="30"/>
  <c r="U67" i="30"/>
  <c r="U66" i="30"/>
  <c r="U65" i="30"/>
  <c r="U64" i="30"/>
  <c r="U63" i="30"/>
  <c r="U62" i="30"/>
  <c r="U61" i="30"/>
  <c r="AB61" i="30" s="1"/>
  <c r="U60" i="30"/>
  <c r="U59" i="30"/>
  <c r="U58" i="30"/>
  <c r="U57" i="30"/>
  <c r="U56" i="30"/>
  <c r="U55" i="30"/>
  <c r="U54" i="30"/>
  <c r="U53" i="30"/>
  <c r="U52" i="30"/>
  <c r="AU40" i="30" s="1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BO39" i="30" s="1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AB6" i="30" s="1"/>
  <c r="U5" i="30"/>
  <c r="U4" i="30"/>
  <c r="U3" i="30"/>
  <c r="U2" i="30"/>
  <c r="T836" i="30"/>
  <c r="T835" i="30"/>
  <c r="T834" i="30"/>
  <c r="T833" i="30"/>
  <c r="T832" i="30"/>
  <c r="T831" i="30"/>
  <c r="T830" i="30"/>
  <c r="T829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AB748" i="30" s="1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AB736" i="30" s="1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AB724" i="30" s="1"/>
  <c r="T723" i="30"/>
  <c r="T722" i="30"/>
  <c r="T721" i="30"/>
  <c r="T720" i="30"/>
  <c r="T719" i="30"/>
  <c r="T718" i="30"/>
  <c r="T717" i="30"/>
  <c r="T716" i="30"/>
  <c r="T715" i="30"/>
  <c r="T714" i="30"/>
  <c r="T713" i="30"/>
  <c r="AB713" i="30" s="1"/>
  <c r="T712" i="30"/>
  <c r="AB712" i="30" s="1"/>
  <c r="T711" i="30"/>
  <c r="T710" i="30"/>
  <c r="T709" i="30"/>
  <c r="T708" i="30"/>
  <c r="T707" i="30"/>
  <c r="T706" i="30"/>
  <c r="T705" i="30"/>
  <c r="T704" i="30"/>
  <c r="T703" i="30"/>
  <c r="T702" i="30"/>
  <c r="T701" i="30"/>
  <c r="AB701" i="30" s="1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AB652" i="30" s="1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AB640" i="30" s="1"/>
  <c r="T639" i="30"/>
  <c r="T638" i="30"/>
  <c r="T637" i="30"/>
  <c r="T636" i="30"/>
  <c r="T635" i="30"/>
  <c r="T634" i="30"/>
  <c r="T633" i="30"/>
  <c r="T632" i="30"/>
  <c r="T631" i="30"/>
  <c r="T630" i="30"/>
  <c r="T629" i="30"/>
  <c r="AB629" i="30" s="1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AB556" i="30" s="1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AB544" i="30" s="1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AB497" i="30" s="1"/>
  <c r="T496" i="30"/>
  <c r="AB496" i="30" s="1"/>
  <c r="T495" i="30"/>
  <c r="T494" i="30"/>
  <c r="T493" i="30"/>
  <c r="T492" i="30"/>
  <c r="T491" i="30"/>
  <c r="T490" i="30"/>
  <c r="T489" i="30"/>
  <c r="T488" i="30"/>
  <c r="T487" i="30"/>
  <c r="T486" i="30"/>
  <c r="T485" i="30"/>
  <c r="AB485" i="30" s="1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AB461" i="30" s="1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AB448" i="30" s="1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AB436" i="30" s="1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AB388" i="30" s="1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AB365" i="30" s="1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AB340" i="30" s="1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AB292" i="30" s="1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AB268" i="30" s="1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AB185" i="30" s="1"/>
  <c r="T184" i="30"/>
  <c r="T183" i="30"/>
  <c r="T182" i="30"/>
  <c r="AT34" i="30" s="1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AT40" i="30" s="1"/>
  <c r="T128" i="30"/>
  <c r="T127" i="30"/>
  <c r="T126" i="30"/>
  <c r="T125" i="30"/>
  <c r="AB125" i="30" s="1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AB112" i="30" s="1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AB100" i="30" s="1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AT38" i="30" s="1"/>
  <c r="T80" i="30"/>
  <c r="T79" i="30"/>
  <c r="T78" i="30"/>
  <c r="T77" i="30"/>
  <c r="T76" i="30"/>
  <c r="AB76" i="30" s="1"/>
  <c r="T75" i="30"/>
  <c r="T74" i="30"/>
  <c r="T73" i="30"/>
  <c r="T72" i="30"/>
  <c r="T71" i="30"/>
  <c r="T70" i="30"/>
  <c r="T69" i="30"/>
  <c r="T68" i="30"/>
  <c r="T67" i="30"/>
  <c r="T66" i="30"/>
  <c r="T65" i="30"/>
  <c r="T64" i="30"/>
  <c r="AB64" i="30" s="1"/>
  <c r="T63" i="30"/>
  <c r="T62" i="30"/>
  <c r="T61" i="30"/>
  <c r="T60" i="30"/>
  <c r="T59" i="30"/>
  <c r="T58" i="30"/>
  <c r="T57" i="30"/>
  <c r="T56" i="30"/>
  <c r="T55" i="30"/>
  <c r="T54" i="30"/>
  <c r="T53" i="30"/>
  <c r="AB53" i="30" s="1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AB28" i="30" s="1"/>
  <c r="T27" i="30"/>
  <c r="T26" i="30"/>
  <c r="T25" i="30"/>
  <c r="T24" i="30"/>
  <c r="T23" i="30"/>
  <c r="T22" i="30"/>
  <c r="T21" i="30"/>
  <c r="T20" i="30"/>
  <c r="T19" i="30"/>
  <c r="T18" i="30"/>
  <c r="T17" i="30"/>
  <c r="T16" i="30"/>
  <c r="AB16" i="30" s="1"/>
  <c r="T15" i="30"/>
  <c r="T14" i="30"/>
  <c r="T13" i="30"/>
  <c r="T12" i="30"/>
  <c r="T11" i="30"/>
  <c r="T10" i="30"/>
  <c r="T9" i="30"/>
  <c r="T8" i="30"/>
  <c r="T7" i="30"/>
  <c r="T6" i="30"/>
  <c r="T5" i="30"/>
  <c r="T4" i="30"/>
  <c r="AB4" i="30" s="1"/>
  <c r="T3" i="30"/>
  <c r="T2" i="30"/>
  <c r="AT3" i="30" s="1"/>
  <c r="S836" i="30"/>
  <c r="S835" i="30"/>
  <c r="S834" i="30"/>
  <c r="S833" i="30"/>
  <c r="S832" i="30"/>
  <c r="S831" i="30"/>
  <c r="S830" i="30"/>
  <c r="S829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BM36" i="30" s="1"/>
  <c r="S236" i="30"/>
  <c r="S235" i="30"/>
  <c r="S234" i="30"/>
  <c r="S233" i="30"/>
  <c r="S232" i="30"/>
  <c r="S231" i="30"/>
  <c r="S230" i="30"/>
  <c r="S229" i="30"/>
  <c r="AS35" i="30" s="1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AS34" i="30" s="1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BM42" i="30" s="1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AS36" i="30" s="1"/>
  <c r="S88" i="30"/>
  <c r="S87" i="30"/>
  <c r="S86" i="30"/>
  <c r="S85" i="30"/>
  <c r="S84" i="30"/>
  <c r="S83" i="30"/>
  <c r="S82" i="30"/>
  <c r="S81" i="30"/>
  <c r="AS38" i="30" s="1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BM39" i="30" s="1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BM38" i="30" s="1"/>
  <c r="S4" i="30"/>
  <c r="S3" i="30"/>
  <c r="S2" i="30"/>
  <c r="AS3" i="30" s="1"/>
  <c r="R836" i="30"/>
  <c r="R835" i="30"/>
  <c r="R834" i="30"/>
  <c r="R833" i="30"/>
  <c r="R832" i="30"/>
  <c r="R831" i="30"/>
  <c r="R830" i="30"/>
  <c r="R829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BL36" i="30" s="1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BL42" i="30" s="1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AR36" i="30" s="1"/>
  <c r="R92" i="30"/>
  <c r="R91" i="30"/>
  <c r="R90" i="30"/>
  <c r="R89" i="30"/>
  <c r="R88" i="30"/>
  <c r="R87" i="30"/>
  <c r="R86" i="30"/>
  <c r="R85" i="30"/>
  <c r="R84" i="30"/>
  <c r="R83" i="30"/>
  <c r="R82" i="30"/>
  <c r="R81" i="30"/>
  <c r="AR38" i="30" s="1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BL39" i="30" s="1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BL38" i="30" s="1"/>
  <c r="R8" i="30"/>
  <c r="R7" i="30"/>
  <c r="R6" i="30"/>
  <c r="R5" i="30"/>
  <c r="R4" i="30"/>
  <c r="R3" i="30"/>
  <c r="R2" i="30"/>
  <c r="Q836" i="30"/>
  <c r="AA836" i="30" s="1"/>
  <c r="Q835" i="30"/>
  <c r="AA835" i="30" s="1"/>
  <c r="Q834" i="30"/>
  <c r="AA834" i="30" s="1"/>
  <c r="Q833" i="30"/>
  <c r="Q832" i="30"/>
  <c r="AA832" i="30" s="1"/>
  <c r="Q831" i="30"/>
  <c r="AA831" i="30" s="1"/>
  <c r="Q830" i="30"/>
  <c r="Q829" i="30"/>
  <c r="Q828" i="30"/>
  <c r="Q827" i="30"/>
  <c r="Q826" i="30"/>
  <c r="Q825" i="30"/>
  <c r="Q824" i="30"/>
  <c r="AA824" i="30" s="1"/>
  <c r="Q823" i="30"/>
  <c r="AA823" i="30" s="1"/>
  <c r="Q822" i="30"/>
  <c r="AA822" i="30" s="1"/>
  <c r="Q821" i="30"/>
  <c r="Q820" i="30"/>
  <c r="Q819" i="30"/>
  <c r="AA819" i="30" s="1"/>
  <c r="Q818" i="30"/>
  <c r="Q817" i="30"/>
  <c r="Q816" i="30"/>
  <c r="Q815" i="30"/>
  <c r="Q814" i="30"/>
  <c r="Q813" i="30"/>
  <c r="Q812" i="30"/>
  <c r="AA812" i="30" s="1"/>
  <c r="Q811" i="30"/>
  <c r="AA811" i="30" s="1"/>
  <c r="Q809" i="30"/>
  <c r="AA809" i="30" s="1"/>
  <c r="Q808" i="30"/>
  <c r="AA808" i="30" s="1"/>
  <c r="Q807" i="30"/>
  <c r="Q806" i="30"/>
  <c r="Q805" i="30"/>
  <c r="Q804" i="30"/>
  <c r="Q803" i="30"/>
  <c r="Q802" i="30"/>
  <c r="Q801" i="30"/>
  <c r="Q800" i="30"/>
  <c r="Q799" i="30"/>
  <c r="AA799" i="30" s="1"/>
  <c r="Q798" i="30"/>
  <c r="Q797" i="30"/>
  <c r="AA797" i="30" s="1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70" i="30"/>
  <c r="Q769" i="30"/>
  <c r="Q768" i="30"/>
  <c r="Q767" i="30"/>
  <c r="Q766" i="30"/>
  <c r="Q765" i="30"/>
  <c r="Q763" i="30"/>
  <c r="AA763" i="30" s="1"/>
  <c r="Q762" i="30"/>
  <c r="Q761" i="30"/>
  <c r="AA761" i="30" s="1"/>
  <c r="Q760" i="30"/>
  <c r="Q759" i="30"/>
  <c r="Q758" i="30"/>
  <c r="Q757" i="30"/>
  <c r="Q754" i="30"/>
  <c r="Q753" i="30"/>
  <c r="Q752" i="30"/>
  <c r="Q751" i="30"/>
  <c r="Q750" i="30"/>
  <c r="Q746" i="30"/>
  <c r="Q745" i="30"/>
  <c r="Q744" i="30"/>
  <c r="Q743" i="30"/>
  <c r="Q741" i="30"/>
  <c r="Q740" i="30"/>
  <c r="Q739" i="30"/>
  <c r="AA739" i="30" s="1"/>
  <c r="Q738" i="30"/>
  <c r="AA738" i="30" s="1"/>
  <c r="Q737" i="30"/>
  <c r="AA737" i="30" s="1"/>
  <c r="Q735" i="30"/>
  <c r="Q731" i="30"/>
  <c r="Q729" i="30"/>
  <c r="Q728" i="30"/>
  <c r="AA728" i="30" s="1"/>
  <c r="Q725" i="30"/>
  <c r="Q724" i="30"/>
  <c r="Q723" i="30"/>
  <c r="Q721" i="30"/>
  <c r="Q719" i="30"/>
  <c r="Q715" i="30"/>
  <c r="Q712" i="30"/>
  <c r="Q711" i="30"/>
  <c r="Q710" i="30"/>
  <c r="Q708" i="30"/>
  <c r="Q707" i="30"/>
  <c r="Q705" i="30"/>
  <c r="Q702" i="30"/>
  <c r="Q701" i="30"/>
  <c r="AA701" i="30" s="1"/>
  <c r="Q698" i="30"/>
  <c r="Q697" i="30"/>
  <c r="Q695" i="30"/>
  <c r="Q694" i="30"/>
  <c r="Q693" i="30"/>
  <c r="Q691" i="30"/>
  <c r="Q687" i="30"/>
  <c r="Q686" i="30"/>
  <c r="Q685" i="30"/>
  <c r="Q684" i="30"/>
  <c r="Q683" i="30"/>
  <c r="Q682" i="30"/>
  <c r="Q681" i="30"/>
  <c r="Q677" i="30"/>
  <c r="Q676" i="30"/>
  <c r="Q674" i="30"/>
  <c r="Q672" i="30"/>
  <c r="Q671" i="30"/>
  <c r="Q669" i="30"/>
  <c r="Q666" i="30"/>
  <c r="Q663" i="30"/>
  <c r="Q662" i="30"/>
  <c r="Q659" i="30"/>
  <c r="Q658" i="30"/>
  <c r="Q657" i="30"/>
  <c r="Q655" i="30"/>
  <c r="AA655" i="30" s="1"/>
  <c r="Q654" i="30"/>
  <c r="Q652" i="30"/>
  <c r="Q651" i="30"/>
  <c r="Q650" i="30"/>
  <c r="Q648" i="30"/>
  <c r="Q647" i="30"/>
  <c r="Q646" i="30"/>
  <c r="Q645" i="30"/>
  <c r="Q644" i="30"/>
  <c r="Q641" i="30"/>
  <c r="Q639" i="30"/>
  <c r="Q638" i="30"/>
  <c r="Q637" i="30"/>
  <c r="Q636" i="30"/>
  <c r="Q635" i="30"/>
  <c r="Q634" i="30"/>
  <c r="Q633" i="30"/>
  <c r="Q632" i="30"/>
  <c r="Q631" i="30"/>
  <c r="Q630" i="30"/>
  <c r="Q629" i="30"/>
  <c r="Q628" i="30"/>
  <c r="Q627" i="30"/>
  <c r="Q626" i="30"/>
  <c r="Q625" i="30"/>
  <c r="Q624" i="30"/>
  <c r="Q619" i="30"/>
  <c r="Q617" i="30"/>
  <c r="Q616" i="30"/>
  <c r="Q615" i="30"/>
  <c r="Q614" i="30"/>
  <c r="Q613" i="30"/>
  <c r="Q612" i="30"/>
  <c r="Q610" i="30"/>
  <c r="Q609" i="30"/>
  <c r="Q608" i="30"/>
  <c r="Q607" i="30"/>
  <c r="Q606" i="30"/>
  <c r="Q605" i="30"/>
  <c r="Q604" i="30"/>
  <c r="Q603" i="30"/>
  <c r="Q602" i="30"/>
  <c r="Q601" i="30"/>
  <c r="Q600" i="30"/>
  <c r="Q597" i="30"/>
  <c r="Q593" i="30"/>
  <c r="AA593" i="30" s="1"/>
  <c r="Q592" i="30"/>
  <c r="Q591" i="30"/>
  <c r="Q590" i="30"/>
  <c r="Q588" i="30"/>
  <c r="Q586" i="30"/>
  <c r="Q579" i="30"/>
  <c r="Q577" i="30"/>
  <c r="Q570" i="30"/>
  <c r="Q566" i="30"/>
  <c r="Q565" i="30"/>
  <c r="Q564" i="30"/>
  <c r="Q560" i="30"/>
  <c r="Q559" i="30"/>
  <c r="Q558" i="30"/>
  <c r="Q556" i="30"/>
  <c r="Q552" i="30"/>
  <c r="Q551" i="30"/>
  <c r="Q550" i="30"/>
  <c r="Q549" i="30"/>
  <c r="Q548" i="30"/>
  <c r="Q547" i="30"/>
  <c r="Q546" i="30"/>
  <c r="Q545" i="30"/>
  <c r="Q544" i="30"/>
  <c r="Q543" i="30"/>
  <c r="Q542" i="30"/>
  <c r="Q541" i="30"/>
  <c r="Q539" i="30"/>
  <c r="Q537" i="30"/>
  <c r="Q535" i="30"/>
  <c r="AA535" i="30" s="1"/>
  <c r="Q534" i="30"/>
  <c r="Q533" i="30"/>
  <c r="Q532" i="30"/>
  <c r="Q531" i="30"/>
  <c r="Q530" i="30"/>
  <c r="Q529" i="30"/>
  <c r="Q528" i="30"/>
  <c r="Q527" i="30"/>
  <c r="Q526" i="30"/>
  <c r="Q525" i="30"/>
  <c r="Q524" i="30"/>
  <c r="Q523" i="30"/>
  <c r="Q522" i="30"/>
  <c r="AA522" i="30" s="1"/>
  <c r="Q520" i="30"/>
  <c r="Q515" i="30"/>
  <c r="Q514" i="30"/>
  <c r="Q513" i="30"/>
  <c r="Q512" i="30"/>
  <c r="Q511" i="30"/>
  <c r="Q510" i="30"/>
  <c r="AA510" i="30" s="1"/>
  <c r="Q509" i="30"/>
  <c r="Q508" i="30"/>
  <c r="Q507" i="30"/>
  <c r="Q506" i="30"/>
  <c r="Q505" i="30"/>
  <c r="Q504" i="30"/>
  <c r="Q503" i="30"/>
  <c r="Q502" i="30"/>
  <c r="Q500" i="30"/>
  <c r="Q499" i="30"/>
  <c r="Q497" i="30"/>
  <c r="Q496" i="30"/>
  <c r="AA496" i="30" s="1"/>
  <c r="Q495" i="30"/>
  <c r="Q494" i="30"/>
  <c r="Q493" i="30"/>
  <c r="Q490" i="30"/>
  <c r="Q488" i="30"/>
  <c r="Q487" i="30"/>
  <c r="AA487" i="30" s="1"/>
  <c r="Q486" i="30"/>
  <c r="Q485" i="30"/>
  <c r="AA485" i="30" s="1"/>
  <c r="Q484" i="30"/>
  <c r="Q483" i="30"/>
  <c r="Q482" i="30"/>
  <c r="Q481" i="30"/>
  <c r="Q480" i="30"/>
  <c r="Q479" i="30"/>
  <c r="Q475" i="30"/>
  <c r="Q474" i="30"/>
  <c r="AA474" i="30" s="1"/>
  <c r="Q473" i="30"/>
  <c r="Q472" i="30"/>
  <c r="AA472" i="30" s="1"/>
  <c r="Q471" i="30"/>
  <c r="Q470" i="30"/>
  <c r="Q469" i="30"/>
  <c r="Q468" i="30"/>
  <c r="Q467" i="30"/>
  <c r="Q466" i="30"/>
  <c r="Q465" i="30"/>
  <c r="Q464" i="30"/>
  <c r="AA464" i="30" s="1"/>
  <c r="Q463" i="30"/>
  <c r="AA463" i="30" s="1"/>
  <c r="Q462" i="30"/>
  <c r="AA462" i="30" s="1"/>
  <c r="Q461" i="30"/>
  <c r="Q460" i="30"/>
  <c r="AA460" i="30" s="1"/>
  <c r="Q459" i="30"/>
  <c r="AA459" i="30" s="1"/>
  <c r="Q458" i="30"/>
  <c r="Q457" i="30"/>
  <c r="Q456" i="30"/>
  <c r="Q455" i="30"/>
  <c r="Q454" i="30"/>
  <c r="Q453" i="30"/>
  <c r="Q452" i="30"/>
  <c r="AA452" i="30" s="1"/>
  <c r="Q451" i="30"/>
  <c r="AA451" i="30" s="1"/>
  <c r="Q450" i="30"/>
  <c r="Q449" i="30"/>
  <c r="Q445" i="30"/>
  <c r="Q443" i="30"/>
  <c r="AA443" i="30" s="1"/>
  <c r="Q441" i="30"/>
  <c r="Q440" i="30"/>
  <c r="AA440" i="30" s="1"/>
  <c r="Q438" i="30"/>
  <c r="Q437" i="30"/>
  <c r="AA437" i="30" s="1"/>
  <c r="Q436" i="30"/>
  <c r="AA436" i="30" s="1"/>
  <c r="Q430" i="30"/>
  <c r="Q428" i="30"/>
  <c r="AA428" i="30" s="1"/>
  <c r="Q425" i="30"/>
  <c r="Q421" i="30"/>
  <c r="Q419" i="30"/>
  <c r="Q418" i="30"/>
  <c r="Q417" i="30"/>
  <c r="Q416" i="30"/>
  <c r="AA416" i="30" s="1"/>
  <c r="Q414" i="30"/>
  <c r="AA414" i="30" s="1"/>
  <c r="Q413" i="30"/>
  <c r="AA413" i="30" s="1"/>
  <c r="Q408" i="30"/>
  <c r="Q407" i="30"/>
  <c r="Q405" i="30"/>
  <c r="Q404" i="30"/>
  <c r="AA404" i="30" s="1"/>
  <c r="Q403" i="30"/>
  <c r="AA403" i="30" s="1"/>
  <c r="Q401" i="30"/>
  <c r="Q399" i="30"/>
  <c r="Q398" i="30"/>
  <c r="Q397" i="30"/>
  <c r="Q396" i="30"/>
  <c r="Q395" i="30"/>
  <c r="Q394" i="30"/>
  <c r="Q393" i="30"/>
  <c r="Q392" i="30"/>
  <c r="AA392" i="30" s="1"/>
  <c r="Q391" i="30"/>
  <c r="AA391" i="30" s="1"/>
  <c r="Q390" i="30"/>
  <c r="Q389" i="30"/>
  <c r="Q388" i="30"/>
  <c r="AA388" i="30" s="1"/>
  <c r="Q387" i="30"/>
  <c r="Q386" i="30"/>
  <c r="Q385" i="30"/>
  <c r="Q384" i="30"/>
  <c r="Q383" i="30"/>
  <c r="Q381" i="30"/>
  <c r="Q380" i="30"/>
  <c r="AA380" i="30" s="1"/>
  <c r="Q379" i="30"/>
  <c r="AA379" i="30" s="1"/>
  <c r="Q378" i="30"/>
  <c r="AA378" i="30" s="1"/>
  <c r="Q377" i="30"/>
  <c r="Q376" i="30"/>
  <c r="AA376" i="30" s="1"/>
  <c r="Q375" i="30"/>
  <c r="Q374" i="30"/>
  <c r="Q373" i="30"/>
  <c r="Q372" i="30"/>
  <c r="Q367" i="30"/>
  <c r="AA367" i="30" s="1"/>
  <c r="Q366" i="30"/>
  <c r="AA366" i="30" s="1"/>
  <c r="Q364" i="30"/>
  <c r="AA364" i="30" s="1"/>
  <c r="Q363" i="30"/>
  <c r="AA363" i="30" s="1"/>
  <c r="Q362" i="30"/>
  <c r="Q361" i="30"/>
  <c r="Q360" i="30"/>
  <c r="Q359" i="30"/>
  <c r="Q358" i="30"/>
  <c r="Q357" i="30"/>
  <c r="Q356" i="30"/>
  <c r="AA356" i="30" s="1"/>
  <c r="Q355" i="30"/>
  <c r="AA355" i="30" s="1"/>
  <c r="Q354" i="30"/>
  <c r="Q353" i="30"/>
  <c r="Q352" i="30"/>
  <c r="AA352" i="30" s="1"/>
  <c r="Q351" i="30"/>
  <c r="Q350" i="30"/>
  <c r="Q349" i="30"/>
  <c r="Q348" i="30"/>
  <c r="P836" i="30"/>
  <c r="P835" i="30"/>
  <c r="P834" i="30"/>
  <c r="P833" i="30"/>
  <c r="P832" i="30"/>
  <c r="P831" i="30"/>
  <c r="P830" i="30"/>
  <c r="P829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7" i="30"/>
  <c r="P766" i="30"/>
  <c r="P765" i="30"/>
  <c r="P763" i="30"/>
  <c r="P762" i="30"/>
  <c r="P761" i="30"/>
  <c r="P760" i="30"/>
  <c r="P759" i="30"/>
  <c r="P758" i="30"/>
  <c r="P757" i="30"/>
  <c r="P753" i="30"/>
  <c r="P752" i="30"/>
  <c r="P751" i="30"/>
  <c r="P750" i="30"/>
  <c r="P746" i="30"/>
  <c r="P745" i="30"/>
  <c r="P744" i="30"/>
  <c r="P743" i="30"/>
  <c r="P741" i="30"/>
  <c r="P740" i="30"/>
  <c r="P739" i="30"/>
  <c r="P738" i="30"/>
  <c r="P737" i="30"/>
  <c r="P735" i="30"/>
  <c r="P731" i="30"/>
  <c r="P729" i="30"/>
  <c r="P728" i="30"/>
  <c r="P725" i="30"/>
  <c r="P724" i="30"/>
  <c r="P723" i="30"/>
  <c r="P721" i="30"/>
  <c r="P719" i="30"/>
  <c r="P715" i="30"/>
  <c r="P712" i="30"/>
  <c r="P711" i="30"/>
  <c r="P710" i="30"/>
  <c r="P708" i="30"/>
  <c r="P707" i="30"/>
  <c r="P705" i="30"/>
  <c r="P702" i="30"/>
  <c r="P701" i="30"/>
  <c r="P698" i="30"/>
  <c r="P697" i="30"/>
  <c r="P695" i="30"/>
  <c r="P694" i="30"/>
  <c r="P693" i="30"/>
  <c r="P691" i="30"/>
  <c r="P687" i="30"/>
  <c r="P686" i="30"/>
  <c r="P685" i="30"/>
  <c r="P684" i="30"/>
  <c r="P683" i="30"/>
  <c r="P682" i="30"/>
  <c r="P681" i="30"/>
  <c r="P677" i="30"/>
  <c r="P676" i="30"/>
  <c r="P674" i="30"/>
  <c r="P672" i="30"/>
  <c r="P671" i="30"/>
  <c r="P669" i="30"/>
  <c r="P666" i="30"/>
  <c r="P663" i="30"/>
  <c r="P662" i="30"/>
  <c r="P659" i="30"/>
  <c r="P658" i="30"/>
  <c r="P657" i="30"/>
  <c r="P655" i="30"/>
  <c r="P654" i="30"/>
  <c r="P652" i="30"/>
  <c r="P651" i="30"/>
  <c r="P650" i="30"/>
  <c r="P648" i="30"/>
  <c r="P647" i="30"/>
  <c r="P646" i="30"/>
  <c r="P645" i="30"/>
  <c r="P644" i="30"/>
  <c r="P641" i="30"/>
  <c r="P639" i="30"/>
  <c r="P638" i="30"/>
  <c r="P637" i="30"/>
  <c r="P636" i="30"/>
  <c r="P635" i="30"/>
  <c r="P634" i="30"/>
  <c r="P633" i="30"/>
  <c r="P632" i="30"/>
  <c r="P631" i="30"/>
  <c r="P630" i="30"/>
  <c r="P629" i="30"/>
  <c r="P628" i="30"/>
  <c r="P627" i="30"/>
  <c r="P626" i="30"/>
  <c r="P625" i="30"/>
  <c r="P624" i="30"/>
  <c r="P619" i="30"/>
  <c r="P617" i="30"/>
  <c r="P616" i="30"/>
  <c r="P615" i="30"/>
  <c r="P614" i="30"/>
  <c r="P613" i="30"/>
  <c r="P612" i="30"/>
  <c r="P610" i="30"/>
  <c r="P609" i="30"/>
  <c r="P608" i="30"/>
  <c r="P607" i="30"/>
  <c r="P606" i="30"/>
  <c r="P605" i="30"/>
  <c r="P604" i="30"/>
  <c r="P603" i="30"/>
  <c r="P602" i="30"/>
  <c r="P601" i="30"/>
  <c r="P600" i="30"/>
  <c r="P597" i="30"/>
  <c r="P593" i="30"/>
  <c r="P592" i="30"/>
  <c r="P591" i="30"/>
  <c r="P590" i="30"/>
  <c r="P588" i="30"/>
  <c r="P586" i="30"/>
  <c r="P579" i="30"/>
  <c r="P577" i="30"/>
  <c r="P570" i="30"/>
  <c r="P566" i="30"/>
  <c r="P565" i="30"/>
  <c r="P564" i="30"/>
  <c r="P560" i="30"/>
  <c r="P559" i="30"/>
  <c r="P558" i="30"/>
  <c r="P556" i="30"/>
  <c r="P552" i="30"/>
  <c r="P551" i="30"/>
  <c r="P550" i="30"/>
  <c r="P549" i="30"/>
  <c r="P548" i="30"/>
  <c r="P547" i="30"/>
  <c r="P546" i="30"/>
  <c r="P545" i="30"/>
  <c r="P544" i="30"/>
  <c r="P543" i="30"/>
  <c r="P542" i="30"/>
  <c r="P541" i="30"/>
  <c r="P539" i="30"/>
  <c r="P537" i="30"/>
  <c r="P535" i="30"/>
  <c r="P534" i="30"/>
  <c r="P533" i="30"/>
  <c r="P532" i="30"/>
  <c r="P531" i="30"/>
  <c r="P530" i="30"/>
  <c r="P529" i="30"/>
  <c r="P528" i="30"/>
  <c r="P527" i="30"/>
  <c r="P526" i="30"/>
  <c r="P525" i="30"/>
  <c r="P524" i="30"/>
  <c r="P523" i="30"/>
  <c r="P522" i="30"/>
  <c r="P520" i="30"/>
  <c r="P515" i="30"/>
  <c r="P514" i="30"/>
  <c r="P513" i="30"/>
  <c r="P512" i="30"/>
  <c r="P511" i="30"/>
  <c r="P510" i="30"/>
  <c r="P509" i="30"/>
  <c r="P508" i="30"/>
  <c r="P507" i="30"/>
  <c r="P506" i="30"/>
  <c r="P505" i="30"/>
  <c r="P504" i="30"/>
  <c r="P503" i="30"/>
  <c r="P502" i="30"/>
  <c r="P500" i="30"/>
  <c r="P499" i="30"/>
  <c r="P497" i="30"/>
  <c r="P496" i="30"/>
  <c r="P495" i="30"/>
  <c r="P494" i="30"/>
  <c r="P493" i="30"/>
  <c r="P490" i="30"/>
  <c r="P488" i="30"/>
  <c r="P487" i="30"/>
  <c r="P486" i="30"/>
  <c r="P485" i="30"/>
  <c r="P484" i="30"/>
  <c r="P483" i="30"/>
  <c r="P482" i="30"/>
  <c r="P481" i="30"/>
  <c r="P480" i="30"/>
  <c r="P479" i="30"/>
  <c r="P475" i="30"/>
  <c r="P474" i="30"/>
  <c r="P473" i="30"/>
  <c r="P472" i="30"/>
  <c r="P471" i="30"/>
  <c r="P470" i="30"/>
  <c r="P469" i="30"/>
  <c r="P468" i="30"/>
  <c r="P467" i="30"/>
  <c r="P466" i="30"/>
  <c r="P465" i="30"/>
  <c r="P464" i="30"/>
  <c r="P463" i="30"/>
  <c r="P462" i="30"/>
  <c r="P461" i="30"/>
  <c r="P460" i="30"/>
  <c r="P459" i="30"/>
  <c r="P458" i="30"/>
  <c r="P457" i="30"/>
  <c r="P456" i="30"/>
  <c r="P455" i="30"/>
  <c r="P454" i="30"/>
  <c r="P453" i="30"/>
  <c r="P452" i="30"/>
  <c r="P451" i="30"/>
  <c r="P450" i="30"/>
  <c r="P449" i="30"/>
  <c r="P445" i="30"/>
  <c r="P443" i="30"/>
  <c r="P441" i="30"/>
  <c r="P440" i="30"/>
  <c r="P438" i="30"/>
  <c r="P437" i="30"/>
  <c r="P436" i="30"/>
  <c r="P430" i="30"/>
  <c r="P428" i="30"/>
  <c r="P425" i="30"/>
  <c r="P421" i="30"/>
  <c r="P419" i="30"/>
  <c r="P418" i="30"/>
  <c r="P417" i="30"/>
  <c r="P416" i="30"/>
  <c r="P414" i="30"/>
  <c r="P413" i="30"/>
  <c r="P408" i="30"/>
  <c r="P407" i="30"/>
  <c r="P405" i="30"/>
  <c r="P404" i="30"/>
  <c r="P403" i="30"/>
  <c r="P401" i="30"/>
  <c r="P399" i="30"/>
  <c r="P398" i="30"/>
  <c r="P397" i="30"/>
  <c r="P396" i="30"/>
  <c r="P395" i="30"/>
  <c r="P394" i="30"/>
  <c r="P393" i="30"/>
  <c r="P392" i="30"/>
  <c r="P391" i="30"/>
  <c r="P390" i="30"/>
  <c r="P389" i="30"/>
  <c r="P388" i="30"/>
  <c r="P387" i="30"/>
  <c r="P386" i="30"/>
  <c r="P385" i="30"/>
  <c r="P384" i="30"/>
  <c r="P383" i="30"/>
  <c r="P381" i="30"/>
  <c r="P380" i="30"/>
  <c r="P379" i="30"/>
  <c r="P378" i="30"/>
  <c r="P377" i="30"/>
  <c r="P376" i="30"/>
  <c r="P375" i="30"/>
  <c r="P374" i="30"/>
  <c r="P373" i="30"/>
  <c r="P372" i="30"/>
  <c r="P367" i="30"/>
  <c r="P366" i="30"/>
  <c r="P364" i="30"/>
  <c r="P363" i="30"/>
  <c r="P362" i="30"/>
  <c r="P361" i="30"/>
  <c r="P360" i="30"/>
  <c r="P359" i="30"/>
  <c r="P358" i="30"/>
  <c r="P357" i="30"/>
  <c r="P356" i="30"/>
  <c r="P355" i="30"/>
  <c r="P354" i="30"/>
  <c r="P353" i="30"/>
  <c r="P352" i="30"/>
  <c r="P351" i="30"/>
  <c r="P350" i="30"/>
  <c r="P349" i="30"/>
  <c r="P348" i="30"/>
  <c r="P287" i="30"/>
  <c r="O836" i="30"/>
  <c r="O835" i="30"/>
  <c r="O834" i="30"/>
  <c r="O833" i="30"/>
  <c r="O832" i="30"/>
  <c r="O831" i="30"/>
  <c r="O830" i="30"/>
  <c r="O829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7" i="30"/>
  <c r="O766" i="30"/>
  <c r="O765" i="30"/>
  <c r="O763" i="30"/>
  <c r="O762" i="30"/>
  <c r="O761" i="30"/>
  <c r="O760" i="30"/>
  <c r="O759" i="30"/>
  <c r="O758" i="30"/>
  <c r="O757" i="30"/>
  <c r="O753" i="30"/>
  <c r="O752" i="30"/>
  <c r="O751" i="30"/>
  <c r="O750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5" i="30"/>
  <c r="O712" i="30"/>
  <c r="O711" i="30"/>
  <c r="O710" i="30"/>
  <c r="O708" i="30"/>
  <c r="O707" i="30"/>
  <c r="O705" i="30"/>
  <c r="O702" i="30"/>
  <c r="O701" i="30"/>
  <c r="O698" i="30"/>
  <c r="O697" i="30"/>
  <c r="O695" i="30"/>
  <c r="O694" i="30"/>
  <c r="O693" i="30"/>
  <c r="O691" i="30"/>
  <c r="O687" i="30"/>
  <c r="O686" i="30"/>
  <c r="O685" i="30"/>
  <c r="O684" i="30"/>
  <c r="O683" i="30"/>
  <c r="O682" i="30"/>
  <c r="O681" i="30"/>
  <c r="O677" i="30"/>
  <c r="O676" i="30"/>
  <c r="O675" i="30"/>
  <c r="O674" i="30"/>
  <c r="O672" i="30"/>
  <c r="O671" i="30"/>
  <c r="O669" i="30"/>
  <c r="O666" i="30"/>
  <c r="O663" i="30"/>
  <c r="O662" i="30"/>
  <c r="O659" i="30"/>
  <c r="O658" i="30"/>
  <c r="O657" i="30"/>
  <c r="O655" i="30"/>
  <c r="O654" i="30"/>
  <c r="O652" i="30"/>
  <c r="O651" i="30"/>
  <c r="O650" i="30"/>
  <c r="O648" i="30"/>
  <c r="O647" i="30"/>
  <c r="O646" i="30"/>
  <c r="O645" i="30"/>
  <c r="O644" i="30"/>
  <c r="O641" i="30"/>
  <c r="O639" i="30"/>
  <c r="O638" i="30"/>
  <c r="O637" i="30"/>
  <c r="O636" i="30"/>
  <c r="O635" i="30"/>
  <c r="O634" i="30"/>
  <c r="O633" i="30"/>
  <c r="O632" i="30"/>
  <c r="O631" i="30"/>
  <c r="O630" i="30"/>
  <c r="O629" i="30"/>
  <c r="O628" i="30"/>
  <c r="O627" i="30"/>
  <c r="O626" i="30"/>
  <c r="O625" i="30"/>
  <c r="O624" i="30"/>
  <c r="O619" i="30"/>
  <c r="O617" i="30"/>
  <c r="O616" i="30"/>
  <c r="O615" i="30"/>
  <c r="O614" i="30"/>
  <c r="O613" i="30"/>
  <c r="O612" i="30"/>
  <c r="O610" i="30"/>
  <c r="O609" i="30"/>
  <c r="O608" i="30"/>
  <c r="O607" i="30"/>
  <c r="O606" i="30"/>
  <c r="O605" i="30"/>
  <c r="O604" i="30"/>
  <c r="O603" i="30"/>
  <c r="O602" i="30"/>
  <c r="O601" i="30"/>
  <c r="O600" i="30"/>
  <c r="O597" i="30"/>
  <c r="O593" i="30"/>
  <c r="O592" i="30"/>
  <c r="O591" i="30"/>
  <c r="O590" i="30"/>
  <c r="O588" i="30"/>
  <c r="O586" i="30"/>
  <c r="O579" i="30"/>
  <c r="O577" i="30"/>
  <c r="O570" i="30"/>
  <c r="O566" i="30"/>
  <c r="O565" i="30"/>
  <c r="O564" i="30"/>
  <c r="O560" i="30"/>
  <c r="O559" i="30"/>
  <c r="O558" i="30"/>
  <c r="O556" i="30"/>
  <c r="O552" i="30"/>
  <c r="O551" i="30"/>
  <c r="O550" i="30"/>
  <c r="O549" i="30"/>
  <c r="O548" i="30"/>
  <c r="O547" i="30"/>
  <c r="O546" i="30"/>
  <c r="O545" i="30"/>
  <c r="O544" i="30"/>
  <c r="O543" i="30"/>
  <c r="O542" i="30"/>
  <c r="O541" i="30"/>
  <c r="O539" i="30"/>
  <c r="O537" i="30"/>
  <c r="O535" i="30"/>
  <c r="O534" i="30"/>
  <c r="O533" i="30"/>
  <c r="O532" i="30"/>
  <c r="O531" i="30"/>
  <c r="O530" i="30"/>
  <c r="O529" i="30"/>
  <c r="O528" i="30"/>
  <c r="O527" i="30"/>
  <c r="O526" i="30"/>
  <c r="O525" i="30"/>
  <c r="O524" i="30"/>
  <c r="O523" i="30"/>
  <c r="O522" i="30"/>
  <c r="O520" i="30"/>
  <c r="O515" i="30"/>
  <c r="O514" i="30"/>
  <c r="O513" i="30"/>
  <c r="O512" i="30"/>
  <c r="O511" i="30"/>
  <c r="O510" i="30"/>
  <c r="O509" i="30"/>
  <c r="O508" i="30"/>
  <c r="O507" i="30"/>
  <c r="O506" i="30"/>
  <c r="O505" i="30"/>
  <c r="O504" i="30"/>
  <c r="O503" i="30"/>
  <c r="O502" i="30"/>
  <c r="O500" i="30"/>
  <c r="O499" i="30"/>
  <c r="O497" i="30"/>
  <c r="O496" i="30"/>
  <c r="O495" i="30"/>
  <c r="O494" i="30"/>
  <c r="O493" i="30"/>
  <c r="O490" i="30"/>
  <c r="O488" i="30"/>
  <c r="O487" i="30"/>
  <c r="O486" i="30"/>
  <c r="O485" i="30"/>
  <c r="O484" i="30"/>
  <c r="O483" i="30"/>
  <c r="O482" i="30"/>
  <c r="O481" i="30"/>
  <c r="O480" i="30"/>
  <c r="O479" i="30"/>
  <c r="O475" i="30"/>
  <c r="O474" i="30"/>
  <c r="O473" i="30"/>
  <c r="O472" i="30"/>
  <c r="O471" i="30"/>
  <c r="O470" i="30"/>
  <c r="O469" i="30"/>
  <c r="O468" i="30"/>
  <c r="O467" i="30"/>
  <c r="O466" i="30"/>
  <c r="O465" i="30"/>
  <c r="O464" i="30"/>
  <c r="O463" i="30"/>
  <c r="O462" i="30"/>
  <c r="O461" i="30"/>
  <c r="O460" i="30"/>
  <c r="O459" i="30"/>
  <c r="O458" i="30"/>
  <c r="O457" i="30"/>
  <c r="O456" i="30"/>
  <c r="O455" i="30"/>
  <c r="O454" i="30"/>
  <c r="O453" i="30"/>
  <c r="O452" i="30"/>
  <c r="O451" i="30"/>
  <c r="O450" i="30"/>
  <c r="O449" i="30"/>
  <c r="O445" i="30"/>
  <c r="O443" i="30"/>
  <c r="O441" i="30"/>
  <c r="O440" i="30"/>
  <c r="O438" i="30"/>
  <c r="O437" i="30"/>
  <c r="O436" i="30"/>
  <c r="O430" i="30"/>
  <c r="O428" i="30"/>
  <c r="O425" i="30"/>
  <c r="O421" i="30"/>
  <c r="O419" i="30"/>
  <c r="O418" i="30"/>
  <c r="O417" i="30"/>
  <c r="O416" i="30"/>
  <c r="O414" i="30"/>
  <c r="O413" i="30"/>
  <c r="O408" i="30"/>
  <c r="O407" i="30"/>
  <c r="O405" i="30"/>
  <c r="O404" i="30"/>
  <c r="O403" i="30"/>
  <c r="O401" i="30"/>
  <c r="O399" i="30"/>
  <c r="O398" i="30"/>
  <c r="O397" i="30"/>
  <c r="O396" i="30"/>
  <c r="O395" i="30"/>
  <c r="O394" i="30"/>
  <c r="O393" i="30"/>
  <c r="O392" i="30"/>
  <c r="O391" i="30"/>
  <c r="O390" i="30"/>
  <c r="O389" i="30"/>
  <c r="O388" i="30"/>
  <c r="O387" i="30"/>
  <c r="O386" i="30"/>
  <c r="O385" i="30"/>
  <c r="O384" i="30"/>
  <c r="O383" i="30"/>
  <c r="O381" i="30"/>
  <c r="O380" i="30"/>
  <c r="O379" i="30"/>
  <c r="O378" i="30"/>
  <c r="O377" i="30"/>
  <c r="O376" i="30"/>
  <c r="O375" i="30"/>
  <c r="O374" i="30"/>
  <c r="O373" i="30"/>
  <c r="O372" i="30"/>
  <c r="O367" i="30"/>
  <c r="O366" i="30"/>
  <c r="O364" i="30"/>
  <c r="O363" i="30"/>
  <c r="O362" i="30"/>
  <c r="O361" i="30"/>
  <c r="O360" i="30"/>
  <c r="O359" i="30"/>
  <c r="O358" i="30"/>
  <c r="O357" i="30"/>
  <c r="O356" i="30"/>
  <c r="O355" i="30"/>
  <c r="O354" i="30"/>
  <c r="O353" i="30"/>
  <c r="O352" i="30"/>
  <c r="O351" i="30"/>
  <c r="O350" i="30"/>
  <c r="O349" i="30"/>
  <c r="O348" i="30"/>
  <c r="AE836" i="30"/>
  <c r="N836" i="30"/>
  <c r="AE835" i="30"/>
  <c r="N835" i="30"/>
  <c r="N834" i="30"/>
  <c r="N833" i="30"/>
  <c r="N832" i="30"/>
  <c r="N831" i="30"/>
  <c r="N830" i="30"/>
  <c r="N829" i="30"/>
  <c r="N828" i="30"/>
  <c r="N827" i="30"/>
  <c r="N826" i="30"/>
  <c r="N825" i="30"/>
  <c r="AB824" i="30"/>
  <c r="N824" i="30"/>
  <c r="N823" i="30"/>
  <c r="N822" i="30"/>
  <c r="AE821" i="30"/>
  <c r="N821" i="30"/>
  <c r="N820" i="30"/>
  <c r="AE819" i="30"/>
  <c r="N819" i="30"/>
  <c r="N817" i="30"/>
  <c r="N816" i="30"/>
  <c r="N815" i="30"/>
  <c r="N814" i="30"/>
  <c r="N813" i="30"/>
  <c r="AE812" i="30"/>
  <c r="N812" i="30"/>
  <c r="AB811" i="30"/>
  <c r="N811" i="30"/>
  <c r="AE810" i="30"/>
  <c r="AE809" i="30"/>
  <c r="N809" i="30"/>
  <c r="N808" i="30"/>
  <c r="N807" i="30"/>
  <c r="N806" i="30"/>
  <c r="N805" i="30"/>
  <c r="N804" i="30"/>
  <c r="N803" i="30"/>
  <c r="N802" i="30"/>
  <c r="N801" i="30"/>
  <c r="AE800" i="30"/>
  <c r="N800" i="30"/>
  <c r="AB799" i="30"/>
  <c r="N799" i="30"/>
  <c r="AB798" i="30"/>
  <c r="N798" i="30"/>
  <c r="N797" i="30"/>
  <c r="N796" i="30"/>
  <c r="N795" i="30"/>
  <c r="N794" i="30"/>
  <c r="N793" i="30"/>
  <c r="N792" i="30"/>
  <c r="N791" i="30"/>
  <c r="N790" i="30"/>
  <c r="N789" i="30"/>
  <c r="N788" i="30"/>
  <c r="AE787" i="30"/>
  <c r="N787" i="30"/>
  <c r="AE786" i="30"/>
  <c r="N786" i="30"/>
  <c r="N785" i="30"/>
  <c r="N784" i="30"/>
  <c r="N783" i="30"/>
  <c r="N782" i="30"/>
  <c r="N781" i="30"/>
  <c r="N780" i="30"/>
  <c r="N779" i="30"/>
  <c r="N778" i="30"/>
  <c r="N777" i="30"/>
  <c r="AE776" i="30"/>
  <c r="N776" i="30"/>
  <c r="N775" i="30"/>
  <c r="AE774" i="30"/>
  <c r="N774" i="30"/>
  <c r="N773" i="30"/>
  <c r="N772" i="30"/>
  <c r="N771" i="30"/>
  <c r="N768" i="30"/>
  <c r="N767" i="30"/>
  <c r="N766" i="30"/>
  <c r="N765" i="30"/>
  <c r="N763" i="30"/>
  <c r="N762" i="30"/>
  <c r="N761" i="30"/>
  <c r="N760" i="30"/>
  <c r="N759" i="30"/>
  <c r="N758" i="30"/>
  <c r="N757" i="30"/>
  <c r="N753" i="30"/>
  <c r="N752" i="30"/>
  <c r="N751" i="30"/>
  <c r="AE750" i="30"/>
  <c r="N750" i="30"/>
  <c r="AB749" i="30"/>
  <c r="N746" i="30"/>
  <c r="N745" i="30"/>
  <c r="N744" i="30"/>
  <c r="N743" i="30"/>
  <c r="N741" i="30"/>
  <c r="AE740" i="30"/>
  <c r="N740" i="30"/>
  <c r="AE739" i="30"/>
  <c r="N739" i="30"/>
  <c r="N738" i="30"/>
  <c r="N737" i="30"/>
  <c r="N735" i="30"/>
  <c r="AB732" i="30"/>
  <c r="N731" i="30"/>
  <c r="N729" i="30"/>
  <c r="N728" i="30"/>
  <c r="AB727" i="30"/>
  <c r="N725" i="30"/>
  <c r="N724" i="30"/>
  <c r="N723" i="30"/>
  <c r="N721" i="30"/>
  <c r="N719" i="30"/>
  <c r="AE716" i="30"/>
  <c r="AB715" i="30"/>
  <c r="N715" i="30"/>
  <c r="AE712" i="30"/>
  <c r="N712" i="30"/>
  <c r="N711" i="30"/>
  <c r="N710" i="30"/>
  <c r="N708" i="30"/>
  <c r="N707" i="30"/>
  <c r="N705" i="30"/>
  <c r="AB703" i="30"/>
  <c r="AE702" i="30"/>
  <c r="N702" i="30"/>
  <c r="AE701" i="30"/>
  <c r="N701" i="30"/>
  <c r="N698" i="30"/>
  <c r="N697" i="30"/>
  <c r="N695" i="30"/>
  <c r="N694" i="30"/>
  <c r="N693" i="30"/>
  <c r="N691" i="30"/>
  <c r="AB689" i="30"/>
  <c r="N687" i="30"/>
  <c r="N686" i="30"/>
  <c r="N685" i="30"/>
  <c r="N684" i="30"/>
  <c r="N683" i="30"/>
  <c r="N682" i="30"/>
  <c r="N681" i="30"/>
  <c r="AB679" i="30"/>
  <c r="AE678" i="30"/>
  <c r="AB677" i="30"/>
  <c r="N677" i="30"/>
  <c r="N676" i="30"/>
  <c r="N674" i="30"/>
  <c r="N672" i="30"/>
  <c r="N671" i="30"/>
  <c r="N669" i="30"/>
  <c r="AB667" i="30"/>
  <c r="AB666" i="30"/>
  <c r="N666" i="30"/>
  <c r="AE664" i="30"/>
  <c r="N663" i="30"/>
  <c r="N662" i="30"/>
  <c r="N659" i="30"/>
  <c r="N658" i="30"/>
  <c r="N657" i="30"/>
  <c r="AB656" i="30"/>
  <c r="AE655" i="30"/>
  <c r="N655" i="30"/>
  <c r="N654" i="30"/>
  <c r="N652" i="30"/>
  <c r="N651" i="30"/>
  <c r="N650" i="30"/>
  <c r="N648" i="30"/>
  <c r="N647" i="30"/>
  <c r="N646" i="30"/>
  <c r="N645" i="30"/>
  <c r="AE644" i="30"/>
  <c r="N644" i="30"/>
  <c r="AE642" i="30"/>
  <c r="N641" i="30"/>
  <c r="N639" i="30"/>
  <c r="N638" i="30"/>
  <c r="N637" i="30"/>
  <c r="N636" i="30"/>
  <c r="N635" i="30"/>
  <c r="N634" i="30"/>
  <c r="N633" i="30"/>
  <c r="N632" i="30"/>
  <c r="N631" i="30"/>
  <c r="N630" i="30"/>
  <c r="N629" i="30"/>
  <c r="N628" i="30"/>
  <c r="N627" i="30"/>
  <c r="N626" i="30"/>
  <c r="N625" i="30"/>
  <c r="AB624" i="30"/>
  <c r="N624" i="30"/>
  <c r="AE620" i="30"/>
  <c r="AE619" i="30"/>
  <c r="N619" i="30"/>
  <c r="N617" i="30"/>
  <c r="AB616" i="30"/>
  <c r="N616" i="30"/>
  <c r="N615" i="30"/>
  <c r="AB614" i="30"/>
  <c r="N614" i="30"/>
  <c r="N613" i="30"/>
  <c r="N612" i="30"/>
  <c r="N610" i="30"/>
  <c r="N609" i="30"/>
  <c r="AB608" i="30"/>
  <c r="N608" i="30"/>
  <c r="AB607" i="30"/>
  <c r="N607" i="30"/>
  <c r="AE606" i="30"/>
  <c r="N606" i="30"/>
  <c r="N605" i="30"/>
  <c r="N604" i="30"/>
  <c r="N603" i="30"/>
  <c r="N602" i="30"/>
  <c r="N601" i="30"/>
  <c r="N600" i="30"/>
  <c r="N597" i="30"/>
  <c r="AE595" i="30"/>
  <c r="N593" i="30"/>
  <c r="N592" i="30"/>
  <c r="N591" i="30"/>
  <c r="N590" i="30"/>
  <c r="N588" i="30"/>
  <c r="N586" i="30"/>
  <c r="AE583" i="30"/>
  <c r="AB582" i="30"/>
  <c r="AB581" i="30"/>
  <c r="N579" i="30"/>
  <c r="N577" i="30"/>
  <c r="AB572" i="30"/>
  <c r="AE571" i="30"/>
  <c r="N570" i="30"/>
  <c r="AB569" i="30"/>
  <c r="N566" i="30"/>
  <c r="N565" i="30"/>
  <c r="AB564" i="30"/>
  <c r="N564" i="30"/>
  <c r="AB560" i="30"/>
  <c r="N560" i="30"/>
  <c r="AE559" i="30"/>
  <c r="N559" i="30"/>
  <c r="AB558" i="30"/>
  <c r="N558" i="30"/>
  <c r="N556" i="30"/>
  <c r="N552" i="30"/>
  <c r="N551" i="30"/>
  <c r="N550" i="30"/>
  <c r="N549" i="30"/>
  <c r="AB548" i="30"/>
  <c r="N548" i="30"/>
  <c r="AB547" i="30"/>
  <c r="N547" i="30"/>
  <c r="N546" i="30"/>
  <c r="N545" i="30"/>
  <c r="N544" i="30"/>
  <c r="N543" i="30"/>
  <c r="N542" i="30"/>
  <c r="N541" i="30"/>
  <c r="N539" i="30"/>
  <c r="N537" i="30"/>
  <c r="AE536" i="30"/>
  <c r="AE535" i="30"/>
  <c r="N535" i="30"/>
  <c r="N534" i="30"/>
  <c r="N533" i="30"/>
  <c r="N532" i="30"/>
  <c r="N531" i="30"/>
  <c r="N530" i="30"/>
  <c r="N529" i="30"/>
  <c r="N528" i="30"/>
  <c r="N527" i="30"/>
  <c r="N526" i="30"/>
  <c r="N525" i="30"/>
  <c r="N524" i="30"/>
  <c r="AE523" i="30"/>
  <c r="N523" i="30"/>
  <c r="N522" i="30"/>
  <c r="N520" i="30"/>
  <c r="N515" i="30"/>
  <c r="N514" i="30"/>
  <c r="N513" i="30"/>
  <c r="AE512" i="30"/>
  <c r="N512" i="30"/>
  <c r="N511" i="30"/>
  <c r="AB510" i="30"/>
  <c r="N510" i="30"/>
  <c r="AB509" i="30"/>
  <c r="N509" i="30"/>
  <c r="N508" i="30"/>
  <c r="N507" i="30"/>
  <c r="N506" i="30"/>
  <c r="N505" i="30"/>
  <c r="N504" i="30"/>
  <c r="N503" i="30"/>
  <c r="N502" i="30"/>
  <c r="AB500" i="30"/>
  <c r="N500" i="30"/>
  <c r="AC499" i="30"/>
  <c r="AE499" i="30"/>
  <c r="N499" i="30"/>
  <c r="AE498" i="30"/>
  <c r="N497" i="30"/>
  <c r="N496" i="30"/>
  <c r="N495" i="30"/>
  <c r="N494" i="30"/>
  <c r="N493" i="30"/>
  <c r="N490" i="30"/>
  <c r="AE488" i="30"/>
  <c r="N488" i="30"/>
  <c r="AE487" i="30"/>
  <c r="N487" i="30"/>
  <c r="AE486" i="30"/>
  <c r="N486" i="30"/>
  <c r="N485" i="30"/>
  <c r="N484" i="30"/>
  <c r="N483" i="30"/>
  <c r="N482" i="30"/>
  <c r="N481" i="30"/>
  <c r="N480" i="30"/>
  <c r="N479" i="30"/>
  <c r="AB476" i="30"/>
  <c r="AE475" i="30"/>
  <c r="N475" i="30"/>
  <c r="N474" i="30"/>
  <c r="N473" i="30"/>
  <c r="AB472" i="30"/>
  <c r="N472" i="30"/>
  <c r="N471" i="30"/>
  <c r="AB470" i="30"/>
  <c r="N470" i="30"/>
  <c r="N469" i="30"/>
  <c r="N468" i="30"/>
  <c r="N467" i="30"/>
  <c r="N466" i="30"/>
  <c r="N465" i="30"/>
  <c r="AB464" i="30"/>
  <c r="N464" i="30"/>
  <c r="AC463" i="30"/>
  <c r="AB463" i="30"/>
  <c r="N463" i="30"/>
  <c r="AE462" i="30"/>
  <c r="N462" i="30"/>
  <c r="N461" i="30"/>
  <c r="N460" i="30"/>
  <c r="N459" i="30"/>
  <c r="N458" i="30"/>
  <c r="N457" i="30"/>
  <c r="N456" i="30"/>
  <c r="N455" i="30"/>
  <c r="N454" i="30"/>
  <c r="N453" i="30"/>
  <c r="AE452" i="30"/>
  <c r="N452" i="30"/>
  <c r="AC451" i="30"/>
  <c r="AB451" i="30"/>
  <c r="N451" i="30"/>
  <c r="N450" i="30"/>
  <c r="N449" i="30"/>
  <c r="N445" i="30"/>
  <c r="N443" i="30"/>
  <c r="N441" i="30"/>
  <c r="N440" i="30"/>
  <c r="AC439" i="30"/>
  <c r="AB439" i="30"/>
  <c r="N438" i="30"/>
  <c r="N437" i="30"/>
  <c r="N436" i="30"/>
  <c r="N430" i="30"/>
  <c r="AE428" i="30"/>
  <c r="N428" i="30"/>
  <c r="AC427" i="30"/>
  <c r="AE427" i="30"/>
  <c r="AE426" i="30"/>
  <c r="N425" i="30"/>
  <c r="N421" i="30"/>
  <c r="N419" i="30"/>
  <c r="N418" i="30"/>
  <c r="N417" i="30"/>
  <c r="AB416" i="30"/>
  <c r="N416" i="30"/>
  <c r="AB415" i="30"/>
  <c r="AC414" i="30"/>
  <c r="AE414" i="30"/>
  <c r="N414" i="30"/>
  <c r="AE413" i="30"/>
  <c r="N413" i="30"/>
  <c r="N408" i="30"/>
  <c r="N407" i="30"/>
  <c r="N405" i="30"/>
  <c r="N404" i="30"/>
  <c r="AC403" i="30"/>
  <c r="AB403" i="30"/>
  <c r="N403" i="30"/>
  <c r="AB401" i="30"/>
  <c r="N401" i="30"/>
  <c r="AC400" i="30"/>
  <c r="N399" i="30"/>
  <c r="N398" i="30"/>
  <c r="N397" i="30"/>
  <c r="N396" i="30"/>
  <c r="N395" i="30"/>
  <c r="N394" i="30"/>
  <c r="N393" i="30"/>
  <c r="AC392" i="30"/>
  <c r="N392" i="30"/>
  <c r="AB391" i="30"/>
  <c r="N391" i="30"/>
  <c r="AE390" i="30"/>
  <c r="N390" i="30"/>
  <c r="N389" i="30"/>
  <c r="N388" i="30"/>
  <c r="N387" i="30"/>
  <c r="N386" i="30"/>
  <c r="N385" i="30"/>
  <c r="N384" i="30"/>
  <c r="N383" i="30"/>
  <c r="N381" i="30"/>
  <c r="AE380" i="30"/>
  <c r="N380" i="30"/>
  <c r="N379" i="30"/>
  <c r="N378" i="30"/>
  <c r="AB377" i="30"/>
  <c r="N377" i="30"/>
  <c r="N376" i="30"/>
  <c r="N375" i="30"/>
  <c r="N374" i="30"/>
  <c r="N373" i="30"/>
  <c r="N372" i="30"/>
  <c r="AE368" i="30"/>
  <c r="AC367" i="30"/>
  <c r="AE367" i="30"/>
  <c r="N367" i="30"/>
  <c r="AB366" i="30"/>
  <c r="N366" i="30"/>
  <c r="AC364" i="30"/>
  <c r="N364" i="30"/>
  <c r="N363" i="30"/>
  <c r="N362" i="30"/>
  <c r="N361" i="30"/>
  <c r="N360" i="30"/>
  <c r="N359" i="30"/>
  <c r="N358" i="30"/>
  <c r="N357" i="30"/>
  <c r="N356" i="30"/>
  <c r="AE355" i="30"/>
  <c r="N355" i="30"/>
  <c r="N354" i="30"/>
  <c r="N353" i="30"/>
  <c r="N352" i="30"/>
  <c r="N351" i="30"/>
  <c r="N350" i="30"/>
  <c r="N349" i="30"/>
  <c r="N348" i="30"/>
  <c r="AC342" i="30"/>
  <c r="AB332" i="30"/>
  <c r="AB331" i="30"/>
  <c r="AE330" i="30"/>
  <c r="AB329" i="30"/>
  <c r="AB319" i="30"/>
  <c r="AB318" i="30"/>
  <c r="AE317" i="30"/>
  <c r="AB306" i="30"/>
  <c r="AC305" i="30"/>
  <c r="AE305" i="30"/>
  <c r="AE296" i="30"/>
  <c r="AE295" i="30"/>
  <c r="AB293" i="30"/>
  <c r="AE284" i="30"/>
  <c r="AC281" i="30"/>
  <c r="AE281" i="30"/>
  <c r="AC272" i="30"/>
  <c r="AC269" i="30"/>
  <c r="AB269" i="30"/>
  <c r="AB259" i="30"/>
  <c r="AB258" i="30"/>
  <c r="AC257" i="30"/>
  <c r="AB248" i="30"/>
  <c r="AE247" i="30"/>
  <c r="AC244" i="30"/>
  <c r="AB236" i="30"/>
  <c r="AC234" i="30"/>
  <c r="AB234" i="30"/>
  <c r="AC233" i="30"/>
  <c r="AC232" i="30"/>
  <c r="AB232" i="30"/>
  <c r="AE222" i="30"/>
  <c r="AE212" i="30"/>
  <c r="AE211" i="30"/>
  <c r="AE210" i="30"/>
  <c r="AC197" i="30"/>
  <c r="AE197" i="30"/>
  <c r="BL35" i="30"/>
  <c r="AB176" i="30"/>
  <c r="AE175" i="30"/>
  <c r="AB164" i="30"/>
  <c r="AC163" i="30"/>
  <c r="AB163" i="30"/>
  <c r="AE161" i="30"/>
  <c r="AB157" i="30"/>
  <c r="AE152" i="30"/>
  <c r="AB151" i="30"/>
  <c r="AC149" i="30"/>
  <c r="AB149" i="30"/>
  <c r="AC148" i="30"/>
  <c r="AC139" i="30"/>
  <c r="AE139" i="30"/>
  <c r="AC125" i="30"/>
  <c r="AE116" i="30"/>
  <c r="AB115" i="30"/>
  <c r="AC113" i="30"/>
  <c r="AC104" i="30"/>
  <c r="AC92" i="30"/>
  <c r="AE91" i="30"/>
  <c r="AB90" i="30"/>
  <c r="AC89" i="30"/>
  <c r="AC80" i="30"/>
  <c r="AB80" i="30"/>
  <c r="AC68" i="30"/>
  <c r="AB68" i="30"/>
  <c r="AC67" i="30"/>
  <c r="AE67" i="30"/>
  <c r="AB66" i="30"/>
  <c r="AC65" i="30"/>
  <c r="AE56" i="30"/>
  <c r="AC53" i="30"/>
  <c r="AS40" i="30"/>
  <c r="AB44" i="30"/>
  <c r="AE42" i="30"/>
  <c r="AC40" i="30"/>
  <c r="AB38" i="30"/>
  <c r="AB31" i="30"/>
  <c r="AC30" i="30"/>
  <c r="AB15" i="30"/>
  <c r="AB8" i="30"/>
  <c r="AE7" i="30"/>
  <c r="AC5" i="30"/>
  <c r="AE5" i="30"/>
  <c r="AC487" i="30"/>
  <c r="AC475" i="30"/>
  <c r="AC462" i="30"/>
  <c r="AC438" i="30"/>
  <c r="AB427" i="30"/>
  <c r="AC413" i="30"/>
  <c r="AB398" i="30"/>
  <c r="AB397" i="30"/>
  <c r="AC391" i="30"/>
  <c r="AC390" i="30"/>
  <c r="AC379" i="30"/>
  <c r="AB379" i="30"/>
  <c r="AC366" i="30"/>
  <c r="AC356" i="30"/>
  <c r="AB356" i="30"/>
  <c r="AC355" i="30"/>
  <c r="AB343" i="30"/>
  <c r="AE342" i="30"/>
  <c r="AC341" i="30"/>
  <c r="AC332" i="30"/>
  <c r="AC329" i="30"/>
  <c r="AB328" i="30"/>
  <c r="AB308" i="30"/>
  <c r="AB272" i="30"/>
  <c r="AE271" i="30"/>
  <c r="AB270" i="30"/>
  <c r="AB260" i="30"/>
  <c r="AE258" i="30"/>
  <c r="AB222" i="30"/>
  <c r="AB221" i="30"/>
  <c r="AC209" i="30"/>
  <c r="AE187" i="30"/>
  <c r="AC176" i="30"/>
  <c r="AC173" i="30"/>
  <c r="AE138" i="30"/>
  <c r="AC137" i="30"/>
  <c r="AB103" i="30"/>
  <c r="AB102" i="30"/>
  <c r="AC101" i="30"/>
  <c r="AC90" i="30"/>
  <c r="AE90" i="30"/>
  <c r="AC78" i="30"/>
  <c r="AC66" i="30"/>
  <c r="AC56" i="30"/>
  <c r="AC44" i="30"/>
  <c r="AE31" i="30"/>
  <c r="AB30" i="30"/>
  <c r="AB20" i="30"/>
  <c r="AB19" i="30"/>
  <c r="AE18" i="30"/>
  <c r="AB7" i="30"/>
  <c r="AE6" i="30"/>
  <c r="AB5" i="30"/>
  <c r="M836" i="30"/>
  <c r="M835" i="30"/>
  <c r="M834" i="30"/>
  <c r="M833" i="30"/>
  <c r="M832" i="30"/>
  <c r="M831" i="30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M587" i="30"/>
  <c r="M586" i="30"/>
  <c r="M585" i="30"/>
  <c r="AJ44" i="30" s="1"/>
  <c r="M584" i="30"/>
  <c r="M583" i="30"/>
  <c r="M582" i="30"/>
  <c r="M581" i="30"/>
  <c r="M580" i="30"/>
  <c r="M579" i="30"/>
  <c r="M578" i="30"/>
  <c r="M577" i="30"/>
  <c r="M576" i="30"/>
  <c r="M575" i="30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AJ48" i="30" s="1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AJ50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BD57" i="30" s="1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BD43" i="30" s="1"/>
  <c r="M321" i="30"/>
  <c r="BD47" i="30" s="1"/>
  <c r="M320" i="30"/>
  <c r="M319" i="30"/>
  <c r="M318" i="30"/>
  <c r="M317" i="30"/>
  <c r="M316" i="30"/>
  <c r="M315" i="30"/>
  <c r="M314" i="30"/>
  <c r="M313" i="30"/>
  <c r="M312" i="30"/>
  <c r="M311" i="30"/>
  <c r="M310" i="30"/>
  <c r="AJ29" i="30" s="1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AJ38" i="30" s="1"/>
  <c r="M297" i="30"/>
  <c r="AJ28" i="30" s="1"/>
  <c r="M296" i="30"/>
  <c r="M295" i="30"/>
  <c r="M294" i="30"/>
  <c r="M293" i="30"/>
  <c r="M292" i="30"/>
  <c r="M291" i="30"/>
  <c r="AJ86" i="30" s="1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M260" i="30"/>
  <c r="M259" i="30"/>
  <c r="M258" i="30"/>
  <c r="M257" i="30"/>
  <c r="BD35" i="30" s="1"/>
  <c r="M256" i="30"/>
  <c r="M255" i="30"/>
  <c r="M254" i="30"/>
  <c r="M253" i="30"/>
  <c r="M252" i="30"/>
  <c r="M251" i="30"/>
  <c r="M250" i="30"/>
  <c r="M249" i="30"/>
  <c r="BD39" i="30" s="1"/>
  <c r="M248" i="30"/>
  <c r="M247" i="30"/>
  <c r="M246" i="30"/>
  <c r="M245" i="30"/>
  <c r="AJ39" i="30" s="1"/>
  <c r="M244" i="30"/>
  <c r="M243" i="30"/>
  <c r="BD38" i="30" s="1"/>
  <c r="M242" i="30"/>
  <c r="M241" i="30"/>
  <c r="M240" i="30"/>
  <c r="M239" i="30"/>
  <c r="M238" i="30"/>
  <c r="M237" i="30"/>
  <c r="AJ34" i="30" s="1"/>
  <c r="M236" i="30"/>
  <c r="M235" i="30"/>
  <c r="M234" i="30"/>
  <c r="M233" i="30"/>
  <c r="M232" i="30"/>
  <c r="M231" i="30"/>
  <c r="AJ36" i="30" s="1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AJ33" i="30" s="1"/>
  <c r="M212" i="30"/>
  <c r="M211" i="30"/>
  <c r="M210" i="30"/>
  <c r="M209" i="30"/>
  <c r="M208" i="30"/>
  <c r="M207" i="30"/>
  <c r="BD33" i="30" s="1"/>
  <c r="M206" i="30"/>
  <c r="M205" i="30"/>
  <c r="M204" i="30"/>
  <c r="M203" i="30"/>
  <c r="M202" i="30"/>
  <c r="M201" i="30"/>
  <c r="BD32" i="30" s="1"/>
  <c r="M200" i="30"/>
  <c r="M199" i="30"/>
  <c r="M198" i="30"/>
  <c r="M197" i="30"/>
  <c r="M196" i="30"/>
  <c r="M195" i="30"/>
  <c r="M194" i="30"/>
  <c r="M193" i="30"/>
  <c r="M192" i="30"/>
  <c r="M191" i="30"/>
  <c r="M190" i="30"/>
  <c r="M189" i="30"/>
  <c r="AJ30" i="30" s="1"/>
  <c r="M188" i="30"/>
  <c r="M187" i="30"/>
  <c r="M186" i="30"/>
  <c r="M185" i="30"/>
  <c r="M184" i="30"/>
  <c r="M183" i="30"/>
  <c r="BD3" i="30" s="1"/>
  <c r="M182" i="30"/>
  <c r="M181" i="30"/>
  <c r="M180" i="30"/>
  <c r="M179" i="30"/>
  <c r="M178" i="30"/>
  <c r="M177" i="30"/>
  <c r="BD71" i="30" s="1"/>
  <c r="M176" i="30"/>
  <c r="M175" i="30"/>
  <c r="M174" i="30"/>
  <c r="M173" i="30"/>
  <c r="AJ87" i="30" s="1"/>
  <c r="M172" i="30"/>
  <c r="M171" i="30"/>
  <c r="M170" i="30"/>
  <c r="M169" i="30"/>
  <c r="M168" i="30"/>
  <c r="M167" i="30"/>
  <c r="AJ85" i="30" s="1"/>
  <c r="M166" i="30"/>
  <c r="AJ84" i="30" s="1"/>
  <c r="M165" i="30"/>
  <c r="M164" i="30"/>
  <c r="M163" i="30"/>
  <c r="M162" i="30"/>
  <c r="M161" i="30"/>
  <c r="M160" i="30"/>
  <c r="M159" i="30"/>
  <c r="BD69" i="30" s="1"/>
  <c r="M158" i="30"/>
  <c r="M157" i="30"/>
  <c r="M156" i="30"/>
  <c r="M155" i="30"/>
  <c r="M154" i="30"/>
  <c r="M153" i="30"/>
  <c r="AJ79" i="30" s="1"/>
  <c r="M152" i="30"/>
  <c r="M151" i="30"/>
  <c r="M150" i="30"/>
  <c r="M149" i="30"/>
  <c r="M148" i="30"/>
  <c r="M147" i="30"/>
  <c r="AJ77" i="30" s="1"/>
  <c r="M146" i="30"/>
  <c r="M145" i="30"/>
  <c r="M144" i="30"/>
  <c r="M143" i="30"/>
  <c r="M142" i="30"/>
  <c r="AJ76" i="30" s="1"/>
  <c r="M141" i="30"/>
  <c r="BD65" i="30" s="1"/>
  <c r="M140" i="30"/>
  <c r="M139" i="30"/>
  <c r="M138" i="30"/>
  <c r="M137" i="30"/>
  <c r="M136" i="30"/>
  <c r="M135" i="30"/>
  <c r="BD66" i="30" s="1"/>
  <c r="M134" i="30"/>
  <c r="M133" i="30"/>
  <c r="M132" i="30"/>
  <c r="M131" i="30"/>
  <c r="AJ73" i="30" s="1"/>
  <c r="M130" i="30"/>
  <c r="M129" i="30"/>
  <c r="BD67" i="30" s="1"/>
  <c r="M128" i="30"/>
  <c r="M127" i="30"/>
  <c r="M126" i="30"/>
  <c r="M125" i="30"/>
  <c r="M124" i="30"/>
  <c r="M123" i="30"/>
  <c r="BD61" i="30" s="1"/>
  <c r="M122" i="30"/>
  <c r="M121" i="30"/>
  <c r="M120" i="30"/>
  <c r="M119" i="30"/>
  <c r="M118" i="30"/>
  <c r="M117" i="30"/>
  <c r="AJ47" i="30" s="1"/>
  <c r="M116" i="30"/>
  <c r="M115" i="30"/>
  <c r="M114" i="30"/>
  <c r="M113" i="30"/>
  <c r="M112" i="30"/>
  <c r="M111" i="30"/>
  <c r="M110" i="30"/>
  <c r="M109" i="30"/>
  <c r="M108" i="30"/>
  <c r="M107" i="30"/>
  <c r="AJ46" i="30" s="1"/>
  <c r="M106" i="30"/>
  <c r="M105" i="30"/>
  <c r="AJ45" i="30" s="1"/>
  <c r="M104" i="30"/>
  <c r="M103" i="30"/>
  <c r="BD45" i="30" s="1"/>
  <c r="M102" i="30"/>
  <c r="M101" i="30"/>
  <c r="M100" i="30"/>
  <c r="M99" i="30"/>
  <c r="BD42" i="30" s="1"/>
  <c r="M98" i="30"/>
  <c r="M97" i="30"/>
  <c r="M96" i="30"/>
  <c r="M95" i="30"/>
  <c r="M94" i="30"/>
  <c r="M93" i="30"/>
  <c r="BD5" i="30" s="1"/>
  <c r="M92" i="30"/>
  <c r="M91" i="30"/>
  <c r="M90" i="30"/>
  <c r="M89" i="30"/>
  <c r="BD41" i="30" s="1"/>
  <c r="M88" i="30"/>
  <c r="M87" i="30"/>
  <c r="M86" i="30"/>
  <c r="M85" i="30"/>
  <c r="AJ68" i="30" s="1"/>
  <c r="M84" i="30"/>
  <c r="M83" i="30"/>
  <c r="M82" i="30"/>
  <c r="M81" i="30"/>
  <c r="AJ65" i="30" s="1"/>
  <c r="M80" i="30"/>
  <c r="M79" i="30"/>
  <c r="M78" i="30"/>
  <c r="M77" i="30"/>
  <c r="M76" i="30"/>
  <c r="M75" i="30"/>
  <c r="AJ62" i="30" s="1"/>
  <c r="M74" i="30"/>
  <c r="BD59" i="30" s="1"/>
  <c r="M73" i="30"/>
  <c r="M72" i="30"/>
  <c r="M71" i="30"/>
  <c r="M70" i="30"/>
  <c r="M69" i="30"/>
  <c r="BD55" i="30" s="1"/>
  <c r="M68" i="30"/>
  <c r="M67" i="30"/>
  <c r="M66" i="30"/>
  <c r="M65" i="30"/>
  <c r="M64" i="30"/>
  <c r="M63" i="30"/>
  <c r="AJ59" i="30" s="1"/>
  <c r="M62" i="30"/>
  <c r="M61" i="30"/>
  <c r="M60" i="30"/>
  <c r="M59" i="30"/>
  <c r="AJ58" i="30" s="1"/>
  <c r="M58" i="30"/>
  <c r="M57" i="30"/>
  <c r="AJ56" i="30" s="1"/>
  <c r="M56" i="30"/>
  <c r="M55" i="30"/>
  <c r="M54" i="30"/>
  <c r="M53" i="30"/>
  <c r="M52" i="30"/>
  <c r="AJ70" i="30" s="1"/>
  <c r="M51" i="30"/>
  <c r="M50" i="30"/>
  <c r="M49" i="30"/>
  <c r="M48" i="30"/>
  <c r="M47" i="30"/>
  <c r="M46" i="30"/>
  <c r="M45" i="30"/>
  <c r="BD51" i="30" s="1"/>
  <c r="M44" i="30"/>
  <c r="M43" i="30"/>
  <c r="M42" i="30"/>
  <c r="M41" i="30"/>
  <c r="M40" i="30"/>
  <c r="BD7" i="30" s="1"/>
  <c r="M39" i="30"/>
  <c r="AJ55" i="30" s="1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BD49" i="30" s="1"/>
  <c r="M24" i="30"/>
  <c r="M23" i="30"/>
  <c r="AJ54" i="30" s="1"/>
  <c r="M22" i="30"/>
  <c r="M21" i="30"/>
  <c r="M20" i="30"/>
  <c r="M19" i="30"/>
  <c r="M18" i="30"/>
  <c r="M17" i="30"/>
  <c r="M16" i="30"/>
  <c r="M15" i="30"/>
  <c r="M14" i="30"/>
  <c r="M13" i="30"/>
  <c r="M12" i="30"/>
  <c r="M11" i="30"/>
  <c r="M10" i="30"/>
  <c r="M9" i="30"/>
  <c r="AJ52" i="30" s="1"/>
  <c r="M8" i="30"/>
  <c r="M7" i="30"/>
  <c r="M6" i="30"/>
  <c r="M5" i="30"/>
  <c r="M4" i="30"/>
  <c r="BD46" i="30" s="1"/>
  <c r="M3" i="30"/>
  <c r="BD58" i="30" s="1"/>
  <c r="M2" i="30"/>
  <c r="AC836" i="30"/>
  <c r="AB836" i="30"/>
  <c r="AC835" i="30"/>
  <c r="AB835" i="30"/>
  <c r="AE834" i="30"/>
  <c r="AC834" i="30"/>
  <c r="AB834" i="30"/>
  <c r="AB830" i="30"/>
  <c r="AB829" i="30"/>
  <c r="AE824" i="30"/>
  <c r="AC824" i="30"/>
  <c r="AE823" i="30"/>
  <c r="AC823" i="30"/>
  <c r="AB823" i="30"/>
  <c r="AC822" i="30"/>
  <c r="AB822" i="30"/>
  <c r="AC821" i="30"/>
  <c r="AB821" i="30"/>
  <c r="AC820" i="30"/>
  <c r="AC812" i="30"/>
  <c r="AB812" i="30"/>
  <c r="AE811" i="30"/>
  <c r="AC811" i="30"/>
  <c r="AC810" i="30"/>
  <c r="AB810" i="30"/>
  <c r="AC800" i="30"/>
  <c r="AB800" i="30"/>
  <c r="AE799" i="30"/>
  <c r="AC799" i="30"/>
  <c r="AC798" i="30"/>
  <c r="AB795" i="30"/>
  <c r="AC788" i="30"/>
  <c r="AC787" i="30"/>
  <c r="AC786" i="30"/>
  <c r="AB786" i="30"/>
  <c r="AE785" i="30"/>
  <c r="AC785" i="30"/>
  <c r="AC784" i="30"/>
  <c r="AC783" i="30"/>
  <c r="AC776" i="30"/>
  <c r="AC775" i="30"/>
  <c r="AC774" i="30"/>
  <c r="AB774" i="30"/>
  <c r="AC773" i="30"/>
  <c r="AC770" i="30"/>
  <c r="AC769" i="30"/>
  <c r="AC768" i="30"/>
  <c r="AC764" i="30"/>
  <c r="AC763" i="30"/>
  <c r="AE762" i="30"/>
  <c r="AC762" i="30"/>
  <c r="AB762" i="30"/>
  <c r="AC761" i="30"/>
  <c r="AB761" i="30"/>
  <c r="AC760" i="30"/>
  <c r="AE752" i="30"/>
  <c r="AC752" i="30"/>
  <c r="AB752" i="30"/>
  <c r="AC751" i="30"/>
  <c r="AC750" i="30"/>
  <c r="AC740" i="30"/>
  <c r="AB740" i="30"/>
  <c r="AC739" i="30"/>
  <c r="AB739" i="30"/>
  <c r="AC738" i="30"/>
  <c r="AC737" i="30"/>
  <c r="AC736" i="30"/>
  <c r="AE728" i="30"/>
  <c r="AC728" i="30"/>
  <c r="AB728" i="30"/>
  <c r="AE727" i="30"/>
  <c r="AC727" i="30"/>
  <c r="AC726" i="30"/>
  <c r="AC725" i="30"/>
  <c r="AB723" i="30"/>
  <c r="AC716" i="30"/>
  <c r="AC715" i="30"/>
  <c r="AE714" i="30"/>
  <c r="AC714" i="30"/>
  <c r="AB714" i="30"/>
  <c r="AE713" i="30"/>
  <c r="AC713" i="30"/>
  <c r="AC704" i="30"/>
  <c r="AE703" i="30"/>
  <c r="AC703" i="30"/>
  <c r="AC702" i="30"/>
  <c r="AB702" i="30"/>
  <c r="AC692" i="30"/>
  <c r="AE691" i="30"/>
  <c r="AC691" i="30"/>
  <c r="AB691" i="30"/>
  <c r="AE690" i="30"/>
  <c r="AC690" i="30"/>
  <c r="AB690" i="30"/>
  <c r="AC689" i="30"/>
  <c r="AC680" i="30"/>
  <c r="AE679" i="30"/>
  <c r="AC679" i="30"/>
  <c r="AC678" i="30"/>
  <c r="AC677" i="30"/>
  <c r="AC676" i="30"/>
  <c r="AC668" i="30"/>
  <c r="AE667" i="30"/>
  <c r="AC667" i="30"/>
  <c r="AE666" i="30"/>
  <c r="AC666" i="30"/>
  <c r="AC665" i="30"/>
  <c r="AB664" i="30"/>
  <c r="AE656" i="30"/>
  <c r="AC656" i="30"/>
  <c r="AC655" i="30"/>
  <c r="AC654" i="30"/>
  <c r="AB654" i="30"/>
  <c r="AB653" i="30"/>
  <c r="AC650" i="30"/>
  <c r="AC644" i="30"/>
  <c r="AB644" i="30"/>
  <c r="AC643" i="30"/>
  <c r="AC642" i="30"/>
  <c r="AB642" i="30"/>
  <c r="AE641" i="30"/>
  <c r="AC641" i="30"/>
  <c r="AC640" i="30"/>
  <c r="AC639" i="30"/>
  <c r="AC632" i="30"/>
  <c r="AC631" i="30"/>
  <c r="AE630" i="30"/>
  <c r="AC630" i="30"/>
  <c r="AB630" i="30"/>
  <c r="AC629" i="30"/>
  <c r="AC628" i="30"/>
  <c r="AB625" i="30"/>
  <c r="AC620" i="30"/>
  <c r="AB620" i="30"/>
  <c r="AC619" i="30"/>
  <c r="AB619" i="30"/>
  <c r="AC618" i="30"/>
  <c r="AE617" i="30"/>
  <c r="AE608" i="30"/>
  <c r="AC608" i="30"/>
  <c r="AE607" i="30"/>
  <c r="AC607" i="30"/>
  <c r="AC606" i="30"/>
  <c r="AC596" i="30"/>
  <c r="AC595" i="30"/>
  <c r="AC594" i="30"/>
  <c r="AC584" i="30"/>
  <c r="AC583" i="30"/>
  <c r="AC582" i="30"/>
  <c r="AC572" i="30"/>
  <c r="AC571" i="30"/>
  <c r="AB571" i="30"/>
  <c r="AE570" i="30"/>
  <c r="AC570" i="30"/>
  <c r="AB570" i="30"/>
  <c r="AE569" i="30"/>
  <c r="AC569" i="30"/>
  <c r="AC568" i="30"/>
  <c r="AE560" i="30"/>
  <c r="AC560" i="30"/>
  <c r="AC559" i="30"/>
  <c r="AB559" i="30"/>
  <c r="AE558" i="30"/>
  <c r="AC558" i="30"/>
  <c r="AC557" i="30"/>
  <c r="AE548" i="30"/>
  <c r="AC548" i="30"/>
  <c r="AC547" i="30"/>
  <c r="AC546" i="30"/>
  <c r="AC545" i="30"/>
  <c r="AB545" i="30"/>
  <c r="AC536" i="30"/>
  <c r="AC535" i="30"/>
  <c r="AC534" i="30"/>
  <c r="AB532" i="30"/>
  <c r="AC524" i="30"/>
  <c r="AC523" i="30"/>
  <c r="AB523" i="30"/>
  <c r="AC522" i="30"/>
  <c r="AE521" i="30"/>
  <c r="AC521" i="30"/>
  <c r="AB521" i="30"/>
  <c r="AC512" i="30"/>
  <c r="AB512" i="30"/>
  <c r="AE511" i="30"/>
  <c r="AC511" i="30"/>
  <c r="AB511" i="30"/>
  <c r="AE510" i="30"/>
  <c r="AC510" i="30"/>
  <c r="AC509" i="30"/>
  <c r="AC508" i="30"/>
  <c r="AE500" i="30"/>
  <c r="AC500" i="30"/>
  <c r="AB499" i="30"/>
  <c r="AC498" i="30"/>
  <c r="AC497" i="30"/>
  <c r="AC496" i="30"/>
  <c r="AC488" i="30"/>
  <c r="AB488" i="30"/>
  <c r="AC486" i="30"/>
  <c r="AC485" i="30"/>
  <c r="AC484" i="30"/>
  <c r="AB484" i="30"/>
  <c r="AE476" i="30"/>
  <c r="AC476" i="30"/>
  <c r="AC474" i="30"/>
  <c r="AB473" i="30"/>
  <c r="AC464" i="30"/>
  <c r="AB462" i="30"/>
  <c r="AB460" i="30"/>
  <c r="AC452" i="30"/>
  <c r="AB452" i="30"/>
  <c r="AE451" i="30"/>
  <c r="AC450" i="30"/>
  <c r="AC440" i="30"/>
  <c r="AE438" i="30"/>
  <c r="AB438" i="30"/>
  <c r="AC428" i="30"/>
  <c r="AC426" i="30"/>
  <c r="AC425" i="30"/>
  <c r="AB424" i="30"/>
  <c r="AE416" i="30"/>
  <c r="AC416" i="30"/>
  <c r="AE404" i="30"/>
  <c r="AC404" i="30"/>
  <c r="AB404" i="30"/>
  <c r="AE403" i="30"/>
  <c r="AE401" i="30"/>
  <c r="AC401" i="30"/>
  <c r="AC399" i="30"/>
  <c r="AB390" i="30"/>
  <c r="AC389" i="30"/>
  <c r="AC380" i="30"/>
  <c r="AB380" i="30"/>
  <c r="AE379" i="30"/>
  <c r="AC378" i="30"/>
  <c r="AC377" i="30"/>
  <c r="AC376" i="30"/>
  <c r="AC368" i="30"/>
  <c r="AB367" i="30"/>
  <c r="AE366" i="30"/>
  <c r="AB364" i="30"/>
  <c r="AE356" i="30"/>
  <c r="AC354" i="30"/>
  <c r="AC348" i="30"/>
  <c r="AC344" i="30"/>
  <c r="AE343" i="30"/>
  <c r="AC343" i="30"/>
  <c r="AB342" i="30"/>
  <c r="AE332" i="30"/>
  <c r="AE331" i="30"/>
  <c r="AC331" i="30"/>
  <c r="AC330" i="30"/>
  <c r="AC327" i="30"/>
  <c r="AC326" i="30"/>
  <c r="AC320" i="30"/>
  <c r="AC319" i="30"/>
  <c r="AE318" i="30"/>
  <c r="AC318" i="30"/>
  <c r="AB317" i="30"/>
  <c r="AC316" i="30"/>
  <c r="AE308" i="30"/>
  <c r="AC308" i="30"/>
  <c r="AC307" i="30"/>
  <c r="AE306" i="30"/>
  <c r="AC306" i="30"/>
  <c r="AC304" i="30"/>
  <c r="AC303" i="30"/>
  <c r="AC302" i="30"/>
  <c r="AC301" i="30"/>
  <c r="AC296" i="30"/>
  <c r="AC295" i="30"/>
  <c r="AB295" i="30"/>
  <c r="AC294" i="30"/>
  <c r="AC284" i="30"/>
  <c r="AB284" i="30"/>
  <c r="AC283" i="30"/>
  <c r="AC282" i="30"/>
  <c r="AC279" i="30"/>
  <c r="AE272" i="30"/>
  <c r="AC271" i="30"/>
  <c r="AC270" i="30"/>
  <c r="AE269" i="30"/>
  <c r="AE260" i="30"/>
  <c r="AC260" i="30"/>
  <c r="AE259" i="30"/>
  <c r="AC259" i="30"/>
  <c r="AC258" i="30"/>
  <c r="AC256" i="30"/>
  <c r="AE248" i="30"/>
  <c r="AC248" i="30"/>
  <c r="AC247" i="30"/>
  <c r="AC246" i="30"/>
  <c r="AC241" i="30"/>
  <c r="AC236" i="30"/>
  <c r="AE235" i="30"/>
  <c r="AC235" i="30"/>
  <c r="AB235" i="30"/>
  <c r="AE234" i="30"/>
  <c r="AB233" i="30"/>
  <c r="AC224" i="30"/>
  <c r="AC223" i="30"/>
  <c r="AC222" i="30"/>
  <c r="AC220" i="30"/>
  <c r="AC212" i="30"/>
  <c r="AC211" i="30"/>
  <c r="AB211" i="30"/>
  <c r="AB210" i="30"/>
  <c r="AC208" i="30"/>
  <c r="AC200" i="30"/>
  <c r="AC199" i="30"/>
  <c r="AC196" i="30"/>
  <c r="AC188" i="30"/>
  <c r="AC187" i="30"/>
  <c r="AB187" i="30"/>
  <c r="AC186" i="30"/>
  <c r="AC175" i="30"/>
  <c r="AC164" i="30"/>
  <c r="AB161" i="30"/>
  <c r="AB159" i="30"/>
  <c r="AC152" i="30"/>
  <c r="AB152" i="30"/>
  <c r="AE151" i="30"/>
  <c r="AC151" i="30"/>
  <c r="AC150" i="30"/>
  <c r="AC140" i="30"/>
  <c r="AB139" i="30"/>
  <c r="AC136" i="30"/>
  <c r="AB133" i="30"/>
  <c r="AC128" i="30"/>
  <c r="AC127" i="30"/>
  <c r="AC126" i="30"/>
  <c r="AB124" i="30"/>
  <c r="AC116" i="30"/>
  <c r="AC115" i="30"/>
  <c r="AC112" i="30"/>
  <c r="AE103" i="30"/>
  <c r="AC103" i="30"/>
  <c r="AC102" i="30"/>
  <c r="AC97" i="30"/>
  <c r="AC96" i="30"/>
  <c r="AC94" i="30"/>
  <c r="AC91" i="30"/>
  <c r="AJ88" i="30"/>
  <c r="AJ81" i="30"/>
  <c r="AJ80" i="30"/>
  <c r="AC79" i="30"/>
  <c r="AJ78" i="30"/>
  <c r="AE78" i="30"/>
  <c r="AC77" i="30"/>
  <c r="AJ75" i="30"/>
  <c r="AJ74" i="30"/>
  <c r="AJ71" i="30"/>
  <c r="BD70" i="30"/>
  <c r="AJ69" i="30"/>
  <c r="AJ67" i="30"/>
  <c r="AJ60" i="30"/>
  <c r="AC55" i="30"/>
  <c r="AC54" i="30"/>
  <c r="AJ53" i="30"/>
  <c r="AE53" i="30"/>
  <c r="BD52" i="30"/>
  <c r="BD48" i="30"/>
  <c r="AE44" i="30"/>
  <c r="AC43" i="30"/>
  <c r="AE41" i="30"/>
  <c r="AB41" i="30"/>
  <c r="AJ40" i="30"/>
  <c r="BS38" i="30"/>
  <c r="BR36" i="30"/>
  <c r="BD36" i="30"/>
  <c r="AJ35" i="30"/>
  <c r="AR34" i="30"/>
  <c r="AC32" i="30"/>
  <c r="BD31" i="30"/>
  <c r="AJ31" i="30"/>
  <c r="AC31" i="30"/>
  <c r="BD29" i="30"/>
  <c r="AC29" i="30"/>
  <c r="AC28" i="30"/>
  <c r="AC27" i="30"/>
  <c r="AC26" i="30"/>
  <c r="AE20" i="30"/>
  <c r="AC20" i="30"/>
  <c r="AE19" i="30"/>
  <c r="AC19" i="30"/>
  <c r="AB18" i="30"/>
  <c r="AC17" i="30"/>
  <c r="AB12" i="30"/>
  <c r="AJ10" i="30"/>
  <c r="AC8" i="30"/>
  <c r="AC7" i="30"/>
  <c r="AJ6" i="30"/>
  <c r="AC6" i="30"/>
  <c r="AC4" i="30"/>
  <c r="Y836" i="29"/>
  <c r="Y835" i="29"/>
  <c r="Y834" i="29"/>
  <c r="Y833" i="29"/>
  <c r="Y832" i="29"/>
  <c r="Y831" i="29"/>
  <c r="Y830" i="29"/>
  <c r="Y829" i="29"/>
  <c r="Y828" i="29"/>
  <c r="Y827" i="29"/>
  <c r="Y826" i="29"/>
  <c r="Y825" i="29"/>
  <c r="Y824" i="29"/>
  <c r="Y823" i="29"/>
  <c r="Y822" i="29"/>
  <c r="Y821" i="29"/>
  <c r="Y820" i="29"/>
  <c r="Y819" i="29"/>
  <c r="Y818" i="29"/>
  <c r="Y817" i="29"/>
  <c r="AC817" i="29" s="1"/>
  <c r="Y816" i="29"/>
  <c r="Y815" i="29"/>
  <c r="Y814" i="29"/>
  <c r="Y813" i="29"/>
  <c r="Y812" i="29"/>
  <c r="Y811" i="29"/>
  <c r="Y810" i="29"/>
  <c r="Y809" i="29"/>
  <c r="Y808" i="29"/>
  <c r="Y807" i="29"/>
  <c r="Y806" i="29"/>
  <c r="Y805" i="29"/>
  <c r="Y804" i="29"/>
  <c r="Y803" i="29"/>
  <c r="Y802" i="29"/>
  <c r="Y801" i="29"/>
  <c r="Y800" i="29"/>
  <c r="Y799" i="29"/>
  <c r="Y798" i="29"/>
  <c r="Y797" i="29"/>
  <c r="Y796" i="29"/>
  <c r="Y795" i="29"/>
  <c r="Y794" i="29"/>
  <c r="Y793" i="29"/>
  <c r="Y792" i="29"/>
  <c r="Y791" i="29"/>
  <c r="Y790" i="29"/>
  <c r="Y789" i="29"/>
  <c r="Y788" i="29"/>
  <c r="Y787" i="29"/>
  <c r="Y786" i="29"/>
  <c r="Y785" i="29"/>
  <c r="Y784" i="29"/>
  <c r="AC784" i="29" s="1"/>
  <c r="Y783" i="29"/>
  <c r="Y782" i="29"/>
  <c r="Y781" i="29"/>
  <c r="Y780" i="29"/>
  <c r="Y779" i="29"/>
  <c r="Y778" i="29"/>
  <c r="Y777" i="29"/>
  <c r="Y776" i="29"/>
  <c r="Y775" i="29"/>
  <c r="Y774" i="29"/>
  <c r="Y773" i="29"/>
  <c r="Y772" i="29"/>
  <c r="AC772" i="29" s="1"/>
  <c r="Y771" i="29"/>
  <c r="Y770" i="29"/>
  <c r="Y769" i="29"/>
  <c r="Y768" i="29"/>
  <c r="Y767" i="29"/>
  <c r="Y766" i="29"/>
  <c r="Y765" i="29"/>
  <c r="Y764" i="29"/>
  <c r="Y763" i="29"/>
  <c r="Y762" i="29"/>
  <c r="Y761" i="29"/>
  <c r="Y760" i="29"/>
  <c r="Y759" i="29"/>
  <c r="Y758" i="29"/>
  <c r="Y757" i="29"/>
  <c r="Y756" i="29"/>
  <c r="Y755" i="29"/>
  <c r="Y754" i="29"/>
  <c r="Y753" i="29"/>
  <c r="Y752" i="29"/>
  <c r="Y751" i="29"/>
  <c r="Y750" i="29"/>
  <c r="Y749" i="29"/>
  <c r="Y748" i="29"/>
  <c r="Y747" i="29"/>
  <c r="Y746" i="29"/>
  <c r="Y745" i="29"/>
  <c r="Y744" i="29"/>
  <c r="Y743" i="29"/>
  <c r="Y742" i="29"/>
  <c r="Y741" i="29"/>
  <c r="Y740" i="29"/>
  <c r="Y739" i="29"/>
  <c r="Y738" i="29"/>
  <c r="Y737" i="29"/>
  <c r="Y736" i="29"/>
  <c r="Y735" i="29"/>
  <c r="Y734" i="29"/>
  <c r="Y733" i="29"/>
  <c r="Y732" i="29"/>
  <c r="Y731" i="29"/>
  <c r="Y730" i="29"/>
  <c r="Y729" i="29"/>
  <c r="Y728" i="29"/>
  <c r="Y727" i="29"/>
  <c r="Y726" i="29"/>
  <c r="Y725" i="29"/>
  <c r="Y724" i="29"/>
  <c r="Y723" i="29"/>
  <c r="Y722" i="29"/>
  <c r="Y721" i="29"/>
  <c r="Y720" i="29"/>
  <c r="Y719" i="29"/>
  <c r="Y718" i="29"/>
  <c r="Y717" i="29"/>
  <c r="Y716" i="29"/>
  <c r="Y715" i="29"/>
  <c r="Y714" i="29"/>
  <c r="Y713" i="29"/>
  <c r="Y712" i="29"/>
  <c r="AE712" i="29" s="1"/>
  <c r="Y711" i="29"/>
  <c r="Y710" i="29"/>
  <c r="Y709" i="29"/>
  <c r="Y708" i="29"/>
  <c r="Y707" i="29"/>
  <c r="Y706" i="29"/>
  <c r="Y705" i="29"/>
  <c r="Y704" i="29"/>
  <c r="Y703" i="29"/>
  <c r="Y702" i="29"/>
  <c r="Y701" i="29"/>
  <c r="Y700" i="29"/>
  <c r="Y699" i="29"/>
  <c r="Y698" i="29"/>
  <c r="Y697" i="29"/>
  <c r="Y696" i="29"/>
  <c r="Y695" i="29"/>
  <c r="Y694" i="29"/>
  <c r="Y693" i="29"/>
  <c r="Y692" i="29"/>
  <c r="Y691" i="29"/>
  <c r="Y690" i="29"/>
  <c r="Y689" i="29"/>
  <c r="Y688" i="29"/>
  <c r="Y687" i="29"/>
  <c r="Y686" i="29"/>
  <c r="Y685" i="29"/>
  <c r="Y684" i="29"/>
  <c r="Y683" i="29"/>
  <c r="Y682" i="29"/>
  <c r="Y681" i="29"/>
  <c r="Y680" i="29"/>
  <c r="Y679" i="29"/>
  <c r="Y678" i="29"/>
  <c r="Y677" i="29"/>
  <c r="Y676" i="29"/>
  <c r="AC676" i="29" s="1"/>
  <c r="Y675" i="29"/>
  <c r="Y674" i="29"/>
  <c r="Y673" i="29"/>
  <c r="Y672" i="29"/>
  <c r="Y671" i="29"/>
  <c r="Y670" i="29"/>
  <c r="Y669" i="29"/>
  <c r="Y668" i="29"/>
  <c r="Y667" i="29"/>
  <c r="Y666" i="29"/>
  <c r="Y665" i="29"/>
  <c r="Y664" i="29"/>
  <c r="AC664" i="29" s="1"/>
  <c r="Y663" i="29"/>
  <c r="Y662" i="29"/>
  <c r="Y661" i="29"/>
  <c r="Y660" i="29"/>
  <c r="Y659" i="29"/>
  <c r="Y658" i="29"/>
  <c r="Y657" i="29"/>
  <c r="Y656" i="29"/>
  <c r="Y655" i="29"/>
  <c r="Y654" i="29"/>
  <c r="Y653" i="29"/>
  <c r="Y652" i="29"/>
  <c r="Y651" i="29"/>
  <c r="Y650" i="29"/>
  <c r="Y649" i="29"/>
  <c r="AC649" i="29" s="1"/>
  <c r="Y648" i="29"/>
  <c r="AC648" i="29" s="1"/>
  <c r="Y647" i="29"/>
  <c r="Y646" i="29"/>
  <c r="Y645" i="29"/>
  <c r="Y644" i="29"/>
  <c r="Y643" i="29"/>
  <c r="Y642" i="29"/>
  <c r="Y641" i="29"/>
  <c r="Y640" i="29"/>
  <c r="Y639" i="29"/>
  <c r="Y638" i="29"/>
  <c r="Y637" i="29"/>
  <c r="Y636" i="29"/>
  <c r="Y635" i="29"/>
  <c r="Y634" i="29"/>
  <c r="Y633" i="29"/>
  <c r="Y632" i="29"/>
  <c r="Y631" i="29"/>
  <c r="Y630" i="29"/>
  <c r="Y629" i="29"/>
  <c r="Y628" i="29"/>
  <c r="Y627" i="29"/>
  <c r="Y626" i="29"/>
  <c r="Y625" i="29"/>
  <c r="Y624" i="29"/>
  <c r="Y623" i="29"/>
  <c r="Y622" i="29"/>
  <c r="Y621" i="29"/>
  <c r="Y620" i="29"/>
  <c r="Y619" i="29"/>
  <c r="Y618" i="29"/>
  <c r="Y617" i="29"/>
  <c r="Y616" i="29"/>
  <c r="Y615" i="29"/>
  <c r="Y614" i="29"/>
  <c r="Y613" i="29"/>
  <c r="Y612" i="29"/>
  <c r="Y611" i="29"/>
  <c r="Y610" i="29"/>
  <c r="Y609" i="29"/>
  <c r="Y608" i="29"/>
  <c r="Y607" i="29"/>
  <c r="Y606" i="29"/>
  <c r="Y605" i="29"/>
  <c r="Y604" i="29"/>
  <c r="AC604" i="29" s="1"/>
  <c r="Y603" i="29"/>
  <c r="Y602" i="29"/>
  <c r="Y601" i="29"/>
  <c r="Y600" i="29"/>
  <c r="Y599" i="29"/>
  <c r="Y598" i="29"/>
  <c r="Y597" i="29"/>
  <c r="Y596" i="29"/>
  <c r="Y595" i="29"/>
  <c r="Y594" i="29"/>
  <c r="Y593" i="29"/>
  <c r="Y592" i="29"/>
  <c r="Y591" i="29"/>
  <c r="Y590" i="29"/>
  <c r="Y589" i="29"/>
  <c r="Y588" i="29"/>
  <c r="Y587" i="29"/>
  <c r="Y586" i="29"/>
  <c r="Y585" i="29"/>
  <c r="Y584" i="29"/>
  <c r="Y583" i="29"/>
  <c r="Y582" i="29"/>
  <c r="Y581" i="29"/>
  <c r="Y580" i="29"/>
  <c r="Y579" i="29"/>
  <c r="Y578" i="29"/>
  <c r="Y577" i="29"/>
  <c r="Y576" i="29"/>
  <c r="Y575" i="29"/>
  <c r="Y574" i="29"/>
  <c r="Y573" i="29"/>
  <c r="Y572" i="29"/>
  <c r="Y571" i="29"/>
  <c r="Y570" i="29"/>
  <c r="Y569" i="29"/>
  <c r="Y568" i="29"/>
  <c r="Y567" i="29"/>
  <c r="Y566" i="29"/>
  <c r="Y565" i="29"/>
  <c r="Y564" i="29"/>
  <c r="Y563" i="29"/>
  <c r="Y562" i="29"/>
  <c r="Y561" i="29"/>
  <c r="Y560" i="29"/>
  <c r="Y559" i="29"/>
  <c r="Y558" i="29"/>
  <c r="Y557" i="29"/>
  <c r="Y556" i="29"/>
  <c r="Y555" i="29"/>
  <c r="Y554" i="29"/>
  <c r="Y553" i="29"/>
  <c r="Y552" i="29"/>
  <c r="Y551" i="29"/>
  <c r="Y550" i="29"/>
  <c r="Y549" i="29"/>
  <c r="Y548" i="29"/>
  <c r="Y547" i="29"/>
  <c r="Y546" i="29"/>
  <c r="Y545" i="29"/>
  <c r="Y544" i="29"/>
  <c r="Y543" i="29"/>
  <c r="Y542" i="29"/>
  <c r="Y541" i="29"/>
  <c r="Y540" i="29"/>
  <c r="Y539" i="29"/>
  <c r="Y538" i="29"/>
  <c r="Y537" i="29"/>
  <c r="Y536" i="29"/>
  <c r="Y535" i="29"/>
  <c r="Y534" i="29"/>
  <c r="Y533" i="29"/>
  <c r="Y532" i="29"/>
  <c r="Y531" i="29"/>
  <c r="Y530" i="29"/>
  <c r="Y529" i="29"/>
  <c r="Y528" i="29"/>
  <c r="Y527" i="29"/>
  <c r="Y526" i="29"/>
  <c r="Y525" i="29"/>
  <c r="Y524" i="29"/>
  <c r="Y523" i="29"/>
  <c r="Y522" i="29"/>
  <c r="Y521" i="29"/>
  <c r="Y520" i="29"/>
  <c r="Y519" i="29"/>
  <c r="Y518" i="29"/>
  <c r="Y517" i="29"/>
  <c r="Y516" i="29"/>
  <c r="Y515" i="29"/>
  <c r="Y514" i="29"/>
  <c r="Y513" i="29"/>
  <c r="Y512" i="29"/>
  <c r="Y511" i="29"/>
  <c r="Y510" i="29"/>
  <c r="Y509" i="29"/>
  <c r="Y508" i="29"/>
  <c r="Y507" i="29"/>
  <c r="AC507" i="29" s="1"/>
  <c r="Y506" i="29"/>
  <c r="Y505" i="29"/>
  <c r="Y504" i="29"/>
  <c r="Y503" i="29"/>
  <c r="Y502" i="29"/>
  <c r="Y501" i="29"/>
  <c r="Y500" i="29"/>
  <c r="Y499" i="29"/>
  <c r="Y498" i="29"/>
  <c r="Y497" i="29"/>
  <c r="Y496" i="29"/>
  <c r="Y495" i="29"/>
  <c r="Y494" i="29"/>
  <c r="Y493" i="29"/>
  <c r="Y492" i="29"/>
  <c r="Y491" i="29"/>
  <c r="Y490" i="29"/>
  <c r="Y489" i="29"/>
  <c r="Y488" i="29"/>
  <c r="Y487" i="29"/>
  <c r="Y486" i="29"/>
  <c r="Y485" i="29"/>
  <c r="Y484" i="29"/>
  <c r="Y483" i="29"/>
  <c r="Y482" i="29"/>
  <c r="Y481" i="29"/>
  <c r="Y480" i="29"/>
  <c r="Y479" i="29"/>
  <c r="Y478" i="29"/>
  <c r="Y477" i="29"/>
  <c r="Y476" i="29"/>
  <c r="Y475" i="29"/>
  <c r="Y474" i="29"/>
  <c r="Y473" i="29"/>
  <c r="Y472" i="29"/>
  <c r="AC472" i="29" s="1"/>
  <c r="Y471" i="29"/>
  <c r="Y470" i="29"/>
  <c r="Y469" i="29"/>
  <c r="Y468" i="29"/>
  <c r="Y467" i="29"/>
  <c r="Y466" i="29"/>
  <c r="Y465" i="29"/>
  <c r="Y464" i="29"/>
  <c r="Y463" i="29"/>
  <c r="Y462" i="29"/>
  <c r="Y461" i="29"/>
  <c r="Y460" i="29"/>
  <c r="Y459" i="29"/>
  <c r="Y458" i="29"/>
  <c r="Y457" i="29"/>
  <c r="Y456" i="29"/>
  <c r="Y455" i="29"/>
  <c r="Y454" i="29"/>
  <c r="Y453" i="29"/>
  <c r="Y452" i="29"/>
  <c r="Y451" i="29"/>
  <c r="Y450" i="29"/>
  <c r="Y449" i="29"/>
  <c r="Y448" i="29"/>
  <c r="Y447" i="29"/>
  <c r="Y446" i="29"/>
  <c r="Y445" i="29"/>
  <c r="Y444" i="29"/>
  <c r="Y443" i="29"/>
  <c r="Y442" i="29"/>
  <c r="Y441" i="29"/>
  <c r="Y440" i="29"/>
  <c r="Y439" i="29"/>
  <c r="Y438" i="29"/>
  <c r="Y437" i="29"/>
  <c r="Y436" i="29"/>
  <c r="Y435" i="29"/>
  <c r="Y434" i="29"/>
  <c r="Y433" i="29"/>
  <c r="Y432" i="29"/>
  <c r="Y431" i="29"/>
  <c r="Y430" i="29"/>
  <c r="Y429" i="29"/>
  <c r="Y428" i="29"/>
  <c r="Y427" i="29"/>
  <c r="Y426" i="29"/>
  <c r="Y425" i="29"/>
  <c r="Y424" i="29"/>
  <c r="Y423" i="29"/>
  <c r="Y422" i="29"/>
  <c r="Y421" i="29"/>
  <c r="Y420" i="29"/>
  <c r="Y419" i="29"/>
  <c r="Y418" i="29"/>
  <c r="Y417" i="29"/>
  <c r="Y416" i="29"/>
  <c r="Y415" i="29"/>
  <c r="Y414" i="29"/>
  <c r="Y413" i="29"/>
  <c r="Y412" i="29"/>
  <c r="Y411" i="29"/>
  <c r="Y410" i="29"/>
  <c r="Y409" i="29"/>
  <c r="Y408" i="29"/>
  <c r="Y407" i="29"/>
  <c r="Y406" i="29"/>
  <c r="Y405" i="29"/>
  <c r="Y404" i="29"/>
  <c r="Y403" i="29"/>
  <c r="Y402" i="29"/>
  <c r="Y401" i="29"/>
  <c r="Y400" i="29"/>
  <c r="AC400" i="29" s="1"/>
  <c r="Y399" i="29"/>
  <c r="AC399" i="29" s="1"/>
  <c r="Y398" i="29"/>
  <c r="Y397" i="29"/>
  <c r="Y396" i="29"/>
  <c r="Y395" i="29"/>
  <c r="Y394" i="29"/>
  <c r="Y393" i="29"/>
  <c r="Y392" i="29"/>
  <c r="Y391" i="29"/>
  <c r="Y390" i="29"/>
  <c r="Y389" i="29"/>
  <c r="Y388" i="29"/>
  <c r="Y387" i="29"/>
  <c r="Y386" i="29"/>
  <c r="Y385" i="29"/>
  <c r="Y384" i="29"/>
  <c r="Y383" i="29"/>
  <c r="Y382" i="29"/>
  <c r="Y381" i="29"/>
  <c r="Y380" i="29"/>
  <c r="Y379" i="29"/>
  <c r="Y378" i="29"/>
  <c r="Y377" i="29"/>
  <c r="Y376" i="29"/>
  <c r="Y375" i="29"/>
  <c r="Y374" i="29"/>
  <c r="Y373" i="29"/>
  <c r="Y372" i="29"/>
  <c r="Y371" i="29"/>
  <c r="Y370" i="29"/>
  <c r="Y369" i="29"/>
  <c r="Y368" i="29"/>
  <c r="Y367" i="29"/>
  <c r="Y366" i="29"/>
  <c r="Y365" i="29"/>
  <c r="Y364" i="29"/>
  <c r="Y363" i="29"/>
  <c r="Y362" i="29"/>
  <c r="Y361" i="29"/>
  <c r="Y360" i="29"/>
  <c r="Y359" i="29"/>
  <c r="Y358" i="29"/>
  <c r="Y357" i="29"/>
  <c r="Y356" i="29"/>
  <c r="Y355" i="29"/>
  <c r="Y354" i="29"/>
  <c r="Y353" i="29"/>
  <c r="Y352" i="29"/>
  <c r="Y351" i="29"/>
  <c r="Y350" i="29"/>
  <c r="Y349" i="29"/>
  <c r="Y348" i="29"/>
  <c r="Y347" i="29"/>
  <c r="Y346" i="29"/>
  <c r="Y345" i="29"/>
  <c r="Y344" i="29"/>
  <c r="Y343" i="29"/>
  <c r="Y342" i="29"/>
  <c r="Y341" i="29"/>
  <c r="Y340" i="29"/>
  <c r="Y339" i="29"/>
  <c r="Y338" i="29"/>
  <c r="Y337" i="29"/>
  <c r="Y336" i="29"/>
  <c r="Y335" i="29"/>
  <c r="Y334" i="29"/>
  <c r="Y333" i="29"/>
  <c r="Y332" i="29"/>
  <c r="Y331" i="29"/>
  <c r="Y330" i="29"/>
  <c r="Y329" i="29"/>
  <c r="Y328" i="29"/>
  <c r="Y327" i="29"/>
  <c r="Y326" i="29"/>
  <c r="Y325" i="29"/>
  <c r="Y324" i="29"/>
  <c r="Y323" i="29"/>
  <c r="Y322" i="29"/>
  <c r="Y321" i="29"/>
  <c r="Y320" i="29"/>
  <c r="Y319" i="29"/>
  <c r="Y318" i="29"/>
  <c r="AC318" i="29" s="1"/>
  <c r="Y317" i="29"/>
  <c r="Y316" i="29"/>
  <c r="Y315" i="29"/>
  <c r="Y314" i="29"/>
  <c r="Y313" i="29"/>
  <c r="Y312" i="29"/>
  <c r="Y311" i="29"/>
  <c r="Y310" i="29"/>
  <c r="Y309" i="29"/>
  <c r="Y308" i="29"/>
  <c r="Y307" i="29"/>
  <c r="Y306" i="29"/>
  <c r="Y305" i="29"/>
  <c r="Y304" i="29"/>
  <c r="Y303" i="29"/>
  <c r="Y302" i="29"/>
  <c r="Y301" i="29"/>
  <c r="Y300" i="29"/>
  <c r="Y299" i="29"/>
  <c r="Y298" i="29"/>
  <c r="Y297" i="29"/>
  <c r="Y296" i="29"/>
  <c r="Y295" i="29"/>
  <c r="Y294" i="29"/>
  <c r="AE294" i="29" s="1"/>
  <c r="Y293" i="29"/>
  <c r="Y292" i="29"/>
  <c r="Y291" i="29"/>
  <c r="Y290" i="29"/>
  <c r="Y289" i="29"/>
  <c r="Y288" i="29"/>
  <c r="Y287" i="29"/>
  <c r="Y286" i="29"/>
  <c r="Y285" i="29"/>
  <c r="Y284" i="29"/>
  <c r="Y283" i="29"/>
  <c r="Y282" i="29"/>
  <c r="Y281" i="29"/>
  <c r="Y280" i="29"/>
  <c r="Y279" i="29"/>
  <c r="Y278" i="29"/>
  <c r="Y277" i="29"/>
  <c r="Y276" i="29"/>
  <c r="Y275" i="29"/>
  <c r="Y274" i="29"/>
  <c r="Y273" i="29"/>
  <c r="Y272" i="29"/>
  <c r="Y271" i="29"/>
  <c r="Y270" i="29"/>
  <c r="Y269" i="29"/>
  <c r="Y268" i="29"/>
  <c r="AC268" i="29" s="1"/>
  <c r="Y267" i="29"/>
  <c r="Y266" i="29"/>
  <c r="Y265" i="29"/>
  <c r="Y264" i="29"/>
  <c r="Y263" i="29"/>
  <c r="Y262" i="29"/>
  <c r="Y261" i="29"/>
  <c r="Y260" i="29"/>
  <c r="Y259" i="29"/>
  <c r="Y258" i="29"/>
  <c r="AC258" i="29" s="1"/>
  <c r="Y257" i="29"/>
  <c r="Y256" i="29"/>
  <c r="Y255" i="29"/>
  <c r="Y254" i="29"/>
  <c r="Y253" i="29"/>
  <c r="Y252" i="29"/>
  <c r="Y251" i="29"/>
  <c r="Y250" i="29"/>
  <c r="Y249" i="29"/>
  <c r="Y248" i="29"/>
  <c r="Y247" i="29"/>
  <c r="Y246" i="29"/>
  <c r="Y245" i="29"/>
  <c r="Y244" i="29"/>
  <c r="Y243" i="29"/>
  <c r="Y242" i="29"/>
  <c r="Y241" i="29"/>
  <c r="Y240" i="29"/>
  <c r="Y239" i="29"/>
  <c r="Y238" i="29"/>
  <c r="Y237" i="29"/>
  <c r="AY35" i="29" s="1"/>
  <c r="Y236" i="29"/>
  <c r="Y235" i="29"/>
  <c r="Y234" i="29"/>
  <c r="Y233" i="29"/>
  <c r="Y232" i="29"/>
  <c r="Y231" i="29"/>
  <c r="Y230" i="29"/>
  <c r="Y229" i="29"/>
  <c r="Y228" i="29"/>
  <c r="Y227" i="29"/>
  <c r="Y226" i="29"/>
  <c r="Y225" i="29"/>
  <c r="Y224" i="29"/>
  <c r="Y223" i="29"/>
  <c r="Y222" i="29"/>
  <c r="Y221" i="29"/>
  <c r="Y220" i="29"/>
  <c r="Y219" i="29"/>
  <c r="AC219" i="29" s="1"/>
  <c r="Y218" i="29"/>
  <c r="Y217" i="29"/>
  <c r="Y216" i="29"/>
  <c r="Y215" i="29"/>
  <c r="Y214" i="29"/>
  <c r="Y213" i="29"/>
  <c r="Y212" i="29"/>
  <c r="Y211" i="29"/>
  <c r="Y210" i="29"/>
  <c r="Y209" i="29"/>
  <c r="Y208" i="29"/>
  <c r="Y207" i="29"/>
  <c r="Y206" i="29"/>
  <c r="Y205" i="29"/>
  <c r="Y204" i="29"/>
  <c r="Y203" i="29"/>
  <c r="Y202" i="29"/>
  <c r="Y201" i="29"/>
  <c r="Y200" i="29"/>
  <c r="Y199" i="29"/>
  <c r="Y198" i="29"/>
  <c r="Y197" i="29"/>
  <c r="Y196" i="29"/>
  <c r="Y195" i="29"/>
  <c r="AC195" i="29" s="1"/>
  <c r="Y194" i="29"/>
  <c r="BS36" i="29" s="1"/>
  <c r="Y193" i="29"/>
  <c r="Y192" i="29"/>
  <c r="Y191" i="29"/>
  <c r="Y190" i="29"/>
  <c r="Y189" i="29"/>
  <c r="AY34" i="29" s="1"/>
  <c r="Y188" i="29"/>
  <c r="Y187" i="29"/>
  <c r="Y186" i="29"/>
  <c r="Y185" i="29"/>
  <c r="Y184" i="29"/>
  <c r="Y183" i="29"/>
  <c r="AC183" i="29" s="1"/>
  <c r="Y182" i="29"/>
  <c r="Y181" i="29"/>
  <c r="Y180" i="29"/>
  <c r="Y179" i="29"/>
  <c r="Y178" i="29"/>
  <c r="Y177" i="29"/>
  <c r="Y176" i="29"/>
  <c r="Y175" i="29"/>
  <c r="Y174" i="29"/>
  <c r="Y173" i="29"/>
  <c r="Y172" i="29"/>
  <c r="Y171" i="29"/>
  <c r="Y170" i="29"/>
  <c r="Y169" i="29"/>
  <c r="Y168" i="29"/>
  <c r="Y167" i="29"/>
  <c r="Y166" i="29"/>
  <c r="Y165" i="29"/>
  <c r="Y164" i="29"/>
  <c r="Y163" i="29"/>
  <c r="Y162" i="29"/>
  <c r="Y161" i="29"/>
  <c r="Y160" i="29"/>
  <c r="Y159" i="29"/>
  <c r="Y158" i="29"/>
  <c r="Y157" i="29"/>
  <c r="BS43" i="29" s="1"/>
  <c r="Y156" i="29"/>
  <c r="Y155" i="29"/>
  <c r="Y154" i="29"/>
  <c r="Y153" i="29"/>
  <c r="Y152" i="29"/>
  <c r="Y151" i="29"/>
  <c r="Y150" i="29"/>
  <c r="Y149" i="29"/>
  <c r="Y148" i="29"/>
  <c r="Y147" i="29"/>
  <c r="Y146" i="29"/>
  <c r="Y145" i="29"/>
  <c r="Y144" i="29"/>
  <c r="Y143" i="29"/>
  <c r="Y142" i="29"/>
  <c r="Y141" i="29"/>
  <c r="Y140" i="29"/>
  <c r="Y139" i="29"/>
  <c r="Y138" i="29"/>
  <c r="AC138" i="29" s="1"/>
  <c r="Y137" i="29"/>
  <c r="Y136" i="29"/>
  <c r="AC136" i="29" s="1"/>
  <c r="Y135" i="29"/>
  <c r="Y134" i="29"/>
  <c r="Y133" i="29"/>
  <c r="Y132" i="29"/>
  <c r="Y131" i="29"/>
  <c r="Y130" i="29"/>
  <c r="Y129" i="29"/>
  <c r="BS42" i="29" s="1"/>
  <c r="Y128" i="29"/>
  <c r="Y127" i="29"/>
  <c r="Y126" i="29"/>
  <c r="Y125" i="29"/>
  <c r="Y124" i="29"/>
  <c r="Y123" i="29"/>
  <c r="Y122" i="29"/>
  <c r="Y121" i="29"/>
  <c r="Y120" i="29"/>
  <c r="Y119" i="29"/>
  <c r="Y118" i="29"/>
  <c r="Y117" i="29"/>
  <c r="BS41" i="29" s="1"/>
  <c r="Y116" i="29"/>
  <c r="Y115" i="29"/>
  <c r="Y114" i="29"/>
  <c r="Y113" i="29"/>
  <c r="Y112" i="29"/>
  <c r="Y111" i="29"/>
  <c r="AY39" i="29" s="1"/>
  <c r="Y110" i="29"/>
  <c r="Y109" i="29"/>
  <c r="Y108" i="29"/>
  <c r="Y107" i="29"/>
  <c r="Y106" i="29"/>
  <c r="Y105" i="29"/>
  <c r="Y104" i="29"/>
  <c r="Y103" i="29"/>
  <c r="Y102" i="29"/>
  <c r="Y101" i="29"/>
  <c r="Y100" i="29"/>
  <c r="Y99" i="29"/>
  <c r="Y98" i="29"/>
  <c r="Y97" i="29"/>
  <c r="Y96" i="29"/>
  <c r="Y95" i="29"/>
  <c r="Y94" i="29"/>
  <c r="Y93" i="29"/>
  <c r="BS37" i="29" s="1"/>
  <c r="Y92" i="29"/>
  <c r="Y91" i="29"/>
  <c r="Y90" i="29"/>
  <c r="AC90" i="29" s="1"/>
  <c r="Y89" i="29"/>
  <c r="Y88" i="29"/>
  <c r="Y87" i="29"/>
  <c r="Y86" i="29"/>
  <c r="Y85" i="29"/>
  <c r="Y84" i="29"/>
  <c r="Y83" i="29"/>
  <c r="Y82" i="29"/>
  <c r="Y81" i="29"/>
  <c r="AY38" i="29" s="1"/>
  <c r="Y80" i="29"/>
  <c r="Y79" i="29"/>
  <c r="Y78" i="29"/>
  <c r="Y77" i="29"/>
  <c r="Y76" i="29"/>
  <c r="Y75" i="29"/>
  <c r="Y74" i="29"/>
  <c r="Y73" i="29"/>
  <c r="Y72" i="29"/>
  <c r="Y71" i="29"/>
  <c r="Y70" i="29"/>
  <c r="Y69" i="29"/>
  <c r="Y68" i="29"/>
  <c r="Y67" i="29"/>
  <c r="Y66" i="29"/>
  <c r="Y65" i="29"/>
  <c r="Y64" i="29"/>
  <c r="Y63" i="29"/>
  <c r="Y62" i="29"/>
  <c r="Y61" i="29"/>
  <c r="Y60" i="29"/>
  <c r="Y59" i="29"/>
  <c r="Y58" i="29"/>
  <c r="Y57" i="29"/>
  <c r="Y56" i="29"/>
  <c r="Y55" i="29"/>
  <c r="Y54" i="29"/>
  <c r="Y53" i="29"/>
  <c r="Y52" i="29"/>
  <c r="AY40" i="29" s="1"/>
  <c r="Y51" i="29"/>
  <c r="Y50" i="29"/>
  <c r="Y49" i="29"/>
  <c r="Y48" i="29"/>
  <c r="Y47" i="29"/>
  <c r="Y46" i="29"/>
  <c r="Y45" i="29"/>
  <c r="Y44" i="29"/>
  <c r="Y43" i="29"/>
  <c r="Y42" i="29"/>
  <c r="Y41" i="29"/>
  <c r="Y40" i="29"/>
  <c r="Y39" i="29"/>
  <c r="Y38" i="29"/>
  <c r="Y37" i="29"/>
  <c r="BS39" i="29" s="1"/>
  <c r="Y36" i="29"/>
  <c r="Y35" i="29"/>
  <c r="Y34" i="29"/>
  <c r="Y33" i="29"/>
  <c r="Y32" i="29"/>
  <c r="Y31" i="29"/>
  <c r="Y30" i="29"/>
  <c r="AE30" i="29" s="1"/>
  <c r="Y29" i="29"/>
  <c r="Y28" i="29"/>
  <c r="AE28" i="29" s="1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BS38" i="29" s="1"/>
  <c r="Y8" i="29"/>
  <c r="Y7" i="29"/>
  <c r="Y6" i="29"/>
  <c r="AC6" i="29" s="1"/>
  <c r="Y5" i="29"/>
  <c r="Y4" i="29"/>
  <c r="Y3" i="29"/>
  <c r="AY3" i="29" s="1"/>
  <c r="Y2" i="29"/>
  <c r="BS40" i="29" s="1"/>
  <c r="X836" i="29"/>
  <c r="X835" i="29"/>
  <c r="X834" i="29"/>
  <c r="X833" i="29"/>
  <c r="X832" i="29"/>
  <c r="X831" i="29"/>
  <c r="X830" i="29"/>
  <c r="X829" i="29"/>
  <c r="X828" i="29"/>
  <c r="X827" i="29"/>
  <c r="X826" i="29"/>
  <c r="X825" i="29"/>
  <c r="X824" i="29"/>
  <c r="X823" i="29"/>
  <c r="X822" i="29"/>
  <c r="X821" i="29"/>
  <c r="X820" i="29"/>
  <c r="X819" i="29"/>
  <c r="X818" i="29"/>
  <c r="X817" i="29"/>
  <c r="X816" i="29"/>
  <c r="X815" i="29"/>
  <c r="X814" i="29"/>
  <c r="X813" i="29"/>
  <c r="X812" i="29"/>
  <c r="X811" i="29"/>
  <c r="X810" i="29"/>
  <c r="X809" i="29"/>
  <c r="X808" i="29"/>
  <c r="X807" i="29"/>
  <c r="X806" i="29"/>
  <c r="AC806" i="29" s="1"/>
  <c r="X805" i="29"/>
  <c r="X804" i="29"/>
  <c r="X803" i="29"/>
  <c r="X802" i="29"/>
  <c r="X801" i="29"/>
  <c r="X800" i="29"/>
  <c r="X799" i="29"/>
  <c r="X798" i="29"/>
  <c r="X797" i="29"/>
  <c r="X796" i="29"/>
  <c r="AC796" i="29" s="1"/>
  <c r="X795" i="29"/>
  <c r="X794" i="29"/>
  <c r="AC794" i="29" s="1"/>
  <c r="X793" i="29"/>
  <c r="X792" i="29"/>
  <c r="X791" i="29"/>
  <c r="X790" i="29"/>
  <c r="X789" i="29"/>
  <c r="X788" i="29"/>
  <c r="X787" i="29"/>
  <c r="X786" i="29"/>
  <c r="X785" i="29"/>
  <c r="X784" i="29"/>
  <c r="X783" i="29"/>
  <c r="X782" i="29"/>
  <c r="X781" i="29"/>
  <c r="X780" i="29"/>
  <c r="X779" i="29"/>
  <c r="X778" i="29"/>
  <c r="X777" i="29"/>
  <c r="X776" i="29"/>
  <c r="X775" i="29"/>
  <c r="X774" i="29"/>
  <c r="X773" i="29"/>
  <c r="X772" i="29"/>
  <c r="X771" i="29"/>
  <c r="X770" i="29"/>
  <c r="X769" i="29"/>
  <c r="X768" i="29"/>
  <c r="X767" i="29"/>
  <c r="X766" i="29"/>
  <c r="X765" i="29"/>
  <c r="X764" i="29"/>
  <c r="X763" i="29"/>
  <c r="X762" i="29"/>
  <c r="X761" i="29"/>
  <c r="X760" i="29"/>
  <c r="AC760" i="29" s="1"/>
  <c r="X759" i="29"/>
  <c r="X758" i="29"/>
  <c r="X757" i="29"/>
  <c r="X756" i="29"/>
  <c r="X755" i="29"/>
  <c r="X754" i="29"/>
  <c r="X753" i="29"/>
  <c r="X752" i="29"/>
  <c r="X751" i="29"/>
  <c r="X750" i="29"/>
  <c r="X749" i="29"/>
  <c r="X748" i="29"/>
  <c r="X747" i="29"/>
  <c r="X746" i="29"/>
  <c r="X745" i="29"/>
  <c r="X744" i="29"/>
  <c r="X743" i="29"/>
  <c r="X742" i="29"/>
  <c r="X741" i="29"/>
  <c r="X740" i="29"/>
  <c r="X739" i="29"/>
  <c r="X738" i="29"/>
  <c r="X737" i="29"/>
  <c r="X736" i="29"/>
  <c r="AC736" i="29" s="1"/>
  <c r="X735" i="29"/>
  <c r="X734" i="29"/>
  <c r="AC734" i="29" s="1"/>
  <c r="X733" i="29"/>
  <c r="X732" i="29"/>
  <c r="X731" i="29"/>
  <c r="X730" i="29"/>
  <c r="X729" i="29"/>
  <c r="X728" i="29"/>
  <c r="X727" i="29"/>
  <c r="X726" i="29"/>
  <c r="X725" i="29"/>
  <c r="X724" i="29"/>
  <c r="X723" i="29"/>
  <c r="X722" i="29"/>
  <c r="AC722" i="29" s="1"/>
  <c r="X721" i="29"/>
  <c r="X720" i="29"/>
  <c r="X719" i="29"/>
  <c r="X718" i="29"/>
  <c r="X717" i="29"/>
  <c r="X716" i="29"/>
  <c r="X715" i="29"/>
  <c r="X714" i="29"/>
  <c r="X713" i="29"/>
  <c r="X712" i="29"/>
  <c r="X711" i="29"/>
  <c r="X710" i="29"/>
  <c r="X709" i="29"/>
  <c r="X708" i="29"/>
  <c r="X707" i="29"/>
  <c r="X706" i="29"/>
  <c r="X705" i="29"/>
  <c r="X704" i="29"/>
  <c r="X703" i="29"/>
  <c r="X702" i="29"/>
  <c r="X701" i="29"/>
  <c r="X700" i="29"/>
  <c r="X699" i="29"/>
  <c r="X698" i="29"/>
  <c r="X697" i="29"/>
  <c r="X696" i="29"/>
  <c r="X695" i="29"/>
  <c r="X694" i="29"/>
  <c r="X693" i="29"/>
  <c r="X692" i="29"/>
  <c r="X691" i="29"/>
  <c r="X690" i="29"/>
  <c r="X689" i="29"/>
  <c r="X688" i="29"/>
  <c r="AC688" i="29" s="1"/>
  <c r="X687" i="29"/>
  <c r="X686" i="29"/>
  <c r="AC686" i="29" s="1"/>
  <c r="X685" i="29"/>
  <c r="X684" i="29"/>
  <c r="X683" i="29"/>
  <c r="X682" i="29"/>
  <c r="X681" i="29"/>
  <c r="X680" i="29"/>
  <c r="X679" i="29"/>
  <c r="X678" i="29"/>
  <c r="X677" i="29"/>
  <c r="X676" i="29"/>
  <c r="X675" i="29"/>
  <c r="X674" i="29"/>
  <c r="AC674" i="29" s="1"/>
  <c r="X673" i="29"/>
  <c r="X672" i="29"/>
  <c r="X671" i="29"/>
  <c r="X670" i="29"/>
  <c r="X669" i="29"/>
  <c r="X668" i="29"/>
  <c r="X667" i="29"/>
  <c r="X666" i="29"/>
  <c r="X665" i="29"/>
  <c r="X664" i="29"/>
  <c r="X663" i="29"/>
  <c r="X662" i="29"/>
  <c r="AC662" i="29" s="1"/>
  <c r="X661" i="29"/>
  <c r="X660" i="29"/>
  <c r="X659" i="29"/>
  <c r="X658" i="29"/>
  <c r="X657" i="29"/>
  <c r="X656" i="29"/>
  <c r="X655" i="29"/>
  <c r="X654" i="29"/>
  <c r="X653" i="29"/>
  <c r="X652" i="29"/>
  <c r="AC652" i="29" s="1"/>
  <c r="X651" i="29"/>
  <c r="X650" i="29"/>
  <c r="X649" i="29"/>
  <c r="X648" i="29"/>
  <c r="X647" i="29"/>
  <c r="X646" i="29"/>
  <c r="X645" i="29"/>
  <c r="X644" i="29"/>
  <c r="X643" i="29"/>
  <c r="X642" i="29"/>
  <c r="X641" i="29"/>
  <c r="X640" i="29"/>
  <c r="X639" i="29"/>
  <c r="X638" i="29"/>
  <c r="X637" i="29"/>
  <c r="X636" i="29"/>
  <c r="X635" i="29"/>
  <c r="X634" i="29"/>
  <c r="X633" i="29"/>
  <c r="X632" i="29"/>
  <c r="X631" i="29"/>
  <c r="X630" i="29"/>
  <c r="X629" i="29"/>
  <c r="X628" i="29"/>
  <c r="AC628" i="29" s="1"/>
  <c r="X627" i="29"/>
  <c r="X626" i="29"/>
  <c r="X625" i="29"/>
  <c r="X624" i="29"/>
  <c r="X623" i="29"/>
  <c r="X622" i="29"/>
  <c r="X621" i="29"/>
  <c r="X620" i="29"/>
  <c r="X619" i="29"/>
  <c r="X618" i="29"/>
  <c r="X617" i="29"/>
  <c r="X616" i="29"/>
  <c r="X615" i="29"/>
  <c r="X614" i="29"/>
  <c r="X613" i="29"/>
  <c r="X612" i="29"/>
  <c r="X611" i="29"/>
  <c r="X610" i="29"/>
  <c r="X609" i="29"/>
  <c r="X608" i="29"/>
  <c r="X607" i="29"/>
  <c r="X606" i="29"/>
  <c r="X605" i="29"/>
  <c r="X604" i="29"/>
  <c r="X603" i="29"/>
  <c r="X602" i="29"/>
  <c r="AC602" i="29" s="1"/>
  <c r="X601" i="29"/>
  <c r="X600" i="29"/>
  <c r="X599" i="29"/>
  <c r="X598" i="29"/>
  <c r="X597" i="29"/>
  <c r="X596" i="29"/>
  <c r="X595" i="29"/>
  <c r="X594" i="29"/>
  <c r="X593" i="29"/>
  <c r="X592" i="29"/>
  <c r="X591" i="29"/>
  <c r="X590" i="29"/>
  <c r="X589" i="29"/>
  <c r="X588" i="29"/>
  <c r="X587" i="29"/>
  <c r="X586" i="29"/>
  <c r="X585" i="29"/>
  <c r="X584" i="29"/>
  <c r="X583" i="29"/>
  <c r="X582" i="29"/>
  <c r="X581" i="29"/>
  <c r="X580" i="29"/>
  <c r="X579" i="29"/>
  <c r="X578" i="29"/>
  <c r="AC578" i="29" s="1"/>
  <c r="X577" i="29"/>
  <c r="X576" i="29"/>
  <c r="X575" i="29"/>
  <c r="X574" i="29"/>
  <c r="X573" i="29"/>
  <c r="X572" i="29"/>
  <c r="X571" i="29"/>
  <c r="X570" i="29"/>
  <c r="X569" i="29"/>
  <c r="AC569" i="29" s="1"/>
  <c r="X568" i="29"/>
  <c r="X567" i="29"/>
  <c r="X566" i="29"/>
  <c r="X565" i="29"/>
  <c r="X564" i="29"/>
  <c r="X563" i="29"/>
  <c r="X562" i="29"/>
  <c r="X561" i="29"/>
  <c r="X560" i="29"/>
  <c r="X559" i="29"/>
  <c r="X558" i="29"/>
  <c r="X557" i="29"/>
  <c r="X556" i="29"/>
  <c r="X555" i="29"/>
  <c r="X554" i="29"/>
  <c r="X553" i="29"/>
  <c r="X552" i="29"/>
  <c r="X551" i="29"/>
  <c r="X550" i="29"/>
  <c r="X549" i="29"/>
  <c r="X548" i="29"/>
  <c r="X547" i="29"/>
  <c r="X546" i="29"/>
  <c r="X545" i="29"/>
  <c r="X544" i="29"/>
  <c r="X543" i="29"/>
  <c r="X542" i="29"/>
  <c r="X541" i="29"/>
  <c r="X540" i="29"/>
  <c r="X539" i="29"/>
  <c r="X538" i="29"/>
  <c r="X537" i="29"/>
  <c r="X536" i="29"/>
  <c r="X535" i="29"/>
  <c r="X534" i="29"/>
  <c r="X533" i="29"/>
  <c r="X532" i="29"/>
  <c r="X531" i="29"/>
  <c r="X530" i="29"/>
  <c r="X529" i="29"/>
  <c r="X528" i="29"/>
  <c r="X527" i="29"/>
  <c r="X526" i="29"/>
  <c r="X525" i="29"/>
  <c r="X524" i="29"/>
  <c r="X523" i="29"/>
  <c r="X522" i="29"/>
  <c r="X521" i="29"/>
  <c r="AC521" i="29" s="1"/>
  <c r="X520" i="29"/>
  <c r="AC520" i="29" s="1"/>
  <c r="X519" i="29"/>
  <c r="X518" i="29"/>
  <c r="X517" i="29"/>
  <c r="X516" i="29"/>
  <c r="X515" i="29"/>
  <c r="X514" i="29"/>
  <c r="X513" i="29"/>
  <c r="X512" i="29"/>
  <c r="X511" i="29"/>
  <c r="X510" i="29"/>
  <c r="X509" i="29"/>
  <c r="X508" i="29"/>
  <c r="X507" i="29"/>
  <c r="X506" i="29"/>
  <c r="X505" i="29"/>
  <c r="X504" i="29"/>
  <c r="X503" i="29"/>
  <c r="X502" i="29"/>
  <c r="X501" i="29"/>
  <c r="X500" i="29"/>
  <c r="X499" i="29"/>
  <c r="X498" i="29"/>
  <c r="X497" i="29"/>
  <c r="X496" i="29"/>
  <c r="X495" i="29"/>
  <c r="X494" i="29"/>
  <c r="X493" i="29"/>
  <c r="X492" i="29"/>
  <c r="X491" i="29"/>
  <c r="X490" i="29"/>
  <c r="X489" i="29"/>
  <c r="X488" i="29"/>
  <c r="X487" i="29"/>
  <c r="X486" i="29"/>
  <c r="X485" i="29"/>
  <c r="X484" i="29"/>
  <c r="AC484" i="29" s="1"/>
  <c r="X483" i="29"/>
  <c r="X482" i="29"/>
  <c r="X481" i="29"/>
  <c r="X480" i="29"/>
  <c r="X479" i="29"/>
  <c r="X478" i="29"/>
  <c r="X477" i="29"/>
  <c r="X476" i="29"/>
  <c r="X475" i="29"/>
  <c r="X474" i="29"/>
  <c r="X473" i="29"/>
  <c r="X472" i="29"/>
  <c r="X471" i="29"/>
  <c r="X470" i="29"/>
  <c r="X469" i="29"/>
  <c r="X468" i="29"/>
  <c r="X467" i="29"/>
  <c r="X466" i="29"/>
  <c r="X465" i="29"/>
  <c r="X464" i="29"/>
  <c r="X463" i="29"/>
  <c r="X462" i="29"/>
  <c r="X461" i="29"/>
  <c r="X460" i="29"/>
  <c r="X459" i="29"/>
  <c r="X458" i="29"/>
  <c r="X457" i="29"/>
  <c r="X456" i="29"/>
  <c r="X455" i="29"/>
  <c r="X454" i="29"/>
  <c r="X453" i="29"/>
  <c r="X452" i="29"/>
  <c r="X451" i="29"/>
  <c r="X450" i="29"/>
  <c r="X449" i="29"/>
  <c r="X448" i="29"/>
  <c r="AC448" i="29" s="1"/>
  <c r="X447" i="29"/>
  <c r="X446" i="29"/>
  <c r="X445" i="29"/>
  <c r="X444" i="29"/>
  <c r="X443" i="29"/>
  <c r="X442" i="29"/>
  <c r="X441" i="29"/>
  <c r="X440" i="29"/>
  <c r="X439" i="29"/>
  <c r="X438" i="29"/>
  <c r="X437" i="29"/>
  <c r="X436" i="29"/>
  <c r="X435" i="29"/>
  <c r="X434" i="29"/>
  <c r="X433" i="29"/>
  <c r="X432" i="29"/>
  <c r="X431" i="29"/>
  <c r="X430" i="29"/>
  <c r="X429" i="29"/>
  <c r="X428" i="29"/>
  <c r="X427" i="29"/>
  <c r="X426" i="29"/>
  <c r="X425" i="29"/>
  <c r="X424" i="29"/>
  <c r="AC424" i="29" s="1"/>
  <c r="X423" i="29"/>
  <c r="X422" i="29"/>
  <c r="X421" i="29"/>
  <c r="X420" i="29"/>
  <c r="X419" i="29"/>
  <c r="X418" i="29"/>
  <c r="X417" i="29"/>
  <c r="X416" i="29"/>
  <c r="X415" i="29"/>
  <c r="X414" i="29"/>
  <c r="X413" i="29"/>
  <c r="X412" i="29"/>
  <c r="X411" i="29"/>
  <c r="X410" i="29"/>
  <c r="X409" i="29"/>
  <c r="X408" i="29"/>
  <c r="X407" i="29"/>
  <c r="X406" i="29"/>
  <c r="X405" i="29"/>
  <c r="X404" i="29"/>
  <c r="X403" i="29"/>
  <c r="X402" i="29"/>
  <c r="X401" i="29"/>
  <c r="X400" i="29"/>
  <c r="X399" i="29"/>
  <c r="X398" i="29"/>
  <c r="X397" i="29"/>
  <c r="X396" i="29"/>
  <c r="X395" i="29"/>
  <c r="X394" i="29"/>
  <c r="X393" i="29"/>
  <c r="X392" i="29"/>
  <c r="X391" i="29"/>
  <c r="X390" i="29"/>
  <c r="X389" i="29"/>
  <c r="AE389" i="29" s="1"/>
  <c r="X388" i="29"/>
  <c r="AC388" i="29" s="1"/>
  <c r="X387" i="29"/>
  <c r="X386" i="29"/>
  <c r="X385" i="29"/>
  <c r="X384" i="29"/>
  <c r="X383" i="29"/>
  <c r="X382" i="29"/>
  <c r="X381" i="29"/>
  <c r="X380" i="29"/>
  <c r="X379" i="29"/>
  <c r="X378" i="29"/>
  <c r="X377" i="29"/>
  <c r="X376" i="29"/>
  <c r="X375" i="29"/>
  <c r="X374" i="29"/>
  <c r="X373" i="29"/>
  <c r="X372" i="29"/>
  <c r="X371" i="29"/>
  <c r="X370" i="29"/>
  <c r="X369" i="29"/>
  <c r="X368" i="29"/>
  <c r="X367" i="29"/>
  <c r="X366" i="29"/>
  <c r="X365" i="29"/>
  <c r="AC365" i="29" s="1"/>
  <c r="X364" i="29"/>
  <c r="AC364" i="29" s="1"/>
  <c r="X363" i="29"/>
  <c r="X362" i="29"/>
  <c r="X361" i="29"/>
  <c r="X360" i="29"/>
  <c r="X359" i="29"/>
  <c r="X358" i="29"/>
  <c r="X357" i="29"/>
  <c r="X356" i="29"/>
  <c r="X355" i="29"/>
  <c r="X354" i="29"/>
  <c r="X353" i="29"/>
  <c r="X352" i="29"/>
  <c r="X351" i="29"/>
  <c r="X350" i="29"/>
  <c r="X349" i="29"/>
  <c r="X348" i="29"/>
  <c r="X347" i="29"/>
  <c r="X346" i="29"/>
  <c r="X345" i="29"/>
  <c r="X344" i="29"/>
  <c r="X343" i="29"/>
  <c r="X342" i="29"/>
  <c r="X341" i="29"/>
  <c r="AE341" i="29" s="1"/>
  <c r="X340" i="29"/>
  <c r="X339" i="29"/>
  <c r="X338" i="29"/>
  <c r="X337" i="29"/>
  <c r="X336" i="29"/>
  <c r="X335" i="29"/>
  <c r="X334" i="29"/>
  <c r="X333" i="29"/>
  <c r="X332" i="29"/>
  <c r="X331" i="29"/>
  <c r="X330" i="29"/>
  <c r="X329" i="29"/>
  <c r="X328" i="29"/>
  <c r="X327" i="29"/>
  <c r="X326" i="29"/>
  <c r="X325" i="29"/>
  <c r="X324" i="29"/>
  <c r="X323" i="29"/>
  <c r="X322" i="29"/>
  <c r="X321" i="29"/>
  <c r="X320" i="29"/>
  <c r="X319" i="29"/>
  <c r="X318" i="29"/>
  <c r="X317" i="29"/>
  <c r="X316" i="29"/>
  <c r="X315" i="29"/>
  <c r="X314" i="29"/>
  <c r="X313" i="29"/>
  <c r="X312" i="29"/>
  <c r="X311" i="29"/>
  <c r="X310" i="29"/>
  <c r="X309" i="29"/>
  <c r="X308" i="29"/>
  <c r="X307" i="29"/>
  <c r="X306" i="29"/>
  <c r="X305" i="29"/>
  <c r="AC305" i="29" s="1"/>
  <c r="X304" i="29"/>
  <c r="AE304" i="29" s="1"/>
  <c r="X303" i="29"/>
  <c r="X302" i="29"/>
  <c r="X301" i="29"/>
  <c r="X300" i="29"/>
  <c r="X299" i="29"/>
  <c r="X298" i="29"/>
  <c r="X297" i="29"/>
  <c r="X296" i="29"/>
  <c r="X295" i="29"/>
  <c r="X294" i="29"/>
  <c r="X293" i="29"/>
  <c r="AC293" i="29" s="1"/>
  <c r="X292" i="29"/>
  <c r="X291" i="29"/>
  <c r="X290" i="29"/>
  <c r="X289" i="29"/>
  <c r="X288" i="29"/>
  <c r="X287" i="29"/>
  <c r="X286" i="29"/>
  <c r="X285" i="29"/>
  <c r="X284" i="29"/>
  <c r="X283" i="29"/>
  <c r="X282" i="29"/>
  <c r="X281" i="29"/>
  <c r="X280" i="29"/>
  <c r="X279" i="29"/>
  <c r="X278" i="29"/>
  <c r="X277" i="29"/>
  <c r="X276" i="29"/>
  <c r="X275" i="29"/>
  <c r="X274" i="29"/>
  <c r="X273" i="29"/>
  <c r="X272" i="29"/>
  <c r="X271" i="29"/>
  <c r="X270" i="29"/>
  <c r="X269" i="29"/>
  <c r="X268" i="29"/>
  <c r="X267" i="29"/>
  <c r="X266" i="29"/>
  <c r="X265" i="29"/>
  <c r="X264" i="29"/>
  <c r="X263" i="29"/>
  <c r="X262" i="29"/>
  <c r="X261" i="29"/>
  <c r="X260" i="29"/>
  <c r="X259" i="29"/>
  <c r="X258" i="29"/>
  <c r="X257" i="29"/>
  <c r="X256" i="29"/>
  <c r="X255" i="29"/>
  <c r="X254" i="29"/>
  <c r="X253" i="29"/>
  <c r="X252" i="29"/>
  <c r="X251" i="29"/>
  <c r="X250" i="29"/>
  <c r="X249" i="29"/>
  <c r="X248" i="29"/>
  <c r="X247" i="29"/>
  <c r="X246" i="29"/>
  <c r="X245" i="29"/>
  <c r="AC245" i="29" s="1"/>
  <c r="X244" i="29"/>
  <c r="X243" i="29"/>
  <c r="X242" i="29"/>
  <c r="X241" i="29"/>
  <c r="X240" i="29"/>
  <c r="X239" i="29"/>
  <c r="X238" i="29"/>
  <c r="X237" i="29"/>
  <c r="X236" i="29"/>
  <c r="X235" i="29"/>
  <c r="X234" i="29"/>
  <c r="X233" i="29"/>
  <c r="X232" i="29"/>
  <c r="X231" i="29"/>
  <c r="X230" i="29"/>
  <c r="X229" i="29"/>
  <c r="X228" i="29"/>
  <c r="X227" i="29"/>
  <c r="X226" i="29"/>
  <c r="X225" i="29"/>
  <c r="X224" i="29"/>
  <c r="X223" i="29"/>
  <c r="X222" i="29"/>
  <c r="X221" i="29"/>
  <c r="X220" i="29"/>
  <c r="X219" i="29"/>
  <c r="X218" i="29"/>
  <c r="X217" i="29"/>
  <c r="X216" i="29"/>
  <c r="X215" i="29"/>
  <c r="X214" i="29"/>
  <c r="X213" i="29"/>
  <c r="X212" i="29"/>
  <c r="X211" i="29"/>
  <c r="X210" i="29"/>
  <c r="X209" i="29"/>
  <c r="X208" i="29"/>
  <c r="X207" i="29"/>
  <c r="X206" i="29"/>
  <c r="X205" i="29"/>
  <c r="X204" i="29"/>
  <c r="X203" i="29"/>
  <c r="X202" i="29"/>
  <c r="X201" i="29"/>
  <c r="X200" i="29"/>
  <c r="X199" i="29"/>
  <c r="X198" i="29"/>
  <c r="X197" i="29"/>
  <c r="AC197" i="29" s="1"/>
  <c r="X196" i="29"/>
  <c r="AC196" i="29" s="1"/>
  <c r="X195" i="29"/>
  <c r="X194" i="29"/>
  <c r="X193" i="29"/>
  <c r="X192" i="29"/>
  <c r="X191" i="29"/>
  <c r="X190" i="29"/>
  <c r="X189" i="29"/>
  <c r="AX34" i="29" s="1"/>
  <c r="X188" i="29"/>
  <c r="X187" i="29"/>
  <c r="X186" i="29"/>
  <c r="X185" i="29"/>
  <c r="X184" i="29"/>
  <c r="X183" i="29"/>
  <c r="X182" i="29"/>
  <c r="X181" i="29"/>
  <c r="X180" i="29"/>
  <c r="X179" i="29"/>
  <c r="X178" i="29"/>
  <c r="X177" i="29"/>
  <c r="X176" i="29"/>
  <c r="X175" i="29"/>
  <c r="X174" i="29"/>
  <c r="X173" i="29"/>
  <c r="X172" i="29"/>
  <c r="AC172" i="29" s="1"/>
  <c r="X171" i="29"/>
  <c r="X170" i="29"/>
  <c r="X169" i="29"/>
  <c r="X168" i="29"/>
  <c r="X167" i="29"/>
  <c r="X166" i="29"/>
  <c r="X165" i="29"/>
  <c r="X164" i="29"/>
  <c r="X163" i="29"/>
  <c r="X162" i="29"/>
  <c r="X161" i="29"/>
  <c r="X160" i="29"/>
  <c r="X159" i="29"/>
  <c r="X158" i="29"/>
  <c r="X157" i="29"/>
  <c r="X156" i="29"/>
  <c r="X155" i="29"/>
  <c r="X154" i="29"/>
  <c r="X153" i="29"/>
  <c r="X152" i="29"/>
  <c r="X151" i="29"/>
  <c r="X150" i="29"/>
  <c r="X149" i="29"/>
  <c r="AC149" i="29" s="1"/>
  <c r="X148" i="29"/>
  <c r="X147" i="29"/>
  <c r="X146" i="29"/>
  <c r="X145" i="29"/>
  <c r="X144" i="29"/>
  <c r="X143" i="29"/>
  <c r="X142" i="29"/>
  <c r="X141" i="29"/>
  <c r="X140" i="29"/>
  <c r="X139" i="29"/>
  <c r="X138" i="29"/>
  <c r="X137" i="29"/>
  <c r="X136" i="29"/>
  <c r="X135" i="29"/>
  <c r="X134" i="29"/>
  <c r="X133" i="29"/>
  <c r="X132" i="29"/>
  <c r="X131" i="29"/>
  <c r="X130" i="29"/>
  <c r="X129" i="29"/>
  <c r="BR42" i="29" s="1"/>
  <c r="X128" i="29"/>
  <c r="X127" i="29"/>
  <c r="X126" i="29"/>
  <c r="X125" i="29"/>
  <c r="X124" i="29"/>
  <c r="X123" i="29"/>
  <c r="X122" i="29"/>
  <c r="X121" i="29"/>
  <c r="X120" i="29"/>
  <c r="X119" i="29"/>
  <c r="X118" i="29"/>
  <c r="X117" i="29"/>
  <c r="AX39" i="29" s="1"/>
  <c r="X116" i="29"/>
  <c r="X115" i="29"/>
  <c r="X114" i="29"/>
  <c r="X113" i="29"/>
  <c r="X112" i="29"/>
  <c r="X111" i="29"/>
  <c r="X110" i="29"/>
  <c r="X109" i="29"/>
  <c r="X108" i="29"/>
  <c r="X107" i="29"/>
  <c r="X106" i="29"/>
  <c r="X105" i="29"/>
  <c r="X104" i="29"/>
  <c r="X103" i="29"/>
  <c r="X102" i="29"/>
  <c r="X101" i="29"/>
  <c r="X100" i="29"/>
  <c r="X99" i="29"/>
  <c r="X98" i="29"/>
  <c r="X97" i="29"/>
  <c r="X96" i="29"/>
  <c r="X95" i="29"/>
  <c r="X94" i="29"/>
  <c r="X93" i="29"/>
  <c r="AX36" i="29" s="1"/>
  <c r="X92" i="29"/>
  <c r="X91" i="29"/>
  <c r="X90" i="29"/>
  <c r="X89" i="29"/>
  <c r="AC89" i="29" s="1"/>
  <c r="X88" i="29"/>
  <c r="AC88" i="29" s="1"/>
  <c r="X87" i="29"/>
  <c r="X86" i="29"/>
  <c r="X85" i="29"/>
  <c r="X84" i="29"/>
  <c r="X83" i="29"/>
  <c r="X82" i="29"/>
  <c r="X81" i="29"/>
  <c r="X80" i="29"/>
  <c r="X79" i="29"/>
  <c r="X78" i="29"/>
  <c r="X77" i="29"/>
  <c r="X76" i="29"/>
  <c r="X75" i="29"/>
  <c r="X74" i="29"/>
  <c r="X73" i="29"/>
  <c r="X72" i="29"/>
  <c r="X71" i="29"/>
  <c r="X70" i="29"/>
  <c r="X69" i="29"/>
  <c r="X68" i="29"/>
  <c r="X67" i="29"/>
  <c r="X66" i="29"/>
  <c r="X65" i="29"/>
  <c r="X64" i="29"/>
  <c r="X63" i="29"/>
  <c r="X62" i="29"/>
  <c r="X61" i="29"/>
  <c r="X60" i="29"/>
  <c r="X59" i="29"/>
  <c r="X58" i="29"/>
  <c r="X57" i="29"/>
  <c r="X56" i="29"/>
  <c r="X55" i="29"/>
  <c r="X54" i="29"/>
  <c r="X53" i="29"/>
  <c r="AC53" i="29" s="1"/>
  <c r="X52" i="29"/>
  <c r="X51" i="29"/>
  <c r="X50" i="29"/>
  <c r="X49" i="29"/>
  <c r="X48" i="29"/>
  <c r="X47" i="29"/>
  <c r="X46" i="29"/>
  <c r="X45" i="29"/>
  <c r="X44" i="29"/>
  <c r="X43" i="29"/>
  <c r="X42" i="29"/>
  <c r="X41" i="29"/>
  <c r="X40" i="29"/>
  <c r="AC40" i="29" s="1"/>
  <c r="X39" i="29"/>
  <c r="X38" i="29"/>
  <c r="X37" i="29"/>
  <c r="BR39" i="29" s="1"/>
  <c r="X36" i="29"/>
  <c r="X35" i="29"/>
  <c r="X34" i="29"/>
  <c r="X33" i="29"/>
  <c r="X32" i="29"/>
  <c r="X31" i="29"/>
  <c r="X30" i="29"/>
  <c r="X29" i="29"/>
  <c r="X28" i="29"/>
  <c r="X27" i="29"/>
  <c r="X26" i="29"/>
  <c r="X25" i="29"/>
  <c r="X24" i="29"/>
  <c r="X23" i="29"/>
  <c r="X22" i="29"/>
  <c r="X21" i="29"/>
  <c r="X20" i="29"/>
  <c r="X19" i="29"/>
  <c r="X18" i="29"/>
  <c r="X17" i="29"/>
  <c r="X16" i="29"/>
  <c r="X15" i="29"/>
  <c r="X14" i="29"/>
  <c r="X13" i="29"/>
  <c r="X12" i="29"/>
  <c r="X11" i="29"/>
  <c r="X10" i="29"/>
  <c r="X9" i="29"/>
  <c r="BR38" i="29" s="1"/>
  <c r="X8" i="29"/>
  <c r="X7" i="29"/>
  <c r="X6" i="29"/>
  <c r="X5" i="29"/>
  <c r="X4" i="29"/>
  <c r="AC4" i="29" s="1"/>
  <c r="X3" i="29"/>
  <c r="X2" i="29"/>
  <c r="W836" i="29"/>
  <c r="W835" i="29"/>
  <c r="W834" i="29"/>
  <c r="W833" i="29"/>
  <c r="W832" i="29"/>
  <c r="W831" i="29"/>
  <c r="W830" i="29"/>
  <c r="W829" i="29"/>
  <c r="W828" i="29"/>
  <c r="W827" i="29"/>
  <c r="W826" i="29"/>
  <c r="W825" i="29"/>
  <c r="W824" i="29"/>
  <c r="W823" i="29"/>
  <c r="W822" i="29"/>
  <c r="W821" i="29"/>
  <c r="W820" i="29"/>
  <c r="W819" i="29"/>
  <c r="W818" i="29"/>
  <c r="W817" i="29"/>
  <c r="W816" i="29"/>
  <c r="W815" i="29"/>
  <c r="W814" i="29"/>
  <c r="W813" i="29"/>
  <c r="W812" i="29"/>
  <c r="W811" i="29"/>
  <c r="W810" i="29"/>
  <c r="W809" i="29"/>
  <c r="AC809" i="29" s="1"/>
  <c r="W808" i="29"/>
  <c r="W807" i="29"/>
  <c r="W806" i="29"/>
  <c r="W805" i="29"/>
  <c r="W804" i="29"/>
  <c r="W803" i="29"/>
  <c r="W802" i="29"/>
  <c r="W801" i="29"/>
  <c r="W800" i="29"/>
  <c r="W799" i="29"/>
  <c r="W798" i="29"/>
  <c r="W797" i="29"/>
  <c r="W796" i="29"/>
  <c r="W795" i="29"/>
  <c r="W794" i="29"/>
  <c r="W793" i="29"/>
  <c r="W792" i="29"/>
  <c r="W791" i="29"/>
  <c r="W790" i="29"/>
  <c r="W789" i="29"/>
  <c r="W788" i="29"/>
  <c r="W787" i="29"/>
  <c r="W786" i="29"/>
  <c r="W785" i="29"/>
  <c r="W784" i="29"/>
  <c r="W783" i="29"/>
  <c r="W782" i="29"/>
  <c r="W781" i="29"/>
  <c r="W780" i="29"/>
  <c r="W779" i="29"/>
  <c r="W778" i="29"/>
  <c r="W777" i="29"/>
  <c r="W776" i="29"/>
  <c r="W775" i="29"/>
  <c r="W774" i="29"/>
  <c r="W773" i="29"/>
  <c r="W772" i="29"/>
  <c r="W771" i="29"/>
  <c r="W770" i="29"/>
  <c r="W769" i="29"/>
  <c r="W768" i="29"/>
  <c r="W767" i="29"/>
  <c r="W766" i="29"/>
  <c r="W765" i="29"/>
  <c r="W764" i="29"/>
  <c r="W763" i="29"/>
  <c r="W762" i="29"/>
  <c r="W761" i="29"/>
  <c r="W760" i="29"/>
  <c r="W759" i="29"/>
  <c r="W758" i="29"/>
  <c r="W757" i="29"/>
  <c r="W756" i="29"/>
  <c r="W755" i="29"/>
  <c r="W754" i="29"/>
  <c r="W753" i="29"/>
  <c r="W752" i="29"/>
  <c r="W751" i="29"/>
  <c r="W750" i="29"/>
  <c r="W749" i="29"/>
  <c r="W748" i="29"/>
  <c r="W747" i="29"/>
  <c r="W746" i="29"/>
  <c r="W745" i="29"/>
  <c r="W744" i="29"/>
  <c r="W743" i="29"/>
  <c r="W742" i="29"/>
  <c r="W741" i="29"/>
  <c r="W740" i="29"/>
  <c r="W739" i="29"/>
  <c r="W738" i="29"/>
  <c r="W737" i="29"/>
  <c r="W736" i="29"/>
  <c r="W735" i="29"/>
  <c r="W734" i="29"/>
  <c r="W733" i="29"/>
  <c r="W732" i="29"/>
  <c r="W731" i="29"/>
  <c r="W730" i="29"/>
  <c r="W729" i="29"/>
  <c r="W728" i="29"/>
  <c r="W727" i="29"/>
  <c r="W726" i="29"/>
  <c r="AE726" i="29" s="1"/>
  <c r="W725" i="29"/>
  <c r="W724" i="29"/>
  <c r="W723" i="29"/>
  <c r="W722" i="29"/>
  <c r="W721" i="29"/>
  <c r="W720" i="29"/>
  <c r="W719" i="29"/>
  <c r="W718" i="29"/>
  <c r="W717" i="29"/>
  <c r="W716" i="29"/>
  <c r="W715" i="29"/>
  <c r="W714" i="29"/>
  <c r="W713" i="29"/>
  <c r="AC713" i="29" s="1"/>
  <c r="W712" i="29"/>
  <c r="W711" i="29"/>
  <c r="W710" i="29"/>
  <c r="W709" i="29"/>
  <c r="W708" i="29"/>
  <c r="W707" i="29"/>
  <c r="W706" i="29"/>
  <c r="W705" i="29"/>
  <c r="W704" i="29"/>
  <c r="W703" i="29"/>
  <c r="W702" i="29"/>
  <c r="W701" i="29"/>
  <c r="AC701" i="29" s="1"/>
  <c r="W700" i="29"/>
  <c r="W699" i="29"/>
  <c r="W698" i="29"/>
  <c r="W697" i="29"/>
  <c r="W696" i="29"/>
  <c r="W695" i="29"/>
  <c r="W694" i="29"/>
  <c r="W693" i="29"/>
  <c r="W692" i="29"/>
  <c r="W691" i="29"/>
  <c r="W690" i="29"/>
  <c r="AC690" i="29" s="1"/>
  <c r="W689" i="29"/>
  <c r="W688" i="29"/>
  <c r="W687" i="29"/>
  <c r="W686" i="29"/>
  <c r="W685" i="29"/>
  <c r="W684" i="29"/>
  <c r="W683" i="29"/>
  <c r="W682" i="29"/>
  <c r="W681" i="29"/>
  <c r="W680" i="29"/>
  <c r="W679" i="29"/>
  <c r="W678" i="29"/>
  <c r="W677" i="29"/>
  <c r="W676" i="29"/>
  <c r="W675" i="29"/>
  <c r="W674" i="29"/>
  <c r="W673" i="29"/>
  <c r="W672" i="29"/>
  <c r="W671" i="29"/>
  <c r="W670" i="29"/>
  <c r="W669" i="29"/>
  <c r="W668" i="29"/>
  <c r="W667" i="29"/>
  <c r="W666" i="29"/>
  <c r="W665" i="29"/>
  <c r="W664" i="29"/>
  <c r="W663" i="29"/>
  <c r="W662" i="29"/>
  <c r="W661" i="29"/>
  <c r="W660" i="29"/>
  <c r="W659" i="29"/>
  <c r="W658" i="29"/>
  <c r="W657" i="29"/>
  <c r="W656" i="29"/>
  <c r="W655" i="29"/>
  <c r="W654" i="29"/>
  <c r="W653" i="29"/>
  <c r="AC653" i="29" s="1"/>
  <c r="W652" i="29"/>
  <c r="W651" i="29"/>
  <c r="W650" i="29"/>
  <c r="W649" i="29"/>
  <c r="W648" i="29"/>
  <c r="W647" i="29"/>
  <c r="W646" i="29"/>
  <c r="W645" i="29"/>
  <c r="W644" i="29"/>
  <c r="W643" i="29"/>
  <c r="W642" i="29"/>
  <c r="W641" i="29"/>
  <c r="AE641" i="29" s="1"/>
  <c r="W640" i="29"/>
  <c r="W639" i="29"/>
  <c r="W638" i="29"/>
  <c r="W637" i="29"/>
  <c r="W636" i="29"/>
  <c r="W635" i="29"/>
  <c r="W634" i="29"/>
  <c r="W633" i="29"/>
  <c r="W632" i="29"/>
  <c r="W631" i="29"/>
  <c r="W630" i="29"/>
  <c r="AC630" i="29" s="1"/>
  <c r="W629" i="29"/>
  <c r="AC629" i="29" s="1"/>
  <c r="W628" i="29"/>
  <c r="W627" i="29"/>
  <c r="W626" i="29"/>
  <c r="W625" i="29"/>
  <c r="W624" i="29"/>
  <c r="W623" i="29"/>
  <c r="W622" i="29"/>
  <c r="W621" i="29"/>
  <c r="W620" i="29"/>
  <c r="W619" i="29"/>
  <c r="W618" i="29"/>
  <c r="W617" i="29"/>
  <c r="W616" i="29"/>
  <c r="W615" i="29"/>
  <c r="W614" i="29"/>
  <c r="W613" i="29"/>
  <c r="W612" i="29"/>
  <c r="W611" i="29"/>
  <c r="W610" i="29"/>
  <c r="W609" i="29"/>
  <c r="W608" i="29"/>
  <c r="W607" i="29"/>
  <c r="W606" i="29"/>
  <c r="W605" i="29"/>
  <c r="W604" i="29"/>
  <c r="W603" i="29"/>
  <c r="W602" i="29"/>
  <c r="W601" i="29"/>
  <c r="W600" i="29"/>
  <c r="W599" i="29"/>
  <c r="W598" i="29"/>
  <c r="W597" i="29"/>
  <c r="W596" i="29"/>
  <c r="W595" i="29"/>
  <c r="W594" i="29"/>
  <c r="W593" i="29"/>
  <c r="AC593" i="29" s="1"/>
  <c r="W592" i="29"/>
  <c r="W591" i="29"/>
  <c r="W590" i="29"/>
  <c r="W589" i="29"/>
  <c r="W588" i="29"/>
  <c r="W587" i="29"/>
  <c r="W586" i="29"/>
  <c r="W585" i="29"/>
  <c r="W584" i="29"/>
  <c r="W583" i="29"/>
  <c r="W582" i="29"/>
  <c r="W581" i="29"/>
  <c r="AC581" i="29" s="1"/>
  <c r="W580" i="29"/>
  <c r="W579" i="29"/>
  <c r="W578" i="29"/>
  <c r="W577" i="29"/>
  <c r="W576" i="29"/>
  <c r="W575" i="29"/>
  <c r="W574" i="29"/>
  <c r="W573" i="29"/>
  <c r="W572" i="29"/>
  <c r="W571" i="29"/>
  <c r="W570" i="29"/>
  <c r="W569" i="29"/>
  <c r="W568" i="29"/>
  <c r="W567" i="29"/>
  <c r="W566" i="29"/>
  <c r="W565" i="29"/>
  <c r="W564" i="29"/>
  <c r="W563" i="29"/>
  <c r="W562" i="29"/>
  <c r="W561" i="29"/>
  <c r="W560" i="29"/>
  <c r="W559" i="29"/>
  <c r="W558" i="29"/>
  <c r="W557" i="29"/>
  <c r="AC557" i="29" s="1"/>
  <c r="W556" i="29"/>
  <c r="W555" i="29"/>
  <c r="W554" i="29"/>
  <c r="W553" i="29"/>
  <c r="W552" i="29"/>
  <c r="W551" i="29"/>
  <c r="W550" i="29"/>
  <c r="W549" i="29"/>
  <c r="W548" i="29"/>
  <c r="W547" i="29"/>
  <c r="W546" i="29"/>
  <c r="W545" i="29"/>
  <c r="W544" i="29"/>
  <c r="W543" i="29"/>
  <c r="W542" i="29"/>
  <c r="W541" i="29"/>
  <c r="W540" i="29"/>
  <c r="W539" i="29"/>
  <c r="W538" i="29"/>
  <c r="W537" i="29"/>
  <c r="W536" i="29"/>
  <c r="W535" i="29"/>
  <c r="W534" i="29"/>
  <c r="AC534" i="29" s="1"/>
  <c r="W533" i="29"/>
  <c r="AC533" i="29" s="1"/>
  <c r="W532" i="29"/>
  <c r="W531" i="29"/>
  <c r="W530" i="29"/>
  <c r="W529" i="29"/>
  <c r="W528" i="29"/>
  <c r="W527" i="29"/>
  <c r="W526" i="29"/>
  <c r="W525" i="29"/>
  <c r="W524" i="29"/>
  <c r="W523" i="29"/>
  <c r="W522" i="29"/>
  <c r="W521" i="29"/>
  <c r="W520" i="29"/>
  <c r="W519" i="29"/>
  <c r="W518" i="29"/>
  <c r="W517" i="29"/>
  <c r="W516" i="29"/>
  <c r="W515" i="29"/>
  <c r="W514" i="29"/>
  <c r="W513" i="29"/>
  <c r="W512" i="29"/>
  <c r="W511" i="29"/>
  <c r="W510" i="29"/>
  <c r="W509" i="29"/>
  <c r="W508" i="29"/>
  <c r="W507" i="29"/>
  <c r="W506" i="29"/>
  <c r="W505" i="29"/>
  <c r="W504" i="29"/>
  <c r="W503" i="29"/>
  <c r="W502" i="29"/>
  <c r="W501" i="29"/>
  <c r="W500" i="29"/>
  <c r="W499" i="29"/>
  <c r="W498" i="29"/>
  <c r="W497" i="29"/>
  <c r="AC497" i="29" s="1"/>
  <c r="W496" i="29"/>
  <c r="W495" i="29"/>
  <c r="W494" i="29"/>
  <c r="W493" i="29"/>
  <c r="W492" i="29"/>
  <c r="W491" i="29"/>
  <c r="W490" i="29"/>
  <c r="W489" i="29"/>
  <c r="W488" i="29"/>
  <c r="W487" i="29"/>
  <c r="W486" i="29"/>
  <c r="W485" i="29"/>
  <c r="W484" i="29"/>
  <c r="W483" i="29"/>
  <c r="W482" i="29"/>
  <c r="W481" i="29"/>
  <c r="W480" i="29"/>
  <c r="W479" i="29"/>
  <c r="W478" i="29"/>
  <c r="W477" i="29"/>
  <c r="W476" i="29"/>
  <c r="W475" i="29"/>
  <c r="W474" i="29"/>
  <c r="W473" i="29"/>
  <c r="W472" i="29"/>
  <c r="W471" i="29"/>
  <c r="W470" i="29"/>
  <c r="W469" i="29"/>
  <c r="W468" i="29"/>
  <c r="W467" i="29"/>
  <c r="W466" i="29"/>
  <c r="W465" i="29"/>
  <c r="W464" i="29"/>
  <c r="W463" i="29"/>
  <c r="W462" i="29"/>
  <c r="W461" i="29"/>
  <c r="W460" i="29"/>
  <c r="W459" i="29"/>
  <c r="W458" i="29"/>
  <c r="W457" i="29"/>
  <c r="W456" i="29"/>
  <c r="W455" i="29"/>
  <c r="W454" i="29"/>
  <c r="W453" i="29"/>
  <c r="W452" i="29"/>
  <c r="W451" i="29"/>
  <c r="W450" i="29"/>
  <c r="W449" i="29"/>
  <c r="AC449" i="29" s="1"/>
  <c r="W448" i="29"/>
  <c r="W447" i="29"/>
  <c r="W446" i="29"/>
  <c r="W445" i="29"/>
  <c r="W444" i="29"/>
  <c r="W443" i="29"/>
  <c r="W442" i="29"/>
  <c r="W441" i="29"/>
  <c r="W440" i="29"/>
  <c r="W439" i="29"/>
  <c r="W438" i="29"/>
  <c r="W437" i="29"/>
  <c r="W436" i="29"/>
  <c r="W435" i="29"/>
  <c r="W434" i="29"/>
  <c r="W433" i="29"/>
  <c r="W432" i="29"/>
  <c r="W431" i="29"/>
  <c r="W430" i="29"/>
  <c r="W429" i="29"/>
  <c r="W428" i="29"/>
  <c r="W427" i="29"/>
  <c r="W426" i="29"/>
  <c r="W425" i="29"/>
  <c r="AC425" i="29" s="1"/>
  <c r="W424" i="29"/>
  <c r="W423" i="29"/>
  <c r="W422" i="29"/>
  <c r="W421" i="29"/>
  <c r="W420" i="29"/>
  <c r="W419" i="29"/>
  <c r="W418" i="29"/>
  <c r="W417" i="29"/>
  <c r="W416" i="29"/>
  <c r="W415" i="29"/>
  <c r="W414" i="29"/>
  <c r="W413" i="29"/>
  <c r="W412" i="29"/>
  <c r="W411" i="29"/>
  <c r="W410" i="29"/>
  <c r="W409" i="29"/>
  <c r="W408" i="29"/>
  <c r="W407" i="29"/>
  <c r="W406" i="29"/>
  <c r="W405" i="29"/>
  <c r="W404" i="29"/>
  <c r="W403" i="29"/>
  <c r="W402" i="29"/>
  <c r="W401" i="29"/>
  <c r="W400" i="29"/>
  <c r="W399" i="29"/>
  <c r="W398" i="29"/>
  <c r="W397" i="29"/>
  <c r="W396" i="29"/>
  <c r="W395" i="29"/>
  <c r="W394" i="29"/>
  <c r="W393" i="29"/>
  <c r="W392" i="29"/>
  <c r="W391" i="29"/>
  <c r="W390" i="29"/>
  <c r="W389" i="29"/>
  <c r="W388" i="29"/>
  <c r="W387" i="29"/>
  <c r="W386" i="29"/>
  <c r="W385" i="29"/>
  <c r="W384" i="29"/>
  <c r="W383" i="29"/>
  <c r="W382" i="29"/>
  <c r="W381" i="29"/>
  <c r="W380" i="29"/>
  <c r="W379" i="29"/>
  <c r="W378" i="29"/>
  <c r="W377" i="29"/>
  <c r="W376" i="29"/>
  <c r="W375" i="29"/>
  <c r="W374" i="29"/>
  <c r="W373" i="29"/>
  <c r="W372" i="29"/>
  <c r="W371" i="29"/>
  <c r="W370" i="29"/>
  <c r="W369" i="29"/>
  <c r="W368" i="29"/>
  <c r="W367" i="29"/>
  <c r="W366" i="29"/>
  <c r="W365" i="29"/>
  <c r="W364" i="29"/>
  <c r="W363" i="29"/>
  <c r="W362" i="29"/>
  <c r="W361" i="29"/>
  <c r="W360" i="29"/>
  <c r="W359" i="29"/>
  <c r="W358" i="29"/>
  <c r="W357" i="29"/>
  <c r="W356" i="29"/>
  <c r="W355" i="29"/>
  <c r="W354" i="29"/>
  <c r="W353" i="29"/>
  <c r="W352" i="29"/>
  <c r="W351" i="29"/>
  <c r="W350" i="29"/>
  <c r="W349" i="29"/>
  <c r="W348" i="29"/>
  <c r="W347" i="29"/>
  <c r="W346" i="29"/>
  <c r="W345" i="29"/>
  <c r="W344" i="29"/>
  <c r="W343" i="29"/>
  <c r="W342" i="29"/>
  <c r="W341" i="29"/>
  <c r="W340" i="29"/>
  <c r="W339" i="29"/>
  <c r="W338" i="29"/>
  <c r="W337" i="29"/>
  <c r="W336" i="29"/>
  <c r="W335" i="29"/>
  <c r="W334" i="29"/>
  <c r="W333" i="29"/>
  <c r="W332" i="29"/>
  <c r="W331" i="29"/>
  <c r="W330" i="29"/>
  <c r="W329" i="29"/>
  <c r="AC329" i="29" s="1"/>
  <c r="W328" i="29"/>
  <c r="W327" i="29"/>
  <c r="W326" i="29"/>
  <c r="W325" i="29"/>
  <c r="W324" i="29"/>
  <c r="W323" i="29"/>
  <c r="W322" i="29"/>
  <c r="W321" i="29"/>
  <c r="W320" i="29"/>
  <c r="W319" i="29"/>
  <c r="W318" i="29"/>
  <c r="W317" i="29"/>
  <c r="W316" i="29"/>
  <c r="W315" i="29"/>
  <c r="W314" i="29"/>
  <c r="W313" i="29"/>
  <c r="W312" i="29"/>
  <c r="W311" i="29"/>
  <c r="W310" i="29"/>
  <c r="W309" i="29"/>
  <c r="W308" i="29"/>
  <c r="W307" i="29"/>
  <c r="W306" i="29"/>
  <c r="W305" i="29"/>
  <c r="W304" i="29"/>
  <c r="W303" i="29"/>
  <c r="W302" i="29"/>
  <c r="W301" i="29"/>
  <c r="W300" i="29"/>
  <c r="W299" i="29"/>
  <c r="W298" i="29"/>
  <c r="W297" i="29"/>
  <c r="W296" i="29"/>
  <c r="W295" i="29"/>
  <c r="W294" i="29"/>
  <c r="W293" i="29"/>
  <c r="W292" i="29"/>
  <c r="W291" i="29"/>
  <c r="W290" i="29"/>
  <c r="W289" i="29"/>
  <c r="W288" i="29"/>
  <c r="W287" i="29"/>
  <c r="W286" i="29"/>
  <c r="W285" i="29"/>
  <c r="W284" i="29"/>
  <c r="W283" i="29"/>
  <c r="W282" i="29"/>
  <c r="AE282" i="29" s="1"/>
  <c r="W281" i="29"/>
  <c r="W280" i="29"/>
  <c r="W279" i="29"/>
  <c r="W278" i="29"/>
  <c r="W277" i="29"/>
  <c r="W276" i="29"/>
  <c r="W275" i="29"/>
  <c r="W274" i="29"/>
  <c r="W273" i="29"/>
  <c r="W272" i="29"/>
  <c r="W271" i="29"/>
  <c r="W270" i="29"/>
  <c r="W269" i="29"/>
  <c r="W268" i="29"/>
  <c r="W267" i="29"/>
  <c r="W266" i="29"/>
  <c r="W265" i="29"/>
  <c r="W264" i="29"/>
  <c r="W263" i="29"/>
  <c r="W262" i="29"/>
  <c r="W261" i="29"/>
  <c r="W260" i="29"/>
  <c r="W259" i="29"/>
  <c r="W258" i="29"/>
  <c r="W257" i="29"/>
  <c r="W256" i="29"/>
  <c r="W255" i="29"/>
  <c r="W254" i="29"/>
  <c r="W253" i="29"/>
  <c r="W252" i="29"/>
  <c r="W251" i="29"/>
  <c r="W250" i="29"/>
  <c r="W249" i="29"/>
  <c r="W248" i="29"/>
  <c r="W247" i="29"/>
  <c r="W246" i="29"/>
  <c r="W245" i="29"/>
  <c r="W244" i="29"/>
  <c r="W243" i="29"/>
  <c r="W242" i="29"/>
  <c r="W241" i="29"/>
  <c r="W240" i="29"/>
  <c r="W239" i="29"/>
  <c r="W238" i="29"/>
  <c r="W237" i="29"/>
  <c r="W236" i="29"/>
  <c r="W235" i="29"/>
  <c r="W234" i="29"/>
  <c r="AC234" i="29" s="1"/>
  <c r="W233" i="29"/>
  <c r="AC233" i="29" s="1"/>
  <c r="W232" i="29"/>
  <c r="W231" i="29"/>
  <c r="W230" i="29"/>
  <c r="W229" i="29"/>
  <c r="W228" i="29"/>
  <c r="W227" i="29"/>
  <c r="W226" i="29"/>
  <c r="W225" i="29"/>
  <c r="W224" i="29"/>
  <c r="W223" i="29"/>
  <c r="W222" i="29"/>
  <c r="W221" i="29"/>
  <c r="W220" i="29"/>
  <c r="W219" i="29"/>
  <c r="W218" i="29"/>
  <c r="W217" i="29"/>
  <c r="W216" i="29"/>
  <c r="W215" i="29"/>
  <c r="W214" i="29"/>
  <c r="W213" i="29"/>
  <c r="W212" i="29"/>
  <c r="W211" i="29"/>
  <c r="W210" i="29"/>
  <c r="AC210" i="29" s="1"/>
  <c r="W209" i="29"/>
  <c r="AC209" i="29" s="1"/>
  <c r="W208" i="29"/>
  <c r="W207" i="29"/>
  <c r="W206" i="29"/>
  <c r="W205" i="29"/>
  <c r="W204" i="29"/>
  <c r="W203" i="29"/>
  <c r="W202" i="29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AC150" i="29" s="1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W123" i="29"/>
  <c r="W122" i="29"/>
  <c r="W121" i="29"/>
  <c r="W120" i="29"/>
  <c r="W119" i="29"/>
  <c r="W118" i="29"/>
  <c r="W117" i="29"/>
  <c r="W116" i="29"/>
  <c r="W115" i="29"/>
  <c r="W114" i="29"/>
  <c r="W113" i="29"/>
  <c r="W112" i="29"/>
  <c r="W111" i="29"/>
  <c r="W110" i="29"/>
  <c r="W109" i="29"/>
  <c r="W108" i="29"/>
  <c r="W107" i="29"/>
  <c r="W106" i="29"/>
  <c r="W105" i="29"/>
  <c r="W104" i="29"/>
  <c r="W103" i="29"/>
  <c r="W102" i="29"/>
  <c r="W101" i="29"/>
  <c r="W100" i="29"/>
  <c r="W99" i="29"/>
  <c r="W98" i="29"/>
  <c r="W97" i="29"/>
  <c r="W96" i="29"/>
  <c r="W95" i="29"/>
  <c r="W94" i="29"/>
  <c r="W93" i="29"/>
  <c r="AW36" i="29" s="1"/>
  <c r="W92" i="29"/>
  <c r="W91" i="29"/>
  <c r="W90" i="29"/>
  <c r="W89" i="29"/>
  <c r="W88" i="29"/>
  <c r="W87" i="29"/>
  <c r="W86" i="29"/>
  <c r="W85" i="29"/>
  <c r="W84" i="29"/>
  <c r="W83" i="29"/>
  <c r="W82" i="29"/>
  <c r="W81" i="29"/>
  <c r="W80" i="29"/>
  <c r="W79" i="29"/>
  <c r="W78" i="29"/>
  <c r="W77" i="29"/>
  <c r="W76" i="29"/>
  <c r="W75" i="29"/>
  <c r="W74" i="29"/>
  <c r="W73" i="29"/>
  <c r="W72" i="29"/>
  <c r="W71" i="29"/>
  <c r="W70" i="29"/>
  <c r="W69" i="29"/>
  <c r="W68" i="29"/>
  <c r="W67" i="29"/>
  <c r="W66" i="29"/>
  <c r="AC66" i="29" s="1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AC30" i="29" s="1"/>
  <c r="W29" i="29"/>
  <c r="AC29" i="29" s="1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3" i="29"/>
  <c r="W12" i="29"/>
  <c r="W11" i="29"/>
  <c r="W10" i="29"/>
  <c r="W9" i="29"/>
  <c r="W8" i="29"/>
  <c r="W7" i="29"/>
  <c r="W6" i="29"/>
  <c r="W5" i="29"/>
  <c r="W4" i="29"/>
  <c r="W3" i="29"/>
  <c r="W2" i="29"/>
  <c r="V836" i="29"/>
  <c r="V835" i="29"/>
  <c r="V834" i="29"/>
  <c r="V833" i="29"/>
  <c r="V832" i="29"/>
  <c r="V831" i="29"/>
  <c r="V830" i="29"/>
  <c r="AB830" i="29" s="1"/>
  <c r="V829" i="29"/>
  <c r="V828" i="29"/>
  <c r="V827" i="29"/>
  <c r="V826" i="29"/>
  <c r="V825" i="29"/>
  <c r="V824" i="29"/>
  <c r="V823" i="29"/>
  <c r="V822" i="29"/>
  <c r="V821" i="29"/>
  <c r="V820" i="29"/>
  <c r="V819" i="29"/>
  <c r="V818" i="29"/>
  <c r="V817" i="29"/>
  <c r="V816" i="29"/>
  <c r="V815" i="29"/>
  <c r="V814" i="29"/>
  <c r="V813" i="29"/>
  <c r="V812" i="29"/>
  <c r="V811" i="29"/>
  <c r="V810" i="29"/>
  <c r="V809" i="29"/>
  <c r="V808" i="29"/>
  <c r="V807" i="29"/>
  <c r="V806" i="29"/>
  <c r="V805" i="29"/>
  <c r="V804" i="29"/>
  <c r="V803" i="29"/>
  <c r="V802" i="29"/>
  <c r="V801" i="29"/>
  <c r="V800" i="29"/>
  <c r="V799" i="29"/>
  <c r="V798" i="29"/>
  <c r="V797" i="29"/>
  <c r="V796" i="29"/>
  <c r="V795" i="29"/>
  <c r="V794" i="29"/>
  <c r="V793" i="29"/>
  <c r="V792" i="29"/>
  <c r="V791" i="29"/>
  <c r="V790" i="29"/>
  <c r="V789" i="29"/>
  <c r="V788" i="29"/>
  <c r="V787" i="29"/>
  <c r="V786" i="29"/>
  <c r="V785" i="29"/>
  <c r="V784" i="29"/>
  <c r="V783" i="29"/>
  <c r="V782" i="29"/>
  <c r="V781" i="29"/>
  <c r="V780" i="29"/>
  <c r="V779" i="29"/>
  <c r="V778" i="29"/>
  <c r="V777" i="29"/>
  <c r="V776" i="29"/>
  <c r="V775" i="29"/>
  <c r="V774" i="29"/>
  <c r="V773" i="29"/>
  <c r="V772" i="29"/>
  <c r="V771" i="29"/>
  <c r="V770" i="29"/>
  <c r="V769" i="29"/>
  <c r="V768" i="29"/>
  <c r="V767" i="29"/>
  <c r="V766" i="29"/>
  <c r="V765" i="29"/>
  <c r="V764" i="29"/>
  <c r="V763" i="29"/>
  <c r="V762" i="29"/>
  <c r="V761" i="29"/>
  <c r="V760" i="29"/>
  <c r="V759" i="29"/>
  <c r="V758" i="29"/>
  <c r="V757" i="29"/>
  <c r="V756" i="29"/>
  <c r="V755" i="29"/>
  <c r="V754" i="29"/>
  <c r="V753" i="29"/>
  <c r="V752" i="29"/>
  <c r="V751" i="29"/>
  <c r="V750" i="29"/>
  <c r="V749" i="29"/>
  <c r="V748" i="29"/>
  <c r="V747" i="29"/>
  <c r="V746" i="29"/>
  <c r="V745" i="29"/>
  <c r="V744" i="29"/>
  <c r="V743" i="29"/>
  <c r="V742" i="29"/>
  <c r="V741" i="29"/>
  <c r="V740" i="29"/>
  <c r="V739" i="29"/>
  <c r="V738" i="29"/>
  <c r="V737" i="29"/>
  <c r="V736" i="29"/>
  <c r="V735" i="29"/>
  <c r="V734" i="29"/>
  <c r="V733" i="29"/>
  <c r="V732" i="29"/>
  <c r="V731" i="29"/>
  <c r="V730" i="29"/>
  <c r="V729" i="29"/>
  <c r="V728" i="29"/>
  <c r="V727" i="29"/>
  <c r="V726" i="29"/>
  <c r="V725" i="29"/>
  <c r="V724" i="29"/>
  <c r="V723" i="29"/>
  <c r="V722" i="29"/>
  <c r="V721" i="29"/>
  <c r="V720" i="29"/>
  <c r="V719" i="29"/>
  <c r="V718" i="29"/>
  <c r="V717" i="29"/>
  <c r="V716" i="29"/>
  <c r="V715" i="29"/>
  <c r="V714" i="29"/>
  <c r="V713" i="29"/>
  <c r="V712" i="29"/>
  <c r="V711" i="29"/>
  <c r="V710" i="29"/>
  <c r="V709" i="29"/>
  <c r="V708" i="29"/>
  <c r="V707" i="29"/>
  <c r="V706" i="29"/>
  <c r="V705" i="29"/>
  <c r="V704" i="29"/>
  <c r="V703" i="29"/>
  <c r="V702" i="29"/>
  <c r="V701" i="29"/>
  <c r="V700" i="29"/>
  <c r="V699" i="29"/>
  <c r="V698" i="29"/>
  <c r="V697" i="29"/>
  <c r="V696" i="29"/>
  <c r="V695" i="29"/>
  <c r="V694" i="29"/>
  <c r="V693" i="29"/>
  <c r="V692" i="29"/>
  <c r="V691" i="29"/>
  <c r="V690" i="29"/>
  <c r="V689" i="29"/>
  <c r="V688" i="29"/>
  <c r="V687" i="29"/>
  <c r="V686" i="29"/>
  <c r="V685" i="29"/>
  <c r="V684" i="29"/>
  <c r="V683" i="29"/>
  <c r="V682" i="29"/>
  <c r="V681" i="29"/>
  <c r="V680" i="29"/>
  <c r="V679" i="29"/>
  <c r="V678" i="29"/>
  <c r="V677" i="29"/>
  <c r="AE677" i="29" s="1"/>
  <c r="V676" i="29"/>
  <c r="V675" i="29"/>
  <c r="V674" i="29"/>
  <c r="V673" i="29"/>
  <c r="V672" i="29"/>
  <c r="V671" i="29"/>
  <c r="V670" i="29"/>
  <c r="V669" i="29"/>
  <c r="V668" i="29"/>
  <c r="V667" i="29"/>
  <c r="V666" i="29"/>
  <c r="V665" i="29"/>
  <c r="V664" i="29"/>
  <c r="V663" i="29"/>
  <c r="V662" i="29"/>
  <c r="V661" i="29"/>
  <c r="V660" i="29"/>
  <c r="V659" i="29"/>
  <c r="V658" i="29"/>
  <c r="V657" i="29"/>
  <c r="V656" i="29"/>
  <c r="V655" i="29"/>
  <c r="V654" i="29"/>
  <c r="V653" i="29"/>
  <c r="V652" i="29"/>
  <c r="V651" i="29"/>
  <c r="V650" i="29"/>
  <c r="V649" i="29"/>
  <c r="V648" i="29"/>
  <c r="V647" i="29"/>
  <c r="V646" i="29"/>
  <c r="V645" i="29"/>
  <c r="V644" i="29"/>
  <c r="V643" i="29"/>
  <c r="V642" i="29"/>
  <c r="V641" i="29"/>
  <c r="V640" i="29"/>
  <c r="V639" i="29"/>
  <c r="V638" i="29"/>
  <c r="V637" i="29"/>
  <c r="V636" i="29"/>
  <c r="V635" i="29"/>
  <c r="V634" i="29"/>
  <c r="V633" i="29"/>
  <c r="V632" i="29"/>
  <c r="V631" i="29"/>
  <c r="V630" i="29"/>
  <c r="V629" i="29"/>
  <c r="AE629" i="29" s="1"/>
  <c r="V628" i="29"/>
  <c r="V627" i="29"/>
  <c r="V626" i="29"/>
  <c r="V625" i="29"/>
  <c r="V624" i="29"/>
  <c r="V623" i="29"/>
  <c r="V622" i="29"/>
  <c r="V621" i="29"/>
  <c r="V620" i="29"/>
  <c r="V619" i="29"/>
  <c r="V618" i="29"/>
  <c r="V617" i="29"/>
  <c r="V616" i="29"/>
  <c r="V615" i="29"/>
  <c r="V614" i="29"/>
  <c r="V613" i="29"/>
  <c r="V612" i="29"/>
  <c r="V611" i="29"/>
  <c r="V610" i="29"/>
  <c r="V609" i="29"/>
  <c r="V608" i="29"/>
  <c r="V607" i="29"/>
  <c r="V606" i="29"/>
  <c r="V605" i="29"/>
  <c r="V604" i="29"/>
  <c r="V603" i="29"/>
  <c r="V602" i="29"/>
  <c r="V601" i="29"/>
  <c r="V600" i="29"/>
  <c r="V599" i="29"/>
  <c r="V598" i="29"/>
  <c r="V597" i="29"/>
  <c r="V596" i="29"/>
  <c r="V595" i="29"/>
  <c r="V594" i="29"/>
  <c r="V593" i="29"/>
  <c r="V592" i="29"/>
  <c r="V591" i="29"/>
  <c r="V590" i="29"/>
  <c r="V589" i="29"/>
  <c r="V588" i="29"/>
  <c r="AB588" i="29" s="1"/>
  <c r="V587" i="29"/>
  <c r="V586" i="29"/>
  <c r="V585" i="29"/>
  <c r="V584" i="29"/>
  <c r="V583" i="29"/>
  <c r="V582" i="29"/>
  <c r="V581" i="29"/>
  <c r="V580" i="29"/>
  <c r="V579" i="29"/>
  <c r="V578" i="29"/>
  <c r="V577" i="29"/>
  <c r="V576" i="29"/>
  <c r="V575" i="29"/>
  <c r="V574" i="29"/>
  <c r="V573" i="29"/>
  <c r="V572" i="29"/>
  <c r="V571" i="29"/>
  <c r="V570" i="29"/>
  <c r="V569" i="29"/>
  <c r="V568" i="29"/>
  <c r="V567" i="29"/>
  <c r="V566" i="29"/>
  <c r="V565" i="29"/>
  <c r="V564" i="29"/>
  <c r="V563" i="29"/>
  <c r="V562" i="29"/>
  <c r="V561" i="29"/>
  <c r="V560" i="29"/>
  <c r="V559" i="29"/>
  <c r="V558" i="29"/>
  <c r="V557" i="29"/>
  <c r="V556" i="29"/>
  <c r="V555" i="29"/>
  <c r="V554" i="29"/>
  <c r="V553" i="29"/>
  <c r="V552" i="29"/>
  <c r="V551" i="29"/>
  <c r="V550" i="29"/>
  <c r="V549" i="29"/>
  <c r="V548" i="29"/>
  <c r="V547" i="29"/>
  <c r="V546" i="29"/>
  <c r="V545" i="29"/>
  <c r="V544" i="29"/>
  <c r="V543" i="29"/>
  <c r="V542" i="29"/>
  <c r="V541" i="29"/>
  <c r="V540" i="29"/>
  <c r="V539" i="29"/>
  <c r="V538" i="29"/>
  <c r="V537" i="29"/>
  <c r="V536" i="29"/>
  <c r="V535" i="29"/>
  <c r="V534" i="29"/>
  <c r="V533" i="29"/>
  <c r="V532" i="29"/>
  <c r="V531" i="29"/>
  <c r="V530" i="29"/>
  <c r="V529" i="29"/>
  <c r="V528" i="29"/>
  <c r="V527" i="29"/>
  <c r="V526" i="29"/>
  <c r="V525" i="29"/>
  <c r="V524" i="29"/>
  <c r="V523" i="29"/>
  <c r="V522" i="29"/>
  <c r="V521" i="29"/>
  <c r="V520" i="29"/>
  <c r="V519" i="29"/>
  <c r="V518" i="29"/>
  <c r="V517" i="29"/>
  <c r="V516" i="29"/>
  <c r="V515" i="29"/>
  <c r="V514" i="29"/>
  <c r="V513" i="29"/>
  <c r="V512" i="29"/>
  <c r="V511" i="29"/>
  <c r="V510" i="29"/>
  <c r="V509" i="29"/>
  <c r="AE509" i="29" s="1"/>
  <c r="V508" i="29"/>
  <c r="V507" i="29"/>
  <c r="V506" i="29"/>
  <c r="V505" i="29"/>
  <c r="V504" i="29"/>
  <c r="V503" i="29"/>
  <c r="V502" i="29"/>
  <c r="V501" i="29"/>
  <c r="V500" i="29"/>
  <c r="V499" i="29"/>
  <c r="V498" i="29"/>
  <c r="V497" i="29"/>
  <c r="AE497" i="29" s="1"/>
  <c r="V496" i="29"/>
  <c r="V495" i="29"/>
  <c r="V494" i="29"/>
  <c r="V493" i="29"/>
  <c r="V492" i="29"/>
  <c r="V491" i="29"/>
  <c r="V490" i="29"/>
  <c r="AB490" i="29" s="1"/>
  <c r="V489" i="29"/>
  <c r="V488" i="29"/>
  <c r="V487" i="29"/>
  <c r="V486" i="29"/>
  <c r="V485" i="29"/>
  <c r="AE485" i="29" s="1"/>
  <c r="V484" i="29"/>
  <c r="V483" i="29"/>
  <c r="V482" i="29"/>
  <c r="V481" i="29"/>
  <c r="V480" i="29"/>
  <c r="V479" i="29"/>
  <c r="V478" i="29"/>
  <c r="V477" i="29"/>
  <c r="V476" i="29"/>
  <c r="V475" i="29"/>
  <c r="V474" i="29"/>
  <c r="V473" i="29"/>
  <c r="AE473" i="29" s="1"/>
  <c r="V472" i="29"/>
  <c r="V471" i="29"/>
  <c r="V470" i="29"/>
  <c r="V469" i="29"/>
  <c r="V468" i="29"/>
  <c r="V467" i="29"/>
  <c r="V466" i="29"/>
  <c r="V465" i="29"/>
  <c r="V464" i="29"/>
  <c r="V463" i="29"/>
  <c r="V462" i="29"/>
  <c r="V461" i="29"/>
  <c r="V460" i="29"/>
  <c r="V459" i="29"/>
  <c r="V458" i="29"/>
  <c r="V457" i="29"/>
  <c r="V456" i="29"/>
  <c r="AB456" i="29" s="1"/>
  <c r="V455" i="29"/>
  <c r="V454" i="29"/>
  <c r="V453" i="29"/>
  <c r="V452" i="29"/>
  <c r="V451" i="29"/>
  <c r="V450" i="29"/>
  <c r="V449" i="29"/>
  <c r="AE449" i="29" s="1"/>
  <c r="V448" i="29"/>
  <c r="V447" i="29"/>
  <c r="V446" i="29"/>
  <c r="V445" i="29"/>
  <c r="V444" i="29"/>
  <c r="V443" i="29"/>
  <c r="V442" i="29"/>
  <c r="V441" i="29"/>
  <c r="V440" i="29"/>
  <c r="V439" i="29"/>
  <c r="V438" i="29"/>
  <c r="V437" i="29"/>
  <c r="AB437" i="29" s="1"/>
  <c r="V436" i="29"/>
  <c r="V435" i="29"/>
  <c r="V434" i="29"/>
  <c r="V433" i="29"/>
  <c r="V432" i="29"/>
  <c r="V431" i="29"/>
  <c r="V430" i="29"/>
  <c r="V429" i="29"/>
  <c r="V428" i="29"/>
  <c r="V427" i="29"/>
  <c r="V426" i="29"/>
  <c r="V425" i="29"/>
  <c r="AB425" i="29" s="1"/>
  <c r="V424" i="29"/>
  <c r="V423" i="29"/>
  <c r="V422" i="29"/>
  <c r="V421" i="29"/>
  <c r="V420" i="29"/>
  <c r="V419" i="29"/>
  <c r="V418" i="29"/>
  <c r="V417" i="29"/>
  <c r="V416" i="29"/>
  <c r="V415" i="29"/>
  <c r="V414" i="29"/>
  <c r="V413" i="29"/>
  <c r="V412" i="29"/>
  <c r="V411" i="29"/>
  <c r="V410" i="29"/>
  <c r="V409" i="29"/>
  <c r="V408" i="29"/>
  <c r="V407" i="29"/>
  <c r="V406" i="29"/>
  <c r="V405" i="29"/>
  <c r="V404" i="29"/>
  <c r="V403" i="29"/>
  <c r="V402" i="29"/>
  <c r="V401" i="29"/>
  <c r="V400" i="29"/>
  <c r="V399" i="29"/>
  <c r="V398" i="29"/>
  <c r="V397" i="29"/>
  <c r="V396" i="29"/>
  <c r="V395" i="29"/>
  <c r="V394" i="29"/>
  <c r="V393" i="29"/>
  <c r="V392" i="29"/>
  <c r="V391" i="29"/>
  <c r="V390" i="29"/>
  <c r="AB390" i="29" s="1"/>
  <c r="V389" i="29"/>
  <c r="V388" i="29"/>
  <c r="V387" i="29"/>
  <c r="V386" i="29"/>
  <c r="V385" i="29"/>
  <c r="V384" i="29"/>
  <c r="V383" i="29"/>
  <c r="V382" i="29"/>
  <c r="V381" i="29"/>
  <c r="V380" i="29"/>
  <c r="V379" i="29"/>
  <c r="V378" i="29"/>
  <c r="V377" i="29"/>
  <c r="AE377" i="29" s="1"/>
  <c r="V376" i="29"/>
  <c r="V375" i="29"/>
  <c r="V374" i="29"/>
  <c r="V373" i="29"/>
  <c r="V372" i="29"/>
  <c r="V371" i="29"/>
  <c r="V370" i="29"/>
  <c r="V369" i="29"/>
  <c r="V368" i="29"/>
  <c r="V367" i="29"/>
  <c r="V366" i="29"/>
  <c r="V365" i="29"/>
  <c r="AB365" i="29" s="1"/>
  <c r="V364" i="29"/>
  <c r="V363" i="29"/>
  <c r="V362" i="29"/>
  <c r="V361" i="29"/>
  <c r="V360" i="29"/>
  <c r="V359" i="29"/>
  <c r="V358" i="29"/>
  <c r="V357" i="29"/>
  <c r="V356" i="29"/>
  <c r="V355" i="29"/>
  <c r="V354" i="29"/>
  <c r="AE354" i="29" s="1"/>
  <c r="V353" i="29"/>
  <c r="AE353" i="29" s="1"/>
  <c r="V352" i="29"/>
  <c r="V351" i="29"/>
  <c r="V350" i="29"/>
  <c r="V349" i="29"/>
  <c r="V348" i="29"/>
  <c r="V347" i="29"/>
  <c r="V346" i="29"/>
  <c r="V345" i="29"/>
  <c r="V344" i="29"/>
  <c r="V343" i="29"/>
  <c r="V342" i="29"/>
  <c r="V341" i="29"/>
  <c r="AB341" i="29" s="1"/>
  <c r="V340" i="29"/>
  <c r="V339" i="29"/>
  <c r="V338" i="29"/>
  <c r="V337" i="29"/>
  <c r="V336" i="29"/>
  <c r="V335" i="29"/>
  <c r="V334" i="29"/>
  <c r="V333" i="29"/>
  <c r="V332" i="29"/>
  <c r="V331" i="29"/>
  <c r="V330" i="29"/>
  <c r="V329" i="29"/>
  <c r="AB329" i="29" s="1"/>
  <c r="V328" i="29"/>
  <c r="V327" i="29"/>
  <c r="V326" i="29"/>
  <c r="V325" i="29"/>
  <c r="V324" i="29"/>
  <c r="V323" i="29"/>
  <c r="V322" i="29"/>
  <c r="V321" i="29"/>
  <c r="V320" i="29"/>
  <c r="V319" i="29"/>
  <c r="V318" i="29"/>
  <c r="V317" i="29"/>
  <c r="V316" i="29"/>
  <c r="V315" i="29"/>
  <c r="V314" i="29"/>
  <c r="V313" i="29"/>
  <c r="V312" i="29"/>
  <c r="V311" i="29"/>
  <c r="V310" i="29"/>
  <c r="V309" i="29"/>
  <c r="V308" i="29"/>
  <c r="V307" i="29"/>
  <c r="V306" i="29"/>
  <c r="AB306" i="29" s="1"/>
  <c r="V305" i="29"/>
  <c r="V304" i="29"/>
  <c r="V303" i="29"/>
  <c r="V302" i="29"/>
  <c r="V301" i="29"/>
  <c r="V300" i="29"/>
  <c r="V299" i="29"/>
  <c r="V298" i="29"/>
  <c r="V297" i="29"/>
  <c r="V296" i="29"/>
  <c r="V295" i="29"/>
  <c r="V294" i="29"/>
  <c r="V293" i="29"/>
  <c r="V292" i="29"/>
  <c r="V291" i="29"/>
  <c r="V290" i="29"/>
  <c r="V289" i="29"/>
  <c r="V288" i="29"/>
  <c r="V287" i="29"/>
  <c r="V286" i="29"/>
  <c r="V285" i="29"/>
  <c r="V284" i="29"/>
  <c r="V283" i="29"/>
  <c r="V282" i="29"/>
  <c r="V281" i="29"/>
  <c r="V280" i="29"/>
  <c r="V279" i="29"/>
  <c r="V278" i="29"/>
  <c r="V277" i="29"/>
  <c r="V276" i="29"/>
  <c r="V275" i="29"/>
  <c r="V274" i="29"/>
  <c r="V273" i="29"/>
  <c r="V272" i="29"/>
  <c r="V271" i="29"/>
  <c r="V270" i="29"/>
  <c r="V269" i="29"/>
  <c r="V268" i="29"/>
  <c r="V267" i="29"/>
  <c r="V266" i="29"/>
  <c r="V265" i="29"/>
  <c r="V264" i="29"/>
  <c r="V263" i="29"/>
  <c r="V262" i="29"/>
  <c r="V261" i="29"/>
  <c r="V260" i="29"/>
  <c r="V259" i="29"/>
  <c r="V258" i="29"/>
  <c r="V257" i="29"/>
  <c r="V256" i="29"/>
  <c r="V255" i="29"/>
  <c r="V254" i="29"/>
  <c r="V253" i="29"/>
  <c r="V252" i="29"/>
  <c r="V251" i="29"/>
  <c r="V250" i="29"/>
  <c r="V249" i="29"/>
  <c r="V248" i="29"/>
  <c r="V247" i="29"/>
  <c r="V246" i="29"/>
  <c r="V245" i="29"/>
  <c r="AE245" i="29" s="1"/>
  <c r="V244" i="29"/>
  <c r="V243" i="29"/>
  <c r="V242" i="29"/>
  <c r="V241" i="29"/>
  <c r="V240" i="29"/>
  <c r="V239" i="29"/>
  <c r="V238" i="29"/>
  <c r="V237" i="29"/>
  <c r="AV35" i="29" s="1"/>
  <c r="V236" i="29"/>
  <c r="V235" i="29"/>
  <c r="V234" i="29"/>
  <c r="AE234" i="29" s="1"/>
  <c r="V233" i="29"/>
  <c r="V232" i="29"/>
  <c r="V231" i="29"/>
  <c r="V230" i="29"/>
  <c r="V229" i="29"/>
  <c r="V228" i="29"/>
  <c r="V227" i="29"/>
  <c r="V226" i="29"/>
  <c r="V225" i="29"/>
  <c r="V224" i="29"/>
  <c r="V223" i="29"/>
  <c r="V222" i="29"/>
  <c r="V221" i="29"/>
  <c r="V220" i="29"/>
  <c r="V219" i="29"/>
  <c r="V218" i="29"/>
  <c r="V217" i="29"/>
  <c r="V216" i="29"/>
  <c r="V215" i="29"/>
  <c r="V214" i="29"/>
  <c r="V213" i="29"/>
  <c r="V212" i="29"/>
  <c r="V211" i="29"/>
  <c r="V210" i="29"/>
  <c r="V209" i="29"/>
  <c r="AB209" i="29" s="1"/>
  <c r="V208" i="29"/>
  <c r="V207" i="29"/>
  <c r="V206" i="29"/>
  <c r="V205" i="29"/>
  <c r="V204" i="29"/>
  <c r="V203" i="29"/>
  <c r="V202" i="29"/>
  <c r="V201" i="29"/>
  <c r="V200" i="29"/>
  <c r="V199" i="29"/>
  <c r="V198" i="29"/>
  <c r="V197" i="29"/>
  <c r="AE197" i="29" s="1"/>
  <c r="V196" i="29"/>
  <c r="V195" i="29"/>
  <c r="V194" i="29"/>
  <c r="BP36" i="29" s="1"/>
  <c r="V193" i="29"/>
  <c r="V192" i="29"/>
  <c r="V191" i="29"/>
  <c r="V190" i="29"/>
  <c r="V189" i="29"/>
  <c r="BP35" i="29" s="1"/>
  <c r="V188" i="29"/>
  <c r="V187" i="29"/>
  <c r="V186" i="29"/>
  <c r="V185" i="29"/>
  <c r="AE185" i="29" s="1"/>
  <c r="V184" i="29"/>
  <c r="V183" i="29"/>
  <c r="V182" i="29"/>
  <c r="AV34" i="29" s="1"/>
  <c r="V181" i="29"/>
  <c r="V180" i="29"/>
  <c r="V179" i="29"/>
  <c r="V178" i="29"/>
  <c r="V177" i="29"/>
  <c r="V176" i="29"/>
  <c r="V175" i="29"/>
  <c r="V174" i="29"/>
  <c r="V173" i="29"/>
  <c r="AB173" i="29" s="1"/>
  <c r="V172" i="29"/>
  <c r="V171" i="29"/>
  <c r="AB171" i="29" s="1"/>
  <c r="V170" i="29"/>
  <c r="V169" i="29"/>
  <c r="V168" i="29"/>
  <c r="V167" i="29"/>
  <c r="V166" i="29"/>
  <c r="V165" i="29"/>
  <c r="AV41" i="29" s="1"/>
  <c r="V164" i="29"/>
  <c r="V163" i="29"/>
  <c r="V162" i="29"/>
  <c r="V161" i="29"/>
  <c r="V160" i="29"/>
  <c r="V159" i="29"/>
  <c r="V158" i="29"/>
  <c r="V157" i="29"/>
  <c r="BP43" i="29" s="1"/>
  <c r="V156" i="29"/>
  <c r="V155" i="29"/>
  <c r="V154" i="29"/>
  <c r="V153" i="29"/>
  <c r="V152" i="29"/>
  <c r="V151" i="29"/>
  <c r="V150" i="29"/>
  <c r="V149" i="29"/>
  <c r="AE149" i="29" s="1"/>
  <c r="V148" i="29"/>
  <c r="V147" i="29"/>
  <c r="V146" i="29"/>
  <c r="V145" i="29"/>
  <c r="V144" i="29"/>
  <c r="V143" i="29"/>
  <c r="V142" i="29"/>
  <c r="V141" i="29"/>
  <c r="V140" i="29"/>
  <c r="V139" i="29"/>
  <c r="V138" i="29"/>
  <c r="AB138" i="29" s="1"/>
  <c r="V137" i="29"/>
  <c r="V136" i="29"/>
  <c r="V135" i="29"/>
  <c r="V134" i="29"/>
  <c r="V133" i="29"/>
  <c r="V132" i="29"/>
  <c r="V131" i="29"/>
  <c r="V130" i="29"/>
  <c r="V129" i="29"/>
  <c r="AV40" i="29" s="1"/>
  <c r="V128" i="29"/>
  <c r="V127" i="29"/>
  <c r="V126" i="29"/>
  <c r="AE126" i="29" s="1"/>
  <c r="V125" i="29"/>
  <c r="V124" i="29"/>
  <c r="V123" i="29"/>
  <c r="V122" i="29"/>
  <c r="V121" i="29"/>
  <c r="V120" i="29"/>
  <c r="V119" i="29"/>
  <c r="V118" i="29"/>
  <c r="V117" i="29"/>
  <c r="BP41" i="29" s="1"/>
  <c r="V116" i="29"/>
  <c r="V115" i="29"/>
  <c r="V114" i="29"/>
  <c r="V113" i="29"/>
  <c r="V112" i="29"/>
  <c r="V111" i="29"/>
  <c r="V110" i="29"/>
  <c r="V109" i="29"/>
  <c r="V108" i="29"/>
  <c r="V107" i="29"/>
  <c r="V106" i="29"/>
  <c r="V105" i="29"/>
  <c r="V104" i="29"/>
  <c r="V103" i="29"/>
  <c r="V102" i="29"/>
  <c r="AB102" i="29" s="1"/>
  <c r="V101" i="29"/>
  <c r="AB101" i="29" s="1"/>
  <c r="V100" i="29"/>
  <c r="V99" i="29"/>
  <c r="V98" i="29"/>
  <c r="V97" i="29"/>
  <c r="V96" i="29"/>
  <c r="V95" i="29"/>
  <c r="V94" i="29"/>
  <c r="V93" i="29"/>
  <c r="AV36" i="29" s="1"/>
  <c r="V92" i="29"/>
  <c r="V91" i="29"/>
  <c r="V90" i="29"/>
  <c r="AE90" i="29" s="1"/>
  <c r="V89" i="29"/>
  <c r="AE89" i="29" s="1"/>
  <c r="V88" i="29"/>
  <c r="V87" i="29"/>
  <c r="V86" i="29"/>
  <c r="V85" i="29"/>
  <c r="V84" i="29"/>
  <c r="V83" i="29"/>
  <c r="V82" i="29"/>
  <c r="V81" i="29"/>
  <c r="AV38" i="29" s="1"/>
  <c r="V80" i="29"/>
  <c r="V79" i="29"/>
  <c r="V78" i="29"/>
  <c r="AE78" i="29" s="1"/>
  <c r="V77" i="29"/>
  <c r="AE77" i="29" s="1"/>
  <c r="V76" i="29"/>
  <c r="V75" i="29"/>
  <c r="V74" i="29"/>
  <c r="AV39" i="29" s="1"/>
  <c r="V73" i="29"/>
  <c r="V72" i="29"/>
  <c r="V71" i="29"/>
  <c r="V70" i="29"/>
  <c r="V69" i="29"/>
  <c r="V68" i="29"/>
  <c r="V67" i="29"/>
  <c r="V66" i="29"/>
  <c r="V65" i="29"/>
  <c r="AB65" i="29" s="1"/>
  <c r="V64" i="29"/>
  <c r="V63" i="29"/>
  <c r="V62" i="29"/>
  <c r="V61" i="29"/>
  <c r="V60" i="29"/>
  <c r="V59" i="29"/>
  <c r="V58" i="29"/>
  <c r="V57" i="29"/>
  <c r="V56" i="29"/>
  <c r="V55" i="29"/>
  <c r="V54" i="29"/>
  <c r="AE54" i="29" s="1"/>
  <c r="V53" i="29"/>
  <c r="V52" i="29"/>
  <c r="V51" i="29"/>
  <c r="V50" i="29"/>
  <c r="V49" i="29"/>
  <c r="V48" i="29"/>
  <c r="V47" i="29"/>
  <c r="V46" i="29"/>
  <c r="V45" i="29"/>
  <c r="V44" i="29"/>
  <c r="V43" i="29"/>
  <c r="V42" i="29"/>
  <c r="AB42" i="29" s="1"/>
  <c r="V41" i="29"/>
  <c r="V40" i="29"/>
  <c r="V39" i="29"/>
  <c r="V38" i="29"/>
  <c r="V37" i="29"/>
  <c r="BP39" i="29" s="1"/>
  <c r="V36" i="29"/>
  <c r="V35" i="29"/>
  <c r="V34" i="29"/>
  <c r="V33" i="29"/>
  <c r="V32" i="29"/>
  <c r="V31" i="29"/>
  <c r="V30" i="29"/>
  <c r="V29" i="29"/>
  <c r="V28" i="29"/>
  <c r="V27" i="29"/>
  <c r="V26" i="29"/>
  <c r="AB26" i="29" s="1"/>
  <c r="V25" i="29"/>
  <c r="V24" i="29"/>
  <c r="V23" i="29"/>
  <c r="V22" i="29"/>
  <c r="V21" i="29"/>
  <c r="V20" i="29"/>
  <c r="V19" i="29"/>
  <c r="V18" i="29"/>
  <c r="V17" i="29"/>
  <c r="V16" i="29"/>
  <c r="V15" i="29"/>
  <c r="V14" i="29"/>
  <c r="V13" i="29"/>
  <c r="V12" i="29"/>
  <c r="V11" i="29"/>
  <c r="V10" i="29"/>
  <c r="V9" i="29"/>
  <c r="BP38" i="29" s="1"/>
  <c r="V8" i="29"/>
  <c r="V7" i="29"/>
  <c r="V6" i="29"/>
  <c r="V5" i="29"/>
  <c r="AB5" i="29" s="1"/>
  <c r="V4" i="29"/>
  <c r="V3" i="29"/>
  <c r="V2" i="29"/>
  <c r="BP3" i="29" s="1"/>
  <c r="U836" i="29"/>
  <c r="U835" i="29"/>
  <c r="U834" i="29"/>
  <c r="U833" i="29"/>
  <c r="U832" i="29"/>
  <c r="U831" i="29"/>
  <c r="U830" i="29"/>
  <c r="U829" i="29"/>
  <c r="U828" i="29"/>
  <c r="U827" i="29"/>
  <c r="U826" i="29"/>
  <c r="U825" i="29"/>
  <c r="U824" i="29"/>
  <c r="U823" i="29"/>
  <c r="U822" i="29"/>
  <c r="U821" i="29"/>
  <c r="U820" i="29"/>
  <c r="U819" i="29"/>
  <c r="U818" i="29"/>
  <c r="U817" i="29"/>
  <c r="U816" i="29"/>
  <c r="U815" i="29"/>
  <c r="U814" i="29"/>
  <c r="U813" i="29"/>
  <c r="U812" i="29"/>
  <c r="U811" i="29"/>
  <c r="U810" i="29"/>
  <c r="U809" i="29"/>
  <c r="U808" i="29"/>
  <c r="U807" i="29"/>
  <c r="U806" i="29"/>
  <c r="U805" i="29"/>
  <c r="U804" i="29"/>
  <c r="U803" i="29"/>
  <c r="U802" i="29"/>
  <c r="U801" i="29"/>
  <c r="U800" i="29"/>
  <c r="U799" i="29"/>
  <c r="U798" i="29"/>
  <c r="U797" i="29"/>
  <c r="U796" i="29"/>
  <c r="U795" i="29"/>
  <c r="U794" i="29"/>
  <c r="U793" i="29"/>
  <c r="U792" i="29"/>
  <c r="U791" i="29"/>
  <c r="U790" i="29"/>
  <c r="U789" i="29"/>
  <c r="U788" i="29"/>
  <c r="U787" i="29"/>
  <c r="U786" i="29"/>
  <c r="U785" i="29"/>
  <c r="U784" i="29"/>
  <c r="U783" i="29"/>
  <c r="U782" i="29"/>
  <c r="U781" i="29"/>
  <c r="U780" i="29"/>
  <c r="U779" i="29"/>
  <c r="U778" i="29"/>
  <c r="U777" i="29"/>
  <c r="U776" i="29"/>
  <c r="U775" i="29"/>
  <c r="U774" i="29"/>
  <c r="U773" i="29"/>
  <c r="U772" i="29"/>
  <c r="U771" i="29"/>
  <c r="U770" i="29"/>
  <c r="U769" i="29"/>
  <c r="U768" i="29"/>
  <c r="U767" i="29"/>
  <c r="U766" i="29"/>
  <c r="U765" i="29"/>
  <c r="U764" i="29"/>
  <c r="U763" i="29"/>
  <c r="U762" i="29"/>
  <c r="U761" i="29"/>
  <c r="U760" i="29"/>
  <c r="U759" i="29"/>
  <c r="U758" i="29"/>
  <c r="U757" i="29"/>
  <c r="U756" i="29"/>
  <c r="U755" i="29"/>
  <c r="U754" i="29"/>
  <c r="U753" i="29"/>
  <c r="U752" i="29"/>
  <c r="U751" i="29"/>
  <c r="U750" i="29"/>
  <c r="U749" i="29"/>
  <c r="U748" i="29"/>
  <c r="U747" i="29"/>
  <c r="AB747" i="29" s="1"/>
  <c r="U746" i="29"/>
  <c r="U745" i="29"/>
  <c r="U744" i="29"/>
  <c r="U743" i="29"/>
  <c r="U742" i="29"/>
  <c r="U741" i="29"/>
  <c r="U740" i="29"/>
  <c r="U739" i="29"/>
  <c r="U738" i="29"/>
  <c r="U737" i="29"/>
  <c r="U736" i="29"/>
  <c r="U735" i="29"/>
  <c r="AB735" i="29" s="1"/>
  <c r="U734" i="29"/>
  <c r="U733" i="29"/>
  <c r="U732" i="29"/>
  <c r="U731" i="29"/>
  <c r="U730" i="29"/>
  <c r="U729" i="29"/>
  <c r="U728" i="29"/>
  <c r="U727" i="29"/>
  <c r="U726" i="29"/>
  <c r="U725" i="29"/>
  <c r="U724" i="29"/>
  <c r="U723" i="29"/>
  <c r="U722" i="29"/>
  <c r="U721" i="29"/>
  <c r="U720" i="29"/>
  <c r="U719" i="29"/>
  <c r="U718" i="29"/>
  <c r="U717" i="29"/>
  <c r="U716" i="29"/>
  <c r="U715" i="29"/>
  <c r="U714" i="29"/>
  <c r="U713" i="29"/>
  <c r="U712" i="29"/>
  <c r="AB712" i="29" s="1"/>
  <c r="U711" i="29"/>
  <c r="U710" i="29"/>
  <c r="U709" i="29"/>
  <c r="U708" i="29"/>
  <c r="U707" i="29"/>
  <c r="U706" i="29"/>
  <c r="U705" i="29"/>
  <c r="U704" i="29"/>
  <c r="U703" i="29"/>
  <c r="U702" i="29"/>
  <c r="U701" i="29"/>
  <c r="U700" i="29"/>
  <c r="U699" i="29"/>
  <c r="U698" i="29"/>
  <c r="U697" i="29"/>
  <c r="U696" i="29"/>
  <c r="U695" i="29"/>
  <c r="U694" i="29"/>
  <c r="U693" i="29"/>
  <c r="U692" i="29"/>
  <c r="U691" i="29"/>
  <c r="U690" i="29"/>
  <c r="U689" i="29"/>
  <c r="U688" i="29"/>
  <c r="U687" i="29"/>
  <c r="U686" i="29"/>
  <c r="U685" i="29"/>
  <c r="U684" i="29"/>
  <c r="U683" i="29"/>
  <c r="U682" i="29"/>
  <c r="U681" i="29"/>
  <c r="U680" i="29"/>
  <c r="U679" i="29"/>
  <c r="U678" i="29"/>
  <c r="U677" i="29"/>
  <c r="U676" i="29"/>
  <c r="U675" i="29"/>
  <c r="U674" i="29"/>
  <c r="U673" i="29"/>
  <c r="U672" i="29"/>
  <c r="U671" i="29"/>
  <c r="U670" i="29"/>
  <c r="U669" i="29"/>
  <c r="U668" i="29"/>
  <c r="U667" i="29"/>
  <c r="U666" i="29"/>
  <c r="U665" i="29"/>
  <c r="U664" i="29"/>
  <c r="U663" i="29"/>
  <c r="U662" i="29"/>
  <c r="U661" i="29"/>
  <c r="U660" i="29"/>
  <c r="U659" i="29"/>
  <c r="U658" i="29"/>
  <c r="U657" i="29"/>
  <c r="U656" i="29"/>
  <c r="U655" i="29"/>
  <c r="U654" i="29"/>
  <c r="U653" i="29"/>
  <c r="U652" i="29"/>
  <c r="AB652" i="29" s="1"/>
  <c r="U651" i="29"/>
  <c r="U650" i="29"/>
  <c r="U649" i="29"/>
  <c r="U648" i="29"/>
  <c r="U647" i="29"/>
  <c r="U646" i="29"/>
  <c r="U645" i="29"/>
  <c r="U644" i="29"/>
  <c r="U643" i="29"/>
  <c r="U642" i="29"/>
  <c r="U641" i="29"/>
  <c r="U640" i="29"/>
  <c r="U639" i="29"/>
  <c r="U638" i="29"/>
  <c r="U637" i="29"/>
  <c r="U636" i="29"/>
  <c r="U635" i="29"/>
  <c r="U634" i="29"/>
  <c r="U633" i="29"/>
  <c r="U632" i="29"/>
  <c r="U631" i="29"/>
  <c r="U630" i="29"/>
  <c r="U629" i="29"/>
  <c r="U628" i="29"/>
  <c r="U627" i="29"/>
  <c r="U626" i="29"/>
  <c r="U625" i="29"/>
  <c r="U624" i="29"/>
  <c r="U623" i="29"/>
  <c r="U622" i="29"/>
  <c r="U621" i="29"/>
  <c r="U620" i="29"/>
  <c r="U619" i="29"/>
  <c r="U618" i="29"/>
  <c r="U617" i="29"/>
  <c r="U616" i="29"/>
  <c r="AB616" i="29" s="1"/>
  <c r="U615" i="29"/>
  <c r="U614" i="29"/>
  <c r="U613" i="29"/>
  <c r="U612" i="29"/>
  <c r="U611" i="29"/>
  <c r="U610" i="29"/>
  <c r="U609" i="29"/>
  <c r="U608" i="29"/>
  <c r="U607" i="29"/>
  <c r="U606" i="29"/>
  <c r="U605" i="29"/>
  <c r="U604" i="29"/>
  <c r="U603" i="29"/>
  <c r="U602" i="29"/>
  <c r="U601" i="29"/>
  <c r="U600" i="29"/>
  <c r="U599" i="29"/>
  <c r="U598" i="29"/>
  <c r="U597" i="29"/>
  <c r="U596" i="29"/>
  <c r="U595" i="29"/>
  <c r="U594" i="29"/>
  <c r="U593" i="29"/>
  <c r="U592" i="29"/>
  <c r="U591" i="29"/>
  <c r="U590" i="29"/>
  <c r="U589" i="29"/>
  <c r="U588" i="29"/>
  <c r="U587" i="29"/>
  <c r="U586" i="29"/>
  <c r="U585" i="29"/>
  <c r="U584" i="29"/>
  <c r="U583" i="29"/>
  <c r="U582" i="29"/>
  <c r="U581" i="29"/>
  <c r="U580" i="29"/>
  <c r="U579" i="29"/>
  <c r="U578" i="29"/>
  <c r="U577" i="29"/>
  <c r="U576" i="29"/>
  <c r="U575" i="29"/>
  <c r="U574" i="29"/>
  <c r="U573" i="29"/>
  <c r="U572" i="29"/>
  <c r="U571" i="29"/>
  <c r="U570" i="29"/>
  <c r="U569" i="29"/>
  <c r="U568" i="29"/>
  <c r="U567" i="29"/>
  <c r="U566" i="29"/>
  <c r="U565" i="29"/>
  <c r="U564" i="29"/>
  <c r="U563" i="29"/>
  <c r="U562" i="29"/>
  <c r="U561" i="29"/>
  <c r="U560" i="29"/>
  <c r="U559" i="29"/>
  <c r="U558" i="29"/>
  <c r="U557" i="29"/>
  <c r="U556" i="29"/>
  <c r="U555" i="29"/>
  <c r="U554" i="29"/>
  <c r="U553" i="29"/>
  <c r="U552" i="29"/>
  <c r="U551" i="29"/>
  <c r="U550" i="29"/>
  <c r="U549" i="29"/>
  <c r="U548" i="29"/>
  <c r="U547" i="29"/>
  <c r="U546" i="29"/>
  <c r="U545" i="29"/>
  <c r="U544" i="29"/>
  <c r="U543" i="29"/>
  <c r="U542" i="29"/>
  <c r="U541" i="29"/>
  <c r="U540" i="29"/>
  <c r="U539" i="29"/>
  <c r="U538" i="29"/>
  <c r="U537" i="29"/>
  <c r="U536" i="29"/>
  <c r="U535" i="29"/>
  <c r="U534" i="29"/>
  <c r="U533" i="29"/>
  <c r="U532" i="29"/>
  <c r="U531" i="29"/>
  <c r="U530" i="29"/>
  <c r="U529" i="29"/>
  <c r="U528" i="29"/>
  <c r="U527" i="29"/>
  <c r="U526" i="29"/>
  <c r="U525" i="29"/>
  <c r="U524" i="29"/>
  <c r="U523" i="29"/>
  <c r="U522" i="29"/>
  <c r="U521" i="29"/>
  <c r="U520" i="29"/>
  <c r="U519" i="29"/>
  <c r="U518" i="29"/>
  <c r="U517" i="29"/>
  <c r="U516" i="29"/>
  <c r="U515" i="29"/>
  <c r="U514" i="29"/>
  <c r="U513" i="29"/>
  <c r="U512" i="29"/>
  <c r="U511" i="29"/>
  <c r="U510" i="29"/>
  <c r="U509" i="29"/>
  <c r="U508" i="29"/>
  <c r="U507" i="29"/>
  <c r="U506" i="29"/>
  <c r="U505" i="29"/>
  <c r="U504" i="29"/>
  <c r="U503" i="29"/>
  <c r="U502" i="29"/>
  <c r="U501" i="29"/>
  <c r="U500" i="29"/>
  <c r="U499" i="29"/>
  <c r="U498" i="29"/>
  <c r="U497" i="29"/>
  <c r="U496" i="29"/>
  <c r="U495" i="29"/>
  <c r="U494" i="29"/>
  <c r="U493" i="29"/>
  <c r="U492" i="29"/>
  <c r="U491" i="29"/>
  <c r="U490" i="29"/>
  <c r="U489" i="29"/>
  <c r="U488" i="29"/>
  <c r="U487" i="29"/>
  <c r="U486" i="29"/>
  <c r="U485" i="29"/>
  <c r="U484" i="29"/>
  <c r="U483" i="29"/>
  <c r="U482" i="29"/>
  <c r="U481" i="29"/>
  <c r="U480" i="29"/>
  <c r="U479" i="29"/>
  <c r="U478" i="29"/>
  <c r="U477" i="29"/>
  <c r="U476" i="29"/>
  <c r="U475" i="29"/>
  <c r="U474" i="29"/>
  <c r="U473" i="29"/>
  <c r="U472" i="29"/>
  <c r="U471" i="29"/>
  <c r="U470" i="29"/>
  <c r="U469" i="29"/>
  <c r="U468" i="29"/>
  <c r="U467" i="29"/>
  <c r="U466" i="29"/>
  <c r="U465" i="29"/>
  <c r="U464" i="29"/>
  <c r="U463" i="29"/>
  <c r="U462" i="29"/>
  <c r="U461" i="29"/>
  <c r="U460" i="29"/>
  <c r="U459" i="29"/>
  <c r="U458" i="29"/>
  <c r="U457" i="29"/>
  <c r="U456" i="29"/>
  <c r="U455" i="29"/>
  <c r="U454" i="29"/>
  <c r="U453" i="29"/>
  <c r="U452" i="29"/>
  <c r="U451" i="29"/>
  <c r="U450" i="29"/>
  <c r="U449" i="29"/>
  <c r="U448" i="29"/>
  <c r="U447" i="29"/>
  <c r="U446" i="29"/>
  <c r="U445" i="29"/>
  <c r="U444" i="29"/>
  <c r="U443" i="29"/>
  <c r="U442" i="29"/>
  <c r="U441" i="29"/>
  <c r="U440" i="29"/>
  <c r="U439" i="29"/>
  <c r="U438" i="29"/>
  <c r="U437" i="29"/>
  <c r="U436" i="29"/>
  <c r="U435" i="29"/>
  <c r="U434" i="29"/>
  <c r="U433" i="29"/>
  <c r="U432" i="29"/>
  <c r="U431" i="29"/>
  <c r="U430" i="29"/>
  <c r="U429" i="29"/>
  <c r="U428" i="29"/>
  <c r="U427" i="29"/>
  <c r="U426" i="29"/>
  <c r="U425" i="29"/>
  <c r="U424" i="29"/>
  <c r="U423" i="29"/>
  <c r="U422" i="29"/>
  <c r="U421" i="29"/>
  <c r="U420" i="29"/>
  <c r="U419" i="29"/>
  <c r="U418" i="29"/>
  <c r="U417" i="29"/>
  <c r="U416" i="29"/>
  <c r="U415" i="29"/>
  <c r="U414" i="29"/>
  <c r="U413" i="29"/>
  <c r="U412" i="29"/>
  <c r="U411" i="29"/>
  <c r="U410" i="29"/>
  <c r="U409" i="29"/>
  <c r="U408" i="29"/>
  <c r="U407" i="29"/>
  <c r="U406" i="29"/>
  <c r="U405" i="29"/>
  <c r="U404" i="29"/>
  <c r="U403" i="29"/>
  <c r="U402" i="29"/>
  <c r="U401" i="29"/>
  <c r="U400" i="29"/>
  <c r="U399" i="29"/>
  <c r="U398" i="29"/>
  <c r="U397" i="29"/>
  <c r="U396" i="29"/>
  <c r="U395" i="29"/>
  <c r="U394" i="29"/>
  <c r="U393" i="29"/>
  <c r="U392" i="29"/>
  <c r="U391" i="29"/>
  <c r="U390" i="29"/>
  <c r="U389" i="29"/>
  <c r="U388" i="29"/>
  <c r="AB388" i="29" s="1"/>
  <c r="U387" i="29"/>
  <c r="U386" i="29"/>
  <c r="U385" i="29"/>
  <c r="U384" i="29"/>
  <c r="U383" i="29"/>
  <c r="U382" i="29"/>
  <c r="U381" i="29"/>
  <c r="U380" i="29"/>
  <c r="U379" i="29"/>
  <c r="U378" i="29"/>
  <c r="U377" i="29"/>
  <c r="U376" i="29"/>
  <c r="U375" i="29"/>
  <c r="U374" i="29"/>
  <c r="U373" i="29"/>
  <c r="U372" i="29"/>
  <c r="U371" i="29"/>
  <c r="U370" i="29"/>
  <c r="U369" i="29"/>
  <c r="U368" i="29"/>
  <c r="U367" i="29"/>
  <c r="U366" i="29"/>
  <c r="U365" i="29"/>
  <c r="U364" i="29"/>
  <c r="U363" i="29"/>
  <c r="U362" i="29"/>
  <c r="U361" i="29"/>
  <c r="U360" i="29"/>
  <c r="U359" i="29"/>
  <c r="U358" i="29"/>
  <c r="U357" i="29"/>
  <c r="U356" i="29"/>
  <c r="U355" i="29"/>
  <c r="U354" i="29"/>
  <c r="U353" i="29"/>
  <c r="U352" i="29"/>
  <c r="U351" i="29"/>
  <c r="U350" i="29"/>
  <c r="U349" i="29"/>
  <c r="U348" i="29"/>
  <c r="U347" i="29"/>
  <c r="U346" i="29"/>
  <c r="U345" i="29"/>
  <c r="U344" i="29"/>
  <c r="U343" i="29"/>
  <c r="U342" i="29"/>
  <c r="U341" i="29"/>
  <c r="U340" i="29"/>
  <c r="U339" i="29"/>
  <c r="U338" i="29"/>
  <c r="U337" i="29"/>
  <c r="U336" i="29"/>
  <c r="U335" i="29"/>
  <c r="U334" i="29"/>
  <c r="U333" i="29"/>
  <c r="U332" i="29"/>
  <c r="U331" i="29"/>
  <c r="U330" i="29"/>
  <c r="U329" i="29"/>
  <c r="U328" i="29"/>
  <c r="U327" i="29"/>
  <c r="U326" i="29"/>
  <c r="U325" i="29"/>
  <c r="U324" i="29"/>
  <c r="U323" i="29"/>
  <c r="U322" i="29"/>
  <c r="U321" i="29"/>
  <c r="U320" i="29"/>
  <c r="U319" i="29"/>
  <c r="U318" i="29"/>
  <c r="U317" i="29"/>
  <c r="U316" i="29"/>
  <c r="AB316" i="29" s="1"/>
  <c r="U315" i="29"/>
  <c r="U314" i="29"/>
  <c r="U313" i="29"/>
  <c r="U312" i="29"/>
  <c r="U311" i="29"/>
  <c r="U310" i="29"/>
  <c r="U309" i="29"/>
  <c r="U308" i="29"/>
  <c r="U307" i="29"/>
  <c r="U306" i="29"/>
  <c r="U305" i="29"/>
  <c r="U304" i="29"/>
  <c r="U303" i="29"/>
  <c r="U302" i="29"/>
  <c r="U301" i="29"/>
  <c r="U300" i="29"/>
  <c r="U299" i="29"/>
  <c r="U298" i="29"/>
  <c r="U297" i="29"/>
  <c r="U296" i="29"/>
  <c r="U295" i="29"/>
  <c r="U294" i="29"/>
  <c r="U293" i="29"/>
  <c r="U292" i="29"/>
  <c r="U291" i="29"/>
  <c r="U290" i="29"/>
  <c r="U289" i="29"/>
  <c r="U288" i="29"/>
  <c r="U287" i="29"/>
  <c r="U286" i="29"/>
  <c r="U285" i="29"/>
  <c r="U284" i="29"/>
  <c r="U283" i="29"/>
  <c r="U282" i="29"/>
  <c r="U281" i="29"/>
  <c r="U280" i="29"/>
  <c r="U279" i="29"/>
  <c r="U278" i="29"/>
  <c r="U277" i="29"/>
  <c r="U276" i="29"/>
  <c r="U275" i="29"/>
  <c r="U274" i="29"/>
  <c r="U273" i="29"/>
  <c r="U272" i="29"/>
  <c r="U271" i="29"/>
  <c r="U270" i="29"/>
  <c r="U269" i="29"/>
  <c r="U268" i="29"/>
  <c r="U267" i="29"/>
  <c r="U266" i="29"/>
  <c r="U265" i="29"/>
  <c r="U264" i="29"/>
  <c r="U263" i="29"/>
  <c r="U262" i="29"/>
  <c r="U261" i="29"/>
  <c r="U260" i="29"/>
  <c r="U259" i="29"/>
  <c r="U258" i="29"/>
  <c r="U257" i="29"/>
  <c r="U256" i="29"/>
  <c r="U255" i="29"/>
  <c r="U254" i="29"/>
  <c r="U253" i="29"/>
  <c r="U252" i="29"/>
  <c r="U251" i="29"/>
  <c r="U250" i="29"/>
  <c r="U249" i="29"/>
  <c r="U248" i="29"/>
  <c r="U247" i="29"/>
  <c r="U246" i="29"/>
  <c r="U245" i="29"/>
  <c r="U244" i="29"/>
  <c r="U243" i="29"/>
  <c r="U242" i="29"/>
  <c r="U241" i="29"/>
  <c r="U240" i="29"/>
  <c r="U239" i="29"/>
  <c r="U238" i="29"/>
  <c r="U237" i="29"/>
  <c r="U236" i="29"/>
  <c r="U235" i="29"/>
  <c r="U234" i="29"/>
  <c r="U233" i="29"/>
  <c r="U232" i="29"/>
  <c r="U231" i="29"/>
  <c r="U230" i="29"/>
  <c r="U229" i="29"/>
  <c r="U228" i="29"/>
  <c r="U227" i="29"/>
  <c r="U226" i="29"/>
  <c r="U225" i="29"/>
  <c r="U224" i="29"/>
  <c r="U223" i="29"/>
  <c r="U222" i="29"/>
  <c r="U221" i="29"/>
  <c r="U220" i="29"/>
  <c r="U219" i="29"/>
  <c r="U218" i="29"/>
  <c r="U217" i="29"/>
  <c r="U216" i="29"/>
  <c r="U215" i="29"/>
  <c r="U214" i="29"/>
  <c r="U213" i="29"/>
  <c r="U212" i="29"/>
  <c r="U211" i="29"/>
  <c r="U210" i="29"/>
  <c r="U209" i="29"/>
  <c r="U208" i="29"/>
  <c r="U207" i="29"/>
  <c r="U206" i="29"/>
  <c r="U205" i="29"/>
  <c r="U204" i="29"/>
  <c r="U203" i="29"/>
  <c r="U202" i="29"/>
  <c r="U201" i="29"/>
  <c r="U200" i="29"/>
  <c r="U199" i="29"/>
  <c r="U198" i="29"/>
  <c r="U197" i="29"/>
  <c r="U196" i="29"/>
  <c r="U195" i="29"/>
  <c r="U194" i="29"/>
  <c r="U193" i="29"/>
  <c r="U192" i="29"/>
  <c r="U191" i="29"/>
  <c r="U190" i="29"/>
  <c r="U189" i="29"/>
  <c r="U188" i="29"/>
  <c r="U187" i="29"/>
  <c r="U186" i="29"/>
  <c r="U185" i="29"/>
  <c r="U184" i="29"/>
  <c r="AB184" i="29" s="1"/>
  <c r="U183" i="29"/>
  <c r="U182" i="29"/>
  <c r="AU34" i="29" s="1"/>
  <c r="U181" i="29"/>
  <c r="U180" i="29"/>
  <c r="U179" i="29"/>
  <c r="U178" i="29"/>
  <c r="U177" i="29"/>
  <c r="U176" i="29"/>
  <c r="U175" i="29"/>
  <c r="U174" i="29"/>
  <c r="U173" i="29"/>
  <c r="U172" i="29"/>
  <c r="U171" i="29"/>
  <c r="U170" i="29"/>
  <c r="U169" i="29"/>
  <c r="U168" i="29"/>
  <c r="U167" i="29"/>
  <c r="U166" i="29"/>
  <c r="AU41" i="29" s="1"/>
  <c r="U165" i="29"/>
  <c r="U164" i="29"/>
  <c r="U163" i="29"/>
  <c r="U162" i="29"/>
  <c r="U161" i="29"/>
  <c r="U160" i="29"/>
  <c r="U159" i="29"/>
  <c r="U158" i="29"/>
  <c r="U157" i="29"/>
  <c r="U156" i="29"/>
  <c r="U155" i="29"/>
  <c r="U154" i="29"/>
  <c r="U153" i="29"/>
  <c r="U152" i="29"/>
  <c r="U151" i="29"/>
  <c r="U150" i="29"/>
  <c r="U149" i="29"/>
  <c r="U148" i="29"/>
  <c r="U147" i="29"/>
  <c r="U146" i="29"/>
  <c r="U145" i="29"/>
  <c r="U144" i="29"/>
  <c r="U143" i="29"/>
  <c r="U142" i="29"/>
  <c r="U141" i="29"/>
  <c r="U140" i="29"/>
  <c r="U139" i="29"/>
  <c r="U138" i="29"/>
  <c r="U137" i="29"/>
  <c r="U136" i="29"/>
  <c r="U135" i="29"/>
  <c r="U134" i="29"/>
  <c r="U133" i="29"/>
  <c r="U132" i="29"/>
  <c r="U131" i="29"/>
  <c r="U130" i="29"/>
  <c r="U129" i="29"/>
  <c r="BO42" i="29" s="1"/>
  <c r="U128" i="29"/>
  <c r="U127" i="29"/>
  <c r="U126" i="29"/>
  <c r="U125" i="29"/>
  <c r="U124" i="29"/>
  <c r="U123" i="29"/>
  <c r="U122" i="29"/>
  <c r="U121" i="29"/>
  <c r="U120" i="29"/>
  <c r="U119" i="29"/>
  <c r="U118" i="29"/>
  <c r="U117" i="29"/>
  <c r="U116" i="29"/>
  <c r="U115" i="29"/>
  <c r="U114" i="29"/>
  <c r="U113" i="29"/>
  <c r="U112" i="29"/>
  <c r="U111" i="29"/>
  <c r="U110" i="29"/>
  <c r="U109" i="29"/>
  <c r="U108" i="29"/>
  <c r="U107" i="29"/>
  <c r="U106" i="29"/>
  <c r="U105" i="29"/>
  <c r="U104" i="29"/>
  <c r="U103" i="29"/>
  <c r="U102" i="29"/>
  <c r="U101" i="29"/>
  <c r="U100" i="29"/>
  <c r="U99" i="29"/>
  <c r="U98" i="29"/>
  <c r="U97" i="29"/>
  <c r="U96" i="29"/>
  <c r="U95" i="29"/>
  <c r="U94" i="29"/>
  <c r="U93" i="29"/>
  <c r="U92" i="29"/>
  <c r="U91" i="29"/>
  <c r="U90" i="29"/>
  <c r="U89" i="29"/>
  <c r="U88" i="29"/>
  <c r="AB88" i="29" s="1"/>
  <c r="U87" i="29"/>
  <c r="U86" i="29"/>
  <c r="U85" i="29"/>
  <c r="U84" i="29"/>
  <c r="U83" i="29"/>
  <c r="U82" i="29"/>
  <c r="U81" i="29"/>
  <c r="U80" i="29"/>
  <c r="U79" i="29"/>
  <c r="U78" i="29"/>
  <c r="U77" i="29"/>
  <c r="U76" i="29"/>
  <c r="U75" i="29"/>
  <c r="U74" i="29"/>
  <c r="BO41" i="29" s="1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AB16" i="29" s="1"/>
  <c r="U15" i="29"/>
  <c r="U14" i="29"/>
  <c r="U13" i="29"/>
  <c r="U12" i="29"/>
  <c r="U11" i="29"/>
  <c r="U10" i="29"/>
  <c r="BO3" i="29" s="1"/>
  <c r="U9" i="29"/>
  <c r="BO38" i="29" s="1"/>
  <c r="U8" i="29"/>
  <c r="U7" i="29"/>
  <c r="U6" i="29"/>
  <c r="U5" i="29"/>
  <c r="U4" i="29"/>
  <c r="U3" i="29"/>
  <c r="U2" i="29"/>
  <c r="AU3" i="29" s="1"/>
  <c r="T836" i="29"/>
  <c r="T835" i="29"/>
  <c r="T834" i="29"/>
  <c r="T833" i="29"/>
  <c r="T832" i="29"/>
  <c r="T831" i="29"/>
  <c r="T830" i="29"/>
  <c r="T829" i="29"/>
  <c r="T828" i="29"/>
  <c r="T827" i="29"/>
  <c r="T826" i="29"/>
  <c r="T825" i="29"/>
  <c r="T824" i="29"/>
  <c r="T823" i="29"/>
  <c r="T822" i="29"/>
  <c r="T821" i="29"/>
  <c r="T820" i="29"/>
  <c r="T819" i="29"/>
  <c r="T818" i="29"/>
  <c r="T817" i="29"/>
  <c r="T816" i="29"/>
  <c r="T815" i="29"/>
  <c r="T814" i="29"/>
  <c r="T813" i="29"/>
  <c r="T812" i="29"/>
  <c r="T811" i="29"/>
  <c r="T810" i="29"/>
  <c r="T809" i="29"/>
  <c r="T808" i="29"/>
  <c r="T807" i="29"/>
  <c r="T806" i="29"/>
  <c r="T805" i="29"/>
  <c r="T804" i="29"/>
  <c r="T803" i="29"/>
  <c r="T802" i="29"/>
  <c r="T801" i="29"/>
  <c r="T800" i="29"/>
  <c r="T799" i="29"/>
  <c r="T798" i="29"/>
  <c r="T797" i="29"/>
  <c r="T796" i="29"/>
  <c r="T795" i="29"/>
  <c r="T794" i="29"/>
  <c r="T793" i="29"/>
  <c r="T792" i="29"/>
  <c r="T791" i="29"/>
  <c r="T790" i="29"/>
  <c r="T789" i="29"/>
  <c r="T788" i="29"/>
  <c r="T787" i="29"/>
  <c r="T786" i="29"/>
  <c r="T785" i="29"/>
  <c r="T784" i="29"/>
  <c r="T783" i="29"/>
  <c r="T782" i="29"/>
  <c r="T781" i="29"/>
  <c r="T780" i="29"/>
  <c r="T779" i="29"/>
  <c r="T778" i="29"/>
  <c r="T777" i="29"/>
  <c r="T776" i="29"/>
  <c r="T775" i="29"/>
  <c r="T774" i="29"/>
  <c r="T773" i="29"/>
  <c r="T772" i="29"/>
  <c r="T771" i="29"/>
  <c r="T770" i="29"/>
  <c r="T769" i="29"/>
  <c r="T768" i="29"/>
  <c r="T767" i="29"/>
  <c r="T766" i="29"/>
  <c r="T765" i="29"/>
  <c r="T764" i="29"/>
  <c r="T763" i="29"/>
  <c r="T762" i="29"/>
  <c r="T761" i="29"/>
  <c r="T760" i="29"/>
  <c r="T759" i="29"/>
  <c r="T758" i="29"/>
  <c r="T757" i="29"/>
  <c r="T756" i="29"/>
  <c r="T755" i="29"/>
  <c r="T754" i="29"/>
  <c r="T753" i="29"/>
  <c r="T752" i="29"/>
  <c r="T751" i="29"/>
  <c r="T750" i="29"/>
  <c r="T749" i="29"/>
  <c r="T748" i="29"/>
  <c r="T747" i="29"/>
  <c r="T746" i="29"/>
  <c r="T745" i="29"/>
  <c r="T744" i="29"/>
  <c r="T743" i="29"/>
  <c r="T742" i="29"/>
  <c r="T741" i="29"/>
  <c r="T740" i="29"/>
  <c r="T739" i="29"/>
  <c r="T738" i="29"/>
  <c r="T737" i="29"/>
  <c r="T736" i="29"/>
  <c r="T735" i="29"/>
  <c r="T734" i="29"/>
  <c r="T733" i="29"/>
  <c r="T732" i="29"/>
  <c r="T731" i="29"/>
  <c r="T730" i="29"/>
  <c r="T729" i="29"/>
  <c r="T728" i="29"/>
  <c r="T727" i="29"/>
  <c r="T726" i="29"/>
  <c r="T725" i="29"/>
  <c r="T724" i="29"/>
  <c r="T723" i="29"/>
  <c r="T722" i="29"/>
  <c r="T721" i="29"/>
  <c r="T720" i="29"/>
  <c r="T719" i="29"/>
  <c r="T718" i="29"/>
  <c r="T717" i="29"/>
  <c r="T716" i="29"/>
  <c r="T715" i="29"/>
  <c r="T714" i="29"/>
  <c r="T713" i="29"/>
  <c r="T712" i="29"/>
  <c r="T711" i="29"/>
  <c r="T710" i="29"/>
  <c r="T709" i="29"/>
  <c r="T708" i="29"/>
  <c r="T707" i="29"/>
  <c r="T706" i="29"/>
  <c r="T705" i="29"/>
  <c r="T704" i="29"/>
  <c r="T703" i="29"/>
  <c r="T702" i="29"/>
  <c r="T701" i="29"/>
  <c r="T700" i="29"/>
  <c r="T699" i="29"/>
  <c r="T698" i="29"/>
  <c r="T697" i="29"/>
  <c r="T696" i="29"/>
  <c r="T695" i="29"/>
  <c r="T694" i="29"/>
  <c r="T693" i="29"/>
  <c r="T692" i="29"/>
  <c r="T691" i="29"/>
  <c r="AB691" i="29" s="1"/>
  <c r="T690" i="29"/>
  <c r="T689" i="29"/>
  <c r="T688" i="29"/>
  <c r="T687" i="29"/>
  <c r="T686" i="29"/>
  <c r="T685" i="29"/>
  <c r="T684" i="29"/>
  <c r="T683" i="29"/>
  <c r="T682" i="29"/>
  <c r="T681" i="29"/>
  <c r="T680" i="29"/>
  <c r="T679" i="29"/>
  <c r="T678" i="29"/>
  <c r="T677" i="29"/>
  <c r="T676" i="29"/>
  <c r="T675" i="29"/>
  <c r="T674" i="29"/>
  <c r="T673" i="29"/>
  <c r="T672" i="29"/>
  <c r="T671" i="29"/>
  <c r="T670" i="29"/>
  <c r="T669" i="29"/>
  <c r="T668" i="29"/>
  <c r="T667" i="29"/>
  <c r="T666" i="29"/>
  <c r="T665" i="29"/>
  <c r="T664" i="29"/>
  <c r="T663" i="29"/>
  <c r="T662" i="29"/>
  <c r="T661" i="29"/>
  <c r="T660" i="29"/>
  <c r="T659" i="29"/>
  <c r="T658" i="29"/>
  <c r="T657" i="29"/>
  <c r="T656" i="29"/>
  <c r="T655" i="29"/>
  <c r="T654" i="29"/>
  <c r="T653" i="29"/>
  <c r="T652" i="29"/>
  <c r="T651" i="29"/>
  <c r="T650" i="29"/>
  <c r="T649" i="29"/>
  <c r="T648" i="29"/>
  <c r="T647" i="29"/>
  <c r="T646" i="29"/>
  <c r="T645" i="29"/>
  <c r="T644" i="29"/>
  <c r="T643" i="29"/>
  <c r="T642" i="29"/>
  <c r="T641" i="29"/>
  <c r="T640" i="29"/>
  <c r="T639" i="29"/>
  <c r="T638" i="29"/>
  <c r="T637" i="29"/>
  <c r="T636" i="29"/>
  <c r="T635" i="29"/>
  <c r="T634" i="29"/>
  <c r="T633" i="29"/>
  <c r="T632" i="29"/>
  <c r="T631" i="29"/>
  <c r="AB631" i="29" s="1"/>
  <c r="T630" i="29"/>
  <c r="T629" i="29"/>
  <c r="T628" i="29"/>
  <c r="AB628" i="29" s="1"/>
  <c r="T627" i="29"/>
  <c r="T626" i="29"/>
  <c r="T625" i="29"/>
  <c r="T624" i="29"/>
  <c r="T623" i="29"/>
  <c r="T622" i="29"/>
  <c r="T621" i="29"/>
  <c r="T620" i="29"/>
  <c r="T619" i="29"/>
  <c r="AB619" i="29" s="1"/>
  <c r="T618" i="29"/>
  <c r="T617" i="29"/>
  <c r="T616" i="29"/>
  <c r="T615" i="29"/>
  <c r="T614" i="29"/>
  <c r="T613" i="29"/>
  <c r="T612" i="29"/>
  <c r="T611" i="29"/>
  <c r="T610" i="29"/>
  <c r="T609" i="29"/>
  <c r="T608" i="29"/>
  <c r="T607" i="29"/>
  <c r="T606" i="29"/>
  <c r="T605" i="29"/>
  <c r="T604" i="29"/>
  <c r="T603" i="29"/>
  <c r="T602" i="29"/>
  <c r="T601" i="29"/>
  <c r="T600" i="29"/>
  <c r="T599" i="29"/>
  <c r="T598" i="29"/>
  <c r="T597" i="29"/>
  <c r="T596" i="29"/>
  <c r="T595" i="29"/>
  <c r="T594" i="29"/>
  <c r="T593" i="29"/>
  <c r="T592" i="29"/>
  <c r="T591" i="29"/>
  <c r="T590" i="29"/>
  <c r="T589" i="29"/>
  <c r="T588" i="29"/>
  <c r="T587" i="29"/>
  <c r="T586" i="29"/>
  <c r="T585" i="29"/>
  <c r="T584" i="29"/>
  <c r="T583" i="29"/>
  <c r="T582" i="29"/>
  <c r="T581" i="29"/>
  <c r="T580" i="29"/>
  <c r="T579" i="29"/>
  <c r="T578" i="29"/>
  <c r="T577" i="29"/>
  <c r="T576" i="29"/>
  <c r="T575" i="29"/>
  <c r="T574" i="29"/>
  <c r="T573" i="29"/>
  <c r="T572" i="29"/>
  <c r="T571" i="29"/>
  <c r="T570" i="29"/>
  <c r="T569" i="29"/>
  <c r="T568" i="29"/>
  <c r="T567" i="29"/>
  <c r="T566" i="29"/>
  <c r="T565" i="29"/>
  <c r="T564" i="29"/>
  <c r="T563" i="29"/>
  <c r="T562" i="29"/>
  <c r="T561" i="29"/>
  <c r="T560" i="29"/>
  <c r="T559" i="29"/>
  <c r="T558" i="29"/>
  <c r="T557" i="29"/>
  <c r="T556" i="29"/>
  <c r="AB556" i="29" s="1"/>
  <c r="T555" i="29"/>
  <c r="T554" i="29"/>
  <c r="T553" i="29"/>
  <c r="T552" i="29"/>
  <c r="T551" i="29"/>
  <c r="T550" i="29"/>
  <c r="T549" i="29"/>
  <c r="T548" i="29"/>
  <c r="T547" i="29"/>
  <c r="T546" i="29"/>
  <c r="T545" i="29"/>
  <c r="T544" i="29"/>
  <c r="T543" i="29"/>
  <c r="T542" i="29"/>
  <c r="T541" i="29"/>
  <c r="T540" i="29"/>
  <c r="T539" i="29"/>
  <c r="T538" i="29"/>
  <c r="T537" i="29"/>
  <c r="T536" i="29"/>
  <c r="T535" i="29"/>
  <c r="T534" i="29"/>
  <c r="T533" i="29"/>
  <c r="T532" i="29"/>
  <c r="AB532" i="29" s="1"/>
  <c r="T531" i="29"/>
  <c r="T530" i="29"/>
  <c r="T529" i="29"/>
  <c r="T528" i="29"/>
  <c r="T527" i="29"/>
  <c r="T526" i="29"/>
  <c r="T525" i="29"/>
  <c r="T524" i="29"/>
  <c r="T523" i="29"/>
  <c r="AE523" i="29" s="1"/>
  <c r="T522" i="29"/>
  <c r="T521" i="29"/>
  <c r="T520" i="29"/>
  <c r="AB520" i="29" s="1"/>
  <c r="T519" i="29"/>
  <c r="T518" i="29"/>
  <c r="T517" i="29"/>
  <c r="T516" i="29"/>
  <c r="T515" i="29"/>
  <c r="T514" i="29"/>
  <c r="T513" i="29"/>
  <c r="T512" i="29"/>
  <c r="T511" i="29"/>
  <c r="T510" i="29"/>
  <c r="T509" i="29"/>
  <c r="T508" i="29"/>
  <c r="AB508" i="29" s="1"/>
  <c r="T507" i="29"/>
  <c r="T506" i="29"/>
  <c r="T505" i="29"/>
  <c r="T504" i="29"/>
  <c r="T503" i="29"/>
  <c r="T502" i="29"/>
  <c r="T501" i="29"/>
  <c r="T500" i="29"/>
  <c r="T499" i="29"/>
  <c r="T498" i="29"/>
  <c r="T497" i="29"/>
  <c r="T496" i="29"/>
  <c r="T495" i="29"/>
  <c r="T494" i="29"/>
  <c r="T493" i="29"/>
  <c r="T492" i="29"/>
  <c r="T491" i="29"/>
  <c r="T490" i="29"/>
  <c r="T489" i="29"/>
  <c r="T488" i="29"/>
  <c r="T487" i="29"/>
  <c r="T486" i="29"/>
  <c r="T485" i="29"/>
  <c r="T484" i="29"/>
  <c r="T483" i="29"/>
  <c r="T482" i="29"/>
  <c r="T481" i="29"/>
  <c r="T480" i="29"/>
  <c r="T479" i="29"/>
  <c r="T478" i="29"/>
  <c r="T477" i="29"/>
  <c r="T476" i="29"/>
  <c r="T475" i="29"/>
  <c r="T474" i="29"/>
  <c r="T473" i="29"/>
  <c r="T472" i="29"/>
  <c r="T471" i="29"/>
  <c r="T470" i="29"/>
  <c r="T469" i="29"/>
  <c r="T468" i="29"/>
  <c r="T467" i="29"/>
  <c r="T466" i="29"/>
  <c r="T465" i="29"/>
  <c r="T464" i="29"/>
  <c r="T463" i="29"/>
  <c r="T462" i="29"/>
  <c r="T461" i="29"/>
  <c r="T460" i="29"/>
  <c r="T459" i="29"/>
  <c r="T458" i="29"/>
  <c r="T457" i="29"/>
  <c r="T456" i="29"/>
  <c r="T455" i="29"/>
  <c r="T454" i="29"/>
  <c r="T453" i="29"/>
  <c r="T452" i="29"/>
  <c r="T451" i="29"/>
  <c r="T450" i="29"/>
  <c r="T449" i="29"/>
  <c r="T448" i="29"/>
  <c r="T447" i="29"/>
  <c r="T446" i="29"/>
  <c r="T445" i="29"/>
  <c r="T444" i="29"/>
  <c r="T443" i="29"/>
  <c r="T442" i="29"/>
  <c r="T441" i="29"/>
  <c r="T440" i="29"/>
  <c r="T439" i="29"/>
  <c r="T438" i="29"/>
  <c r="T437" i="29"/>
  <c r="T436" i="29"/>
  <c r="T435" i="29"/>
  <c r="T434" i="29"/>
  <c r="T433" i="29"/>
  <c r="T432" i="29"/>
  <c r="T431" i="29"/>
  <c r="T430" i="29"/>
  <c r="T429" i="29"/>
  <c r="T428" i="29"/>
  <c r="T427" i="29"/>
  <c r="T426" i="29"/>
  <c r="T425" i="29"/>
  <c r="T424" i="29"/>
  <c r="T423" i="29"/>
  <c r="T422" i="29"/>
  <c r="T421" i="29"/>
  <c r="T420" i="29"/>
  <c r="T419" i="29"/>
  <c r="T418" i="29"/>
  <c r="T417" i="29"/>
  <c r="T416" i="29"/>
  <c r="T415" i="29"/>
  <c r="T414" i="29"/>
  <c r="T413" i="29"/>
  <c r="T412" i="29"/>
  <c r="T411" i="29"/>
  <c r="T410" i="29"/>
  <c r="T409" i="29"/>
  <c r="T408" i="29"/>
  <c r="T407" i="29"/>
  <c r="T406" i="29"/>
  <c r="T405" i="29"/>
  <c r="T404" i="29"/>
  <c r="T403" i="29"/>
  <c r="T402" i="29"/>
  <c r="T401" i="29"/>
  <c r="T400" i="29"/>
  <c r="T399" i="29"/>
  <c r="T398" i="29"/>
  <c r="T397" i="29"/>
  <c r="T396" i="29"/>
  <c r="T395" i="29"/>
  <c r="T394" i="29"/>
  <c r="T393" i="29"/>
  <c r="T392" i="29"/>
  <c r="T391" i="29"/>
  <c r="T390" i="29"/>
  <c r="T389" i="29"/>
  <c r="T388" i="29"/>
  <c r="T387" i="29"/>
  <c r="T386" i="29"/>
  <c r="T385" i="29"/>
  <c r="T384" i="29"/>
  <c r="T383" i="29"/>
  <c r="T382" i="29"/>
  <c r="T381" i="29"/>
  <c r="T380" i="29"/>
  <c r="T379" i="29"/>
  <c r="T378" i="29"/>
  <c r="T377" i="29"/>
  <c r="T376" i="29"/>
  <c r="T375" i="29"/>
  <c r="T374" i="29"/>
  <c r="T373" i="29"/>
  <c r="T372" i="29"/>
  <c r="T371" i="29"/>
  <c r="T370" i="29"/>
  <c r="T369" i="29"/>
  <c r="T368" i="29"/>
  <c r="T367" i="29"/>
  <c r="T366" i="29"/>
  <c r="T365" i="29"/>
  <c r="T364" i="29"/>
  <c r="T363" i="29"/>
  <c r="T362" i="29"/>
  <c r="T361" i="29"/>
  <c r="T360" i="29"/>
  <c r="T359" i="29"/>
  <c r="T358" i="29"/>
  <c r="T357" i="29"/>
  <c r="T356" i="29"/>
  <c r="T355" i="29"/>
  <c r="T354" i="29"/>
  <c r="T353" i="29"/>
  <c r="T352" i="29"/>
  <c r="T351" i="29"/>
  <c r="T350" i="29"/>
  <c r="T349" i="29"/>
  <c r="T348" i="29"/>
  <c r="T347" i="29"/>
  <c r="T346" i="29"/>
  <c r="T345" i="29"/>
  <c r="T344" i="29"/>
  <c r="T343" i="29"/>
  <c r="T342" i="29"/>
  <c r="T341" i="29"/>
  <c r="T340" i="29"/>
  <c r="T339" i="29"/>
  <c r="T338" i="29"/>
  <c r="T337" i="29"/>
  <c r="T336" i="29"/>
  <c r="T335" i="29"/>
  <c r="T334" i="29"/>
  <c r="T333" i="29"/>
  <c r="T332" i="29"/>
  <c r="T331" i="29"/>
  <c r="T330" i="29"/>
  <c r="T329" i="29"/>
  <c r="T328" i="29"/>
  <c r="T327" i="29"/>
  <c r="T326" i="29"/>
  <c r="T325" i="29"/>
  <c r="T324" i="29"/>
  <c r="T323" i="29"/>
  <c r="T322" i="29"/>
  <c r="T321" i="29"/>
  <c r="T320" i="29"/>
  <c r="T319" i="29"/>
  <c r="T318" i="29"/>
  <c r="T317" i="29"/>
  <c r="T316" i="29"/>
  <c r="T315" i="29"/>
  <c r="T314" i="29"/>
  <c r="T313" i="29"/>
  <c r="T312" i="29"/>
  <c r="T311" i="29"/>
  <c r="T310" i="29"/>
  <c r="T309" i="29"/>
  <c r="T308" i="29"/>
  <c r="T307" i="29"/>
  <c r="T306" i="29"/>
  <c r="T305" i="29"/>
  <c r="T304" i="29"/>
  <c r="T303" i="29"/>
  <c r="T302" i="29"/>
  <c r="T301" i="29"/>
  <c r="T300" i="29"/>
  <c r="T299" i="29"/>
  <c r="T298" i="29"/>
  <c r="T297" i="29"/>
  <c r="T296" i="29"/>
  <c r="T295" i="29"/>
  <c r="T294" i="29"/>
  <c r="T293" i="29"/>
  <c r="T292" i="29"/>
  <c r="AB292" i="29" s="1"/>
  <c r="T291" i="29"/>
  <c r="T290" i="29"/>
  <c r="T289" i="29"/>
  <c r="T288" i="29"/>
  <c r="T287" i="29"/>
  <c r="T286" i="29"/>
  <c r="T285" i="29"/>
  <c r="T284" i="29"/>
  <c r="T283" i="29"/>
  <c r="T282" i="29"/>
  <c r="T281" i="29"/>
  <c r="T280" i="29"/>
  <c r="AB280" i="29" s="1"/>
  <c r="T279" i="29"/>
  <c r="T278" i="29"/>
  <c r="T277" i="29"/>
  <c r="T276" i="29"/>
  <c r="T275" i="29"/>
  <c r="T274" i="29"/>
  <c r="T273" i="29"/>
  <c r="T272" i="29"/>
  <c r="T271" i="29"/>
  <c r="T270" i="29"/>
  <c r="T269" i="29"/>
  <c r="T268" i="29"/>
  <c r="T267" i="29"/>
  <c r="T266" i="29"/>
  <c r="T265" i="29"/>
  <c r="T264" i="29"/>
  <c r="T263" i="29"/>
  <c r="T262" i="29"/>
  <c r="T261" i="29"/>
  <c r="T260" i="29"/>
  <c r="T259" i="29"/>
  <c r="T258" i="29"/>
  <c r="T257" i="29"/>
  <c r="T256" i="29"/>
  <c r="T255" i="29"/>
  <c r="T254" i="29"/>
  <c r="T253" i="29"/>
  <c r="T252" i="29"/>
  <c r="T251" i="29"/>
  <c r="T250" i="29"/>
  <c r="T249" i="29"/>
  <c r="T248" i="29"/>
  <c r="T247" i="29"/>
  <c r="T246" i="29"/>
  <c r="T245" i="29"/>
  <c r="T244" i="29"/>
  <c r="T243" i="29"/>
  <c r="T242" i="29"/>
  <c r="T241" i="29"/>
  <c r="T240" i="29"/>
  <c r="T239" i="29"/>
  <c r="T238" i="29"/>
  <c r="T237" i="29"/>
  <c r="BN36" i="29" s="1"/>
  <c r="T236" i="29"/>
  <c r="T235" i="29"/>
  <c r="AE235" i="29" s="1"/>
  <c r="T234" i="29"/>
  <c r="T233" i="29"/>
  <c r="T232" i="29"/>
  <c r="T231" i="29"/>
  <c r="T230" i="29"/>
  <c r="T229" i="29"/>
  <c r="T228" i="29"/>
  <c r="T227" i="29"/>
  <c r="T226" i="29"/>
  <c r="T225" i="29"/>
  <c r="T224" i="29"/>
  <c r="T223" i="29"/>
  <c r="AE223" i="29" s="1"/>
  <c r="T222" i="29"/>
  <c r="T221" i="29"/>
  <c r="T220" i="29"/>
  <c r="AB220" i="29" s="1"/>
  <c r="T219" i="29"/>
  <c r="T218" i="29"/>
  <c r="T217" i="29"/>
  <c r="T216" i="29"/>
  <c r="T215" i="29"/>
  <c r="T214" i="29"/>
  <c r="T213" i="29"/>
  <c r="T212" i="29"/>
  <c r="T211" i="29"/>
  <c r="T210" i="29"/>
  <c r="T209" i="29"/>
  <c r="T208" i="29"/>
  <c r="T207" i="29"/>
  <c r="T206" i="29"/>
  <c r="T205" i="29"/>
  <c r="T204" i="29"/>
  <c r="T203" i="29"/>
  <c r="T202" i="29"/>
  <c r="T201" i="29"/>
  <c r="T200" i="29"/>
  <c r="T199" i="29"/>
  <c r="T198" i="29"/>
  <c r="T197" i="29"/>
  <c r="T196" i="29"/>
  <c r="T195" i="29"/>
  <c r="T194" i="29"/>
  <c r="T193" i="29"/>
  <c r="T192" i="29"/>
  <c r="T191" i="29"/>
  <c r="T190" i="29"/>
  <c r="T189" i="29"/>
  <c r="T188" i="29"/>
  <c r="T187" i="29"/>
  <c r="T186" i="29"/>
  <c r="T185" i="29"/>
  <c r="T184" i="29"/>
  <c r="T183" i="29"/>
  <c r="T182" i="29"/>
  <c r="T181" i="29"/>
  <c r="T180" i="29"/>
  <c r="T179" i="29"/>
  <c r="T178" i="29"/>
  <c r="T177" i="29"/>
  <c r="T176" i="29"/>
  <c r="T175" i="29"/>
  <c r="AE175" i="29" s="1"/>
  <c r="T174" i="29"/>
  <c r="T173" i="29"/>
  <c r="T172" i="29"/>
  <c r="T171" i="29"/>
  <c r="T170" i="29"/>
  <c r="T169" i="29"/>
  <c r="T168" i="29"/>
  <c r="T167" i="29"/>
  <c r="T166" i="29"/>
  <c r="T165" i="29"/>
  <c r="T164" i="29"/>
  <c r="T163" i="29"/>
  <c r="T162" i="29"/>
  <c r="T161" i="29"/>
  <c r="T160" i="29"/>
  <c r="T159" i="29"/>
  <c r="T158" i="29"/>
  <c r="T157" i="29"/>
  <c r="T156" i="29"/>
  <c r="T155" i="29"/>
  <c r="T154" i="29"/>
  <c r="T153" i="29"/>
  <c r="T152" i="29"/>
  <c r="T151" i="29"/>
  <c r="T150" i="29"/>
  <c r="T149" i="29"/>
  <c r="T148" i="29"/>
  <c r="T147" i="29"/>
  <c r="T146" i="29"/>
  <c r="T145" i="29"/>
  <c r="T144" i="29"/>
  <c r="T143" i="29"/>
  <c r="T142" i="29"/>
  <c r="T141" i="29"/>
  <c r="T140" i="29"/>
  <c r="T139" i="29"/>
  <c r="T138" i="29"/>
  <c r="T137" i="29"/>
  <c r="T136" i="29"/>
  <c r="T135" i="29"/>
  <c r="T134" i="29"/>
  <c r="T133" i="29"/>
  <c r="T132" i="29"/>
  <c r="T131" i="29"/>
  <c r="T130" i="29"/>
  <c r="T129" i="29"/>
  <c r="T128" i="29"/>
  <c r="T127" i="29"/>
  <c r="T126" i="29"/>
  <c r="T125" i="29"/>
  <c r="T124" i="29"/>
  <c r="T123" i="29"/>
  <c r="T122" i="29"/>
  <c r="T121" i="29"/>
  <c r="T120" i="29"/>
  <c r="T119" i="29"/>
  <c r="T118" i="29"/>
  <c r="T117" i="29"/>
  <c r="T116" i="29"/>
  <c r="T115" i="29"/>
  <c r="T114" i="29"/>
  <c r="T113" i="29"/>
  <c r="T112" i="29"/>
  <c r="T111" i="29"/>
  <c r="T110" i="29"/>
  <c r="T109" i="29"/>
  <c r="T108" i="29"/>
  <c r="T107" i="29"/>
  <c r="T106" i="29"/>
  <c r="T105" i="29"/>
  <c r="T104" i="29"/>
  <c r="T103" i="29"/>
  <c r="T102" i="29"/>
  <c r="T101" i="29"/>
  <c r="T100" i="29"/>
  <c r="T99" i="29"/>
  <c r="T98" i="29"/>
  <c r="T97" i="29"/>
  <c r="T96" i="29"/>
  <c r="T95" i="29"/>
  <c r="T94" i="29"/>
  <c r="T93" i="29"/>
  <c r="BN37" i="29" s="1"/>
  <c r="T92" i="29"/>
  <c r="T91" i="29"/>
  <c r="T90" i="29"/>
  <c r="T89" i="29"/>
  <c r="T88" i="29"/>
  <c r="T87" i="29"/>
  <c r="T86" i="29"/>
  <c r="T85" i="29"/>
  <c r="T84" i="29"/>
  <c r="T83" i="29"/>
  <c r="T82" i="29"/>
  <c r="T81" i="29"/>
  <c r="T80" i="29"/>
  <c r="T79" i="29"/>
  <c r="T78" i="29"/>
  <c r="T77" i="29"/>
  <c r="T76" i="29"/>
  <c r="T75" i="29"/>
  <c r="T74" i="29"/>
  <c r="T73" i="29"/>
  <c r="T72" i="29"/>
  <c r="T71" i="29"/>
  <c r="T70" i="29"/>
  <c r="T69" i="29"/>
  <c r="T68" i="29"/>
  <c r="T67" i="29"/>
  <c r="AB67" i="29" s="1"/>
  <c r="T66" i="29"/>
  <c r="T65" i="29"/>
  <c r="T64" i="29"/>
  <c r="T63" i="29"/>
  <c r="T62" i="29"/>
  <c r="T61" i="29"/>
  <c r="T60" i="29"/>
  <c r="T59" i="29"/>
  <c r="T58" i="29"/>
  <c r="T57" i="29"/>
  <c r="T56" i="29"/>
  <c r="T55" i="29"/>
  <c r="T54" i="29"/>
  <c r="T53" i="29"/>
  <c r="T52" i="29"/>
  <c r="T51" i="29"/>
  <c r="T50" i="29"/>
  <c r="T49" i="29"/>
  <c r="T48" i="29"/>
  <c r="T47" i="29"/>
  <c r="T46" i="29"/>
  <c r="T45" i="29"/>
  <c r="T44" i="29"/>
  <c r="T43" i="29"/>
  <c r="T42" i="29"/>
  <c r="T41" i="29"/>
  <c r="T40" i="29"/>
  <c r="T39" i="29"/>
  <c r="T38" i="29"/>
  <c r="T37" i="29"/>
  <c r="T36" i="29"/>
  <c r="T35" i="29"/>
  <c r="T34" i="29"/>
  <c r="T33" i="29"/>
  <c r="T32" i="29"/>
  <c r="T31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AB19" i="29" s="1"/>
  <c r="T18" i="29"/>
  <c r="T17" i="29"/>
  <c r="T16" i="29"/>
  <c r="T15" i="29"/>
  <c r="T14" i="29"/>
  <c r="T13" i="29"/>
  <c r="T12" i="29"/>
  <c r="T11" i="29"/>
  <c r="T10" i="29"/>
  <c r="T9" i="29"/>
  <c r="T8" i="29"/>
  <c r="T7" i="29"/>
  <c r="AE7" i="29" s="1"/>
  <c r="T6" i="29"/>
  <c r="T5" i="29"/>
  <c r="T4" i="29"/>
  <c r="T3" i="29"/>
  <c r="T2" i="29"/>
  <c r="S836" i="29"/>
  <c r="S835" i="29"/>
  <c r="S834" i="29"/>
  <c r="S833" i="29"/>
  <c r="S832" i="29"/>
  <c r="S831" i="29"/>
  <c r="S830" i="29"/>
  <c r="S829" i="29"/>
  <c r="S828" i="29"/>
  <c r="S827" i="29"/>
  <c r="S826" i="29"/>
  <c r="S825" i="29"/>
  <c r="S824" i="29"/>
  <c r="S823" i="29"/>
  <c r="S822" i="29"/>
  <c r="S821" i="29"/>
  <c r="S820" i="29"/>
  <c r="S819" i="29"/>
  <c r="S818" i="29"/>
  <c r="S817" i="29"/>
  <c r="S816" i="29"/>
  <c r="S815" i="29"/>
  <c r="S814" i="29"/>
  <c r="S813" i="29"/>
  <c r="S812" i="29"/>
  <c r="S811" i="29"/>
  <c r="S810" i="29"/>
  <c r="S809" i="29"/>
  <c r="S808" i="29"/>
  <c r="S807" i="29"/>
  <c r="S806" i="29"/>
  <c r="S805" i="29"/>
  <c r="S804" i="29"/>
  <c r="S803" i="29"/>
  <c r="S802" i="29"/>
  <c r="S801" i="29"/>
  <c r="S800" i="29"/>
  <c r="S799" i="29"/>
  <c r="S798" i="29"/>
  <c r="S797" i="29"/>
  <c r="S796" i="29"/>
  <c r="S795" i="29"/>
  <c r="S794" i="29"/>
  <c r="S793" i="29"/>
  <c r="S792" i="29"/>
  <c r="S791" i="29"/>
  <c r="S790" i="29"/>
  <c r="S789" i="29"/>
  <c r="S788" i="29"/>
  <c r="S787" i="29"/>
  <c r="S786" i="29"/>
  <c r="S785" i="29"/>
  <c r="S784" i="29"/>
  <c r="S783" i="29"/>
  <c r="S782" i="29"/>
  <c r="S781" i="29"/>
  <c r="S780" i="29"/>
  <c r="S779" i="29"/>
  <c r="S778" i="29"/>
  <c r="S777" i="29"/>
  <c r="S776" i="29"/>
  <c r="S775" i="29"/>
  <c r="S774" i="29"/>
  <c r="S773" i="29"/>
  <c r="S772" i="29"/>
  <c r="S771" i="29"/>
  <c r="S770" i="29"/>
  <c r="S769" i="29"/>
  <c r="S768" i="29"/>
  <c r="S767" i="29"/>
  <c r="S766" i="29"/>
  <c r="S765" i="29"/>
  <c r="S764" i="29"/>
  <c r="S763" i="29"/>
  <c r="S762" i="29"/>
  <c r="S761" i="29"/>
  <c r="S760" i="29"/>
  <c r="S759" i="29"/>
  <c r="S758" i="29"/>
  <c r="S757" i="29"/>
  <c r="S756" i="29"/>
  <c r="S755" i="29"/>
  <c r="S754" i="29"/>
  <c r="S753" i="29"/>
  <c r="S752" i="29"/>
  <c r="S751" i="29"/>
  <c r="S750" i="29"/>
  <c r="S749" i="29"/>
  <c r="S748" i="29"/>
  <c r="S747" i="29"/>
  <c r="S746" i="29"/>
  <c r="S745" i="29"/>
  <c r="S744" i="29"/>
  <c r="S743" i="29"/>
  <c r="S742" i="29"/>
  <c r="S741" i="29"/>
  <c r="S740" i="29"/>
  <c r="S739" i="29"/>
  <c r="S738" i="29"/>
  <c r="S737" i="29"/>
  <c r="S736" i="29"/>
  <c r="S735" i="29"/>
  <c r="S734" i="29"/>
  <c r="S733" i="29"/>
  <c r="S732" i="29"/>
  <c r="S731" i="29"/>
  <c r="S730" i="29"/>
  <c r="S729" i="29"/>
  <c r="S728" i="29"/>
  <c r="S727" i="29"/>
  <c r="S726" i="29"/>
  <c r="S725" i="29"/>
  <c r="S724" i="29"/>
  <c r="S723" i="29"/>
  <c r="S722" i="29"/>
  <c r="S721" i="29"/>
  <c r="S720" i="29"/>
  <c r="S719" i="29"/>
  <c r="S718" i="29"/>
  <c r="S717" i="29"/>
  <c r="S716" i="29"/>
  <c r="S715" i="29"/>
  <c r="S714" i="29"/>
  <c r="S713" i="29"/>
  <c r="S712" i="29"/>
  <c r="S711" i="29"/>
  <c r="S710" i="29"/>
  <c r="S709" i="29"/>
  <c r="S708" i="29"/>
  <c r="S707" i="29"/>
  <c r="S706" i="29"/>
  <c r="S705" i="29"/>
  <c r="S704" i="29"/>
  <c r="S703" i="29"/>
  <c r="S702" i="29"/>
  <c r="S701" i="29"/>
  <c r="S700" i="29"/>
  <c r="S699" i="29"/>
  <c r="S698" i="29"/>
  <c r="S697" i="29"/>
  <c r="S696" i="29"/>
  <c r="S695" i="29"/>
  <c r="S694" i="29"/>
  <c r="S693" i="29"/>
  <c r="S692" i="29"/>
  <c r="S691" i="29"/>
  <c r="S690" i="29"/>
  <c r="S689" i="29"/>
  <c r="S688" i="29"/>
  <c r="S687" i="29"/>
  <c r="S686" i="29"/>
  <c r="S685" i="29"/>
  <c r="S684" i="29"/>
  <c r="S683" i="29"/>
  <c r="S682" i="29"/>
  <c r="S681" i="29"/>
  <c r="S680" i="29"/>
  <c r="S679" i="29"/>
  <c r="S678" i="29"/>
  <c r="S677" i="29"/>
  <c r="S676" i="29"/>
  <c r="S675" i="29"/>
  <c r="S674" i="29"/>
  <c r="S673" i="29"/>
  <c r="S672" i="29"/>
  <c r="S671" i="29"/>
  <c r="S670" i="29"/>
  <c r="S669" i="29"/>
  <c r="S668" i="29"/>
  <c r="S667" i="29"/>
  <c r="S666" i="29"/>
  <c r="S665" i="29"/>
  <c r="S664" i="29"/>
  <c r="S663" i="29"/>
  <c r="S662" i="29"/>
  <c r="S661" i="29"/>
  <c r="S660" i="29"/>
  <c r="S659" i="29"/>
  <c r="S658" i="29"/>
  <c r="S657" i="29"/>
  <c r="S656" i="29"/>
  <c r="S655" i="29"/>
  <c r="S654" i="29"/>
  <c r="S653" i="29"/>
  <c r="S652" i="29"/>
  <c r="S651" i="29"/>
  <c r="S650" i="29"/>
  <c r="S649" i="29"/>
  <c r="S648" i="29"/>
  <c r="S647" i="29"/>
  <c r="S646" i="29"/>
  <c r="S645" i="29"/>
  <c r="S644" i="29"/>
  <c r="S643" i="29"/>
  <c r="S642" i="29"/>
  <c r="S641" i="29"/>
  <c r="S640" i="29"/>
  <c r="S639" i="29"/>
  <c r="S638" i="29"/>
  <c r="S637" i="29"/>
  <c r="S636" i="29"/>
  <c r="S635" i="29"/>
  <c r="S634" i="29"/>
  <c r="S633" i="29"/>
  <c r="S632" i="29"/>
  <c r="S631" i="29"/>
  <c r="S630" i="29"/>
  <c r="S629" i="29"/>
  <c r="S628" i="29"/>
  <c r="S627" i="29"/>
  <c r="S626" i="29"/>
  <c r="S625" i="29"/>
  <c r="S624" i="29"/>
  <c r="S623" i="29"/>
  <c r="S622" i="29"/>
  <c r="S621" i="29"/>
  <c r="S620" i="29"/>
  <c r="S619" i="29"/>
  <c r="S618" i="29"/>
  <c r="S617" i="29"/>
  <c r="S616" i="29"/>
  <c r="S615" i="29"/>
  <c r="S614" i="29"/>
  <c r="S613" i="29"/>
  <c r="S612" i="29"/>
  <c r="S611" i="29"/>
  <c r="S610" i="29"/>
  <c r="S609" i="29"/>
  <c r="S608" i="29"/>
  <c r="S607" i="29"/>
  <c r="S606" i="29"/>
  <c r="S605" i="29"/>
  <c r="S604" i="29"/>
  <c r="S603" i="29"/>
  <c r="S602" i="29"/>
  <c r="S601" i="29"/>
  <c r="S600" i="29"/>
  <c r="S599" i="29"/>
  <c r="S598" i="29"/>
  <c r="S597" i="29"/>
  <c r="S596" i="29"/>
  <c r="S595" i="29"/>
  <c r="S594" i="29"/>
  <c r="S593" i="29"/>
  <c r="S592" i="29"/>
  <c r="S591" i="29"/>
  <c r="S590" i="29"/>
  <c r="S589" i="29"/>
  <c r="S588" i="29"/>
  <c r="S587" i="29"/>
  <c r="S586" i="29"/>
  <c r="S585" i="29"/>
  <c r="S584" i="29"/>
  <c r="S583" i="29"/>
  <c r="S582" i="29"/>
  <c r="S581" i="29"/>
  <c r="S580" i="29"/>
  <c r="S579" i="29"/>
  <c r="S578" i="29"/>
  <c r="S577" i="29"/>
  <c r="S576" i="29"/>
  <c r="S575" i="29"/>
  <c r="S574" i="29"/>
  <c r="S573" i="29"/>
  <c r="S572" i="29"/>
  <c r="S571" i="29"/>
  <c r="S570" i="29"/>
  <c r="S569" i="29"/>
  <c r="S568" i="29"/>
  <c r="S567" i="29"/>
  <c r="S566" i="29"/>
  <c r="S565" i="29"/>
  <c r="S564" i="29"/>
  <c r="S563" i="29"/>
  <c r="S562" i="29"/>
  <c r="S561" i="29"/>
  <c r="S560" i="29"/>
  <c r="S559" i="29"/>
  <c r="S558" i="29"/>
  <c r="S557" i="29"/>
  <c r="S556" i="29"/>
  <c r="S555" i="29"/>
  <c r="S554" i="29"/>
  <c r="S553" i="29"/>
  <c r="S552" i="29"/>
  <c r="S551" i="29"/>
  <c r="S550" i="29"/>
  <c r="S549" i="29"/>
  <c r="S548" i="29"/>
  <c r="S547" i="29"/>
  <c r="S546" i="29"/>
  <c r="S545" i="29"/>
  <c r="S544" i="29"/>
  <c r="S543" i="29"/>
  <c r="S542" i="29"/>
  <c r="S541" i="29"/>
  <c r="S540" i="29"/>
  <c r="S539" i="29"/>
  <c r="S538" i="29"/>
  <c r="S537" i="29"/>
  <c r="S536" i="29"/>
  <c r="S535" i="29"/>
  <c r="S534" i="29"/>
  <c r="S533" i="29"/>
  <c r="S532" i="29"/>
  <c r="S531" i="29"/>
  <c r="S530" i="29"/>
  <c r="S529" i="29"/>
  <c r="S528" i="29"/>
  <c r="S527" i="29"/>
  <c r="S526" i="29"/>
  <c r="S525" i="29"/>
  <c r="S524" i="29"/>
  <c r="S523" i="29"/>
  <c r="S522" i="29"/>
  <c r="S521" i="29"/>
  <c r="S520" i="29"/>
  <c r="S519" i="29"/>
  <c r="S518" i="29"/>
  <c r="S517" i="29"/>
  <c r="S516" i="29"/>
  <c r="S515" i="29"/>
  <c r="S514" i="29"/>
  <c r="S513" i="29"/>
  <c r="S512" i="29"/>
  <c r="S511" i="29"/>
  <c r="S510" i="29"/>
  <c r="S509" i="29"/>
  <c r="S508" i="29"/>
  <c r="S507" i="29"/>
  <c r="S506" i="29"/>
  <c r="S505" i="29"/>
  <c r="S504" i="29"/>
  <c r="S503" i="29"/>
  <c r="S502" i="29"/>
  <c r="S501" i="29"/>
  <c r="S500" i="29"/>
  <c r="S499" i="29"/>
  <c r="S498" i="29"/>
  <c r="S497" i="29"/>
  <c r="S496" i="29"/>
  <c r="S495" i="29"/>
  <c r="S494" i="29"/>
  <c r="S493" i="29"/>
  <c r="S492" i="29"/>
  <c r="S491" i="29"/>
  <c r="S490" i="29"/>
  <c r="S489" i="29"/>
  <c r="S488" i="29"/>
  <c r="S487" i="29"/>
  <c r="S486" i="29"/>
  <c r="S485" i="29"/>
  <c r="S484" i="29"/>
  <c r="S483" i="29"/>
  <c r="S482" i="29"/>
  <c r="S481" i="29"/>
  <c r="S480" i="29"/>
  <c r="S479" i="29"/>
  <c r="S478" i="29"/>
  <c r="S477" i="29"/>
  <c r="S476" i="29"/>
  <c r="S475" i="29"/>
  <c r="S474" i="29"/>
  <c r="S473" i="29"/>
  <c r="S472" i="29"/>
  <c r="S471" i="29"/>
  <c r="S470" i="29"/>
  <c r="S469" i="29"/>
  <c r="S468" i="29"/>
  <c r="S467" i="29"/>
  <c r="S466" i="29"/>
  <c r="S465" i="29"/>
  <c r="S464" i="29"/>
  <c r="S463" i="29"/>
  <c r="S462" i="29"/>
  <c r="S461" i="29"/>
  <c r="S460" i="29"/>
  <c r="S459" i="29"/>
  <c r="S458" i="29"/>
  <c r="S457" i="29"/>
  <c r="S456" i="29"/>
  <c r="S455" i="29"/>
  <c r="S454" i="29"/>
  <c r="S453" i="29"/>
  <c r="S452" i="29"/>
  <c r="S451" i="29"/>
  <c r="S450" i="29"/>
  <c r="S449" i="29"/>
  <c r="S448" i="29"/>
  <c r="S447" i="29"/>
  <c r="S446" i="29"/>
  <c r="S445" i="29"/>
  <c r="S444" i="29"/>
  <c r="S443" i="29"/>
  <c r="S442" i="29"/>
  <c r="S441" i="29"/>
  <c r="S440" i="29"/>
  <c r="S439" i="29"/>
  <c r="S438" i="29"/>
  <c r="S437" i="29"/>
  <c r="S436" i="29"/>
  <c r="S435" i="29"/>
  <c r="S434" i="29"/>
  <c r="S433" i="29"/>
  <c r="S432" i="29"/>
  <c r="S431" i="29"/>
  <c r="S430" i="29"/>
  <c r="S429" i="29"/>
  <c r="S428" i="29"/>
  <c r="S427" i="29"/>
  <c r="S426" i="29"/>
  <c r="S425" i="29"/>
  <c r="S424" i="29"/>
  <c r="S423" i="29"/>
  <c r="S422" i="29"/>
  <c r="S421" i="29"/>
  <c r="S420" i="29"/>
  <c r="S419" i="29"/>
  <c r="S418" i="29"/>
  <c r="S417" i="29"/>
  <c r="S416" i="29"/>
  <c r="S415" i="29"/>
  <c r="S414" i="29"/>
  <c r="S413" i="29"/>
  <c r="S412" i="29"/>
  <c r="S411" i="29"/>
  <c r="S410" i="29"/>
  <c r="S409" i="29"/>
  <c r="S408" i="29"/>
  <c r="S407" i="29"/>
  <c r="S406" i="29"/>
  <c r="S405" i="29"/>
  <c r="S404" i="29"/>
  <c r="S403" i="29"/>
  <c r="S402" i="29"/>
  <c r="S401" i="29"/>
  <c r="S400" i="29"/>
  <c r="S399" i="29"/>
  <c r="S398" i="29"/>
  <c r="S397" i="29"/>
  <c r="S396" i="29"/>
  <c r="S395" i="29"/>
  <c r="S394" i="29"/>
  <c r="S393" i="29"/>
  <c r="S392" i="29"/>
  <c r="S391" i="29"/>
  <c r="S390" i="29"/>
  <c r="S389" i="29"/>
  <c r="S388" i="29"/>
  <c r="S387" i="29"/>
  <c r="S386" i="29"/>
  <c r="S385" i="29"/>
  <c r="S384" i="29"/>
  <c r="S383" i="29"/>
  <c r="S382" i="29"/>
  <c r="S381" i="29"/>
  <c r="S380" i="29"/>
  <c r="S379" i="29"/>
  <c r="S378" i="29"/>
  <c r="S377" i="29"/>
  <c r="S376" i="29"/>
  <c r="S375" i="29"/>
  <c r="S374" i="29"/>
  <c r="S373" i="29"/>
  <c r="S372" i="29"/>
  <c r="S371" i="29"/>
  <c r="S370" i="29"/>
  <c r="S369" i="29"/>
  <c r="S368" i="29"/>
  <c r="S367" i="29"/>
  <c r="S366" i="29"/>
  <c r="S365" i="29"/>
  <c r="S364" i="29"/>
  <c r="S363" i="29"/>
  <c r="S362" i="29"/>
  <c r="S361" i="29"/>
  <c r="S360" i="29"/>
  <c r="S359" i="29"/>
  <c r="S358" i="29"/>
  <c r="S357" i="29"/>
  <c r="S356" i="29"/>
  <c r="S355" i="29"/>
  <c r="S354" i="29"/>
  <c r="S353" i="29"/>
  <c r="S352" i="29"/>
  <c r="S351" i="29"/>
  <c r="S350" i="29"/>
  <c r="S349" i="29"/>
  <c r="S348" i="29"/>
  <c r="S347" i="29"/>
  <c r="S346" i="29"/>
  <c r="S345" i="29"/>
  <c r="S344" i="29"/>
  <c r="S343" i="29"/>
  <c r="S342" i="29"/>
  <c r="S341" i="29"/>
  <c r="S340" i="29"/>
  <c r="S339" i="29"/>
  <c r="S338" i="29"/>
  <c r="S337" i="29"/>
  <c r="S336" i="29"/>
  <c r="S335" i="29"/>
  <c r="S334" i="29"/>
  <c r="S333" i="29"/>
  <c r="S332" i="29"/>
  <c r="S331" i="29"/>
  <c r="S330" i="29"/>
  <c r="S329" i="29"/>
  <c r="S328" i="29"/>
  <c r="S327" i="29"/>
  <c r="S326" i="29"/>
  <c r="S325" i="29"/>
  <c r="S324" i="29"/>
  <c r="S323" i="29"/>
  <c r="S322" i="29"/>
  <c r="S321" i="29"/>
  <c r="S320" i="29"/>
  <c r="S319" i="29"/>
  <c r="S318" i="29"/>
  <c r="S317" i="29"/>
  <c r="S316" i="29"/>
  <c r="S315" i="29"/>
  <c r="S314" i="29"/>
  <c r="S313" i="29"/>
  <c r="S312" i="29"/>
  <c r="S311" i="29"/>
  <c r="S310" i="29"/>
  <c r="S309" i="29"/>
  <c r="S308" i="29"/>
  <c r="S307" i="29"/>
  <c r="S306" i="29"/>
  <c r="S305" i="29"/>
  <c r="S304" i="29"/>
  <c r="S303" i="29"/>
  <c r="S302" i="29"/>
  <c r="S301" i="29"/>
  <c r="S300" i="29"/>
  <c r="S299" i="29"/>
  <c r="S298" i="29"/>
  <c r="S297" i="29"/>
  <c r="S296" i="29"/>
  <c r="S295" i="29"/>
  <c r="S294" i="29"/>
  <c r="S293" i="29"/>
  <c r="S292" i="29"/>
  <c r="S291" i="29"/>
  <c r="S290" i="29"/>
  <c r="S289" i="29"/>
  <c r="S288" i="29"/>
  <c r="S287" i="29"/>
  <c r="S286" i="29"/>
  <c r="S285" i="29"/>
  <c r="S284" i="29"/>
  <c r="S283" i="29"/>
  <c r="S282" i="29"/>
  <c r="S281" i="29"/>
  <c r="S280" i="29"/>
  <c r="S279" i="29"/>
  <c r="S278" i="29"/>
  <c r="S277" i="29"/>
  <c r="S276" i="29"/>
  <c r="S275" i="29"/>
  <c r="S274" i="29"/>
  <c r="S273" i="29"/>
  <c r="S272" i="29"/>
  <c r="S271" i="29"/>
  <c r="S270" i="29"/>
  <c r="S269" i="29"/>
  <c r="S268" i="29"/>
  <c r="S267" i="29"/>
  <c r="S266" i="29"/>
  <c r="S265" i="29"/>
  <c r="S264" i="29"/>
  <c r="S263" i="29"/>
  <c r="S262" i="29"/>
  <c r="S261" i="29"/>
  <c r="S260" i="29"/>
  <c r="S259" i="29"/>
  <c r="S258" i="29"/>
  <c r="S257" i="29"/>
  <c r="S256" i="29"/>
  <c r="S255" i="29"/>
  <c r="S254" i="29"/>
  <c r="S253" i="29"/>
  <c r="S252" i="29"/>
  <c r="S251" i="29"/>
  <c r="S250" i="29"/>
  <c r="S249" i="29"/>
  <c r="S248" i="29"/>
  <c r="S247" i="29"/>
  <c r="S246" i="29"/>
  <c r="S245" i="29"/>
  <c r="S244" i="29"/>
  <c r="S243" i="29"/>
  <c r="S242" i="29"/>
  <c r="S241" i="29"/>
  <c r="S240" i="29"/>
  <c r="S239" i="29"/>
  <c r="S238" i="29"/>
  <c r="S237" i="29"/>
  <c r="BM36" i="29" s="1"/>
  <c r="S236" i="29"/>
  <c r="S235" i="29"/>
  <c r="S234" i="29"/>
  <c r="S233" i="29"/>
  <c r="S232" i="29"/>
  <c r="S231" i="29"/>
  <c r="S230" i="29"/>
  <c r="S229" i="29"/>
  <c r="AS35" i="29" s="1"/>
  <c r="S228" i="29"/>
  <c r="S227" i="29"/>
  <c r="S226" i="29"/>
  <c r="S225" i="29"/>
  <c r="S224" i="29"/>
  <c r="S223" i="29"/>
  <c r="S222" i="29"/>
  <c r="S221" i="29"/>
  <c r="S220" i="29"/>
  <c r="S219" i="29"/>
  <c r="S218" i="29"/>
  <c r="S217" i="29"/>
  <c r="S216" i="29"/>
  <c r="S215" i="29"/>
  <c r="S214" i="29"/>
  <c r="S213" i="29"/>
  <c r="S212" i="29"/>
  <c r="S211" i="29"/>
  <c r="S210" i="29"/>
  <c r="S209" i="29"/>
  <c r="S208" i="29"/>
  <c r="S207" i="29"/>
  <c r="S206" i="29"/>
  <c r="S205" i="29"/>
  <c r="S204" i="29"/>
  <c r="S203" i="29"/>
  <c r="S202" i="29"/>
  <c r="S201" i="29"/>
  <c r="S200" i="29"/>
  <c r="S199" i="29"/>
  <c r="S198" i="29"/>
  <c r="S197" i="29"/>
  <c r="S196" i="29"/>
  <c r="S195" i="29"/>
  <c r="S194" i="29"/>
  <c r="S193" i="29"/>
  <c r="S192" i="29"/>
  <c r="S191" i="29"/>
  <c r="S190" i="29"/>
  <c r="S189" i="29"/>
  <c r="BM35" i="29" s="1"/>
  <c r="S188" i="29"/>
  <c r="S187" i="29"/>
  <c r="S186" i="29"/>
  <c r="S185" i="29"/>
  <c r="S184" i="29"/>
  <c r="S183" i="29"/>
  <c r="S182" i="29"/>
  <c r="AS34" i="29" s="1"/>
  <c r="S181" i="29"/>
  <c r="S180" i="29"/>
  <c r="S179" i="29"/>
  <c r="S178" i="29"/>
  <c r="S177" i="29"/>
  <c r="S176" i="29"/>
  <c r="S175" i="29"/>
  <c r="S174" i="29"/>
  <c r="S173" i="29"/>
  <c r="S172" i="29"/>
  <c r="S171" i="29"/>
  <c r="S170" i="29"/>
  <c r="S169" i="29"/>
  <c r="S168" i="29"/>
  <c r="S167" i="29"/>
  <c r="S166" i="29"/>
  <c r="S165" i="29"/>
  <c r="BM43" i="29" s="1"/>
  <c r="S164" i="29"/>
  <c r="S163" i="29"/>
  <c r="S162" i="29"/>
  <c r="S161" i="29"/>
  <c r="S160" i="29"/>
  <c r="S159" i="29"/>
  <c r="S158" i="29"/>
  <c r="S157" i="29"/>
  <c r="S156" i="29"/>
  <c r="S155" i="29"/>
  <c r="S154" i="29"/>
  <c r="S153" i="29"/>
  <c r="S152" i="29"/>
  <c r="S151" i="29"/>
  <c r="S150" i="29"/>
  <c r="S149" i="29"/>
  <c r="S148" i="29"/>
  <c r="S147" i="29"/>
  <c r="S146" i="29"/>
  <c r="S145" i="29"/>
  <c r="S144" i="29"/>
  <c r="S143" i="29"/>
  <c r="S142" i="29"/>
  <c r="S141" i="29"/>
  <c r="S140" i="29"/>
  <c r="S139" i="29"/>
  <c r="S138" i="29"/>
  <c r="S137" i="29"/>
  <c r="S136" i="29"/>
  <c r="S135" i="29"/>
  <c r="S134" i="29"/>
  <c r="S133" i="29"/>
  <c r="S132" i="29"/>
  <c r="S131" i="29"/>
  <c r="S130" i="29"/>
  <c r="S129" i="29"/>
  <c r="AS40" i="29" s="1"/>
  <c r="S128" i="29"/>
  <c r="S127" i="29"/>
  <c r="S126" i="29"/>
  <c r="S125" i="29"/>
  <c r="S124" i="29"/>
  <c r="S123" i="29"/>
  <c r="S122" i="29"/>
  <c r="S121" i="29"/>
  <c r="S120" i="29"/>
  <c r="S119" i="29"/>
  <c r="S118" i="29"/>
  <c r="S117" i="29"/>
  <c r="AS39" i="29" s="1"/>
  <c r="S116" i="29"/>
  <c r="S115" i="29"/>
  <c r="S114" i="29"/>
  <c r="S113" i="29"/>
  <c r="S112" i="29"/>
  <c r="S111" i="29"/>
  <c r="S110" i="29"/>
  <c r="S109" i="29"/>
  <c r="S108" i="29"/>
  <c r="S107" i="29"/>
  <c r="S106" i="29"/>
  <c r="S105" i="29"/>
  <c r="S104" i="29"/>
  <c r="S103" i="29"/>
  <c r="S102" i="29"/>
  <c r="S101" i="29"/>
  <c r="S100" i="29"/>
  <c r="S99" i="29"/>
  <c r="S98" i="29"/>
  <c r="S97" i="29"/>
  <c r="S96" i="29"/>
  <c r="S95" i="29"/>
  <c r="S94" i="29"/>
  <c r="S93" i="29"/>
  <c r="BM37" i="29" s="1"/>
  <c r="S92" i="29"/>
  <c r="S91" i="29"/>
  <c r="S90" i="29"/>
  <c r="S89" i="29"/>
  <c r="AS36" i="29" s="1"/>
  <c r="S88" i="29"/>
  <c r="S87" i="29"/>
  <c r="S86" i="29"/>
  <c r="S85" i="29"/>
  <c r="S84" i="29"/>
  <c r="S83" i="29"/>
  <c r="S82" i="29"/>
  <c r="S81" i="29"/>
  <c r="S80" i="29"/>
  <c r="S79" i="29"/>
  <c r="S78" i="29"/>
  <c r="S77" i="29"/>
  <c r="S76" i="29"/>
  <c r="S75" i="29"/>
  <c r="AS38" i="29" s="1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BM39" i="29" s="1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S21" i="29"/>
  <c r="S20" i="29"/>
  <c r="S19" i="29"/>
  <c r="S18" i="29"/>
  <c r="S17" i="29"/>
  <c r="S16" i="29"/>
  <c r="S15" i="29"/>
  <c r="S14" i="29"/>
  <c r="S13" i="29"/>
  <c r="S12" i="29"/>
  <c r="S11" i="29"/>
  <c r="S10" i="29"/>
  <c r="S9" i="29"/>
  <c r="BM38" i="29" s="1"/>
  <c r="S8" i="29"/>
  <c r="S7" i="29"/>
  <c r="S6" i="29"/>
  <c r="S5" i="29"/>
  <c r="S4" i="29"/>
  <c r="S3" i="29"/>
  <c r="S2" i="29"/>
  <c r="AS37" i="29" s="1"/>
  <c r="R836" i="29"/>
  <c r="R835" i="29"/>
  <c r="R834" i="29"/>
  <c r="R833" i="29"/>
  <c r="R832" i="29"/>
  <c r="R831" i="29"/>
  <c r="R830" i="29"/>
  <c r="R829" i="29"/>
  <c r="R828" i="29"/>
  <c r="R827" i="29"/>
  <c r="R826" i="29"/>
  <c r="R825" i="29"/>
  <c r="R824" i="29"/>
  <c r="R823" i="29"/>
  <c r="R822" i="29"/>
  <c r="R821" i="29"/>
  <c r="R820" i="29"/>
  <c r="R819" i="29"/>
  <c r="R818" i="29"/>
  <c r="R817" i="29"/>
  <c r="R816" i="29"/>
  <c r="R815" i="29"/>
  <c r="R814" i="29"/>
  <c r="R813" i="29"/>
  <c r="R812" i="29"/>
  <c r="R811" i="29"/>
  <c r="R810" i="29"/>
  <c r="R809" i="29"/>
  <c r="R808" i="29"/>
  <c r="R807" i="29"/>
  <c r="R806" i="29"/>
  <c r="R805" i="29"/>
  <c r="R804" i="29"/>
  <c r="R803" i="29"/>
  <c r="R802" i="29"/>
  <c r="R801" i="29"/>
  <c r="R800" i="29"/>
  <c r="R799" i="29"/>
  <c r="R798" i="29"/>
  <c r="R797" i="29"/>
  <c r="R796" i="29"/>
  <c r="R795" i="29"/>
  <c r="R794" i="29"/>
  <c r="R793" i="29"/>
  <c r="R792" i="29"/>
  <c r="R791" i="29"/>
  <c r="R790" i="29"/>
  <c r="R789" i="29"/>
  <c r="R788" i="29"/>
  <c r="R787" i="29"/>
  <c r="R786" i="29"/>
  <c r="R785" i="29"/>
  <c r="R784" i="29"/>
  <c r="R783" i="29"/>
  <c r="R782" i="29"/>
  <c r="R781" i="29"/>
  <c r="R780" i="29"/>
  <c r="R779" i="29"/>
  <c r="R778" i="29"/>
  <c r="R777" i="29"/>
  <c r="R776" i="29"/>
  <c r="R775" i="29"/>
  <c r="R774" i="29"/>
  <c r="R773" i="29"/>
  <c r="R772" i="29"/>
  <c r="R771" i="29"/>
  <c r="R770" i="29"/>
  <c r="R769" i="29"/>
  <c r="R768" i="29"/>
  <c r="R767" i="29"/>
  <c r="R766" i="29"/>
  <c r="R765" i="29"/>
  <c r="R764" i="29"/>
  <c r="R763" i="29"/>
  <c r="R762" i="29"/>
  <c r="R761" i="29"/>
  <c r="R760" i="29"/>
  <c r="R759" i="29"/>
  <c r="R758" i="29"/>
  <c r="R757" i="29"/>
  <c r="R756" i="29"/>
  <c r="R755" i="29"/>
  <c r="R754" i="29"/>
  <c r="R753" i="29"/>
  <c r="R752" i="29"/>
  <c r="R751" i="29"/>
  <c r="R750" i="29"/>
  <c r="R749" i="29"/>
  <c r="R748" i="29"/>
  <c r="R747" i="29"/>
  <c r="R746" i="29"/>
  <c r="R745" i="29"/>
  <c r="R744" i="29"/>
  <c r="R743" i="29"/>
  <c r="R742" i="29"/>
  <c r="R741" i="29"/>
  <c r="R740" i="29"/>
  <c r="R739" i="29"/>
  <c r="R738" i="29"/>
  <c r="R737" i="29"/>
  <c r="R736" i="29"/>
  <c r="R735" i="29"/>
  <c r="R734" i="29"/>
  <c r="R733" i="29"/>
  <c r="R732" i="29"/>
  <c r="R731" i="29"/>
  <c r="R730" i="29"/>
  <c r="R729" i="29"/>
  <c r="R728" i="29"/>
  <c r="R727" i="29"/>
  <c r="R726" i="29"/>
  <c r="R725" i="29"/>
  <c r="R724" i="29"/>
  <c r="R723" i="29"/>
  <c r="R722" i="29"/>
  <c r="R721" i="29"/>
  <c r="R720" i="29"/>
  <c r="R719" i="29"/>
  <c r="R718" i="29"/>
  <c r="R717" i="29"/>
  <c r="R716" i="29"/>
  <c r="R715" i="29"/>
  <c r="R714" i="29"/>
  <c r="R713" i="29"/>
  <c r="R712" i="29"/>
  <c r="R711" i="29"/>
  <c r="R710" i="29"/>
  <c r="R709" i="29"/>
  <c r="R708" i="29"/>
  <c r="R707" i="29"/>
  <c r="R706" i="29"/>
  <c r="R705" i="29"/>
  <c r="R704" i="29"/>
  <c r="R703" i="29"/>
  <c r="R702" i="29"/>
  <c r="R701" i="29"/>
  <c r="R700" i="29"/>
  <c r="R699" i="29"/>
  <c r="R698" i="29"/>
  <c r="R697" i="29"/>
  <c r="R696" i="29"/>
  <c r="R695" i="29"/>
  <c r="R694" i="29"/>
  <c r="R693" i="29"/>
  <c r="R692" i="29"/>
  <c r="R691" i="29"/>
  <c r="R690" i="29"/>
  <c r="R689" i="29"/>
  <c r="R688" i="29"/>
  <c r="R687" i="29"/>
  <c r="R686" i="29"/>
  <c r="R685" i="29"/>
  <c r="R684" i="29"/>
  <c r="R683" i="29"/>
  <c r="R682" i="29"/>
  <c r="R681" i="29"/>
  <c r="R680" i="29"/>
  <c r="R679" i="29"/>
  <c r="R678" i="29"/>
  <c r="R677" i="29"/>
  <c r="R676" i="29"/>
  <c r="R675" i="29"/>
  <c r="R674" i="29"/>
  <c r="R673" i="29"/>
  <c r="R672" i="29"/>
  <c r="R671" i="29"/>
  <c r="R670" i="29"/>
  <c r="R669" i="29"/>
  <c r="R668" i="29"/>
  <c r="R667" i="29"/>
  <c r="R666" i="29"/>
  <c r="R665" i="29"/>
  <c r="R664" i="29"/>
  <c r="R663" i="29"/>
  <c r="R662" i="29"/>
  <c r="R661" i="29"/>
  <c r="R660" i="29"/>
  <c r="R659" i="29"/>
  <c r="R658" i="29"/>
  <c r="R657" i="29"/>
  <c r="R656" i="29"/>
  <c r="R655" i="29"/>
  <c r="R654" i="29"/>
  <c r="R653" i="29"/>
  <c r="R652" i="29"/>
  <c r="R651" i="29"/>
  <c r="R650" i="29"/>
  <c r="R649" i="29"/>
  <c r="R648" i="29"/>
  <c r="R647" i="29"/>
  <c r="R646" i="29"/>
  <c r="R645" i="29"/>
  <c r="R644" i="29"/>
  <c r="R643" i="29"/>
  <c r="R642" i="29"/>
  <c r="R641" i="29"/>
  <c r="R640" i="29"/>
  <c r="R639" i="29"/>
  <c r="R638" i="29"/>
  <c r="R637" i="29"/>
  <c r="R636" i="29"/>
  <c r="R635" i="29"/>
  <c r="R634" i="29"/>
  <c r="R633" i="29"/>
  <c r="R632" i="29"/>
  <c r="R631" i="29"/>
  <c r="R630" i="29"/>
  <c r="R629" i="29"/>
  <c r="R628" i="29"/>
  <c r="R627" i="29"/>
  <c r="R626" i="29"/>
  <c r="R625" i="29"/>
  <c r="R624" i="29"/>
  <c r="R623" i="29"/>
  <c r="R622" i="29"/>
  <c r="R621" i="29"/>
  <c r="R620" i="29"/>
  <c r="R619" i="29"/>
  <c r="R618" i="29"/>
  <c r="R617" i="29"/>
  <c r="R616" i="29"/>
  <c r="R615" i="29"/>
  <c r="R614" i="29"/>
  <c r="R613" i="29"/>
  <c r="R612" i="29"/>
  <c r="R611" i="29"/>
  <c r="R610" i="29"/>
  <c r="R609" i="29"/>
  <c r="R608" i="29"/>
  <c r="R607" i="29"/>
  <c r="R606" i="29"/>
  <c r="R605" i="29"/>
  <c r="R604" i="29"/>
  <c r="R603" i="29"/>
  <c r="R602" i="29"/>
  <c r="R601" i="29"/>
  <c r="R600" i="29"/>
  <c r="R599" i="29"/>
  <c r="R598" i="29"/>
  <c r="R597" i="29"/>
  <c r="R596" i="29"/>
  <c r="R595" i="29"/>
  <c r="R594" i="29"/>
  <c r="R593" i="29"/>
  <c r="R592" i="29"/>
  <c r="R591" i="29"/>
  <c r="R590" i="29"/>
  <c r="R589" i="29"/>
  <c r="R588" i="29"/>
  <c r="R587" i="29"/>
  <c r="R586" i="29"/>
  <c r="R585" i="29"/>
  <c r="R584" i="29"/>
  <c r="R583" i="29"/>
  <c r="R582" i="29"/>
  <c r="R581" i="29"/>
  <c r="R580" i="29"/>
  <c r="R579" i="29"/>
  <c r="R578" i="29"/>
  <c r="R577" i="29"/>
  <c r="R576" i="29"/>
  <c r="R575" i="29"/>
  <c r="R574" i="29"/>
  <c r="R573" i="29"/>
  <c r="R572" i="29"/>
  <c r="R571" i="29"/>
  <c r="R570" i="29"/>
  <c r="R569" i="29"/>
  <c r="R568" i="29"/>
  <c r="R567" i="29"/>
  <c r="R566" i="29"/>
  <c r="R565" i="29"/>
  <c r="R564" i="29"/>
  <c r="R563" i="29"/>
  <c r="R562" i="29"/>
  <c r="R561" i="29"/>
  <c r="R560" i="29"/>
  <c r="R559" i="29"/>
  <c r="R558" i="29"/>
  <c r="R557" i="29"/>
  <c r="R556" i="29"/>
  <c r="R555" i="29"/>
  <c r="R554" i="29"/>
  <c r="R553" i="29"/>
  <c r="R552" i="29"/>
  <c r="R551" i="29"/>
  <c r="R550" i="29"/>
  <c r="R549" i="29"/>
  <c r="R548" i="29"/>
  <c r="R547" i="29"/>
  <c r="R546" i="29"/>
  <c r="R545" i="29"/>
  <c r="R544" i="29"/>
  <c r="R543" i="29"/>
  <c r="R542" i="29"/>
  <c r="R541" i="29"/>
  <c r="R540" i="29"/>
  <c r="R539" i="29"/>
  <c r="R538" i="29"/>
  <c r="R537" i="29"/>
  <c r="R536" i="29"/>
  <c r="R535" i="29"/>
  <c r="R534" i="29"/>
  <c r="R533" i="29"/>
  <c r="R532" i="29"/>
  <c r="R531" i="29"/>
  <c r="R530" i="29"/>
  <c r="R529" i="29"/>
  <c r="R528" i="29"/>
  <c r="R527" i="29"/>
  <c r="R526" i="29"/>
  <c r="R525" i="29"/>
  <c r="R524" i="29"/>
  <c r="R523" i="29"/>
  <c r="R522" i="29"/>
  <c r="R521" i="29"/>
  <c r="R520" i="29"/>
  <c r="R519" i="29"/>
  <c r="R518" i="29"/>
  <c r="R517" i="29"/>
  <c r="R516" i="29"/>
  <c r="R515" i="29"/>
  <c r="R514" i="29"/>
  <c r="R513" i="29"/>
  <c r="R512" i="29"/>
  <c r="R511" i="29"/>
  <c r="R510" i="29"/>
  <c r="R509" i="29"/>
  <c r="R508" i="29"/>
  <c r="R507" i="29"/>
  <c r="R506" i="29"/>
  <c r="R505" i="29"/>
  <c r="R504" i="29"/>
  <c r="R503" i="29"/>
  <c r="R502" i="29"/>
  <c r="R501" i="29"/>
  <c r="R500" i="29"/>
  <c r="R499" i="29"/>
  <c r="R498" i="29"/>
  <c r="R497" i="29"/>
  <c r="R496" i="29"/>
  <c r="R495" i="29"/>
  <c r="R494" i="29"/>
  <c r="R493" i="29"/>
  <c r="R492" i="29"/>
  <c r="R491" i="29"/>
  <c r="R490" i="29"/>
  <c r="R489" i="29"/>
  <c r="R488" i="29"/>
  <c r="R487" i="29"/>
  <c r="R486" i="29"/>
  <c r="R485" i="29"/>
  <c r="R484" i="29"/>
  <c r="R483" i="29"/>
  <c r="R482" i="29"/>
  <c r="R481" i="29"/>
  <c r="R480" i="29"/>
  <c r="R479" i="29"/>
  <c r="R478" i="29"/>
  <c r="R477" i="29"/>
  <c r="R476" i="29"/>
  <c r="R475" i="29"/>
  <c r="R474" i="29"/>
  <c r="R473" i="29"/>
  <c r="R472" i="29"/>
  <c r="R471" i="29"/>
  <c r="R470" i="29"/>
  <c r="R469" i="29"/>
  <c r="R468" i="29"/>
  <c r="R467" i="29"/>
  <c r="R466" i="29"/>
  <c r="R465" i="29"/>
  <c r="R464" i="29"/>
  <c r="R463" i="29"/>
  <c r="R462" i="29"/>
  <c r="R461" i="29"/>
  <c r="R460" i="29"/>
  <c r="R459" i="29"/>
  <c r="R458" i="29"/>
  <c r="R457" i="29"/>
  <c r="R456" i="29"/>
  <c r="R455" i="29"/>
  <c r="R454" i="29"/>
  <c r="R453" i="29"/>
  <c r="R452" i="29"/>
  <c r="R451" i="29"/>
  <c r="R450" i="29"/>
  <c r="R449" i="29"/>
  <c r="R448" i="29"/>
  <c r="R447" i="29"/>
  <c r="R446" i="29"/>
  <c r="R445" i="29"/>
  <c r="R444" i="29"/>
  <c r="R443" i="29"/>
  <c r="R442" i="29"/>
  <c r="R441" i="29"/>
  <c r="R440" i="29"/>
  <c r="R439" i="29"/>
  <c r="R438" i="29"/>
  <c r="R437" i="29"/>
  <c r="R436" i="29"/>
  <c r="R435" i="29"/>
  <c r="R434" i="29"/>
  <c r="R433" i="29"/>
  <c r="R432" i="29"/>
  <c r="R431" i="29"/>
  <c r="R430" i="29"/>
  <c r="R429" i="29"/>
  <c r="R428" i="29"/>
  <c r="R427" i="29"/>
  <c r="R426" i="29"/>
  <c r="R425" i="29"/>
  <c r="R424" i="29"/>
  <c r="R423" i="29"/>
  <c r="R422" i="29"/>
  <c r="R421" i="29"/>
  <c r="R420" i="29"/>
  <c r="R419" i="29"/>
  <c r="R418" i="29"/>
  <c r="R417" i="29"/>
  <c r="R416" i="29"/>
  <c r="R415" i="29"/>
  <c r="R414" i="29"/>
  <c r="R413" i="29"/>
  <c r="R412" i="29"/>
  <c r="R411" i="29"/>
  <c r="R410" i="29"/>
  <c r="R409" i="29"/>
  <c r="R408" i="29"/>
  <c r="R407" i="29"/>
  <c r="R406" i="29"/>
  <c r="R405" i="29"/>
  <c r="R404" i="29"/>
  <c r="R403" i="29"/>
  <c r="R402" i="29"/>
  <c r="R401" i="29"/>
  <c r="R400" i="29"/>
  <c r="R399" i="29"/>
  <c r="R398" i="29"/>
  <c r="R397" i="29"/>
  <c r="R396" i="29"/>
  <c r="R395" i="29"/>
  <c r="R394" i="29"/>
  <c r="R393" i="29"/>
  <c r="R392" i="29"/>
  <c r="R391" i="29"/>
  <c r="R390" i="29"/>
  <c r="R389" i="29"/>
  <c r="R388" i="29"/>
  <c r="R387" i="29"/>
  <c r="R386" i="29"/>
  <c r="R385" i="29"/>
  <c r="R384" i="29"/>
  <c r="R383" i="29"/>
  <c r="R382" i="29"/>
  <c r="R381" i="29"/>
  <c r="R380" i="29"/>
  <c r="R379" i="29"/>
  <c r="R378" i="29"/>
  <c r="R377" i="29"/>
  <c r="R376" i="29"/>
  <c r="R375" i="29"/>
  <c r="R374" i="29"/>
  <c r="R373" i="29"/>
  <c r="R372" i="29"/>
  <c r="R371" i="29"/>
  <c r="R370" i="29"/>
  <c r="R369" i="29"/>
  <c r="R368" i="29"/>
  <c r="R367" i="29"/>
  <c r="R366" i="29"/>
  <c r="R365" i="29"/>
  <c r="R364" i="29"/>
  <c r="R363" i="29"/>
  <c r="R362" i="29"/>
  <c r="R361" i="29"/>
  <c r="R360" i="29"/>
  <c r="R359" i="29"/>
  <c r="R358" i="29"/>
  <c r="R357" i="29"/>
  <c r="R356" i="29"/>
  <c r="R355" i="29"/>
  <c r="R354" i="29"/>
  <c r="R353" i="29"/>
  <c r="R352" i="29"/>
  <c r="R351" i="29"/>
  <c r="R350" i="29"/>
  <c r="R349" i="29"/>
  <c r="R348" i="29"/>
  <c r="R347" i="29"/>
  <c r="R346" i="29"/>
  <c r="R345" i="29"/>
  <c r="R344" i="29"/>
  <c r="R343" i="29"/>
  <c r="R342" i="29"/>
  <c r="R341" i="29"/>
  <c r="R340" i="29"/>
  <c r="R339" i="29"/>
  <c r="R338" i="29"/>
  <c r="R337" i="29"/>
  <c r="R336" i="29"/>
  <c r="R335" i="29"/>
  <c r="R334" i="29"/>
  <c r="R333" i="29"/>
  <c r="R332" i="29"/>
  <c r="R331" i="29"/>
  <c r="R330" i="29"/>
  <c r="R329" i="29"/>
  <c r="R328" i="29"/>
  <c r="R327" i="29"/>
  <c r="R326" i="29"/>
  <c r="R325" i="29"/>
  <c r="R324" i="29"/>
  <c r="R323" i="29"/>
  <c r="R322" i="29"/>
  <c r="R321" i="29"/>
  <c r="R320" i="29"/>
  <c r="R319" i="29"/>
  <c r="R318" i="29"/>
  <c r="R317" i="29"/>
  <c r="R316" i="29"/>
  <c r="R315" i="29"/>
  <c r="R314" i="29"/>
  <c r="R313" i="29"/>
  <c r="R312" i="29"/>
  <c r="R311" i="29"/>
  <c r="R310" i="29"/>
  <c r="R309" i="29"/>
  <c r="R308" i="29"/>
  <c r="R307" i="29"/>
  <c r="R306" i="29"/>
  <c r="R305" i="29"/>
  <c r="R304" i="29"/>
  <c r="R303" i="29"/>
  <c r="R302" i="29"/>
  <c r="R301" i="29"/>
  <c r="R300" i="29"/>
  <c r="R299" i="29"/>
  <c r="R298" i="29"/>
  <c r="R297" i="29"/>
  <c r="R296" i="29"/>
  <c r="R295" i="29"/>
  <c r="R294" i="29"/>
  <c r="R293" i="29"/>
  <c r="R292" i="29"/>
  <c r="R291" i="29"/>
  <c r="R290" i="29"/>
  <c r="R289" i="29"/>
  <c r="R288" i="29"/>
  <c r="R287" i="29"/>
  <c r="R286" i="29"/>
  <c r="R285" i="29"/>
  <c r="R284" i="29"/>
  <c r="R283" i="29"/>
  <c r="R282" i="29"/>
  <c r="R281" i="29"/>
  <c r="R280" i="29"/>
  <c r="R279" i="29"/>
  <c r="R278" i="29"/>
  <c r="R277" i="29"/>
  <c r="R276" i="29"/>
  <c r="R275" i="29"/>
  <c r="R274" i="29"/>
  <c r="R273" i="29"/>
  <c r="R272" i="29"/>
  <c r="R271" i="29"/>
  <c r="R270" i="29"/>
  <c r="R269" i="29"/>
  <c r="R268" i="29"/>
  <c r="R267" i="29"/>
  <c r="R266" i="29"/>
  <c r="R265" i="29"/>
  <c r="R264" i="29"/>
  <c r="R263" i="29"/>
  <c r="R262" i="29"/>
  <c r="R261" i="29"/>
  <c r="R260" i="29"/>
  <c r="R259" i="29"/>
  <c r="R258" i="29"/>
  <c r="R257" i="29"/>
  <c r="R256" i="29"/>
  <c r="R255" i="29"/>
  <c r="R254" i="29"/>
  <c r="R253" i="29"/>
  <c r="R252" i="29"/>
  <c r="R251" i="29"/>
  <c r="R250" i="29"/>
  <c r="R249" i="29"/>
  <c r="R248" i="29"/>
  <c r="R247" i="29"/>
  <c r="R246" i="29"/>
  <c r="R245" i="29"/>
  <c r="R244" i="29"/>
  <c r="R243" i="29"/>
  <c r="R242" i="29"/>
  <c r="R241" i="29"/>
  <c r="R240" i="29"/>
  <c r="R239" i="29"/>
  <c r="R238" i="29"/>
  <c r="R237" i="29"/>
  <c r="R236" i="29"/>
  <c r="R235" i="29"/>
  <c r="R234" i="29"/>
  <c r="R233" i="29"/>
  <c r="R232" i="29"/>
  <c r="R231" i="29"/>
  <c r="R230" i="29"/>
  <c r="R229" i="29"/>
  <c r="AR35" i="29" s="1"/>
  <c r="R228" i="29"/>
  <c r="R227" i="29"/>
  <c r="R226" i="29"/>
  <c r="R225" i="29"/>
  <c r="R224" i="29"/>
  <c r="R223" i="29"/>
  <c r="R222" i="29"/>
  <c r="R221" i="29"/>
  <c r="R220" i="29"/>
  <c r="R219" i="29"/>
  <c r="R218" i="29"/>
  <c r="R217" i="29"/>
  <c r="R216" i="29"/>
  <c r="R215" i="29"/>
  <c r="R214" i="29"/>
  <c r="R213" i="29"/>
  <c r="R212" i="29"/>
  <c r="R211" i="29"/>
  <c r="R210" i="29"/>
  <c r="R209" i="29"/>
  <c r="R208" i="29"/>
  <c r="R207" i="29"/>
  <c r="R206" i="29"/>
  <c r="R205" i="29"/>
  <c r="R204" i="29"/>
  <c r="R203" i="29"/>
  <c r="R202" i="29"/>
  <c r="R201" i="29"/>
  <c r="R200" i="29"/>
  <c r="R199" i="29"/>
  <c r="R198" i="29"/>
  <c r="R197" i="29"/>
  <c r="R196" i="29"/>
  <c r="R195" i="29"/>
  <c r="R194" i="29"/>
  <c r="R193" i="29"/>
  <c r="R192" i="29"/>
  <c r="R191" i="29"/>
  <c r="R190" i="29"/>
  <c r="R189" i="29"/>
  <c r="R188" i="29"/>
  <c r="R187" i="29"/>
  <c r="R186" i="29"/>
  <c r="R185" i="29"/>
  <c r="R184" i="29"/>
  <c r="R183" i="29"/>
  <c r="R182" i="29"/>
  <c r="R181" i="29"/>
  <c r="R180" i="29"/>
  <c r="R179" i="29"/>
  <c r="R178" i="29"/>
  <c r="R177" i="29"/>
  <c r="R176" i="29"/>
  <c r="R175" i="29"/>
  <c r="R174" i="29"/>
  <c r="R173" i="29"/>
  <c r="R172" i="29"/>
  <c r="R171" i="29"/>
  <c r="R170" i="29"/>
  <c r="R169" i="29"/>
  <c r="R168" i="29"/>
  <c r="R167" i="29"/>
  <c r="R166" i="29"/>
  <c r="R165" i="29"/>
  <c r="R164" i="29"/>
  <c r="R163" i="29"/>
  <c r="R162" i="29"/>
  <c r="R161" i="29"/>
  <c r="R160" i="29"/>
  <c r="R159" i="29"/>
  <c r="R158" i="29"/>
  <c r="R157" i="29"/>
  <c r="R156" i="29"/>
  <c r="R155" i="29"/>
  <c r="R154" i="29"/>
  <c r="R153" i="29"/>
  <c r="R152" i="29"/>
  <c r="R151" i="29"/>
  <c r="R150" i="29"/>
  <c r="R149" i="29"/>
  <c r="R148" i="29"/>
  <c r="R147" i="29"/>
  <c r="R146" i="29"/>
  <c r="R145" i="29"/>
  <c r="R144" i="29"/>
  <c r="R143" i="29"/>
  <c r="R142" i="29"/>
  <c r="R141" i="29"/>
  <c r="R140" i="29"/>
  <c r="R139" i="29"/>
  <c r="R138" i="29"/>
  <c r="R137" i="29"/>
  <c r="R136" i="29"/>
  <c r="R135" i="29"/>
  <c r="R134" i="29"/>
  <c r="R133" i="29"/>
  <c r="R132" i="29"/>
  <c r="R131" i="29"/>
  <c r="R130" i="29"/>
  <c r="R129" i="29"/>
  <c r="BL42" i="29" s="1"/>
  <c r="R128" i="29"/>
  <c r="R127" i="29"/>
  <c r="R126" i="29"/>
  <c r="R125" i="29"/>
  <c r="R124" i="29"/>
  <c r="R123" i="29"/>
  <c r="R122" i="29"/>
  <c r="R121" i="29"/>
  <c r="R120" i="29"/>
  <c r="R119" i="29"/>
  <c r="R118" i="29"/>
  <c r="R117" i="29"/>
  <c r="R116" i="29"/>
  <c r="R115" i="29"/>
  <c r="R114" i="29"/>
  <c r="R113" i="29"/>
  <c r="R112" i="29"/>
  <c r="R111" i="29"/>
  <c r="R110" i="29"/>
  <c r="R109" i="29"/>
  <c r="R108" i="29"/>
  <c r="R107" i="29"/>
  <c r="R106" i="29"/>
  <c r="R105" i="29"/>
  <c r="R104" i="29"/>
  <c r="R103" i="29"/>
  <c r="R102" i="29"/>
  <c r="R101" i="29"/>
  <c r="R100" i="29"/>
  <c r="R99" i="29"/>
  <c r="R98" i="29"/>
  <c r="R97" i="29"/>
  <c r="R96" i="29"/>
  <c r="R95" i="29"/>
  <c r="R94" i="29"/>
  <c r="R93" i="29"/>
  <c r="AR36" i="29" s="1"/>
  <c r="R92" i="29"/>
  <c r="R91" i="29"/>
  <c r="R90" i="29"/>
  <c r="R89" i="29"/>
  <c r="R88" i="29"/>
  <c r="R87" i="29"/>
  <c r="R86" i="29"/>
  <c r="R85" i="29"/>
  <c r="R84" i="29"/>
  <c r="R83" i="29"/>
  <c r="R82" i="29"/>
  <c r="R81" i="29"/>
  <c r="AR38" i="29" s="1"/>
  <c r="R80" i="29"/>
  <c r="R79" i="29"/>
  <c r="R78" i="29"/>
  <c r="R77" i="29"/>
  <c r="R76" i="29"/>
  <c r="R75" i="29"/>
  <c r="R74" i="29"/>
  <c r="R73" i="29"/>
  <c r="R72" i="29"/>
  <c r="R71" i="29"/>
  <c r="R70" i="29"/>
  <c r="R69" i="29"/>
  <c r="R68" i="29"/>
  <c r="R67" i="29"/>
  <c r="R66" i="29"/>
  <c r="R65" i="29"/>
  <c r="R64" i="29"/>
  <c r="R63" i="29"/>
  <c r="R62" i="29"/>
  <c r="R61" i="29"/>
  <c r="R60" i="29"/>
  <c r="R59" i="29"/>
  <c r="R58" i="29"/>
  <c r="R57" i="29"/>
  <c r="R56" i="29"/>
  <c r="R55" i="29"/>
  <c r="R54" i="29"/>
  <c r="R53" i="29"/>
  <c r="R52" i="29"/>
  <c r="R51" i="29"/>
  <c r="R50" i="29"/>
  <c r="R49" i="29"/>
  <c r="R48" i="29"/>
  <c r="R47" i="29"/>
  <c r="R46" i="29"/>
  <c r="R45" i="29"/>
  <c r="R44" i="29"/>
  <c r="R43" i="29"/>
  <c r="R42" i="29"/>
  <c r="R41" i="29"/>
  <c r="R40" i="29"/>
  <c r="R39" i="29"/>
  <c r="R38" i="29"/>
  <c r="R37" i="29"/>
  <c r="R36" i="29"/>
  <c r="R35" i="29"/>
  <c r="R34" i="29"/>
  <c r="R33" i="29"/>
  <c r="R32" i="29"/>
  <c r="R31" i="29"/>
  <c r="R30" i="29"/>
  <c r="R29" i="29"/>
  <c r="R28" i="29"/>
  <c r="R27" i="29"/>
  <c r="R26" i="29"/>
  <c r="R25" i="29"/>
  <c r="R24" i="29"/>
  <c r="R23" i="29"/>
  <c r="R22" i="29"/>
  <c r="R21" i="29"/>
  <c r="R20" i="29"/>
  <c r="R19" i="29"/>
  <c r="R18" i="29"/>
  <c r="R17" i="29"/>
  <c r="R16" i="29"/>
  <c r="R15" i="29"/>
  <c r="R14" i="29"/>
  <c r="R13" i="29"/>
  <c r="R12" i="29"/>
  <c r="R11" i="29"/>
  <c r="R10" i="29"/>
  <c r="R9" i="29"/>
  <c r="AR3" i="29" s="1"/>
  <c r="R8" i="29"/>
  <c r="R7" i="29"/>
  <c r="R6" i="29"/>
  <c r="R5" i="29"/>
  <c r="R4" i="29"/>
  <c r="R3" i="29"/>
  <c r="R2" i="29"/>
  <c r="Q836" i="29"/>
  <c r="AA836" i="29" s="1"/>
  <c r="Q835" i="29"/>
  <c r="AA835" i="29" s="1"/>
  <c r="Q834" i="29"/>
  <c r="AA834" i="29" s="1"/>
  <c r="Q833" i="29"/>
  <c r="Q832" i="29"/>
  <c r="AA832" i="29" s="1"/>
  <c r="Q831" i="29"/>
  <c r="AA831" i="29" s="1"/>
  <c r="Q830" i="29"/>
  <c r="Q829" i="29"/>
  <c r="Q828" i="29"/>
  <c r="Q827" i="29"/>
  <c r="Q826" i="29"/>
  <c r="Q825" i="29"/>
  <c r="Q824" i="29"/>
  <c r="AA824" i="29" s="1"/>
  <c r="Q823" i="29"/>
  <c r="AA823" i="29" s="1"/>
  <c r="Q822" i="29"/>
  <c r="AA822" i="29" s="1"/>
  <c r="Q821" i="29"/>
  <c r="AA821" i="29" s="1"/>
  <c r="Q820" i="29"/>
  <c r="AA820" i="29" s="1"/>
  <c r="Q819" i="29"/>
  <c r="Q818" i="29"/>
  <c r="Q817" i="29"/>
  <c r="Q816" i="29"/>
  <c r="Q815" i="29"/>
  <c r="Q814" i="29"/>
  <c r="Q813" i="29"/>
  <c r="Q812" i="29"/>
  <c r="AA812" i="29" s="1"/>
  <c r="Q811" i="29"/>
  <c r="AA811" i="29" s="1"/>
  <c r="Q810" i="29"/>
  <c r="AA810" i="29" s="1"/>
  <c r="Q809" i="29"/>
  <c r="AA809" i="29" s="1"/>
  <c r="Q808" i="29"/>
  <c r="Q807" i="29"/>
  <c r="Q806" i="29"/>
  <c r="Q805" i="29"/>
  <c r="Q804" i="29"/>
  <c r="Q803" i="29"/>
  <c r="Q802" i="29"/>
  <c r="Q801" i="29"/>
  <c r="Q800" i="29"/>
  <c r="AA800" i="29" s="1"/>
  <c r="Q799" i="29"/>
  <c r="AA799" i="29" s="1"/>
  <c r="Q798" i="29"/>
  <c r="AA798" i="29" s="1"/>
  <c r="Q797" i="29"/>
  <c r="AA797" i="29" s="1"/>
  <c r="Q796" i="29"/>
  <c r="Q795" i="29"/>
  <c r="Q794" i="29"/>
  <c r="Q793" i="29"/>
  <c r="Q792" i="29"/>
  <c r="Q791" i="29"/>
  <c r="Q790" i="29"/>
  <c r="Q789" i="29"/>
  <c r="Q788" i="29"/>
  <c r="AA788" i="29" s="1"/>
  <c r="Q787" i="29"/>
  <c r="AA787" i="29" s="1"/>
  <c r="Q786" i="29"/>
  <c r="AA786" i="29" s="1"/>
  <c r="Q785" i="29"/>
  <c r="Q784" i="29"/>
  <c r="Q783" i="29"/>
  <c r="AA783" i="29" s="1"/>
  <c r="Q782" i="29"/>
  <c r="AA782" i="29" s="1"/>
  <c r="Q781" i="29"/>
  <c r="Q780" i="29"/>
  <c r="Q779" i="29"/>
  <c r="Q778" i="29"/>
  <c r="Q777" i="29"/>
  <c r="Q776" i="29"/>
  <c r="AA776" i="29" s="1"/>
  <c r="Q775" i="29"/>
  <c r="AA775" i="29" s="1"/>
  <c r="Q774" i="29"/>
  <c r="AA774" i="29" s="1"/>
  <c r="Q773" i="29"/>
  <c r="AA773" i="29" s="1"/>
  <c r="Q772" i="29"/>
  <c r="AA772" i="29" s="1"/>
  <c r="Q771" i="29"/>
  <c r="AA771" i="29" s="1"/>
  <c r="Q770" i="29"/>
  <c r="Q769" i="29"/>
  <c r="Q768" i="29"/>
  <c r="Q767" i="29"/>
  <c r="Q766" i="29"/>
  <c r="Q765" i="29"/>
  <c r="Q764" i="29"/>
  <c r="AA764" i="29" s="1"/>
  <c r="Q763" i="29"/>
  <c r="AA763" i="29" s="1"/>
  <c r="Q762" i="29"/>
  <c r="AA762" i="29" s="1"/>
  <c r="Q761" i="29"/>
  <c r="AA761" i="29" s="1"/>
  <c r="Q760" i="29"/>
  <c r="AA760" i="29" s="1"/>
  <c r="Q759" i="29"/>
  <c r="Q758" i="29"/>
  <c r="Q757" i="29"/>
  <c r="Q756" i="29"/>
  <c r="Q755" i="29"/>
  <c r="Q754" i="29"/>
  <c r="Q753" i="29"/>
  <c r="Q752" i="29"/>
  <c r="AA752" i="29" s="1"/>
  <c r="Q751" i="29"/>
  <c r="AA751" i="29" s="1"/>
  <c r="Q750" i="29"/>
  <c r="AA750" i="29" s="1"/>
  <c r="Q749" i="29"/>
  <c r="Q748" i="29"/>
  <c r="Q747" i="29"/>
  <c r="Q746" i="29"/>
  <c r="Q745" i="29"/>
  <c r="Q744" i="29"/>
  <c r="Q743" i="29"/>
  <c r="Q742" i="29"/>
  <c r="Q741" i="29"/>
  <c r="Q740" i="29"/>
  <c r="AA740" i="29" s="1"/>
  <c r="Q739" i="29"/>
  <c r="AA739" i="29" s="1"/>
  <c r="Q738" i="29"/>
  <c r="AA738" i="29" s="1"/>
  <c r="Q737" i="29"/>
  <c r="AA737" i="29" s="1"/>
  <c r="Q736" i="29"/>
  <c r="AA736" i="29" s="1"/>
  <c r="Q735" i="29"/>
  <c r="Q734" i="29"/>
  <c r="Q733" i="29"/>
  <c r="Q732" i="29"/>
  <c r="Q731" i="29"/>
  <c r="Q730" i="29"/>
  <c r="Q729" i="29"/>
  <c r="Q728" i="29"/>
  <c r="AA728" i="29" s="1"/>
  <c r="Q727" i="29"/>
  <c r="AA727" i="29" s="1"/>
  <c r="Q726" i="29"/>
  <c r="AA726" i="29" s="1"/>
  <c r="Q725" i="29"/>
  <c r="AA725" i="29" s="1"/>
  <c r="Q724" i="29"/>
  <c r="AA724" i="29" s="1"/>
  <c r="Q723" i="29"/>
  <c r="Q722" i="29"/>
  <c r="Q721" i="29"/>
  <c r="Q720" i="29"/>
  <c r="Q719" i="29"/>
  <c r="Q718" i="29"/>
  <c r="Q717" i="29"/>
  <c r="Q716" i="29"/>
  <c r="AA716" i="29" s="1"/>
  <c r="Q715" i="29"/>
  <c r="AA715" i="29" s="1"/>
  <c r="Q714" i="29"/>
  <c r="AA714" i="29" s="1"/>
  <c r="Q713" i="29"/>
  <c r="Q712" i="29"/>
  <c r="AA712" i="29" s="1"/>
  <c r="Q711" i="29"/>
  <c r="Q710" i="29"/>
  <c r="Q709" i="29"/>
  <c r="Q708" i="29"/>
  <c r="Q707" i="29"/>
  <c r="Q706" i="29"/>
  <c r="Q705" i="29"/>
  <c r="Q704" i="29"/>
  <c r="AA704" i="29" s="1"/>
  <c r="Q703" i="29"/>
  <c r="AA703" i="29" s="1"/>
  <c r="Q702" i="29"/>
  <c r="AA702" i="29" s="1"/>
  <c r="Q701" i="29"/>
  <c r="AA701" i="29" s="1"/>
  <c r="Q700" i="29"/>
  <c r="AA700" i="29" s="1"/>
  <c r="Q699" i="29"/>
  <c r="Q698" i="29"/>
  <c r="Q697" i="29"/>
  <c r="Q695" i="29"/>
  <c r="Q694" i="29"/>
  <c r="Q693" i="29"/>
  <c r="Q692" i="29"/>
  <c r="AA692" i="29" s="1"/>
  <c r="Q691" i="29"/>
  <c r="AA691" i="29" s="1"/>
  <c r="Q689" i="29"/>
  <c r="AA689" i="29" s="1"/>
  <c r="Q688" i="29"/>
  <c r="AA688" i="29" s="1"/>
  <c r="Q687" i="29"/>
  <c r="Q686" i="29"/>
  <c r="Q685" i="29"/>
  <c r="Q684" i="29"/>
  <c r="Q683" i="29"/>
  <c r="Q682" i="29"/>
  <c r="Q681" i="29"/>
  <c r="Q679" i="29"/>
  <c r="AA679" i="29" s="1"/>
  <c r="Q678" i="29"/>
  <c r="AA678" i="29" s="1"/>
  <c r="Q677" i="29"/>
  <c r="Q676" i="29"/>
  <c r="AA676" i="29" s="1"/>
  <c r="Q675" i="29"/>
  <c r="Q674" i="29"/>
  <c r="Q673" i="29"/>
  <c r="Q672" i="29"/>
  <c r="Q671" i="29"/>
  <c r="Q669" i="29"/>
  <c r="Q667" i="29"/>
  <c r="AA667" i="29" s="1"/>
  <c r="Q666" i="29"/>
  <c r="AA666" i="29" s="1"/>
  <c r="Q665" i="29"/>
  <c r="AA665" i="29" s="1"/>
  <c r="Q664" i="29"/>
  <c r="AA664" i="29" s="1"/>
  <c r="Q663" i="29"/>
  <c r="Q662" i="29"/>
  <c r="Q661" i="29"/>
  <c r="Q660" i="29"/>
  <c r="Q659" i="29"/>
  <c r="Q658" i="29"/>
  <c r="Q657" i="29"/>
  <c r="Q655" i="29"/>
  <c r="AA655" i="29" s="1"/>
  <c r="Q654" i="29"/>
  <c r="AA654" i="29" s="1"/>
  <c r="Q652" i="29"/>
  <c r="Q651" i="29"/>
  <c r="AA651" i="29" s="1"/>
  <c r="Q650" i="29"/>
  <c r="Q649" i="29"/>
  <c r="Q648" i="29"/>
  <c r="Q647" i="29"/>
  <c r="Q646" i="29"/>
  <c r="Q645" i="29"/>
  <c r="Q644" i="29"/>
  <c r="AA644" i="29" s="1"/>
  <c r="Q643" i="29"/>
  <c r="AA643" i="29" s="1"/>
  <c r="Q642" i="29"/>
  <c r="AA642" i="29" s="1"/>
  <c r="Q641" i="29"/>
  <c r="AA641" i="29" s="1"/>
  <c r="Q639" i="29"/>
  <c r="Q638" i="29"/>
  <c r="Q637" i="29"/>
  <c r="Q636" i="29"/>
  <c r="Q635" i="29"/>
  <c r="Q634" i="29"/>
  <c r="Q633" i="29"/>
  <c r="Q632" i="29"/>
  <c r="AA632" i="29" s="1"/>
  <c r="Q631" i="29"/>
  <c r="AA631" i="29" s="1"/>
  <c r="Q630" i="29"/>
  <c r="AA630" i="29" s="1"/>
  <c r="Q629" i="29"/>
  <c r="AA629" i="29" s="1"/>
  <c r="Q628" i="29"/>
  <c r="AA628" i="29" s="1"/>
  <c r="Q627" i="29"/>
  <c r="Q626" i="29"/>
  <c r="Q625" i="29"/>
  <c r="Q624" i="29"/>
  <c r="Q623" i="29"/>
  <c r="Q622" i="29"/>
  <c r="Q621" i="29"/>
  <c r="Q619" i="29"/>
  <c r="AA619" i="29" s="1"/>
  <c r="Q618" i="29"/>
  <c r="AA618" i="29" s="1"/>
  <c r="Q617" i="29"/>
  <c r="Q616" i="29"/>
  <c r="AA616" i="29" s="1"/>
  <c r="Q615" i="29"/>
  <c r="AA615" i="29" s="1"/>
  <c r="Q614" i="29"/>
  <c r="Q613" i="29"/>
  <c r="Q612" i="29"/>
  <c r="Q611" i="29"/>
  <c r="Q610" i="29"/>
  <c r="Q609" i="29"/>
  <c r="Q608" i="29"/>
  <c r="AA608" i="29" s="1"/>
  <c r="Q607" i="29"/>
  <c r="AA607" i="29" s="1"/>
  <c r="Q606" i="29"/>
  <c r="AA606" i="29" s="1"/>
  <c r="Q605" i="29"/>
  <c r="AA605" i="29" s="1"/>
  <c r="Q604" i="29"/>
  <c r="AA604" i="29" s="1"/>
  <c r="Q603" i="29"/>
  <c r="Q602" i="29"/>
  <c r="Q601" i="29"/>
  <c r="Q600" i="29"/>
  <c r="Q597" i="29"/>
  <c r="Q596" i="29"/>
  <c r="AA596" i="29" s="1"/>
  <c r="Q595" i="29"/>
  <c r="AA595" i="29" s="1"/>
  <c r="Q594" i="29"/>
  <c r="AA594" i="29" s="1"/>
  <c r="Q593" i="29"/>
  <c r="AA593" i="29" s="1"/>
  <c r="Q592" i="29"/>
  <c r="Q591" i="29"/>
  <c r="Q590" i="29"/>
  <c r="Q588" i="29"/>
  <c r="Q587" i="29"/>
  <c r="Q586" i="29"/>
  <c r="Q584" i="29"/>
  <c r="AA584" i="29" s="1"/>
  <c r="Q583" i="29"/>
  <c r="AA583" i="29" s="1"/>
  <c r="Q582" i="29"/>
  <c r="AA582" i="29" s="1"/>
  <c r="Q581" i="29"/>
  <c r="Q579" i="29"/>
  <c r="AA579" i="29" s="1"/>
  <c r="Q577" i="29"/>
  <c r="Q576" i="29"/>
  <c r="Q573" i="29"/>
  <c r="Q570" i="29"/>
  <c r="AA570" i="29" s="1"/>
  <c r="Q569" i="29"/>
  <c r="AA569" i="29" s="1"/>
  <c r="Q568" i="29"/>
  <c r="AA568" i="29" s="1"/>
  <c r="Q567" i="29"/>
  <c r="Q566" i="29"/>
  <c r="Q565" i="29"/>
  <c r="Q564" i="29"/>
  <c r="Q563" i="29"/>
  <c r="Q562" i="29"/>
  <c r="Q561" i="29"/>
  <c r="Q560" i="29"/>
  <c r="AA560" i="29" s="1"/>
  <c r="Q559" i="29"/>
  <c r="AA559" i="29" s="1"/>
  <c r="Q558" i="29"/>
  <c r="AA558" i="29" s="1"/>
  <c r="Q557" i="29"/>
  <c r="AA557" i="29" s="1"/>
  <c r="Q556" i="29"/>
  <c r="AA556" i="29" s="1"/>
  <c r="Q555" i="29"/>
  <c r="Q554" i="29"/>
  <c r="Q553" i="29"/>
  <c r="Q552" i="29"/>
  <c r="Q551" i="29"/>
  <c r="Q550" i="29"/>
  <c r="Q549" i="29"/>
  <c r="Q548" i="29"/>
  <c r="AA548" i="29" s="1"/>
  <c r="Q547" i="29"/>
  <c r="AA547" i="29" s="1"/>
  <c r="Q546" i="29"/>
  <c r="AA546" i="29" s="1"/>
  <c r="Q545" i="29"/>
  <c r="Q544" i="29"/>
  <c r="AA544" i="29" s="1"/>
  <c r="Q543" i="29"/>
  <c r="Q542" i="29"/>
  <c r="AA542" i="29" s="1"/>
  <c r="Q541" i="29"/>
  <c r="Q539" i="29"/>
  <c r="Q537" i="29"/>
  <c r="Q535" i="29"/>
  <c r="AA535" i="29" s="1"/>
  <c r="Q534" i="29"/>
  <c r="AA534" i="29" s="1"/>
  <c r="Q533" i="29"/>
  <c r="AA533" i="29" s="1"/>
  <c r="Q532" i="29"/>
  <c r="Q531" i="29"/>
  <c r="Q530" i="29"/>
  <c r="Q529" i="29"/>
  <c r="Q528" i="29"/>
  <c r="Q527" i="29"/>
  <c r="Q526" i="29"/>
  <c r="Q525" i="29"/>
  <c r="Q524" i="29"/>
  <c r="AA524" i="29" s="1"/>
  <c r="Q523" i="29"/>
  <c r="AA523" i="29" s="1"/>
  <c r="Q522" i="29"/>
  <c r="AA522" i="29" s="1"/>
  <c r="Q521" i="29"/>
  <c r="AA521" i="29" s="1"/>
  <c r="Q520" i="29"/>
  <c r="Q519" i="29"/>
  <c r="Q518" i="29"/>
  <c r="Q517" i="29"/>
  <c r="Q516" i="29"/>
  <c r="Q515" i="29"/>
  <c r="Q514" i="29"/>
  <c r="Q513" i="29"/>
  <c r="Q512" i="29"/>
  <c r="AA512" i="29" s="1"/>
  <c r="Q511" i="29"/>
  <c r="AA511" i="29" s="1"/>
  <c r="Q510" i="29"/>
  <c r="AA510" i="29" s="1"/>
  <c r="Q509" i="29"/>
  <c r="Q508" i="29"/>
  <c r="AA508" i="29" s="1"/>
  <c r="Q507" i="29"/>
  <c r="AA507" i="29" s="1"/>
  <c r="Q506" i="29"/>
  <c r="Q505" i="29"/>
  <c r="Q504" i="29"/>
  <c r="Q503" i="29"/>
  <c r="Q502" i="29"/>
  <c r="Q501" i="29"/>
  <c r="Q500" i="29"/>
  <c r="AA500" i="29" s="1"/>
  <c r="Q499" i="29"/>
  <c r="AA499" i="29" s="1"/>
  <c r="Q497" i="29"/>
  <c r="AA497" i="29" s="1"/>
  <c r="Q496" i="29"/>
  <c r="AA496" i="29" s="1"/>
  <c r="Q495" i="29"/>
  <c r="Q494" i="29"/>
  <c r="Q493" i="29"/>
  <c r="Q492" i="29"/>
  <c r="Q490" i="29"/>
  <c r="Q488" i="29"/>
  <c r="AA488" i="29" s="1"/>
  <c r="Q487" i="29"/>
  <c r="AA487" i="29" s="1"/>
  <c r="Q486" i="29"/>
  <c r="AA486" i="29" s="1"/>
  <c r="Q485" i="29"/>
  <c r="AA485" i="29" s="1"/>
  <c r="Q484" i="29"/>
  <c r="AA484" i="29" s="1"/>
  <c r="Q483" i="29"/>
  <c r="Q482" i="29"/>
  <c r="Q481" i="29"/>
  <c r="Q480" i="29"/>
  <c r="Q479" i="29"/>
  <c r="Q475" i="29"/>
  <c r="AA475" i="29" s="1"/>
  <c r="Q474" i="29"/>
  <c r="AA474" i="29" s="1"/>
  <c r="Q473" i="29"/>
  <c r="AA473" i="29" s="1"/>
  <c r="Q472" i="29"/>
  <c r="AA472" i="29" s="1"/>
  <c r="Q471" i="29"/>
  <c r="Q470" i="29"/>
  <c r="Q469" i="29"/>
  <c r="Q468" i="29"/>
  <c r="Q467" i="29"/>
  <c r="Q466" i="29"/>
  <c r="Q465" i="29"/>
  <c r="Q464" i="29"/>
  <c r="AA464" i="29" s="1"/>
  <c r="Q463" i="29"/>
  <c r="AA463" i="29" s="1"/>
  <c r="Q462" i="29"/>
  <c r="AA462" i="29" s="1"/>
  <c r="Q461" i="29"/>
  <c r="AA461" i="29" s="1"/>
  <c r="Q460" i="29"/>
  <c r="Q459" i="29"/>
  <c r="Q458" i="29"/>
  <c r="Q457" i="29"/>
  <c r="Q456" i="29"/>
  <c r="Q455" i="29"/>
  <c r="Q454" i="29"/>
  <c r="Q453" i="29"/>
  <c r="Q452" i="29"/>
  <c r="AA452" i="29" s="1"/>
  <c r="Q451" i="29"/>
  <c r="AA451" i="29" s="1"/>
  <c r="Q450" i="29"/>
  <c r="AA450" i="29" s="1"/>
  <c r="Q449" i="29"/>
  <c r="Q445" i="29"/>
  <c r="Q443" i="29"/>
  <c r="Q441" i="29"/>
  <c r="Q440" i="29"/>
  <c r="AA440" i="29" s="1"/>
  <c r="Q438" i="29"/>
  <c r="AA438" i="29" s="1"/>
  <c r="Q437" i="29"/>
  <c r="AA437" i="29" s="1"/>
  <c r="Q436" i="29"/>
  <c r="Q435" i="29"/>
  <c r="Q434" i="29"/>
  <c r="Q433" i="29"/>
  <c r="Q432" i="29"/>
  <c r="Q431" i="29"/>
  <c r="Q430" i="29"/>
  <c r="Q429" i="29"/>
  <c r="Q428" i="29"/>
  <c r="AA428" i="29" s="1"/>
  <c r="Q426" i="29"/>
  <c r="AA426" i="29" s="1"/>
  <c r="Q425" i="29"/>
  <c r="AA425" i="29" s="1"/>
  <c r="Q424" i="29"/>
  <c r="AA424" i="29" s="1"/>
  <c r="Q423" i="29"/>
  <c r="Q422" i="29"/>
  <c r="Q421" i="29"/>
  <c r="Q420" i="29"/>
  <c r="Q419" i="29"/>
  <c r="Q418" i="29"/>
  <c r="Q417" i="29"/>
  <c r="Q416" i="29"/>
  <c r="AA416" i="29" s="1"/>
  <c r="Q415" i="29"/>
  <c r="AA415" i="29" s="1"/>
  <c r="Q414" i="29"/>
  <c r="Q413" i="29"/>
  <c r="AA413" i="29" s="1"/>
  <c r="Q412" i="29"/>
  <c r="AA412" i="29" s="1"/>
  <c r="Q411" i="29"/>
  <c r="Q410" i="29"/>
  <c r="Q409" i="29"/>
  <c r="Q408" i="29"/>
  <c r="Q407" i="29"/>
  <c r="Q405" i="29"/>
  <c r="Q404" i="29"/>
  <c r="AA404" i="29" s="1"/>
  <c r="Q403" i="29"/>
  <c r="AA403" i="29" s="1"/>
  <c r="Q401" i="29"/>
  <c r="AA401" i="29" s="1"/>
  <c r="Q400" i="29"/>
  <c r="Q399" i="29"/>
  <c r="Q398" i="29"/>
  <c r="Q397" i="29"/>
  <c r="Q396" i="29"/>
  <c r="Q395" i="29"/>
  <c r="Q394" i="29"/>
  <c r="Q393" i="29"/>
  <c r="Q392" i="29"/>
  <c r="AA392" i="29" s="1"/>
  <c r="Q391" i="29"/>
  <c r="AA391" i="29" s="1"/>
  <c r="Q390" i="29"/>
  <c r="AA390" i="29" s="1"/>
  <c r="Q389" i="29"/>
  <c r="AA389" i="29" s="1"/>
  <c r="Q388" i="29"/>
  <c r="AA388" i="29" s="1"/>
  <c r="Q387" i="29"/>
  <c r="AA387" i="29" s="1"/>
  <c r="Q386" i="29"/>
  <c r="Q385" i="29"/>
  <c r="Q384" i="29"/>
  <c r="Q383" i="29"/>
  <c r="Q381" i="29"/>
  <c r="Q380" i="29"/>
  <c r="AA380" i="29" s="1"/>
  <c r="Q379" i="29"/>
  <c r="AA379" i="29" s="1"/>
  <c r="Q378" i="29"/>
  <c r="AA378" i="29" s="1"/>
  <c r="Q377" i="29"/>
  <c r="AA377" i="29" s="1"/>
  <c r="Q376" i="29"/>
  <c r="AA376" i="29" s="1"/>
  <c r="Q375" i="29"/>
  <c r="Q374" i="29"/>
  <c r="AA374" i="29" s="1"/>
  <c r="Q373" i="29"/>
  <c r="Q372" i="29"/>
  <c r="Q371" i="29"/>
  <c r="Q370" i="29"/>
  <c r="Q369" i="29"/>
  <c r="Q368" i="29"/>
  <c r="AA368" i="29" s="1"/>
  <c r="Q367" i="29"/>
  <c r="AA367" i="29" s="1"/>
  <c r="Q366" i="29"/>
  <c r="AA366" i="29" s="1"/>
  <c r="Q365" i="29"/>
  <c r="AA365" i="29" s="1"/>
  <c r="Q364" i="29"/>
  <c r="AA364" i="29" s="1"/>
  <c r="Q363" i="29"/>
  <c r="AA363" i="29" s="1"/>
  <c r="Q362" i="29"/>
  <c r="Q361" i="29"/>
  <c r="Q360" i="29"/>
  <c r="Q359" i="29"/>
  <c r="Q358" i="29"/>
  <c r="Q357" i="29"/>
  <c r="Q356" i="29"/>
  <c r="AA356" i="29" s="1"/>
  <c r="Q355" i="29"/>
  <c r="AA355" i="29" s="1"/>
  <c r="Q354" i="29"/>
  <c r="AA354" i="29" s="1"/>
  <c r="Q353" i="29"/>
  <c r="AA353" i="29" s="1"/>
  <c r="Q352" i="29"/>
  <c r="Q351" i="29"/>
  <c r="Q350" i="29"/>
  <c r="AA350" i="29" s="1"/>
  <c r="Q349" i="29"/>
  <c r="Q348" i="29"/>
  <c r="Q346" i="29"/>
  <c r="Q345" i="29"/>
  <c r="Q344" i="29"/>
  <c r="AA344" i="29" s="1"/>
  <c r="Q343" i="29"/>
  <c r="AA343" i="29" s="1"/>
  <c r="Q342" i="29"/>
  <c r="AA342" i="29" s="1"/>
  <c r="Q341" i="29"/>
  <c r="Q339" i="29"/>
  <c r="AA339" i="29" s="1"/>
  <c r="Q338" i="29"/>
  <c r="Q337" i="29"/>
  <c r="Q336" i="29"/>
  <c r="Q335" i="29"/>
  <c r="Q334" i="29"/>
  <c r="Q331" i="29"/>
  <c r="AA331" i="29" s="1"/>
  <c r="Q330" i="29"/>
  <c r="AA330" i="29" s="1"/>
  <c r="Q328" i="29"/>
  <c r="AA328" i="29" s="1"/>
  <c r="Q327" i="29"/>
  <c r="Q326" i="29"/>
  <c r="AA326" i="29" s="1"/>
  <c r="Q325" i="29"/>
  <c r="Q324" i="29"/>
  <c r="Q320" i="29"/>
  <c r="AA320" i="29" s="1"/>
  <c r="Q318" i="29"/>
  <c r="AA318" i="29" s="1"/>
  <c r="Q317" i="29"/>
  <c r="AA317" i="29" s="1"/>
  <c r="Q316" i="29"/>
  <c r="Q315" i="29"/>
  <c r="Q313" i="29"/>
  <c r="Q312" i="29"/>
  <c r="Q311" i="29"/>
  <c r="Q310" i="29"/>
  <c r="Q307" i="29"/>
  <c r="AA307" i="29" s="1"/>
  <c r="Q305" i="29"/>
  <c r="AA305" i="29" s="1"/>
  <c r="Q304" i="29"/>
  <c r="AA304" i="29" s="1"/>
  <c r="Q303" i="29"/>
  <c r="Q302" i="29"/>
  <c r="Q301" i="29"/>
  <c r="Q300" i="29"/>
  <c r="Q299" i="29"/>
  <c r="Q298" i="29"/>
  <c r="Q297" i="29"/>
  <c r="Q296" i="29"/>
  <c r="AA296" i="29" s="1"/>
  <c r="Q295" i="29"/>
  <c r="AA295" i="29" s="1"/>
  <c r="Q294" i="29"/>
  <c r="AA294" i="29" s="1"/>
  <c r="Q293" i="29"/>
  <c r="AA293" i="29" s="1"/>
  <c r="Q292" i="29"/>
  <c r="Q291" i="29"/>
  <c r="Q290" i="29"/>
  <c r="Q289" i="29"/>
  <c r="Q286" i="29"/>
  <c r="Q276" i="29"/>
  <c r="Q269" i="29"/>
  <c r="AA269" i="29" s="1"/>
  <c r="Q268" i="29"/>
  <c r="AA268" i="29" s="1"/>
  <c r="Q267" i="29"/>
  <c r="Q266" i="29"/>
  <c r="Q263" i="29"/>
  <c r="Q262" i="29"/>
  <c r="Q261" i="29"/>
  <c r="Q260" i="29"/>
  <c r="AA260" i="29" s="1"/>
  <c r="Q259" i="29"/>
  <c r="AA259" i="29" s="1"/>
  <c r="Q258" i="29"/>
  <c r="AA258" i="29" s="1"/>
  <c r="Q257" i="29"/>
  <c r="Q256" i="29"/>
  <c r="Q255" i="29"/>
  <c r="Q254" i="29"/>
  <c r="Q253" i="29"/>
  <c r="Q252" i="29"/>
  <c r="Q251" i="29"/>
  <c r="Q250" i="29"/>
  <c r="Q249" i="29"/>
  <c r="Q248" i="29"/>
  <c r="AA248" i="29" s="1"/>
  <c r="Q247" i="29"/>
  <c r="AA247" i="29" s="1"/>
  <c r="Q246" i="29"/>
  <c r="AA246" i="29" s="1"/>
  <c r="Q245" i="29"/>
  <c r="AA245" i="29" s="1"/>
  <c r="Q244" i="29"/>
  <c r="AA244" i="29" s="1"/>
  <c r="Q243" i="29"/>
  <c r="AA243" i="29" s="1"/>
  <c r="Q242" i="29"/>
  <c r="Q241" i="29"/>
  <c r="Q240" i="29"/>
  <c r="Q239" i="29"/>
  <c r="Q238" i="29"/>
  <c r="Q237" i="29"/>
  <c r="Q236" i="29"/>
  <c r="AA236" i="29" s="1"/>
  <c r="Q235" i="29"/>
  <c r="AA235" i="29" s="1"/>
  <c r="Q234" i="29"/>
  <c r="Q233" i="29"/>
  <c r="Q232" i="29"/>
  <c r="AA232" i="29" s="1"/>
  <c r="Q231" i="29"/>
  <c r="Q230" i="29"/>
  <c r="Q229" i="29"/>
  <c r="Q228" i="29"/>
  <c r="Q227" i="29"/>
  <c r="Q226" i="29"/>
  <c r="Q225" i="29"/>
  <c r="Q224" i="29"/>
  <c r="AA224" i="29" s="1"/>
  <c r="Q223" i="29"/>
  <c r="AA223" i="29" s="1"/>
  <c r="Q222" i="29"/>
  <c r="AA222" i="29" s="1"/>
  <c r="Q221" i="29"/>
  <c r="AA221" i="29" s="1"/>
  <c r="Q220" i="29"/>
  <c r="AA220" i="29" s="1"/>
  <c r="Q219" i="29"/>
  <c r="Q218" i="29"/>
  <c r="Q217" i="29"/>
  <c r="Q216" i="29"/>
  <c r="Q215" i="29"/>
  <c r="Q214" i="29"/>
  <c r="Q213" i="29"/>
  <c r="Q212" i="29"/>
  <c r="AA212" i="29" s="1"/>
  <c r="Q211" i="29"/>
  <c r="AA211" i="29" s="1"/>
  <c r="Q210" i="29"/>
  <c r="Q209" i="29"/>
  <c r="AA209" i="29" s="1"/>
  <c r="Q208" i="29"/>
  <c r="AA208" i="29" s="1"/>
  <c r="Q207" i="29"/>
  <c r="Q206" i="29"/>
  <c r="Q204" i="29"/>
  <c r="Q203" i="29"/>
  <c r="Q202" i="29"/>
  <c r="Q201" i="29"/>
  <c r="Q200" i="29"/>
  <c r="AA200" i="29" s="1"/>
  <c r="Q199" i="29"/>
  <c r="AA199" i="29" s="1"/>
  <c r="Q198" i="29"/>
  <c r="Q197" i="29"/>
  <c r="AA197" i="29" s="1"/>
  <c r="Q196" i="29"/>
  <c r="AA196" i="29" s="1"/>
  <c r="Q195" i="29"/>
  <c r="Q194" i="29"/>
  <c r="Q193" i="29"/>
  <c r="Q192" i="29"/>
  <c r="Q191" i="29"/>
  <c r="Q190" i="29"/>
  <c r="Q189" i="29"/>
  <c r="Q188" i="29"/>
  <c r="AA188" i="29" s="1"/>
  <c r="Q187" i="29"/>
  <c r="AA187" i="29" s="1"/>
  <c r="Q186" i="29"/>
  <c r="AA186" i="29" s="1"/>
  <c r="Q185" i="29"/>
  <c r="Q184" i="29"/>
  <c r="AA184" i="29" s="1"/>
  <c r="Q183" i="29"/>
  <c r="Q182" i="29"/>
  <c r="Q181" i="29"/>
  <c r="Q180" i="29"/>
  <c r="Q179" i="29"/>
  <c r="Q178" i="29"/>
  <c r="Q177" i="29"/>
  <c r="Q176" i="29"/>
  <c r="AA176" i="29" s="1"/>
  <c r="Q175" i="29"/>
  <c r="AA175" i="29" s="1"/>
  <c r="Q174" i="29"/>
  <c r="AA174" i="29" s="1"/>
  <c r="Q173" i="29"/>
  <c r="Q172" i="29"/>
  <c r="AA172" i="29" s="1"/>
  <c r="Q171" i="29"/>
  <c r="Q170" i="29"/>
  <c r="Q169" i="29"/>
  <c r="Q168" i="29"/>
  <c r="Q167" i="29"/>
  <c r="Q166" i="29"/>
  <c r="Q158" i="29"/>
  <c r="Q157" i="29"/>
  <c r="Q156" i="29"/>
  <c r="Q155" i="29"/>
  <c r="Q154" i="29"/>
  <c r="Q153" i="29"/>
  <c r="Q152" i="29"/>
  <c r="AA152" i="29" s="1"/>
  <c r="Q151" i="29"/>
  <c r="AA151" i="29" s="1"/>
  <c r="Q150" i="29"/>
  <c r="AA150" i="29" s="1"/>
  <c r="Q149" i="29"/>
  <c r="Q148" i="29"/>
  <c r="AA148" i="29" s="1"/>
  <c r="Q147" i="29"/>
  <c r="Q146" i="29"/>
  <c r="Q145" i="29"/>
  <c r="Q144" i="29"/>
  <c r="Q143" i="29"/>
  <c r="Q142" i="29"/>
  <c r="Q141" i="29"/>
  <c r="Q140" i="29"/>
  <c r="AA140" i="29" s="1"/>
  <c r="Q139" i="29"/>
  <c r="AA139" i="29" s="1"/>
  <c r="Q138" i="29"/>
  <c r="AA138" i="29" s="1"/>
  <c r="Q137" i="29"/>
  <c r="AA137" i="29" s="1"/>
  <c r="Q136" i="29"/>
  <c r="AA136" i="29" s="1"/>
  <c r="Q135" i="29"/>
  <c r="Q134" i="29"/>
  <c r="Q133" i="29"/>
  <c r="Q132" i="29"/>
  <c r="Q131" i="29"/>
  <c r="Q130" i="29"/>
  <c r="Q129" i="29"/>
  <c r="Q128" i="29"/>
  <c r="AA128" i="29" s="1"/>
  <c r="Q127" i="29"/>
  <c r="Q121" i="29"/>
  <c r="Q120" i="29"/>
  <c r="Q113" i="29"/>
  <c r="AA113" i="29" s="1"/>
  <c r="Q112" i="29"/>
  <c r="AA112" i="29" s="1"/>
  <c r="Q111" i="29"/>
  <c r="AA111" i="29" s="1"/>
  <c r="Q97" i="29"/>
  <c r="Q96" i="29"/>
  <c r="Q89" i="29"/>
  <c r="Q88" i="29"/>
  <c r="AA88" i="29" s="1"/>
  <c r="Q87" i="29"/>
  <c r="Q73" i="29"/>
  <c r="Q72" i="29"/>
  <c r="Q65" i="29"/>
  <c r="Q64" i="29"/>
  <c r="AA64" i="29" s="1"/>
  <c r="Q63" i="29"/>
  <c r="Q49" i="29"/>
  <c r="Q48" i="29"/>
  <c r="Q41" i="29"/>
  <c r="Q40" i="29"/>
  <c r="AA40" i="29" s="1"/>
  <c r="Q39" i="29"/>
  <c r="Q25" i="29"/>
  <c r="Q24" i="29"/>
  <c r="Q17" i="29"/>
  <c r="AA17" i="29" s="1"/>
  <c r="Q16" i="29"/>
  <c r="AA16" i="29" s="1"/>
  <c r="Q15" i="29"/>
  <c r="P836" i="29"/>
  <c r="P835" i="29"/>
  <c r="P834" i="29"/>
  <c r="P833" i="29"/>
  <c r="P832" i="29"/>
  <c r="P831" i="29"/>
  <c r="P830" i="29"/>
  <c r="P829" i="29"/>
  <c r="P828" i="29"/>
  <c r="P827" i="29"/>
  <c r="P826" i="29"/>
  <c r="P825" i="29"/>
  <c r="P824" i="29"/>
  <c r="P823" i="29"/>
  <c r="P822" i="29"/>
  <c r="P821" i="29"/>
  <c r="P820" i="29"/>
  <c r="P819" i="29"/>
  <c r="P818" i="29"/>
  <c r="P817" i="29"/>
  <c r="P816" i="29"/>
  <c r="P815" i="29"/>
  <c r="P814" i="29"/>
  <c r="P813" i="29"/>
  <c r="P812" i="29"/>
  <c r="P811" i="29"/>
  <c r="P810" i="29"/>
  <c r="P809" i="29"/>
  <c r="P808" i="29"/>
  <c r="P807" i="29"/>
  <c r="P806" i="29"/>
  <c r="P805" i="29"/>
  <c r="P804" i="29"/>
  <c r="P803" i="29"/>
  <c r="P802" i="29"/>
  <c r="P801" i="29"/>
  <c r="P800" i="29"/>
  <c r="P799" i="29"/>
  <c r="P798" i="29"/>
  <c r="P797" i="29"/>
  <c r="P796" i="29"/>
  <c r="P795" i="29"/>
  <c r="P794" i="29"/>
  <c r="P793" i="29"/>
  <c r="P792" i="29"/>
  <c r="P791" i="29"/>
  <c r="P790" i="29"/>
  <c r="P789" i="29"/>
  <c r="P788" i="29"/>
  <c r="P787" i="29"/>
  <c r="P786" i="29"/>
  <c r="P785" i="29"/>
  <c r="P784" i="29"/>
  <c r="P783" i="29"/>
  <c r="P782" i="29"/>
  <c r="P781" i="29"/>
  <c r="P780" i="29"/>
  <c r="P779" i="29"/>
  <c r="P778" i="29"/>
  <c r="P777" i="29"/>
  <c r="P776" i="29"/>
  <c r="P775" i="29"/>
  <c r="P774" i="29"/>
  <c r="P773" i="29"/>
  <c r="P772" i="29"/>
  <c r="P771" i="29"/>
  <c r="P770" i="29"/>
  <c r="P769" i="29"/>
  <c r="P768" i="29"/>
  <c r="P767" i="29"/>
  <c r="P766" i="29"/>
  <c r="P765" i="29"/>
  <c r="P764" i="29"/>
  <c r="P763" i="29"/>
  <c r="P762" i="29"/>
  <c r="P761" i="29"/>
  <c r="P760" i="29"/>
  <c r="P759" i="29"/>
  <c r="P758" i="29"/>
  <c r="P757" i="29"/>
  <c r="P756" i="29"/>
  <c r="P755" i="29"/>
  <c r="P754" i="29"/>
  <c r="P753" i="29"/>
  <c r="P752" i="29"/>
  <c r="P751" i="29"/>
  <c r="P750" i="29"/>
  <c r="P749" i="29"/>
  <c r="P748" i="29"/>
  <c r="P747" i="29"/>
  <c r="P746" i="29"/>
  <c r="P745" i="29"/>
  <c r="P744" i="29"/>
  <c r="P743" i="29"/>
  <c r="P742" i="29"/>
  <c r="P741" i="29"/>
  <c r="P740" i="29"/>
  <c r="P739" i="29"/>
  <c r="P738" i="29"/>
  <c r="P737" i="29"/>
  <c r="P736" i="29"/>
  <c r="P735" i="29"/>
  <c r="P734" i="29"/>
  <c r="P733" i="29"/>
  <c r="P732" i="29"/>
  <c r="P731" i="29"/>
  <c r="P730" i="29"/>
  <c r="P729" i="29"/>
  <c r="P728" i="29"/>
  <c r="P727" i="29"/>
  <c r="P726" i="29"/>
  <c r="P725" i="29"/>
  <c r="P724" i="29"/>
  <c r="P723" i="29"/>
  <c r="P722" i="29"/>
  <c r="P721" i="29"/>
  <c r="P720" i="29"/>
  <c r="P719" i="29"/>
  <c r="P718" i="29"/>
  <c r="P717" i="29"/>
  <c r="P716" i="29"/>
  <c r="P715" i="29"/>
  <c r="P714" i="29"/>
  <c r="P713" i="29"/>
  <c r="P712" i="29"/>
  <c r="P711" i="29"/>
  <c r="P710" i="29"/>
  <c r="P709" i="29"/>
  <c r="P708" i="29"/>
  <c r="P707" i="29"/>
  <c r="P706" i="29"/>
  <c r="P705" i="29"/>
  <c r="P704" i="29"/>
  <c r="P703" i="29"/>
  <c r="P702" i="29"/>
  <c r="P701" i="29"/>
  <c r="P700" i="29"/>
  <c r="P699" i="29"/>
  <c r="P698" i="29"/>
  <c r="P697" i="29"/>
  <c r="P695" i="29"/>
  <c r="P694" i="29"/>
  <c r="P693" i="29"/>
  <c r="P691" i="29"/>
  <c r="P687" i="29"/>
  <c r="P686" i="29"/>
  <c r="P685" i="29"/>
  <c r="P684" i="29"/>
  <c r="P683" i="29"/>
  <c r="P682" i="29"/>
  <c r="P681" i="29"/>
  <c r="P679" i="29"/>
  <c r="P677" i="29"/>
  <c r="P676" i="29"/>
  <c r="P674" i="29"/>
  <c r="P672" i="29"/>
  <c r="P671" i="29"/>
  <c r="P669" i="29"/>
  <c r="P667" i="29"/>
  <c r="P666" i="29"/>
  <c r="P665" i="29"/>
  <c r="P664" i="29"/>
  <c r="P663" i="29"/>
  <c r="P662" i="29"/>
  <c r="P659" i="29"/>
  <c r="P658" i="29"/>
  <c r="P657" i="29"/>
  <c r="P655" i="29"/>
  <c r="P654" i="29"/>
  <c r="P653" i="29"/>
  <c r="P652" i="29"/>
  <c r="P651" i="29"/>
  <c r="P650" i="29"/>
  <c r="P648" i="29"/>
  <c r="P647" i="29"/>
  <c r="P646" i="29"/>
  <c r="P645" i="29"/>
  <c r="P644" i="29"/>
  <c r="P643" i="29"/>
  <c r="P642" i="29"/>
  <c r="P641" i="29"/>
  <c r="P640" i="29"/>
  <c r="P639" i="29"/>
  <c r="P638" i="29"/>
  <c r="P637" i="29"/>
  <c r="P636" i="29"/>
  <c r="P635" i="29"/>
  <c r="P634" i="29"/>
  <c r="P633" i="29"/>
  <c r="P632" i="29"/>
  <c r="P631" i="29"/>
  <c r="P630" i="29"/>
  <c r="P629" i="29"/>
  <c r="P628" i="29"/>
  <c r="P627" i="29"/>
  <c r="P626" i="29"/>
  <c r="P625" i="29"/>
  <c r="P624" i="29"/>
  <c r="P621" i="29"/>
  <c r="P619" i="29"/>
  <c r="P617" i="29"/>
  <c r="P616" i="29"/>
  <c r="P615" i="29"/>
  <c r="P614" i="29"/>
  <c r="P613" i="29"/>
  <c r="P612" i="29"/>
  <c r="P610" i="29"/>
  <c r="P609" i="29"/>
  <c r="P608" i="29"/>
  <c r="P607" i="29"/>
  <c r="P606" i="29"/>
  <c r="P605" i="29"/>
  <c r="P604" i="29"/>
  <c r="P603" i="29"/>
  <c r="P602" i="29"/>
  <c r="P601" i="29"/>
  <c r="P600" i="29"/>
  <c r="P597" i="29"/>
  <c r="P595" i="29"/>
  <c r="P594" i="29"/>
  <c r="P593" i="29"/>
  <c r="P592" i="29"/>
  <c r="P591" i="29"/>
  <c r="P590" i="29"/>
  <c r="P588" i="29"/>
  <c r="P586" i="29"/>
  <c r="P583" i="29"/>
  <c r="P582" i="29"/>
  <c r="P581" i="29"/>
  <c r="P580" i="29"/>
  <c r="P579" i="29"/>
  <c r="P577" i="29"/>
  <c r="P570" i="29"/>
  <c r="P566" i="29"/>
  <c r="P565" i="29"/>
  <c r="P564" i="29"/>
  <c r="P561" i="29"/>
  <c r="P560" i="29"/>
  <c r="P559" i="29"/>
  <c r="P558" i="29"/>
  <c r="P556" i="29"/>
  <c r="P552" i="29"/>
  <c r="P551" i="29"/>
  <c r="P550" i="29"/>
  <c r="P549" i="29"/>
  <c r="P548" i="29"/>
  <c r="P547" i="29"/>
  <c r="P546" i="29"/>
  <c r="P545" i="29"/>
  <c r="P544" i="29"/>
  <c r="P543" i="29"/>
  <c r="P542" i="29"/>
  <c r="P541" i="29"/>
  <c r="P539" i="29"/>
  <c r="P537" i="29"/>
  <c r="P535" i="29"/>
  <c r="P534" i="29"/>
  <c r="P533" i="29"/>
  <c r="P532" i="29"/>
  <c r="P531" i="29"/>
  <c r="P530" i="29"/>
  <c r="P529" i="29"/>
  <c r="P528" i="29"/>
  <c r="P527" i="29"/>
  <c r="P526" i="29"/>
  <c r="P525" i="29"/>
  <c r="P524" i="29"/>
  <c r="P523" i="29"/>
  <c r="P522" i="29"/>
  <c r="P521" i="29"/>
  <c r="P520" i="29"/>
  <c r="P519" i="29"/>
  <c r="P515" i="29"/>
  <c r="P514" i="29"/>
  <c r="P513" i="29"/>
  <c r="P512" i="29"/>
  <c r="P511" i="29"/>
  <c r="P510" i="29"/>
  <c r="P509" i="29"/>
  <c r="P508" i="29"/>
  <c r="P507" i="29"/>
  <c r="P506" i="29"/>
  <c r="P505" i="29"/>
  <c r="P504" i="29"/>
  <c r="P503" i="29"/>
  <c r="P502" i="29"/>
  <c r="P501" i="29"/>
  <c r="P500" i="29"/>
  <c r="P499" i="29"/>
  <c r="P497" i="29"/>
  <c r="P496" i="29"/>
  <c r="P495" i="29"/>
  <c r="P494" i="29"/>
  <c r="P493" i="29"/>
  <c r="P492" i="29"/>
  <c r="P490" i="29"/>
  <c r="P488" i="29"/>
  <c r="P487" i="29"/>
  <c r="P486" i="29"/>
  <c r="P485" i="29"/>
  <c r="P484" i="29"/>
  <c r="P483" i="29"/>
  <c r="P482" i="29"/>
  <c r="P481" i="29"/>
  <c r="P480" i="29"/>
  <c r="P479" i="29"/>
  <c r="P477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5" i="29"/>
  <c r="P443" i="29"/>
  <c r="P441" i="29"/>
  <c r="P440" i="29"/>
  <c r="P439" i="29"/>
  <c r="P438" i="29"/>
  <c r="P437" i="29"/>
  <c r="P436" i="29"/>
  <c r="P430" i="29"/>
  <c r="P428" i="29"/>
  <c r="P425" i="29"/>
  <c r="P424" i="29"/>
  <c r="P423" i="29"/>
  <c r="P421" i="29"/>
  <c r="P419" i="29"/>
  <c r="P418" i="29"/>
  <c r="P417" i="29"/>
  <c r="P416" i="29"/>
  <c r="P414" i="29"/>
  <c r="P413" i="29"/>
  <c r="P411" i="29"/>
  <c r="P408" i="29"/>
  <c r="P407" i="29"/>
  <c r="P405" i="29"/>
  <c r="P404" i="29"/>
  <c r="P403" i="29"/>
  <c r="P401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1" i="29"/>
  <c r="P380" i="29"/>
  <c r="P379" i="29"/>
  <c r="P378" i="29"/>
  <c r="P377" i="29"/>
  <c r="P376" i="29"/>
  <c r="P375" i="29"/>
  <c r="P374" i="29"/>
  <c r="P373" i="29"/>
  <c r="P372" i="29"/>
  <c r="P371" i="29"/>
  <c r="P369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2" i="29"/>
  <c r="P341" i="29"/>
  <c r="P340" i="29"/>
  <c r="P339" i="29"/>
  <c r="P333" i="29"/>
  <c r="P327" i="29"/>
  <c r="P318" i="29"/>
  <c r="P317" i="29"/>
  <c r="P316" i="29"/>
  <c r="P315" i="29"/>
  <c r="P309" i="29"/>
  <c r="P295" i="29"/>
  <c r="P294" i="29"/>
  <c r="P293" i="29"/>
  <c r="P292" i="29"/>
  <c r="P291" i="29"/>
  <c r="P273" i="29"/>
  <c r="P272" i="29"/>
  <c r="P271" i="29"/>
  <c r="P270" i="29"/>
  <c r="P269" i="29"/>
  <c r="P261" i="29"/>
  <c r="P260" i="29"/>
  <c r="P259" i="29"/>
  <c r="P258" i="29"/>
  <c r="P257" i="29"/>
  <c r="P256" i="29"/>
  <c r="P255" i="29"/>
  <c r="P249" i="29"/>
  <c r="P248" i="29"/>
  <c r="P247" i="29"/>
  <c r="P246" i="29"/>
  <c r="P245" i="29"/>
  <c r="P244" i="29"/>
  <c r="P243" i="29"/>
  <c r="P237" i="29"/>
  <c r="P236" i="29"/>
  <c r="P235" i="29"/>
  <c r="P234" i="29"/>
  <c r="P233" i="29"/>
  <c r="P232" i="29"/>
  <c r="P231" i="29"/>
  <c r="P229" i="29"/>
  <c r="P219" i="29"/>
  <c r="P218" i="29"/>
  <c r="P217" i="29"/>
  <c r="P215" i="29"/>
  <c r="P213" i="29"/>
  <c r="P205" i="29"/>
  <c r="P203" i="29"/>
  <c r="P202" i="29"/>
  <c r="P201" i="29"/>
  <c r="P200" i="29"/>
  <c r="P194" i="29"/>
  <c r="P192" i="29"/>
  <c r="P191" i="29"/>
  <c r="P190" i="29"/>
  <c r="P189" i="29"/>
  <c r="P188" i="29"/>
  <c r="P180" i="29"/>
  <c r="P179" i="29"/>
  <c r="P178" i="29"/>
  <c r="P177" i="29"/>
  <c r="P176" i="29"/>
  <c r="P168" i="29"/>
  <c r="P167" i="29"/>
  <c r="P166" i="29"/>
  <c r="P165" i="29"/>
  <c r="P164" i="29"/>
  <c r="P156" i="29"/>
  <c r="P155" i="29"/>
  <c r="P154" i="29"/>
  <c r="P153" i="29"/>
  <c r="P152" i="29"/>
  <c r="P144" i="29"/>
  <c r="P143" i="29"/>
  <c r="P142" i="29"/>
  <c r="P141" i="29"/>
  <c r="P140" i="29"/>
  <c r="P132" i="29"/>
  <c r="P131" i="29"/>
  <c r="P130" i="29"/>
  <c r="P129" i="29"/>
  <c r="P128" i="29"/>
  <c r="P120" i="29"/>
  <c r="P119" i="29"/>
  <c r="P118" i="29"/>
  <c r="P117" i="29"/>
  <c r="P116" i="29"/>
  <c r="P108" i="29"/>
  <c r="P107" i="29"/>
  <c r="P106" i="29"/>
  <c r="P105" i="29"/>
  <c r="P104" i="29"/>
  <c r="P96" i="29"/>
  <c r="P95" i="29"/>
  <c r="P94" i="29"/>
  <c r="P93" i="29"/>
  <c r="P92" i="29"/>
  <c r="P84" i="29"/>
  <c r="P83" i="29"/>
  <c r="P82" i="29"/>
  <c r="P81" i="29"/>
  <c r="P80" i="29"/>
  <c r="P72" i="29"/>
  <c r="P71" i="29"/>
  <c r="P70" i="29"/>
  <c r="P69" i="29"/>
  <c r="P68" i="29"/>
  <c r="P60" i="29"/>
  <c r="P59" i="29"/>
  <c r="P58" i="29"/>
  <c r="P57" i="29"/>
  <c r="P56" i="29"/>
  <c r="P48" i="29"/>
  <c r="P47" i="29"/>
  <c r="P46" i="29"/>
  <c r="P45" i="29"/>
  <c r="P44" i="29"/>
  <c r="P36" i="29"/>
  <c r="P35" i="29"/>
  <c r="P34" i="29"/>
  <c r="P33" i="29"/>
  <c r="P32" i="29"/>
  <c r="P24" i="29"/>
  <c r="P23" i="29"/>
  <c r="P22" i="29"/>
  <c r="P21" i="29"/>
  <c r="P20" i="29"/>
  <c r="P12" i="29"/>
  <c r="P11" i="29"/>
  <c r="P10" i="29"/>
  <c r="P9" i="29"/>
  <c r="P8" i="29"/>
  <c r="O836" i="29"/>
  <c r="O835" i="29"/>
  <c r="O834" i="29"/>
  <c r="O833" i="29"/>
  <c r="O832" i="29"/>
  <c r="O831" i="29"/>
  <c r="O830" i="29"/>
  <c r="O829" i="29"/>
  <c r="O828" i="29"/>
  <c r="O827" i="29"/>
  <c r="O826" i="29"/>
  <c r="O825" i="29"/>
  <c r="O824" i="29"/>
  <c r="O823" i="29"/>
  <c r="O822" i="29"/>
  <c r="O821" i="29"/>
  <c r="O820" i="29"/>
  <c r="O819" i="29"/>
  <c r="O818" i="29"/>
  <c r="O817" i="29"/>
  <c r="O816" i="29"/>
  <c r="O815" i="29"/>
  <c r="O814" i="29"/>
  <c r="O813" i="29"/>
  <c r="O812" i="29"/>
  <c r="O811" i="29"/>
  <c r="O810" i="29"/>
  <c r="O809" i="29"/>
  <c r="O808" i="29"/>
  <c r="O807" i="29"/>
  <c r="O806" i="29"/>
  <c r="O805" i="29"/>
  <c r="O804" i="29"/>
  <c r="O803" i="29"/>
  <c r="O802" i="29"/>
  <c r="O801" i="29"/>
  <c r="O800" i="29"/>
  <c r="O799" i="29"/>
  <c r="O798" i="29"/>
  <c r="O797" i="29"/>
  <c r="O796" i="29"/>
  <c r="O795" i="29"/>
  <c r="O794" i="29"/>
  <c r="O793" i="29"/>
  <c r="O792" i="29"/>
  <c r="O791" i="29"/>
  <c r="O790" i="29"/>
  <c r="O789" i="29"/>
  <c r="O788" i="29"/>
  <c r="O787" i="29"/>
  <c r="O786" i="29"/>
  <c r="O785" i="29"/>
  <c r="O784" i="29"/>
  <c r="O783" i="29"/>
  <c r="O782" i="29"/>
  <c r="O781" i="29"/>
  <c r="O780" i="29"/>
  <c r="O779" i="29"/>
  <c r="O778" i="29"/>
  <c r="O777" i="29"/>
  <c r="O776" i="29"/>
  <c r="O775" i="29"/>
  <c r="O774" i="29"/>
  <c r="O773" i="29"/>
  <c r="O772" i="29"/>
  <c r="O771" i="29"/>
  <c r="O770" i="29"/>
  <c r="O769" i="29"/>
  <c r="O768" i="29"/>
  <c r="O767" i="29"/>
  <c r="O766" i="29"/>
  <c r="O765" i="29"/>
  <c r="O764" i="29"/>
  <c r="O763" i="29"/>
  <c r="O762" i="29"/>
  <c r="O761" i="29"/>
  <c r="O760" i="29"/>
  <c r="O759" i="29"/>
  <c r="O758" i="29"/>
  <c r="O757" i="29"/>
  <c r="O756" i="29"/>
  <c r="O755" i="29"/>
  <c r="O754" i="29"/>
  <c r="O753" i="29"/>
  <c r="O752" i="29"/>
  <c r="O751" i="29"/>
  <c r="O750" i="29"/>
  <c r="O749" i="29"/>
  <c r="O748" i="29"/>
  <c r="O747" i="29"/>
  <c r="O746" i="29"/>
  <c r="O745" i="29"/>
  <c r="O744" i="29"/>
  <c r="O743" i="29"/>
  <c r="O742" i="29"/>
  <c r="O741" i="29"/>
  <c r="O740" i="29"/>
  <c r="O739" i="29"/>
  <c r="O738" i="29"/>
  <c r="O737" i="29"/>
  <c r="O736" i="29"/>
  <c r="O735" i="29"/>
  <c r="O734" i="29"/>
  <c r="O733" i="29"/>
  <c r="O732" i="29"/>
  <c r="O731" i="29"/>
  <c r="O730" i="29"/>
  <c r="O729" i="29"/>
  <c r="O728" i="29"/>
  <c r="O727" i="29"/>
  <c r="O726" i="29"/>
  <c r="O725" i="29"/>
  <c r="O724" i="29"/>
  <c r="O723" i="29"/>
  <c r="O722" i="29"/>
  <c r="O721" i="29"/>
  <c r="O720" i="29"/>
  <c r="O719" i="29"/>
  <c r="O718" i="29"/>
  <c r="O717" i="29"/>
  <c r="O716" i="29"/>
  <c r="O715" i="29"/>
  <c r="O714" i="29"/>
  <c r="O713" i="29"/>
  <c r="O712" i="29"/>
  <c r="O711" i="29"/>
  <c r="O710" i="29"/>
  <c r="O709" i="29"/>
  <c r="O708" i="29"/>
  <c r="O707" i="29"/>
  <c r="O706" i="29"/>
  <c r="O705" i="29"/>
  <c r="O704" i="29"/>
  <c r="O703" i="29"/>
  <c r="O702" i="29"/>
  <c r="O701" i="29"/>
  <c r="O700" i="29"/>
  <c r="O699" i="29"/>
  <c r="O698" i="29"/>
  <c r="O697" i="29"/>
  <c r="O696" i="29"/>
  <c r="O695" i="29"/>
  <c r="O694" i="29"/>
  <c r="O693" i="29"/>
  <c r="O692" i="29"/>
  <c r="O691" i="29"/>
  <c r="O690" i="29"/>
  <c r="O689" i="29"/>
  <c r="O688" i="29"/>
  <c r="O687" i="29"/>
  <c r="O686" i="29"/>
  <c r="O685" i="29"/>
  <c r="O684" i="29"/>
  <c r="O683" i="29"/>
  <c r="O682" i="29"/>
  <c r="O681" i="29"/>
  <c r="O680" i="29"/>
  <c r="O679" i="29"/>
  <c r="O678" i="29"/>
  <c r="O677" i="29"/>
  <c r="O676" i="29"/>
  <c r="O675" i="29"/>
  <c r="O674" i="29"/>
  <c r="O673" i="29"/>
  <c r="O672" i="29"/>
  <c r="O671" i="29"/>
  <c r="O670" i="29"/>
  <c r="O669" i="29"/>
  <c r="O668" i="29"/>
  <c r="O667" i="29"/>
  <c r="O666" i="29"/>
  <c r="O665" i="29"/>
  <c r="O664" i="29"/>
  <c r="O663" i="29"/>
  <c r="O662" i="29"/>
  <c r="O661" i="29"/>
  <c r="O660" i="29"/>
  <c r="O659" i="29"/>
  <c r="O658" i="29"/>
  <c r="O657" i="29"/>
  <c r="O656" i="29"/>
  <c r="O655" i="29"/>
  <c r="O654" i="29"/>
  <c r="O653" i="29"/>
  <c r="O652" i="29"/>
  <c r="O651" i="29"/>
  <c r="O650" i="29"/>
  <c r="O649" i="29"/>
  <c r="O648" i="29"/>
  <c r="O647" i="29"/>
  <c r="O646" i="29"/>
  <c r="O645" i="29"/>
  <c r="O644" i="29"/>
  <c r="O643" i="29"/>
  <c r="O642" i="29"/>
  <c r="O641" i="29"/>
  <c r="O640" i="29"/>
  <c r="O639" i="29"/>
  <c r="O638" i="29"/>
  <c r="O637" i="29"/>
  <c r="O636" i="29"/>
  <c r="O635" i="29"/>
  <c r="O634" i="29"/>
  <c r="O633" i="29"/>
  <c r="O632" i="29"/>
  <c r="O631" i="29"/>
  <c r="O630" i="29"/>
  <c r="O629" i="29"/>
  <c r="O628" i="29"/>
  <c r="O627" i="29"/>
  <c r="O626" i="29"/>
  <c r="O625" i="29"/>
  <c r="O624" i="29"/>
  <c r="O623" i="29"/>
  <c r="O622" i="29"/>
  <c r="O621" i="29"/>
  <c r="O620" i="29"/>
  <c r="O619" i="29"/>
  <c r="O618" i="29"/>
  <c r="O617" i="29"/>
  <c r="O616" i="29"/>
  <c r="O615" i="29"/>
  <c r="O614" i="29"/>
  <c r="O613" i="29"/>
  <c r="O612" i="29"/>
  <c r="O611" i="29"/>
  <c r="O610" i="29"/>
  <c r="O609" i="29"/>
  <c r="O608" i="29"/>
  <c r="O607" i="29"/>
  <c r="O606" i="29"/>
  <c r="O605" i="29"/>
  <c r="O604" i="29"/>
  <c r="O603" i="29"/>
  <c r="O602" i="29"/>
  <c r="O601" i="29"/>
  <c r="O600" i="29"/>
  <c r="O599" i="29"/>
  <c r="O598" i="29"/>
  <c r="O597" i="29"/>
  <c r="O596" i="29"/>
  <c r="O595" i="29"/>
  <c r="O594" i="29"/>
  <c r="O593" i="29"/>
  <c r="O592" i="29"/>
  <c r="O591" i="29"/>
  <c r="O590" i="29"/>
  <c r="O589" i="29"/>
  <c r="O588" i="29"/>
  <c r="O587" i="29"/>
  <c r="O586" i="29"/>
  <c r="O585" i="29"/>
  <c r="O584" i="29"/>
  <c r="O583" i="29"/>
  <c r="O582" i="29"/>
  <c r="O581" i="29"/>
  <c r="O580" i="29"/>
  <c r="O579" i="29"/>
  <c r="O578" i="29"/>
  <c r="O577" i="29"/>
  <c r="O576" i="29"/>
  <c r="O575" i="29"/>
  <c r="O574" i="29"/>
  <c r="O573" i="29"/>
  <c r="O572" i="29"/>
  <c r="O571" i="29"/>
  <c r="O570" i="29"/>
  <c r="O569" i="29"/>
  <c r="O568" i="29"/>
  <c r="O567" i="29"/>
  <c r="O566" i="29"/>
  <c r="O565" i="29"/>
  <c r="O564" i="29"/>
  <c r="O563" i="29"/>
  <c r="O562" i="29"/>
  <c r="O561" i="29"/>
  <c r="O560" i="29"/>
  <c r="O559" i="29"/>
  <c r="O558" i="29"/>
  <c r="O557" i="29"/>
  <c r="O556" i="29"/>
  <c r="O555" i="29"/>
  <c r="O554" i="29"/>
  <c r="O553" i="29"/>
  <c r="O552" i="29"/>
  <c r="O551" i="29"/>
  <c r="O550" i="29"/>
  <c r="O549" i="29"/>
  <c r="O548" i="29"/>
  <c r="O547" i="29"/>
  <c r="O546" i="29"/>
  <c r="O545" i="29"/>
  <c r="O544" i="29"/>
  <c r="O543" i="29"/>
  <c r="O542" i="29"/>
  <c r="O541" i="29"/>
  <c r="O540" i="29"/>
  <c r="O539" i="29"/>
  <c r="O538" i="29"/>
  <c r="O537" i="29"/>
  <c r="O536" i="29"/>
  <c r="O535" i="29"/>
  <c r="O534" i="29"/>
  <c r="O533" i="29"/>
  <c r="O532" i="29"/>
  <c r="O531" i="29"/>
  <c r="O530" i="29"/>
  <c r="O529" i="29"/>
  <c r="O528" i="29"/>
  <c r="O527" i="29"/>
  <c r="O526" i="29"/>
  <c r="O525" i="29"/>
  <c r="O524" i="29"/>
  <c r="O523" i="29"/>
  <c r="O522" i="29"/>
  <c r="O521" i="29"/>
  <c r="O520" i="29"/>
  <c r="O519" i="29"/>
  <c r="O518" i="29"/>
  <c r="O517" i="29"/>
  <c r="O516" i="29"/>
  <c r="O515" i="29"/>
  <c r="O514" i="29"/>
  <c r="O513" i="29"/>
  <c r="O512" i="29"/>
  <c r="O511" i="29"/>
  <c r="O510" i="29"/>
  <c r="O509" i="29"/>
  <c r="O508" i="29"/>
  <c r="O507" i="29"/>
  <c r="O506" i="29"/>
  <c r="O505" i="29"/>
  <c r="O504" i="29"/>
  <c r="O503" i="29"/>
  <c r="O502" i="29"/>
  <c r="O501" i="29"/>
  <c r="O500" i="29"/>
  <c r="O499" i="29"/>
  <c r="O498" i="29"/>
  <c r="O497" i="29"/>
  <c r="O496" i="29"/>
  <c r="O495" i="29"/>
  <c r="O494" i="29"/>
  <c r="O493" i="29"/>
  <c r="O492" i="29"/>
  <c r="O491" i="29"/>
  <c r="O490" i="29"/>
  <c r="O489" i="29"/>
  <c r="O488" i="29"/>
  <c r="O487" i="29"/>
  <c r="O486" i="29"/>
  <c r="O485" i="29"/>
  <c r="O484" i="29"/>
  <c r="O483" i="29"/>
  <c r="O482" i="29"/>
  <c r="O481" i="29"/>
  <c r="O480" i="29"/>
  <c r="O479" i="29"/>
  <c r="O478" i="29"/>
  <c r="O477" i="29"/>
  <c r="O476" i="29"/>
  <c r="O475" i="29"/>
  <c r="O474" i="29"/>
  <c r="O473" i="29"/>
  <c r="O472" i="29"/>
  <c r="O471" i="29"/>
  <c r="O470" i="29"/>
  <c r="O469" i="29"/>
  <c r="O468" i="29"/>
  <c r="O467" i="29"/>
  <c r="O466" i="29"/>
  <c r="O465" i="29"/>
  <c r="O464" i="29"/>
  <c r="O463" i="29"/>
  <c r="O462" i="29"/>
  <c r="O461" i="29"/>
  <c r="O460" i="29"/>
  <c r="O459" i="29"/>
  <c r="O458" i="29"/>
  <c r="O457" i="29"/>
  <c r="O456" i="29"/>
  <c r="O455" i="29"/>
  <c r="O454" i="29"/>
  <c r="O453" i="29"/>
  <c r="O452" i="29"/>
  <c r="O451" i="29"/>
  <c r="O450" i="29"/>
  <c r="O449" i="29"/>
  <c r="O448" i="29"/>
  <c r="O447" i="29"/>
  <c r="O446" i="29"/>
  <c r="O445" i="29"/>
  <c r="O444" i="29"/>
  <c r="O443" i="29"/>
  <c r="O442" i="29"/>
  <c r="O441" i="29"/>
  <c r="O440" i="29"/>
  <c r="O439" i="29"/>
  <c r="O438" i="29"/>
  <c r="O437" i="29"/>
  <c r="O436" i="29"/>
  <c r="O435" i="29"/>
  <c r="O434" i="29"/>
  <c r="O433" i="29"/>
  <c r="O432" i="29"/>
  <c r="O431" i="29"/>
  <c r="O430" i="29"/>
  <c r="O429" i="29"/>
  <c r="O428" i="29"/>
  <c r="O427" i="29"/>
  <c r="O426" i="29"/>
  <c r="O425" i="29"/>
  <c r="O424" i="29"/>
  <c r="O423" i="29"/>
  <c r="O422" i="29"/>
  <c r="O421" i="29"/>
  <c r="O420" i="29"/>
  <c r="O419" i="29"/>
  <c r="O418" i="29"/>
  <c r="O417" i="29"/>
  <c r="O416" i="29"/>
  <c r="O415" i="29"/>
  <c r="O414" i="29"/>
  <c r="O413" i="29"/>
  <c r="O412" i="29"/>
  <c r="O411" i="29"/>
  <c r="O410" i="29"/>
  <c r="O409" i="29"/>
  <c r="O408" i="29"/>
  <c r="O407" i="29"/>
  <c r="O406" i="29"/>
  <c r="O405" i="29"/>
  <c r="O404" i="29"/>
  <c r="O403" i="29"/>
  <c r="O402" i="29"/>
  <c r="O401" i="29"/>
  <c r="O400" i="29"/>
  <c r="O399" i="29"/>
  <c r="O398" i="29"/>
  <c r="O397" i="29"/>
  <c r="O396" i="29"/>
  <c r="O395" i="29"/>
  <c r="O394" i="29"/>
  <c r="O393" i="29"/>
  <c r="O392" i="29"/>
  <c r="O391" i="29"/>
  <c r="O390" i="29"/>
  <c r="O389" i="29"/>
  <c r="O388" i="29"/>
  <c r="O387" i="29"/>
  <c r="O386" i="29"/>
  <c r="O385" i="29"/>
  <c r="O384" i="29"/>
  <c r="O383" i="29"/>
  <c r="O382" i="29"/>
  <c r="O381" i="29"/>
  <c r="O380" i="29"/>
  <c r="O379" i="29"/>
  <c r="O378" i="29"/>
  <c r="O377" i="29"/>
  <c r="O376" i="29"/>
  <c r="O375" i="29"/>
  <c r="O374" i="29"/>
  <c r="O373" i="29"/>
  <c r="O372" i="29"/>
  <c r="O371" i="29"/>
  <c r="O370" i="29"/>
  <c r="O369" i="29"/>
  <c r="O368" i="29"/>
  <c r="O367" i="29"/>
  <c r="O366" i="29"/>
  <c r="O365" i="29"/>
  <c r="O364" i="29"/>
  <c r="O363" i="29"/>
  <c r="O362" i="29"/>
  <c r="O361" i="29"/>
  <c r="O360" i="29"/>
  <c r="O359" i="29"/>
  <c r="O358" i="29"/>
  <c r="O357" i="29"/>
  <c r="O356" i="29"/>
  <c r="O355" i="29"/>
  <c r="O354" i="29"/>
  <c r="O353" i="29"/>
  <c r="O352" i="29"/>
  <c r="O351" i="29"/>
  <c r="O350" i="29"/>
  <c r="O349" i="29"/>
  <c r="O348" i="29"/>
  <c r="O347" i="29"/>
  <c r="O346" i="29"/>
  <c r="O345" i="29"/>
  <c r="O344" i="29"/>
  <c r="O343" i="29"/>
  <c r="O342" i="29"/>
  <c r="O341" i="29"/>
  <c r="O340" i="29"/>
  <c r="O339" i="29"/>
  <c r="O338" i="29"/>
  <c r="O337" i="29"/>
  <c r="O336" i="29"/>
  <c r="O335" i="29"/>
  <c r="O334" i="29"/>
  <c r="O333" i="29"/>
  <c r="O332" i="29"/>
  <c r="O331" i="29"/>
  <c r="O330" i="29"/>
  <c r="O329" i="29"/>
  <c r="O328" i="29"/>
  <c r="O327" i="29"/>
  <c r="O326" i="29"/>
  <c r="O325" i="29"/>
  <c r="O324" i="29"/>
  <c r="O323" i="29"/>
  <c r="O322" i="29"/>
  <c r="O321" i="29"/>
  <c r="O320" i="29"/>
  <c r="O319" i="29"/>
  <c r="O318" i="29"/>
  <c r="O317" i="29"/>
  <c r="O316" i="29"/>
  <c r="O315" i="29"/>
  <c r="O314" i="29"/>
  <c r="O313" i="29"/>
  <c r="O312" i="29"/>
  <c r="O311" i="29"/>
  <c r="O310" i="29"/>
  <c r="O309" i="29"/>
  <c r="O308" i="29"/>
  <c r="O307" i="29"/>
  <c r="O306" i="29"/>
  <c r="O305" i="29"/>
  <c r="O304" i="29"/>
  <c r="O303" i="29"/>
  <c r="O302" i="29"/>
  <c r="O301" i="29"/>
  <c r="O300" i="29"/>
  <c r="O299" i="29"/>
  <c r="O298" i="29"/>
  <c r="O297" i="29"/>
  <c r="O296" i="29"/>
  <c r="O295" i="29"/>
  <c r="O294" i="29"/>
  <c r="O293" i="29"/>
  <c r="O292" i="29"/>
  <c r="O291" i="29"/>
  <c r="O290" i="29"/>
  <c r="O289" i="29"/>
  <c r="O288" i="29"/>
  <c r="O287" i="29"/>
  <c r="O286" i="29"/>
  <c r="O285" i="29"/>
  <c r="O284" i="29"/>
  <c r="O283" i="29"/>
  <c r="O282" i="29"/>
  <c r="O281" i="29"/>
  <c r="O280" i="29"/>
  <c r="O279" i="29"/>
  <c r="O278" i="29"/>
  <c r="O277" i="29"/>
  <c r="O276" i="29"/>
  <c r="O275" i="29"/>
  <c r="O274" i="29"/>
  <c r="O273" i="29"/>
  <c r="O272" i="29"/>
  <c r="O271" i="29"/>
  <c r="O270" i="29"/>
  <c r="O269" i="29"/>
  <c r="O268" i="29"/>
  <c r="O267" i="29"/>
  <c r="O266" i="29"/>
  <c r="O265" i="29"/>
  <c r="O264" i="29"/>
  <c r="O263" i="29"/>
  <c r="O262" i="29"/>
  <c r="O261" i="29"/>
  <c r="O260" i="29"/>
  <c r="O259" i="29"/>
  <c r="O258" i="29"/>
  <c r="O257" i="29"/>
  <c r="O256" i="29"/>
  <c r="O255" i="29"/>
  <c r="O254" i="29"/>
  <c r="O253" i="29"/>
  <c r="O252" i="29"/>
  <c r="O251" i="29"/>
  <c r="O250" i="29"/>
  <c r="O249" i="29"/>
  <c r="O248" i="29"/>
  <c r="O247" i="29"/>
  <c r="O246" i="29"/>
  <c r="O245" i="29"/>
  <c r="O244" i="29"/>
  <c r="O243" i="29"/>
  <c r="O242" i="29"/>
  <c r="O241" i="29"/>
  <c r="O240" i="29"/>
  <c r="O239" i="29"/>
  <c r="O238" i="29"/>
  <c r="O237" i="29"/>
  <c r="O236" i="29"/>
  <c r="O235" i="29"/>
  <c r="O234" i="29"/>
  <c r="O233" i="29"/>
  <c r="O232" i="29"/>
  <c r="O231" i="29"/>
  <c r="O230" i="29"/>
  <c r="O229" i="29"/>
  <c r="O228" i="29"/>
  <c r="O227" i="29"/>
  <c r="O226" i="29"/>
  <c r="O225" i="29"/>
  <c r="O224" i="29"/>
  <c r="O223" i="29"/>
  <c r="O222" i="29"/>
  <c r="O221" i="29"/>
  <c r="O220" i="29"/>
  <c r="O219" i="29"/>
  <c r="O218" i="29"/>
  <c r="O217" i="29"/>
  <c r="O216" i="29"/>
  <c r="O215" i="29"/>
  <c r="O214" i="29"/>
  <c r="O213" i="29"/>
  <c r="O212" i="29"/>
  <c r="O211" i="29"/>
  <c r="O210" i="29"/>
  <c r="O209" i="29"/>
  <c r="O208" i="29"/>
  <c r="O207" i="29"/>
  <c r="O206" i="29"/>
  <c r="O205" i="29"/>
  <c r="O204" i="29"/>
  <c r="O203" i="29"/>
  <c r="O202" i="29"/>
  <c r="O201" i="29"/>
  <c r="O200" i="29"/>
  <c r="O199" i="29"/>
  <c r="O198" i="29"/>
  <c r="O197" i="29"/>
  <c r="O196" i="29"/>
  <c r="O195" i="29"/>
  <c r="O194" i="29"/>
  <c r="O193" i="29"/>
  <c r="O192" i="29"/>
  <c r="O191" i="29"/>
  <c r="O190" i="29"/>
  <c r="O189" i="29"/>
  <c r="O188" i="29"/>
  <c r="O187" i="29"/>
  <c r="O186" i="29"/>
  <c r="O185" i="29"/>
  <c r="O184" i="29"/>
  <c r="O183" i="29"/>
  <c r="O182" i="29"/>
  <c r="O181" i="29"/>
  <c r="O180" i="29"/>
  <c r="O179" i="29"/>
  <c r="O178" i="29"/>
  <c r="O177" i="29"/>
  <c r="O176" i="29"/>
  <c r="O175" i="29"/>
  <c r="O174" i="29"/>
  <c r="O173" i="29"/>
  <c r="O172" i="29"/>
  <c r="O171" i="29"/>
  <c r="O170" i="29"/>
  <c r="O169" i="29"/>
  <c r="O168" i="29"/>
  <c r="O167" i="29"/>
  <c r="O166" i="29"/>
  <c r="O165" i="29"/>
  <c r="O164" i="29"/>
  <c r="O163" i="29"/>
  <c r="O162" i="29"/>
  <c r="O161" i="29"/>
  <c r="O160" i="29"/>
  <c r="O159" i="29"/>
  <c r="O158" i="29"/>
  <c r="O157" i="29"/>
  <c r="O156" i="29"/>
  <c r="O155" i="29"/>
  <c r="O154" i="29"/>
  <c r="O153" i="29"/>
  <c r="O152" i="29"/>
  <c r="O151" i="29"/>
  <c r="O150" i="29"/>
  <c r="O149" i="29"/>
  <c r="O148" i="29"/>
  <c r="O147" i="29"/>
  <c r="O146" i="29"/>
  <c r="O145" i="29"/>
  <c r="O144" i="29"/>
  <c r="O143" i="29"/>
  <c r="O142" i="29"/>
  <c r="O141" i="29"/>
  <c r="O140" i="29"/>
  <c r="O139" i="29"/>
  <c r="O138" i="29"/>
  <c r="O137" i="29"/>
  <c r="O136" i="29"/>
  <c r="O135" i="29"/>
  <c r="O134" i="29"/>
  <c r="O133" i="29"/>
  <c r="O132" i="29"/>
  <c r="O131" i="29"/>
  <c r="O130" i="29"/>
  <c r="O129" i="29"/>
  <c r="O128" i="29"/>
  <c r="O127" i="29"/>
  <c r="O126" i="29"/>
  <c r="O125" i="29"/>
  <c r="O124" i="29"/>
  <c r="O123" i="29"/>
  <c r="O122" i="29"/>
  <c r="O121" i="29"/>
  <c r="O120" i="29"/>
  <c r="O119" i="29"/>
  <c r="O118" i="29"/>
  <c r="O117" i="29"/>
  <c r="O116" i="29"/>
  <c r="O115" i="29"/>
  <c r="O114" i="29"/>
  <c r="O113" i="29"/>
  <c r="O112" i="29"/>
  <c r="O111" i="29"/>
  <c r="O110" i="29"/>
  <c r="O109" i="29"/>
  <c r="O108" i="29"/>
  <c r="O107" i="29"/>
  <c r="O106" i="29"/>
  <c r="O105" i="29"/>
  <c r="O104" i="29"/>
  <c r="O103" i="29"/>
  <c r="O102" i="29"/>
  <c r="O101" i="29"/>
  <c r="O100" i="29"/>
  <c r="O99" i="29"/>
  <c r="O98" i="29"/>
  <c r="O97" i="29"/>
  <c r="O96" i="29"/>
  <c r="O95" i="29"/>
  <c r="O94" i="29"/>
  <c r="O93" i="29"/>
  <c r="O92" i="29"/>
  <c r="O91" i="29"/>
  <c r="O90" i="29"/>
  <c r="O89" i="29"/>
  <c r="O88" i="29"/>
  <c r="O87" i="29"/>
  <c r="O86" i="29"/>
  <c r="O85" i="29"/>
  <c r="O84" i="29"/>
  <c r="O83" i="29"/>
  <c r="O82" i="29"/>
  <c r="O81" i="29"/>
  <c r="O80" i="29"/>
  <c r="O79" i="29"/>
  <c r="O78" i="29"/>
  <c r="O77" i="29"/>
  <c r="O76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3" i="29"/>
  <c r="O12" i="29"/>
  <c r="O11" i="29"/>
  <c r="O10" i="29"/>
  <c r="O9" i="29"/>
  <c r="O8" i="29"/>
  <c r="O7" i="29"/>
  <c r="O6" i="29"/>
  <c r="O5" i="29"/>
  <c r="O4" i="29"/>
  <c r="O3" i="29"/>
  <c r="O2" i="29"/>
  <c r="N836" i="29"/>
  <c r="N835" i="29"/>
  <c r="N834" i="29"/>
  <c r="AE833" i="29"/>
  <c r="N833" i="29"/>
  <c r="N832" i="29"/>
  <c r="N831" i="29"/>
  <c r="N830" i="29"/>
  <c r="N829" i="29"/>
  <c r="N828" i="29"/>
  <c r="N827" i="29"/>
  <c r="N826" i="29"/>
  <c r="N825" i="29"/>
  <c r="AE824" i="29"/>
  <c r="N824" i="29"/>
  <c r="AE823" i="29"/>
  <c r="N823" i="29"/>
  <c r="N822" i="29"/>
  <c r="N821" i="29"/>
  <c r="N820" i="29"/>
  <c r="AB819" i="29"/>
  <c r="N819" i="29"/>
  <c r="N818" i="29"/>
  <c r="N817" i="29"/>
  <c r="N816" i="29"/>
  <c r="N815" i="29"/>
  <c r="N814" i="29"/>
  <c r="N813" i="29"/>
  <c r="AB812" i="29"/>
  <c r="N812" i="29"/>
  <c r="N811" i="29"/>
  <c r="AB810" i="29"/>
  <c r="N810" i="29"/>
  <c r="N809" i="29"/>
  <c r="N808" i="29"/>
  <c r="N807" i="29"/>
  <c r="N806" i="29"/>
  <c r="N805" i="29"/>
  <c r="N804" i="29"/>
  <c r="N803" i="29"/>
  <c r="N802" i="29"/>
  <c r="N801" i="29"/>
  <c r="AB800" i="29"/>
  <c r="N800" i="29"/>
  <c r="AE799" i="29"/>
  <c r="N799" i="29"/>
  <c r="AB798" i="29"/>
  <c r="N798" i="29"/>
  <c r="N797" i="29"/>
  <c r="N796" i="29"/>
  <c r="N795" i="29"/>
  <c r="N794" i="29"/>
  <c r="N793" i="29"/>
  <c r="N792" i="29"/>
  <c r="N791" i="29"/>
  <c r="N790" i="29"/>
  <c r="N789" i="29"/>
  <c r="N788" i="29"/>
  <c r="AE787" i="29"/>
  <c r="N787" i="29"/>
  <c r="AB786" i="29"/>
  <c r="N786" i="29"/>
  <c r="N785" i="29"/>
  <c r="N784" i="29"/>
  <c r="N783" i="29"/>
  <c r="N782" i="29"/>
  <c r="N781" i="29"/>
  <c r="N780" i="29"/>
  <c r="N779" i="29"/>
  <c r="N778" i="29"/>
  <c r="N777" i="29"/>
  <c r="AB776" i="29"/>
  <c r="N776" i="29"/>
  <c r="N775" i="29"/>
  <c r="AE774" i="29"/>
  <c r="N774" i="29"/>
  <c r="N773" i="29"/>
  <c r="N772" i="29"/>
  <c r="N771" i="29"/>
  <c r="N770" i="29"/>
  <c r="N769" i="29"/>
  <c r="N768" i="29"/>
  <c r="N767" i="29"/>
  <c r="N766" i="29"/>
  <c r="N765" i="29"/>
  <c r="AB764" i="29"/>
  <c r="N764" i="29"/>
  <c r="AE763" i="29"/>
  <c r="N763" i="29"/>
  <c r="AC762" i="29"/>
  <c r="N762" i="29"/>
  <c r="N761" i="29"/>
  <c r="N760" i="29"/>
  <c r="N759" i="29"/>
  <c r="N758" i="29"/>
  <c r="N757" i="29"/>
  <c r="N756" i="29"/>
  <c r="N755" i="29"/>
  <c r="N754" i="29"/>
  <c r="N753" i="29"/>
  <c r="N752" i="29"/>
  <c r="AB751" i="29"/>
  <c r="N751" i="29"/>
  <c r="AC750" i="29"/>
  <c r="AE750" i="29"/>
  <c r="N750" i="29"/>
  <c r="N749" i="29"/>
  <c r="N748" i="29"/>
  <c r="N747" i="29"/>
  <c r="AE746" i="29"/>
  <c r="N746" i="29"/>
  <c r="N745" i="29"/>
  <c r="N744" i="29"/>
  <c r="N743" i="29"/>
  <c r="N742" i="29"/>
  <c r="N741" i="29"/>
  <c r="N740" i="29"/>
  <c r="N739" i="29"/>
  <c r="AC738" i="29"/>
  <c r="N738" i="29"/>
  <c r="AE737" i="29"/>
  <c r="N737" i="29"/>
  <c r="N736" i="29"/>
  <c r="N735" i="29"/>
  <c r="N734" i="29"/>
  <c r="N733" i="29"/>
  <c r="N732" i="29"/>
  <c r="N731" i="29"/>
  <c r="N730" i="29"/>
  <c r="N729" i="29"/>
  <c r="AB728" i="29"/>
  <c r="N728" i="29"/>
  <c r="N727" i="29"/>
  <c r="AC726" i="29"/>
  <c r="N726" i="29"/>
  <c r="N725" i="29"/>
  <c r="N724" i="29"/>
  <c r="N723" i="29"/>
  <c r="N722" i="29"/>
  <c r="N721" i="29"/>
  <c r="N720" i="29"/>
  <c r="N719" i="29"/>
  <c r="N718" i="29"/>
  <c r="N717" i="29"/>
  <c r="AB716" i="29"/>
  <c r="N716" i="29"/>
  <c r="AC715" i="29"/>
  <c r="N715" i="29"/>
  <c r="AC714" i="29"/>
  <c r="N714" i="29"/>
  <c r="N713" i="29"/>
  <c r="N712" i="29"/>
  <c r="N711" i="29"/>
  <c r="N710" i="29"/>
  <c r="N709" i="29"/>
  <c r="N708" i="29"/>
  <c r="N707" i="29"/>
  <c r="N706" i="29"/>
  <c r="N705" i="29"/>
  <c r="AB704" i="29"/>
  <c r="N704" i="29"/>
  <c r="AB703" i="29"/>
  <c r="N703" i="29"/>
  <c r="AC702" i="29"/>
  <c r="N702" i="29"/>
  <c r="N701" i="29"/>
  <c r="N700" i="29"/>
  <c r="N699" i="29"/>
  <c r="N698" i="29"/>
  <c r="N697" i="29"/>
  <c r="N696" i="29"/>
  <c r="N695" i="29"/>
  <c r="N694" i="29"/>
  <c r="N693" i="29"/>
  <c r="AE692" i="29"/>
  <c r="N691" i="29"/>
  <c r="AB690" i="29"/>
  <c r="N689" i="29"/>
  <c r="N687" i="29"/>
  <c r="N686" i="29"/>
  <c r="N685" i="29"/>
  <c r="N684" i="29"/>
  <c r="N683" i="29"/>
  <c r="N682" i="29"/>
  <c r="N681" i="29"/>
  <c r="AB680" i="29"/>
  <c r="N679" i="29"/>
  <c r="N678" i="29"/>
  <c r="N677" i="29"/>
  <c r="N676" i="29"/>
  <c r="N674" i="29"/>
  <c r="N672" i="29"/>
  <c r="N671" i="29"/>
  <c r="N669" i="29"/>
  <c r="N667" i="29"/>
  <c r="AB666" i="29"/>
  <c r="N666" i="29"/>
  <c r="AE665" i="29"/>
  <c r="N665" i="29"/>
  <c r="N664" i="29"/>
  <c r="N663" i="29"/>
  <c r="N662" i="29"/>
  <c r="N659" i="29"/>
  <c r="N658" i="29"/>
  <c r="N657" i="29"/>
  <c r="N655" i="29"/>
  <c r="N654" i="29"/>
  <c r="N652" i="29"/>
  <c r="N651" i="29"/>
  <c r="N650" i="29"/>
  <c r="N649" i="29"/>
  <c r="N648" i="29"/>
  <c r="N647" i="29"/>
  <c r="N646" i="29"/>
  <c r="N645" i="29"/>
  <c r="AE644" i="29"/>
  <c r="N644" i="29"/>
  <c r="AC643" i="29"/>
  <c r="N643" i="29"/>
  <c r="N642" i="29"/>
  <c r="AB641" i="29"/>
  <c r="N641" i="29"/>
  <c r="N639" i="29"/>
  <c r="N638" i="29"/>
  <c r="N637" i="29"/>
  <c r="N636" i="29"/>
  <c r="N635" i="29"/>
  <c r="N634" i="29"/>
  <c r="N633" i="29"/>
  <c r="N632" i="29"/>
  <c r="N631" i="29"/>
  <c r="N630" i="29"/>
  <c r="N629" i="29"/>
  <c r="N628" i="29"/>
  <c r="AB627" i="29"/>
  <c r="N627" i="29"/>
  <c r="N626" i="29"/>
  <c r="N625" i="29"/>
  <c r="N624" i="29"/>
  <c r="N623" i="29"/>
  <c r="N622" i="29"/>
  <c r="N621" i="29"/>
  <c r="AC619" i="29"/>
  <c r="N619" i="29"/>
  <c r="N618" i="29"/>
  <c r="N617" i="29"/>
  <c r="AE616" i="29"/>
  <c r="N616" i="29"/>
  <c r="N615" i="29"/>
  <c r="N614" i="29"/>
  <c r="N613" i="29"/>
  <c r="N612" i="29"/>
  <c r="N611" i="29"/>
  <c r="N610" i="29"/>
  <c r="N609" i="29"/>
  <c r="N608" i="29"/>
  <c r="N607" i="29"/>
  <c r="N606" i="29"/>
  <c r="N605" i="29"/>
  <c r="N604" i="29"/>
  <c r="N603" i="29"/>
  <c r="N602" i="29"/>
  <c r="N601" i="29"/>
  <c r="N600" i="29"/>
  <c r="N598" i="29"/>
  <c r="N597" i="29"/>
  <c r="AC596" i="29"/>
  <c r="AE596" i="29"/>
  <c r="N596" i="29"/>
  <c r="AB595" i="29"/>
  <c r="N595" i="29"/>
  <c r="AC594" i="29"/>
  <c r="AE593" i="29"/>
  <c r="N593" i="29"/>
  <c r="N592" i="29"/>
  <c r="N591" i="29"/>
  <c r="N590" i="29"/>
  <c r="N588" i="29"/>
  <c r="N587" i="29"/>
  <c r="N586" i="29"/>
  <c r="AB584" i="29"/>
  <c r="N584" i="29"/>
  <c r="AC583" i="29"/>
  <c r="N583" i="29"/>
  <c r="N582" i="29"/>
  <c r="N581" i="29"/>
  <c r="N580" i="29"/>
  <c r="AB579" i="29"/>
  <c r="N579" i="29"/>
  <c r="N577" i="29"/>
  <c r="AC572" i="29"/>
  <c r="AE572" i="29"/>
  <c r="N572" i="29"/>
  <c r="AC570" i="29"/>
  <c r="AB570" i="29"/>
  <c r="N570" i="29"/>
  <c r="AB567" i="29"/>
  <c r="N566" i="29"/>
  <c r="N565" i="29"/>
  <c r="N564" i="29"/>
  <c r="N563" i="29"/>
  <c r="N562" i="29"/>
  <c r="N561" i="29"/>
  <c r="AB560" i="29"/>
  <c r="N560" i="29"/>
  <c r="N559" i="29"/>
  <c r="N558" i="29"/>
  <c r="N556" i="29"/>
  <c r="N552" i="29"/>
  <c r="N551" i="29"/>
  <c r="N550" i="29"/>
  <c r="N549" i="29"/>
  <c r="AC548" i="29"/>
  <c r="AB548" i="29"/>
  <c r="N548" i="29"/>
  <c r="AC547" i="29"/>
  <c r="N547" i="29"/>
  <c r="AB546" i="29"/>
  <c r="N546" i="29"/>
  <c r="AC545" i="29"/>
  <c r="N545" i="29"/>
  <c r="N544" i="29"/>
  <c r="N543" i="29"/>
  <c r="N542" i="29"/>
  <c r="N541" i="29"/>
  <c r="N539" i="29"/>
  <c r="N537" i="29"/>
  <c r="AE536" i="29"/>
  <c r="AB535" i="29"/>
  <c r="N535" i="29"/>
  <c r="N534" i="29"/>
  <c r="N533" i="29"/>
  <c r="AC532" i="29"/>
  <c r="N532" i="29"/>
  <c r="N531" i="29"/>
  <c r="N530" i="29"/>
  <c r="N529" i="29"/>
  <c r="N528" i="29"/>
  <c r="N527" i="29"/>
  <c r="N526" i="29"/>
  <c r="N525" i="29"/>
  <c r="N524" i="29"/>
  <c r="AC523" i="29"/>
  <c r="N523" i="29"/>
  <c r="AB522" i="29"/>
  <c r="N522" i="29"/>
  <c r="N521" i="29"/>
  <c r="N520" i="29"/>
  <c r="AB519" i="29"/>
  <c r="N519" i="29"/>
  <c r="N518" i="29"/>
  <c r="AB517" i="29"/>
  <c r="N517" i="29"/>
  <c r="N516" i="29"/>
  <c r="N515" i="29"/>
  <c r="N514" i="29"/>
  <c r="N513" i="29"/>
  <c r="AE512" i="29"/>
  <c r="N512" i="29"/>
  <c r="N511" i="29"/>
  <c r="N510" i="29"/>
  <c r="AC509" i="29"/>
  <c r="AB509" i="29"/>
  <c r="N509" i="29"/>
  <c r="N508" i="29"/>
  <c r="N507" i="29"/>
  <c r="N506" i="29"/>
  <c r="N505" i="29"/>
  <c r="N504" i="29"/>
  <c r="N503" i="29"/>
  <c r="N502" i="29"/>
  <c r="N501" i="29"/>
  <c r="AB500" i="29"/>
  <c r="N500" i="29"/>
  <c r="AC499" i="29"/>
  <c r="N499" i="29"/>
  <c r="N497" i="29"/>
  <c r="N496" i="29"/>
  <c r="N495" i="29"/>
  <c r="N494" i="29"/>
  <c r="N493" i="29"/>
  <c r="N492" i="29"/>
  <c r="N490" i="29"/>
  <c r="N488" i="29"/>
  <c r="AC487" i="29"/>
  <c r="N487" i="29"/>
  <c r="N486" i="29"/>
  <c r="AB485" i="29"/>
  <c r="N485" i="29"/>
  <c r="N484" i="29"/>
  <c r="N483" i="29"/>
  <c r="N482" i="29"/>
  <c r="N481" i="29"/>
  <c r="N480" i="29"/>
  <c r="N479" i="29"/>
  <c r="N477" i="29"/>
  <c r="N475" i="29"/>
  <c r="AC474" i="29"/>
  <c r="N474" i="29"/>
  <c r="N473" i="29"/>
  <c r="N472" i="29"/>
  <c r="N471" i="29"/>
  <c r="N470" i="29"/>
  <c r="N469" i="29"/>
  <c r="N468" i="29"/>
  <c r="N467" i="29"/>
  <c r="N466" i="29"/>
  <c r="N465" i="29"/>
  <c r="AC464" i="29"/>
  <c r="AB464" i="29"/>
  <c r="N464" i="29"/>
  <c r="N463" i="29"/>
  <c r="AC462" i="29"/>
  <c r="N462" i="29"/>
  <c r="N461" i="29"/>
  <c r="N460" i="29"/>
  <c r="N459" i="29"/>
  <c r="N458" i="29"/>
  <c r="N457" i="29"/>
  <c r="N456" i="29"/>
  <c r="N455" i="29"/>
  <c r="N454" i="29"/>
  <c r="N453" i="29"/>
  <c r="AB452" i="29"/>
  <c r="N452" i="29"/>
  <c r="N451" i="29"/>
  <c r="N450" i="29"/>
  <c r="AB449" i="29"/>
  <c r="N449" i="29"/>
  <c r="N448" i="29"/>
  <c r="N447" i="29"/>
  <c r="N445" i="29"/>
  <c r="N443" i="29"/>
  <c r="N441" i="29"/>
  <c r="N440" i="29"/>
  <c r="AC438" i="29"/>
  <c r="AB438" i="29"/>
  <c r="N438" i="29"/>
  <c r="N437" i="29"/>
  <c r="N436" i="29"/>
  <c r="N435" i="29"/>
  <c r="N434" i="29"/>
  <c r="N433" i="29"/>
  <c r="N432" i="29"/>
  <c r="N431" i="29"/>
  <c r="N430" i="29"/>
  <c r="AC428" i="29"/>
  <c r="AE428" i="29"/>
  <c r="N428" i="29"/>
  <c r="AC427" i="29"/>
  <c r="AB426" i="29"/>
  <c r="N426" i="29"/>
  <c r="N425" i="29"/>
  <c r="N424" i="29"/>
  <c r="N423" i="29"/>
  <c r="N422" i="29"/>
  <c r="AB421" i="29"/>
  <c r="N421" i="29"/>
  <c r="N420" i="29"/>
  <c r="N419" i="29"/>
  <c r="N418" i="29"/>
  <c r="N417" i="29"/>
  <c r="AC416" i="29"/>
  <c r="N416" i="29"/>
  <c r="AC415" i="29"/>
  <c r="AE415" i="29"/>
  <c r="N415" i="29"/>
  <c r="AB414" i="29"/>
  <c r="N414" i="29"/>
  <c r="AC413" i="29"/>
  <c r="N413" i="29"/>
  <c r="N412" i="29"/>
  <c r="N409" i="29"/>
  <c r="N408" i="29"/>
  <c r="N407" i="29"/>
  <c r="N405" i="29"/>
  <c r="AB404" i="29"/>
  <c r="N404" i="29"/>
  <c r="N403" i="29"/>
  <c r="AC401" i="29"/>
  <c r="N401" i="29"/>
  <c r="N399" i="29"/>
  <c r="N398" i="29"/>
  <c r="N397" i="29"/>
  <c r="N396" i="29"/>
  <c r="N395" i="29"/>
  <c r="N394" i="29"/>
  <c r="N393" i="29"/>
  <c r="AB392" i="29"/>
  <c r="N392" i="29"/>
  <c r="AC391" i="29"/>
  <c r="N391" i="29"/>
  <c r="N390" i="29"/>
  <c r="AC389" i="29"/>
  <c r="AB389" i="29"/>
  <c r="N389" i="29"/>
  <c r="N388" i="29"/>
  <c r="N387" i="29"/>
  <c r="N386" i="29"/>
  <c r="N385" i="29"/>
  <c r="N384" i="29"/>
  <c r="N383" i="29"/>
  <c r="N381" i="29"/>
  <c r="AB380" i="29"/>
  <c r="N380" i="29"/>
  <c r="AC379" i="29"/>
  <c r="N379" i="29"/>
  <c r="AB378" i="29"/>
  <c r="N378" i="29"/>
  <c r="AC377" i="29"/>
  <c r="N377" i="29"/>
  <c r="N376" i="29"/>
  <c r="N375" i="29"/>
  <c r="N374" i="29"/>
  <c r="N373" i="29"/>
  <c r="N372" i="29"/>
  <c r="N371" i="29"/>
  <c r="N370" i="29"/>
  <c r="N369" i="29"/>
  <c r="AE368" i="29"/>
  <c r="N368" i="29"/>
  <c r="N367" i="29"/>
  <c r="AE366" i="29"/>
  <c r="N366" i="29"/>
  <c r="AE365" i="29"/>
  <c r="N365" i="29"/>
  <c r="N364" i="29"/>
  <c r="N363" i="29"/>
  <c r="N362" i="29"/>
  <c r="N361" i="29"/>
  <c r="N360" i="29"/>
  <c r="N359" i="29"/>
  <c r="N358" i="29"/>
  <c r="N357" i="29"/>
  <c r="AB356" i="29"/>
  <c r="N356" i="29"/>
  <c r="AE355" i="29"/>
  <c r="N355" i="29"/>
  <c r="N354" i="29"/>
  <c r="N353" i="29"/>
  <c r="N352" i="29"/>
  <c r="N351" i="29"/>
  <c r="N350" i="29"/>
  <c r="N349" i="29"/>
  <c r="N348" i="29"/>
  <c r="N346" i="29"/>
  <c r="N345" i="29"/>
  <c r="AE344" i="29"/>
  <c r="N344" i="29"/>
  <c r="AC343" i="29"/>
  <c r="AE343" i="29"/>
  <c r="N343" i="29"/>
  <c r="AC342" i="29"/>
  <c r="N342" i="29"/>
  <c r="N341" i="29"/>
  <c r="N339" i="29"/>
  <c r="N337" i="29"/>
  <c r="N336" i="29"/>
  <c r="N335" i="29"/>
  <c r="AC332" i="29"/>
  <c r="N331" i="29"/>
  <c r="AC330" i="29"/>
  <c r="N330" i="29"/>
  <c r="AC328" i="29"/>
  <c r="AB328" i="29"/>
  <c r="N328" i="29"/>
  <c r="N327" i="29"/>
  <c r="N326" i="29"/>
  <c r="N320" i="29"/>
  <c r="AE319" i="29"/>
  <c r="N318" i="29"/>
  <c r="N316" i="29"/>
  <c r="N313" i="29"/>
  <c r="N312" i="29"/>
  <c r="N311" i="29"/>
  <c r="N310" i="29"/>
  <c r="AC308" i="29"/>
  <c r="AE307" i="29"/>
  <c r="N307" i="29"/>
  <c r="AB304" i="29"/>
  <c r="N304" i="29"/>
  <c r="N301" i="29"/>
  <c r="N300" i="29"/>
  <c r="N299" i="29"/>
  <c r="N298" i="29"/>
  <c r="N297" i="29"/>
  <c r="N296" i="29"/>
  <c r="N295" i="29"/>
  <c r="N294" i="29"/>
  <c r="N293" i="29"/>
  <c r="N292" i="29"/>
  <c r="N289" i="29"/>
  <c r="N288" i="29"/>
  <c r="N287" i="29"/>
  <c r="N286" i="29"/>
  <c r="N285" i="29"/>
  <c r="AC283" i="29"/>
  <c r="AC281" i="29"/>
  <c r="AC272" i="29"/>
  <c r="AE272" i="29"/>
  <c r="AB270" i="29"/>
  <c r="AC269" i="29"/>
  <c r="AB269" i="29"/>
  <c r="AB267" i="29"/>
  <c r="N263" i="29"/>
  <c r="N262" i="29"/>
  <c r="N261" i="29"/>
  <c r="AB260" i="29"/>
  <c r="N260" i="29"/>
  <c r="AC259" i="29"/>
  <c r="N259" i="29"/>
  <c r="AB258" i="29"/>
  <c r="N258" i="29"/>
  <c r="AC257" i="29"/>
  <c r="AB257" i="29"/>
  <c r="N257" i="29"/>
  <c r="N256" i="29"/>
  <c r="N255" i="29"/>
  <c r="N254" i="29"/>
  <c r="N253" i="29"/>
  <c r="N252" i="29"/>
  <c r="N251" i="29"/>
  <c r="N250" i="29"/>
  <c r="N249" i="29"/>
  <c r="AE248" i="29"/>
  <c r="N248" i="29"/>
  <c r="N247" i="29"/>
  <c r="N246" i="29"/>
  <c r="N245" i="29"/>
  <c r="N244" i="29"/>
  <c r="N243" i="29"/>
  <c r="N242" i="29"/>
  <c r="N241" i="29"/>
  <c r="N240" i="29"/>
  <c r="N239" i="29"/>
  <c r="N238" i="29"/>
  <c r="N237" i="29"/>
  <c r="AC236" i="29"/>
  <c r="AB236" i="29"/>
  <c r="N236" i="29"/>
  <c r="N235" i="29"/>
  <c r="N234" i="29"/>
  <c r="AE233" i="29"/>
  <c r="N233" i="29"/>
  <c r="N232" i="29"/>
  <c r="AB231" i="29"/>
  <c r="N231" i="29"/>
  <c r="N230" i="29"/>
  <c r="N229" i="29"/>
  <c r="N228" i="29"/>
  <c r="N227" i="29"/>
  <c r="N226" i="29"/>
  <c r="N225" i="29"/>
  <c r="AC224" i="29"/>
  <c r="AB224" i="29"/>
  <c r="N224" i="29"/>
  <c r="N223" i="29"/>
  <c r="AC222" i="29"/>
  <c r="N222" i="29"/>
  <c r="AB221" i="29"/>
  <c r="N221" i="29"/>
  <c r="N220" i="29"/>
  <c r="N219" i="29"/>
  <c r="N218" i="29"/>
  <c r="N217" i="29"/>
  <c r="N216" i="29"/>
  <c r="N215" i="29"/>
  <c r="N214" i="29"/>
  <c r="N213" i="29"/>
  <c r="AE212" i="29"/>
  <c r="N212" i="29"/>
  <c r="N209" i="29"/>
  <c r="N208" i="29"/>
  <c r="N207" i="29"/>
  <c r="N206" i="29"/>
  <c r="N204" i="29"/>
  <c r="N203" i="29"/>
  <c r="N202" i="29"/>
  <c r="N201" i="29"/>
  <c r="AE200" i="29"/>
  <c r="N200" i="29"/>
  <c r="AC199" i="29"/>
  <c r="AE199" i="29"/>
  <c r="N199" i="29"/>
  <c r="AC198" i="29"/>
  <c r="N198" i="29"/>
  <c r="N197" i="29"/>
  <c r="AB196" i="29"/>
  <c r="N196" i="29"/>
  <c r="N195" i="29"/>
  <c r="N194" i="29"/>
  <c r="N193" i="29"/>
  <c r="N192" i="29"/>
  <c r="N191" i="29"/>
  <c r="N190" i="29"/>
  <c r="N189" i="29"/>
  <c r="AE188" i="29"/>
  <c r="N188" i="29"/>
  <c r="AE187" i="29"/>
  <c r="N187" i="29"/>
  <c r="N186" i="29"/>
  <c r="N185" i="29"/>
  <c r="N184" i="29"/>
  <c r="N183" i="29"/>
  <c r="AR34" i="29"/>
  <c r="N182" i="29"/>
  <c r="N181" i="29"/>
  <c r="N180" i="29"/>
  <c r="N179" i="29"/>
  <c r="N178" i="29"/>
  <c r="N177" i="29"/>
  <c r="AE176" i="29"/>
  <c r="AC175" i="29"/>
  <c r="AB175" i="29"/>
  <c r="AE174" i="29"/>
  <c r="AC173" i="29"/>
  <c r="N173" i="29"/>
  <c r="N172" i="29"/>
  <c r="N171" i="29"/>
  <c r="N170" i="29"/>
  <c r="AB162" i="29"/>
  <c r="AB160" i="29"/>
  <c r="N160" i="29"/>
  <c r="AC152" i="29"/>
  <c r="AE152" i="29"/>
  <c r="N152" i="29"/>
  <c r="AB151" i="29"/>
  <c r="N151" i="29"/>
  <c r="N143" i="29"/>
  <c r="N142" i="29"/>
  <c r="N141" i="29"/>
  <c r="AE140" i="29"/>
  <c r="N140" i="29"/>
  <c r="AC139" i="29"/>
  <c r="AB136" i="29"/>
  <c r="N135" i="29"/>
  <c r="N134" i="29"/>
  <c r="N133" i="29"/>
  <c r="N132" i="29"/>
  <c r="N131" i="29"/>
  <c r="AC128" i="29"/>
  <c r="AB127" i="29"/>
  <c r="BM42" i="29"/>
  <c r="AC126" i="29"/>
  <c r="AB126" i="29"/>
  <c r="N125" i="29"/>
  <c r="AC124" i="29"/>
  <c r="N117" i="29"/>
  <c r="AE116" i="29"/>
  <c r="AE114" i="29"/>
  <c r="AC113" i="29"/>
  <c r="N108" i="29"/>
  <c r="N106" i="29"/>
  <c r="AC103" i="29"/>
  <c r="AB103" i="29"/>
  <c r="AC101" i="29"/>
  <c r="AC98" i="29"/>
  <c r="AE91" i="29"/>
  <c r="N90" i="29"/>
  <c r="BP37" i="29"/>
  <c r="AC80" i="29"/>
  <c r="AB80" i="29"/>
  <c r="AE79" i="29"/>
  <c r="AC68" i="29"/>
  <c r="AE68" i="29"/>
  <c r="N68" i="29"/>
  <c r="AC65" i="29"/>
  <c r="N48" i="29"/>
  <c r="AC44" i="29"/>
  <c r="AB44" i="29"/>
  <c r="AC43" i="29"/>
  <c r="AC41" i="29"/>
  <c r="BO39" i="29"/>
  <c r="AE32" i="29"/>
  <c r="AC31" i="29"/>
  <c r="AB31" i="29"/>
  <c r="N31" i="29"/>
  <c r="AC20" i="29"/>
  <c r="AB20" i="29"/>
  <c r="AC19" i="29"/>
  <c r="AE19" i="29"/>
  <c r="AC18" i="29"/>
  <c r="AE17" i="29"/>
  <c r="AE8" i="29"/>
  <c r="AC7" i="29"/>
  <c r="AB7" i="29"/>
  <c r="N7" i="29"/>
  <c r="N6" i="29"/>
  <c r="AC5" i="29"/>
  <c r="M836" i="29"/>
  <c r="M835" i="29"/>
  <c r="M834" i="29"/>
  <c r="M833" i="29"/>
  <c r="M832" i="29"/>
  <c r="M831" i="29"/>
  <c r="M830" i="29"/>
  <c r="M829" i="29"/>
  <c r="M828" i="29"/>
  <c r="M827" i="29"/>
  <c r="M826" i="29"/>
  <c r="M825" i="29"/>
  <c r="M824" i="29"/>
  <c r="M823" i="29"/>
  <c r="M822" i="29"/>
  <c r="M821" i="29"/>
  <c r="M820" i="29"/>
  <c r="M819" i="29"/>
  <c r="M818" i="29"/>
  <c r="M817" i="29"/>
  <c r="M816" i="29"/>
  <c r="M815" i="29"/>
  <c r="M814" i="29"/>
  <c r="M813" i="29"/>
  <c r="M812" i="29"/>
  <c r="M811" i="29"/>
  <c r="M810" i="29"/>
  <c r="M809" i="29"/>
  <c r="M808" i="29"/>
  <c r="M807" i="29"/>
  <c r="M806" i="29"/>
  <c r="M805" i="29"/>
  <c r="M804" i="29"/>
  <c r="M803" i="29"/>
  <c r="M802" i="29"/>
  <c r="M801" i="29"/>
  <c r="M800" i="29"/>
  <c r="M799" i="29"/>
  <c r="M798" i="29"/>
  <c r="M797" i="29"/>
  <c r="M796" i="29"/>
  <c r="M795" i="29"/>
  <c r="M794" i="29"/>
  <c r="M793" i="29"/>
  <c r="M792" i="29"/>
  <c r="M791" i="29"/>
  <c r="M790" i="29"/>
  <c r="M789" i="29"/>
  <c r="M788" i="29"/>
  <c r="M787" i="29"/>
  <c r="M786" i="29"/>
  <c r="M785" i="29"/>
  <c r="M784" i="29"/>
  <c r="M783" i="29"/>
  <c r="M782" i="29"/>
  <c r="M781" i="29"/>
  <c r="M780" i="29"/>
  <c r="M779" i="29"/>
  <c r="M778" i="29"/>
  <c r="M777" i="29"/>
  <c r="M776" i="29"/>
  <c r="M775" i="29"/>
  <c r="M774" i="29"/>
  <c r="M773" i="29"/>
  <c r="M772" i="29"/>
  <c r="M771" i="29"/>
  <c r="M770" i="29"/>
  <c r="M769" i="29"/>
  <c r="M768" i="29"/>
  <c r="M767" i="29"/>
  <c r="M766" i="29"/>
  <c r="M765" i="29"/>
  <c r="M764" i="29"/>
  <c r="M763" i="29"/>
  <c r="M762" i="29"/>
  <c r="M761" i="29"/>
  <c r="M760" i="29"/>
  <c r="M759" i="29"/>
  <c r="M758" i="29"/>
  <c r="M757" i="29"/>
  <c r="M756" i="29"/>
  <c r="M755" i="29"/>
  <c r="M754" i="29"/>
  <c r="M753" i="29"/>
  <c r="M752" i="29"/>
  <c r="M751" i="29"/>
  <c r="M750" i="29"/>
  <c r="M749" i="29"/>
  <c r="M748" i="29"/>
  <c r="M747" i="29"/>
  <c r="M746" i="29"/>
  <c r="M745" i="29"/>
  <c r="M744" i="29"/>
  <c r="M743" i="29"/>
  <c r="M742" i="29"/>
  <c r="M741" i="29"/>
  <c r="M740" i="29"/>
  <c r="M739" i="29"/>
  <c r="M738" i="29"/>
  <c r="M737" i="29"/>
  <c r="M736" i="29"/>
  <c r="M735" i="29"/>
  <c r="M734" i="29"/>
  <c r="M733" i="29"/>
  <c r="M732" i="29"/>
  <c r="M731" i="29"/>
  <c r="M730" i="29"/>
  <c r="M729" i="29"/>
  <c r="M728" i="29"/>
  <c r="M727" i="29"/>
  <c r="M726" i="29"/>
  <c r="M725" i="29"/>
  <c r="M724" i="29"/>
  <c r="M723" i="29"/>
  <c r="M722" i="29"/>
  <c r="M721" i="29"/>
  <c r="M720" i="29"/>
  <c r="M719" i="29"/>
  <c r="M718" i="29"/>
  <c r="M717" i="29"/>
  <c r="M716" i="29"/>
  <c r="M715" i="29"/>
  <c r="M714" i="29"/>
  <c r="M713" i="29"/>
  <c r="M712" i="29"/>
  <c r="M711" i="29"/>
  <c r="M710" i="29"/>
  <c r="M709" i="29"/>
  <c r="M708" i="29"/>
  <c r="M707" i="29"/>
  <c r="M706" i="29"/>
  <c r="M705" i="29"/>
  <c r="M704" i="29"/>
  <c r="M703" i="29"/>
  <c r="M702" i="29"/>
  <c r="M701" i="29"/>
  <c r="M700" i="29"/>
  <c r="M699" i="29"/>
  <c r="M698" i="29"/>
  <c r="M697" i="29"/>
  <c r="M696" i="29"/>
  <c r="M695" i="29"/>
  <c r="M694" i="29"/>
  <c r="M693" i="29"/>
  <c r="M692" i="29"/>
  <c r="M691" i="29"/>
  <c r="M690" i="29"/>
  <c r="M689" i="29"/>
  <c r="M688" i="29"/>
  <c r="M687" i="29"/>
  <c r="M686" i="29"/>
  <c r="M685" i="29"/>
  <c r="M684" i="29"/>
  <c r="M683" i="29"/>
  <c r="M682" i="29"/>
  <c r="M681" i="29"/>
  <c r="M680" i="29"/>
  <c r="M679" i="29"/>
  <c r="M678" i="29"/>
  <c r="M677" i="29"/>
  <c r="M676" i="29"/>
  <c r="M675" i="29"/>
  <c r="M674" i="29"/>
  <c r="M673" i="29"/>
  <c r="M672" i="29"/>
  <c r="M671" i="29"/>
  <c r="M670" i="29"/>
  <c r="M669" i="29"/>
  <c r="M668" i="29"/>
  <c r="M667" i="29"/>
  <c r="M666" i="29"/>
  <c r="M665" i="29"/>
  <c r="M664" i="29"/>
  <c r="M663" i="29"/>
  <c r="M662" i="29"/>
  <c r="M661" i="29"/>
  <c r="M660" i="29"/>
  <c r="M659" i="29"/>
  <c r="M658" i="29"/>
  <c r="M657" i="29"/>
  <c r="M656" i="29"/>
  <c r="M655" i="29"/>
  <c r="M654" i="29"/>
  <c r="M653" i="29"/>
  <c r="M652" i="29"/>
  <c r="M651" i="29"/>
  <c r="M650" i="29"/>
  <c r="M649" i="29"/>
  <c r="M648" i="29"/>
  <c r="M647" i="29"/>
  <c r="M646" i="29"/>
  <c r="M645" i="29"/>
  <c r="M644" i="29"/>
  <c r="M643" i="29"/>
  <c r="M642" i="29"/>
  <c r="M641" i="29"/>
  <c r="M640" i="29"/>
  <c r="M639" i="29"/>
  <c r="M638" i="29"/>
  <c r="M637" i="29"/>
  <c r="M636" i="29"/>
  <c r="M635" i="29"/>
  <c r="M634" i="29"/>
  <c r="M633" i="29"/>
  <c r="M632" i="29"/>
  <c r="M631" i="29"/>
  <c r="M630" i="29"/>
  <c r="M629" i="29"/>
  <c r="M628" i="29"/>
  <c r="M627" i="29"/>
  <c r="M626" i="29"/>
  <c r="M625" i="29"/>
  <c r="M624" i="29"/>
  <c r="M623" i="29"/>
  <c r="M622" i="29"/>
  <c r="M621" i="29"/>
  <c r="M620" i="29"/>
  <c r="M619" i="29"/>
  <c r="M618" i="29"/>
  <c r="M617" i="29"/>
  <c r="M616" i="29"/>
  <c r="M615" i="29"/>
  <c r="M614" i="29"/>
  <c r="M613" i="29"/>
  <c r="M612" i="29"/>
  <c r="M611" i="29"/>
  <c r="M610" i="29"/>
  <c r="M609" i="29"/>
  <c r="M608" i="29"/>
  <c r="M607" i="29"/>
  <c r="M606" i="29"/>
  <c r="M605" i="29"/>
  <c r="M604" i="29"/>
  <c r="M603" i="29"/>
  <c r="M602" i="29"/>
  <c r="M601" i="29"/>
  <c r="M600" i="29"/>
  <c r="M599" i="29"/>
  <c r="M598" i="29"/>
  <c r="M597" i="29"/>
  <c r="M596" i="29"/>
  <c r="M595" i="29"/>
  <c r="M594" i="29"/>
  <c r="M593" i="29"/>
  <c r="M592" i="29"/>
  <c r="M591" i="29"/>
  <c r="M590" i="29"/>
  <c r="M589" i="29"/>
  <c r="M588" i="29"/>
  <c r="M587" i="29"/>
  <c r="M586" i="29"/>
  <c r="M585" i="29"/>
  <c r="AJ44" i="29" s="1"/>
  <c r="M584" i="29"/>
  <c r="M583" i="29"/>
  <c r="M582" i="29"/>
  <c r="M581" i="29"/>
  <c r="M580" i="29"/>
  <c r="M579" i="29"/>
  <c r="M578" i="29"/>
  <c r="M577" i="29"/>
  <c r="M576" i="29"/>
  <c r="M575" i="29"/>
  <c r="M574" i="29"/>
  <c r="M573" i="29"/>
  <c r="M572" i="29"/>
  <c r="M571" i="29"/>
  <c r="M570" i="29"/>
  <c r="M569" i="29"/>
  <c r="M568" i="29"/>
  <c r="M567" i="29"/>
  <c r="M566" i="29"/>
  <c r="M565" i="29"/>
  <c r="M564" i="29"/>
  <c r="M563" i="29"/>
  <c r="M562" i="29"/>
  <c r="M561" i="29"/>
  <c r="M560" i="29"/>
  <c r="M559" i="29"/>
  <c r="M558" i="29"/>
  <c r="M557" i="29"/>
  <c r="M556" i="29"/>
  <c r="M555" i="29"/>
  <c r="M554" i="29"/>
  <c r="M553" i="29"/>
  <c r="M552" i="29"/>
  <c r="M551" i="29"/>
  <c r="M550" i="29"/>
  <c r="M549" i="29"/>
  <c r="M548" i="29"/>
  <c r="M547" i="29"/>
  <c r="M546" i="29"/>
  <c r="M545" i="29"/>
  <c r="M544" i="29"/>
  <c r="M543" i="29"/>
  <c r="M542" i="29"/>
  <c r="M541" i="29"/>
  <c r="M540" i="29"/>
  <c r="M539" i="29"/>
  <c r="M538" i="29"/>
  <c r="M537" i="29"/>
  <c r="M536" i="29"/>
  <c r="M535" i="29"/>
  <c r="M534" i="29"/>
  <c r="M533" i="29"/>
  <c r="M532" i="29"/>
  <c r="M531" i="29"/>
  <c r="M530" i="29"/>
  <c r="M529" i="29"/>
  <c r="M528" i="29"/>
  <c r="M527" i="29"/>
  <c r="M526" i="29"/>
  <c r="M525" i="29"/>
  <c r="M524" i="29"/>
  <c r="M523" i="29"/>
  <c r="M522" i="29"/>
  <c r="M521" i="29"/>
  <c r="M520" i="29"/>
  <c r="M519" i="29"/>
  <c r="M518" i="29"/>
  <c r="M517" i="29"/>
  <c r="M516" i="29"/>
  <c r="BD29" i="29" s="1"/>
  <c r="M515" i="29"/>
  <c r="M514" i="29"/>
  <c r="M513" i="29"/>
  <c r="M512" i="29"/>
  <c r="M511" i="29"/>
  <c r="M510" i="29"/>
  <c r="M509" i="29"/>
  <c r="M508" i="29"/>
  <c r="M507" i="29"/>
  <c r="M506" i="29"/>
  <c r="M505" i="29"/>
  <c r="M504" i="29"/>
  <c r="M503" i="29"/>
  <c r="M502" i="29"/>
  <c r="M501" i="29"/>
  <c r="M500" i="29"/>
  <c r="M499" i="29"/>
  <c r="M498" i="29"/>
  <c r="M497" i="29"/>
  <c r="M496" i="29"/>
  <c r="M495" i="29"/>
  <c r="M494" i="29"/>
  <c r="M493" i="29"/>
  <c r="M492" i="29"/>
  <c r="M491" i="29"/>
  <c r="M490" i="29"/>
  <c r="M489" i="29"/>
  <c r="AJ48" i="29" s="1"/>
  <c r="M488" i="29"/>
  <c r="M487" i="29"/>
  <c r="M486" i="29"/>
  <c r="M485" i="29"/>
  <c r="M484" i="29"/>
  <c r="M483" i="29"/>
  <c r="M482" i="29"/>
  <c r="M481" i="29"/>
  <c r="M480" i="29"/>
  <c r="M479" i="29"/>
  <c r="M478" i="29"/>
  <c r="M477" i="29"/>
  <c r="M476" i="29"/>
  <c r="M475" i="29"/>
  <c r="M474" i="29"/>
  <c r="M473" i="29"/>
  <c r="M472" i="29"/>
  <c r="M471" i="29"/>
  <c r="M470" i="29"/>
  <c r="M469" i="29"/>
  <c r="M468" i="29"/>
  <c r="M467" i="29"/>
  <c r="M466" i="29"/>
  <c r="M465" i="29"/>
  <c r="M464" i="29"/>
  <c r="M463" i="29"/>
  <c r="M462" i="29"/>
  <c r="M461" i="29"/>
  <c r="M460" i="29"/>
  <c r="M459" i="29"/>
  <c r="M458" i="29"/>
  <c r="M457" i="29"/>
  <c r="M456" i="29"/>
  <c r="M455" i="29"/>
  <c r="M454" i="29"/>
  <c r="M453" i="29"/>
  <c r="M452" i="29"/>
  <c r="M451" i="29"/>
  <c r="M450" i="29"/>
  <c r="M449" i="29"/>
  <c r="M448" i="29"/>
  <c r="M447" i="29"/>
  <c r="M446" i="29"/>
  <c r="M445" i="29"/>
  <c r="M444" i="29"/>
  <c r="M443" i="29"/>
  <c r="M442" i="29"/>
  <c r="M441" i="29"/>
  <c r="M440" i="29"/>
  <c r="M439" i="29"/>
  <c r="M438" i="29"/>
  <c r="M437" i="29"/>
  <c r="M436" i="29"/>
  <c r="M435" i="29"/>
  <c r="M434" i="29"/>
  <c r="M433" i="29"/>
  <c r="M432" i="29"/>
  <c r="M431" i="29"/>
  <c r="M430" i="29"/>
  <c r="M429" i="29"/>
  <c r="M428" i="29"/>
  <c r="M427" i="29"/>
  <c r="M426" i="29"/>
  <c r="M425" i="29"/>
  <c r="M424" i="29"/>
  <c r="M423" i="29"/>
  <c r="M422" i="29"/>
  <c r="M421" i="29"/>
  <c r="M420" i="29"/>
  <c r="BD31" i="29" s="1"/>
  <c r="M419" i="29"/>
  <c r="M418" i="29"/>
  <c r="M417" i="29"/>
  <c r="M416" i="29"/>
  <c r="M415" i="29"/>
  <c r="M414" i="29"/>
  <c r="M413" i="29"/>
  <c r="M412" i="29"/>
  <c r="M411" i="29"/>
  <c r="M410" i="29"/>
  <c r="M409" i="29"/>
  <c r="M408" i="29"/>
  <c r="M407" i="29"/>
  <c r="M406" i="29"/>
  <c r="M405" i="29"/>
  <c r="M404" i="29"/>
  <c r="M403" i="29"/>
  <c r="M402" i="29"/>
  <c r="M401" i="29"/>
  <c r="M400" i="29"/>
  <c r="M399" i="29"/>
  <c r="M398" i="29"/>
  <c r="M397" i="29"/>
  <c r="M396" i="29"/>
  <c r="M395" i="29"/>
  <c r="M394" i="29"/>
  <c r="M393" i="29"/>
  <c r="M392" i="29"/>
  <c r="M391" i="29"/>
  <c r="M390" i="29"/>
  <c r="M389" i="29"/>
  <c r="M388" i="29"/>
  <c r="M387" i="29"/>
  <c r="M386" i="29"/>
  <c r="M385" i="29"/>
  <c r="M384" i="29"/>
  <c r="M383" i="29"/>
  <c r="M382" i="29"/>
  <c r="M381" i="29"/>
  <c r="M380" i="29"/>
  <c r="M379" i="29"/>
  <c r="M378" i="29"/>
  <c r="M377" i="29"/>
  <c r="M376" i="29"/>
  <c r="M375" i="29"/>
  <c r="M374" i="29"/>
  <c r="M373" i="29"/>
  <c r="M372" i="29"/>
  <c r="M371" i="29"/>
  <c r="M370" i="29"/>
  <c r="M369" i="29"/>
  <c r="M368" i="29"/>
  <c r="M367" i="29"/>
  <c r="M366" i="29"/>
  <c r="M365" i="29"/>
  <c r="M364" i="29"/>
  <c r="M363" i="29"/>
  <c r="M362" i="29"/>
  <c r="M361" i="29"/>
  <c r="M360" i="29"/>
  <c r="M359" i="29"/>
  <c r="M358" i="29"/>
  <c r="BD57" i="29" s="1"/>
  <c r="M357" i="29"/>
  <c r="M356" i="29"/>
  <c r="M355" i="29"/>
  <c r="M354" i="29"/>
  <c r="M353" i="29"/>
  <c r="M352" i="29"/>
  <c r="M351" i="29"/>
  <c r="M350" i="29"/>
  <c r="M349" i="29"/>
  <c r="M348" i="29"/>
  <c r="M347" i="29"/>
  <c r="M346" i="29"/>
  <c r="M345" i="29"/>
  <c r="M344" i="29"/>
  <c r="M343" i="29"/>
  <c r="M342" i="29"/>
  <c r="M341" i="29"/>
  <c r="M340" i="29"/>
  <c r="M339" i="29"/>
  <c r="M338" i="29"/>
  <c r="M337" i="29"/>
  <c r="M336" i="29"/>
  <c r="M335" i="29"/>
  <c r="M334" i="29"/>
  <c r="M333" i="29"/>
  <c r="M332" i="29"/>
  <c r="M331" i="29"/>
  <c r="M330" i="29"/>
  <c r="M329" i="29"/>
  <c r="M328" i="29"/>
  <c r="M327" i="29"/>
  <c r="M326" i="29"/>
  <c r="M325" i="29"/>
  <c r="M324" i="29"/>
  <c r="M323" i="29"/>
  <c r="M322" i="29"/>
  <c r="M321" i="29"/>
  <c r="M320" i="29"/>
  <c r="M319" i="29"/>
  <c r="M318" i="29"/>
  <c r="M317" i="29"/>
  <c r="M316" i="29"/>
  <c r="M315" i="29"/>
  <c r="M314" i="29"/>
  <c r="M313" i="29"/>
  <c r="M312" i="29"/>
  <c r="M311" i="29"/>
  <c r="M310" i="29"/>
  <c r="AJ29" i="29" s="1"/>
  <c r="M309" i="29"/>
  <c r="M308" i="29"/>
  <c r="M307" i="29"/>
  <c r="M306" i="29"/>
  <c r="M305" i="29"/>
  <c r="M304" i="29"/>
  <c r="M303" i="29"/>
  <c r="M302" i="29"/>
  <c r="M301" i="29"/>
  <c r="M300" i="29"/>
  <c r="M299" i="29"/>
  <c r="BD35" i="29" s="1"/>
  <c r="M298" i="29"/>
  <c r="M297" i="29"/>
  <c r="M296" i="29"/>
  <c r="M295" i="29"/>
  <c r="M294" i="29"/>
  <c r="M293" i="29"/>
  <c r="M292" i="29"/>
  <c r="M291" i="29"/>
  <c r="AJ86" i="29" s="1"/>
  <c r="M290" i="29"/>
  <c r="M289" i="29"/>
  <c r="M288" i="29"/>
  <c r="M287" i="29"/>
  <c r="M286" i="29"/>
  <c r="M285" i="29"/>
  <c r="BD61" i="29" s="1"/>
  <c r="M284" i="29"/>
  <c r="M283" i="29"/>
  <c r="M282" i="29"/>
  <c r="M281" i="29"/>
  <c r="M280" i="29"/>
  <c r="M279" i="29"/>
  <c r="M278" i="29"/>
  <c r="M277" i="29"/>
  <c r="M276" i="29"/>
  <c r="AJ60" i="29" s="1"/>
  <c r="M275" i="29"/>
  <c r="M274" i="29"/>
  <c r="M273" i="29"/>
  <c r="M272" i="29"/>
  <c r="M271" i="29"/>
  <c r="M270" i="29"/>
  <c r="M269" i="29"/>
  <c r="M268" i="29"/>
  <c r="M267" i="29"/>
  <c r="M266" i="29"/>
  <c r="M265" i="29"/>
  <c r="M264" i="29"/>
  <c r="M263" i="29"/>
  <c r="M262" i="29"/>
  <c r="M261" i="29"/>
  <c r="BD40" i="29" s="1"/>
  <c r="M260" i="29"/>
  <c r="M259" i="29"/>
  <c r="M258" i="29"/>
  <c r="M257" i="29"/>
  <c r="M256" i="29"/>
  <c r="M255" i="29"/>
  <c r="M254" i="29"/>
  <c r="M253" i="29"/>
  <c r="M252" i="29"/>
  <c r="M251" i="29"/>
  <c r="M250" i="29"/>
  <c r="M249" i="29"/>
  <c r="AJ39" i="29" s="1"/>
  <c r="M248" i="29"/>
  <c r="M247" i="29"/>
  <c r="M246" i="29"/>
  <c r="M245" i="29"/>
  <c r="M244" i="29"/>
  <c r="M243" i="29"/>
  <c r="M242" i="29"/>
  <c r="M241" i="29"/>
  <c r="M240" i="29"/>
  <c r="BD38" i="29" s="1"/>
  <c r="M239" i="29"/>
  <c r="M238" i="29"/>
  <c r="M237" i="29"/>
  <c r="AJ34" i="29" s="1"/>
  <c r="M236" i="29"/>
  <c r="M235" i="29"/>
  <c r="BD37" i="29" s="1"/>
  <c r="M234" i="29"/>
  <c r="M233" i="29"/>
  <c r="M232" i="29"/>
  <c r="M231" i="29"/>
  <c r="M230" i="29"/>
  <c r="M229" i="29"/>
  <c r="AJ36" i="29" s="1"/>
  <c r="M228" i="29"/>
  <c r="M227" i="29"/>
  <c r="M226" i="29"/>
  <c r="M225" i="29"/>
  <c r="M224" i="29"/>
  <c r="M223" i="29"/>
  <c r="M222" i="29"/>
  <c r="M221" i="29"/>
  <c r="M220" i="29"/>
  <c r="M219" i="29"/>
  <c r="M218" i="29"/>
  <c r="M217" i="29"/>
  <c r="M216" i="29"/>
  <c r="M215" i="29"/>
  <c r="M214" i="29"/>
  <c r="M213" i="29"/>
  <c r="M212" i="29"/>
  <c r="M211" i="29"/>
  <c r="M210" i="29"/>
  <c r="M209" i="29"/>
  <c r="M208" i="29"/>
  <c r="M207" i="29"/>
  <c r="M206" i="29"/>
  <c r="BD33" i="29" s="1"/>
  <c r="M205" i="29"/>
  <c r="AJ33" i="29" s="1"/>
  <c r="M204" i="29"/>
  <c r="M203" i="29"/>
  <c r="M202" i="29"/>
  <c r="M201" i="29"/>
  <c r="BD32" i="29" s="1"/>
  <c r="M200" i="29"/>
  <c r="M199" i="29"/>
  <c r="M198" i="29"/>
  <c r="M197" i="29"/>
  <c r="M196" i="29"/>
  <c r="M195" i="29"/>
  <c r="M194" i="29"/>
  <c r="M193" i="29"/>
  <c r="M192" i="29"/>
  <c r="M191" i="29"/>
  <c r="M190" i="29"/>
  <c r="M189" i="29"/>
  <c r="BD30" i="29" s="1"/>
  <c r="M188" i="29"/>
  <c r="M187" i="29"/>
  <c r="M186" i="29"/>
  <c r="M185" i="29"/>
  <c r="M184" i="29"/>
  <c r="M183" i="29"/>
  <c r="AJ28" i="29" s="1"/>
  <c r="M182" i="29"/>
  <c r="BD3" i="29" s="1"/>
  <c r="M181" i="29"/>
  <c r="M180" i="29"/>
  <c r="M179" i="29"/>
  <c r="M178" i="29"/>
  <c r="M177" i="29"/>
  <c r="AJ87" i="29" s="1"/>
  <c r="M176" i="29"/>
  <c r="M175" i="29"/>
  <c r="M174" i="29"/>
  <c r="M173" i="29"/>
  <c r="M172" i="29"/>
  <c r="M171" i="29"/>
  <c r="M170" i="29"/>
  <c r="M169" i="29"/>
  <c r="M168" i="29"/>
  <c r="M167" i="29"/>
  <c r="AJ85" i="29" s="1"/>
  <c r="M166" i="29"/>
  <c r="AJ84" i="29" s="1"/>
  <c r="M165" i="29"/>
  <c r="AJ10" i="29" s="1"/>
  <c r="M164" i="29"/>
  <c r="M163" i="29"/>
  <c r="M162" i="29"/>
  <c r="M161" i="29"/>
  <c r="M160" i="29"/>
  <c r="M159" i="29"/>
  <c r="AJ83" i="29" s="1"/>
  <c r="M158" i="29"/>
  <c r="M157" i="29"/>
  <c r="AJ82" i="29" s="1"/>
  <c r="M156" i="29"/>
  <c r="M155" i="29"/>
  <c r="AJ80" i="29" s="1"/>
  <c r="M154" i="29"/>
  <c r="M153" i="29"/>
  <c r="BD66" i="29" s="1"/>
  <c r="M152" i="29"/>
  <c r="M151" i="29"/>
  <c r="M150" i="29"/>
  <c r="M149" i="29"/>
  <c r="M148" i="29"/>
  <c r="M147" i="29"/>
  <c r="AJ77" i="29" s="1"/>
  <c r="M146" i="29"/>
  <c r="M145" i="29"/>
  <c r="M144" i="29"/>
  <c r="M143" i="29"/>
  <c r="M142" i="29"/>
  <c r="AJ76" i="29" s="1"/>
  <c r="M141" i="29"/>
  <c r="BD65" i="29" s="1"/>
  <c r="M140" i="29"/>
  <c r="M139" i="29"/>
  <c r="M138" i="29"/>
  <c r="M137" i="29"/>
  <c r="M136" i="29"/>
  <c r="M135" i="29"/>
  <c r="M134" i="29"/>
  <c r="M133" i="29"/>
  <c r="M132" i="29"/>
  <c r="M131" i="29"/>
  <c r="AJ73" i="29" s="1"/>
  <c r="M130" i="29"/>
  <c r="M129" i="29"/>
  <c r="BD10" i="29" s="1"/>
  <c r="M128" i="29"/>
  <c r="M127" i="29"/>
  <c r="M126" i="29"/>
  <c r="M125" i="29"/>
  <c r="M124" i="29"/>
  <c r="M123" i="29"/>
  <c r="AJ51" i="29" s="1"/>
  <c r="M122" i="29"/>
  <c r="M121" i="29"/>
  <c r="BD63" i="29" s="1"/>
  <c r="M120" i="29"/>
  <c r="M119" i="29"/>
  <c r="M118" i="29"/>
  <c r="M117" i="29"/>
  <c r="AJ49" i="29" s="1"/>
  <c r="M116" i="29"/>
  <c r="M115" i="29"/>
  <c r="M114" i="29"/>
  <c r="M113" i="29"/>
  <c r="M112" i="29"/>
  <c r="M111" i="29"/>
  <c r="M110" i="29"/>
  <c r="M109" i="29"/>
  <c r="M108" i="29"/>
  <c r="M107" i="29"/>
  <c r="AJ46" i="29" s="1"/>
  <c r="M106" i="29"/>
  <c r="M105" i="29"/>
  <c r="AJ45" i="29" s="1"/>
  <c r="M104" i="29"/>
  <c r="M103" i="29"/>
  <c r="BD45" i="29" s="1"/>
  <c r="M102" i="29"/>
  <c r="M101" i="29"/>
  <c r="M100" i="29"/>
  <c r="M99" i="29"/>
  <c r="BD42" i="29" s="1"/>
  <c r="M98" i="29"/>
  <c r="M97" i="29"/>
  <c r="M96" i="29"/>
  <c r="AJ43" i="29" s="1"/>
  <c r="M95" i="29"/>
  <c r="M94" i="29"/>
  <c r="M93" i="29"/>
  <c r="AJ41" i="29" s="1"/>
  <c r="M92" i="29"/>
  <c r="M91" i="29"/>
  <c r="BD41" i="29" s="1"/>
  <c r="M90" i="29"/>
  <c r="M89" i="29"/>
  <c r="M88" i="29"/>
  <c r="M87" i="29"/>
  <c r="M86" i="29"/>
  <c r="M85" i="29"/>
  <c r="AJ68" i="29" s="1"/>
  <c r="M84" i="29"/>
  <c r="M83" i="29"/>
  <c r="M82" i="29"/>
  <c r="M81" i="29"/>
  <c r="AJ66" i="29" s="1"/>
  <c r="M80" i="29"/>
  <c r="M79" i="29"/>
  <c r="M78" i="29"/>
  <c r="M77" i="29"/>
  <c r="M76" i="29"/>
  <c r="M75" i="29"/>
  <c r="BD54" i="29" s="1"/>
  <c r="M74" i="29"/>
  <c r="BD59" i="29" s="1"/>
  <c r="M73" i="29"/>
  <c r="M72" i="29"/>
  <c r="M71" i="29"/>
  <c r="M70" i="29"/>
  <c r="M69" i="29"/>
  <c r="AJ64" i="29" s="1"/>
  <c r="M68" i="29"/>
  <c r="M67" i="29"/>
  <c r="BD55" i="29" s="1"/>
  <c r="M66" i="29"/>
  <c r="M65" i="29"/>
  <c r="M64" i="29"/>
  <c r="M63" i="29"/>
  <c r="AJ59" i="29" s="1"/>
  <c r="M62" i="29"/>
  <c r="M61" i="29"/>
  <c r="M60" i="29"/>
  <c r="M59" i="29"/>
  <c r="AJ58" i="29" s="1"/>
  <c r="M58" i="29"/>
  <c r="M57" i="29"/>
  <c r="BD53" i="29" s="1"/>
  <c r="M56" i="29"/>
  <c r="M55" i="29"/>
  <c r="M54" i="29"/>
  <c r="M53" i="29"/>
  <c r="M52" i="29"/>
  <c r="M51" i="29"/>
  <c r="M50" i="29"/>
  <c r="M49" i="29"/>
  <c r="M48" i="29"/>
  <c r="M47" i="29"/>
  <c r="M46" i="29"/>
  <c r="M45" i="29"/>
  <c r="BD51" i="29" s="1"/>
  <c r="M44" i="29"/>
  <c r="M43" i="29"/>
  <c r="M42" i="29"/>
  <c r="M41" i="29"/>
  <c r="M40" i="29"/>
  <c r="M39" i="29"/>
  <c r="M38" i="29"/>
  <c r="M37" i="29"/>
  <c r="BD7" i="29" s="1"/>
  <c r="M36" i="29"/>
  <c r="M35" i="29"/>
  <c r="M34" i="29"/>
  <c r="M33" i="29"/>
  <c r="M32" i="29"/>
  <c r="M31" i="29"/>
  <c r="M30" i="29"/>
  <c r="M29" i="29"/>
  <c r="M28" i="29"/>
  <c r="M27" i="29"/>
  <c r="M26" i="29"/>
  <c r="M25" i="29"/>
  <c r="BD49" i="29" s="1"/>
  <c r="M24" i="29"/>
  <c r="M23" i="29"/>
  <c r="AJ54" i="29" s="1"/>
  <c r="M22" i="29"/>
  <c r="M21" i="29"/>
  <c r="AJ61" i="29" s="1"/>
  <c r="M20" i="29"/>
  <c r="M19" i="29"/>
  <c r="M18" i="29"/>
  <c r="M17" i="29"/>
  <c r="M16" i="29"/>
  <c r="M15" i="29"/>
  <c r="M14" i="29"/>
  <c r="M13" i="29"/>
  <c r="M12" i="29"/>
  <c r="M11" i="29"/>
  <c r="M10" i="29"/>
  <c r="M9" i="29"/>
  <c r="BD6" i="29" s="1"/>
  <c r="M8" i="29"/>
  <c r="M7" i="29"/>
  <c r="M6" i="29"/>
  <c r="M5" i="29"/>
  <c r="M4" i="29"/>
  <c r="BD46" i="29" s="1"/>
  <c r="M3" i="29"/>
  <c r="BD58" i="29" s="1"/>
  <c r="M2" i="29"/>
  <c r="AE836" i="29"/>
  <c r="AC836" i="29"/>
  <c r="AB836" i="29"/>
  <c r="AC835" i="29"/>
  <c r="AC834" i="29"/>
  <c r="AC833" i="29"/>
  <c r="AB833" i="29"/>
  <c r="AC824" i="29"/>
  <c r="AC823" i="29"/>
  <c r="AC822" i="29"/>
  <c r="AC821" i="29"/>
  <c r="AC812" i="29"/>
  <c r="AC811" i="29"/>
  <c r="AE810" i="29"/>
  <c r="AC810" i="29"/>
  <c r="AE800" i="29"/>
  <c r="AC800" i="29"/>
  <c r="AC799" i="29"/>
  <c r="AC798" i="29"/>
  <c r="AC797" i="29"/>
  <c r="AC788" i="29"/>
  <c r="AC787" i="29"/>
  <c r="AB787" i="29"/>
  <c r="AE786" i="29"/>
  <c r="AC786" i="29"/>
  <c r="AC785" i="29"/>
  <c r="AE776" i="29"/>
  <c r="AC776" i="29"/>
  <c r="AC775" i="29"/>
  <c r="AC774" i="29"/>
  <c r="AC773" i="29"/>
  <c r="AC771" i="29"/>
  <c r="AC770" i="29"/>
  <c r="AE764" i="29"/>
  <c r="AC764" i="29"/>
  <c r="AC763" i="29"/>
  <c r="AB763" i="29"/>
  <c r="AE762" i="29"/>
  <c r="AB762" i="29"/>
  <c r="AC761" i="29"/>
  <c r="AC752" i="29"/>
  <c r="AE751" i="29"/>
  <c r="AC751" i="29"/>
  <c r="AC749" i="29"/>
  <c r="AC740" i="29"/>
  <c r="AC739" i="29"/>
  <c r="AC737" i="29"/>
  <c r="AB737" i="29"/>
  <c r="AE728" i="29"/>
  <c r="AC728" i="29"/>
  <c r="AC727" i="29"/>
  <c r="AB726" i="29"/>
  <c r="AC725" i="29"/>
  <c r="AC724" i="29"/>
  <c r="AE716" i="29"/>
  <c r="AC716" i="29"/>
  <c r="AC712" i="29"/>
  <c r="AC704" i="29"/>
  <c r="AC703" i="29"/>
  <c r="AC698" i="29"/>
  <c r="AC692" i="29"/>
  <c r="AB692" i="29"/>
  <c r="AE691" i="29"/>
  <c r="AC691" i="29"/>
  <c r="AE690" i="29"/>
  <c r="AC689" i="29"/>
  <c r="AE680" i="29"/>
  <c r="AC680" i="29"/>
  <c r="AC679" i="29"/>
  <c r="AC678" i="29"/>
  <c r="AC677" i="29"/>
  <c r="AB677" i="29"/>
  <c r="AC668" i="29"/>
  <c r="AC667" i="29"/>
  <c r="AE666" i="29"/>
  <c r="AC666" i="29"/>
  <c r="AC665" i="29"/>
  <c r="AB663" i="29"/>
  <c r="AC656" i="29"/>
  <c r="AC655" i="29"/>
  <c r="AC654" i="29"/>
  <c r="AC650" i="29"/>
  <c r="AC644" i="29"/>
  <c r="AC642" i="29"/>
  <c r="AC632" i="29"/>
  <c r="AE631" i="29"/>
  <c r="AC631" i="29"/>
  <c r="AC620" i="29"/>
  <c r="AC618" i="29"/>
  <c r="AC617" i="29"/>
  <c r="AC608" i="29"/>
  <c r="AC607" i="29"/>
  <c r="AC606" i="29"/>
  <c r="AC605" i="29"/>
  <c r="AB596" i="29"/>
  <c r="AE595" i="29"/>
  <c r="AC595" i="29"/>
  <c r="AE584" i="29"/>
  <c r="AC584" i="29"/>
  <c r="AC582" i="29"/>
  <c r="AC580" i="29"/>
  <c r="AC571" i="29"/>
  <c r="AE570" i="29"/>
  <c r="AE560" i="29"/>
  <c r="AC560" i="29"/>
  <c r="AC559" i="29"/>
  <c r="AC558" i="29"/>
  <c r="AE546" i="29"/>
  <c r="AC546" i="29"/>
  <c r="AC536" i="29"/>
  <c r="AE535" i="29"/>
  <c r="AC535" i="29"/>
  <c r="AC524" i="29"/>
  <c r="AB523" i="29"/>
  <c r="AC522" i="29"/>
  <c r="AC512" i="29"/>
  <c r="AC511" i="29"/>
  <c r="AC510" i="29"/>
  <c r="AC508" i="29"/>
  <c r="AC506" i="29"/>
  <c r="AE500" i="29"/>
  <c r="AC500" i="29"/>
  <c r="AC498" i="29"/>
  <c r="AC488" i="29"/>
  <c r="AC486" i="29"/>
  <c r="AC485" i="29"/>
  <c r="AB480" i="29"/>
  <c r="AC476" i="29"/>
  <c r="AC475" i="29"/>
  <c r="AC473" i="29"/>
  <c r="AE464" i="29"/>
  <c r="AC463" i="29"/>
  <c r="AC461" i="29"/>
  <c r="AC452" i="29"/>
  <c r="AC451" i="29"/>
  <c r="AC450" i="29"/>
  <c r="AC446" i="29"/>
  <c r="AC440" i="29"/>
  <c r="AC439" i="29"/>
  <c r="AE438" i="29"/>
  <c r="AC437" i="29"/>
  <c r="AB428" i="29"/>
  <c r="AC426" i="29"/>
  <c r="AB415" i="29"/>
  <c r="AE414" i="29"/>
  <c r="AC414" i="29"/>
  <c r="AC412" i="29"/>
  <c r="AC411" i="29"/>
  <c r="AC404" i="29"/>
  <c r="AC403" i="29"/>
  <c r="AE402" i="29"/>
  <c r="AC402" i="29"/>
  <c r="AB402" i="29"/>
  <c r="AB399" i="29"/>
  <c r="AC398" i="29"/>
  <c r="AC392" i="29"/>
  <c r="AE390" i="29"/>
  <c r="AC390" i="29"/>
  <c r="AE380" i="29"/>
  <c r="AC380" i="29"/>
  <c r="AC378" i="29"/>
  <c r="AC368" i="29"/>
  <c r="AB368" i="29"/>
  <c r="AC367" i="29"/>
  <c r="AC366" i="29"/>
  <c r="AB366" i="29"/>
  <c r="AE356" i="29"/>
  <c r="AC356" i="29"/>
  <c r="AC355" i="29"/>
  <c r="AC354" i="29"/>
  <c r="AC353" i="29"/>
  <c r="AC351" i="29"/>
  <c r="AC350" i="29"/>
  <c r="AC344" i="29"/>
  <c r="AB344" i="29"/>
  <c r="AC341" i="29"/>
  <c r="AC331" i="29"/>
  <c r="AC320" i="29"/>
  <c r="AC319" i="29"/>
  <c r="AC317" i="29"/>
  <c r="AC307" i="29"/>
  <c r="AB307" i="29"/>
  <c r="AC306" i="29"/>
  <c r="AC304" i="29"/>
  <c r="AC296" i="29"/>
  <c r="AC295" i="29"/>
  <c r="AC294" i="29"/>
  <c r="AE284" i="29"/>
  <c r="AC284" i="29"/>
  <c r="AB284" i="29"/>
  <c r="AC282" i="29"/>
  <c r="AB272" i="29"/>
  <c r="AC271" i="29"/>
  <c r="AE270" i="29"/>
  <c r="AC270" i="29"/>
  <c r="AC260" i="29"/>
  <c r="AE258" i="29"/>
  <c r="AC248" i="29"/>
  <c r="AB248" i="29"/>
  <c r="AC247" i="29"/>
  <c r="AC246" i="29"/>
  <c r="AB245" i="29"/>
  <c r="AC235" i="29"/>
  <c r="AB234" i="29"/>
  <c r="AC223" i="29"/>
  <c r="AC221" i="29"/>
  <c r="AC218" i="29"/>
  <c r="AC212" i="29"/>
  <c r="AC211" i="29"/>
  <c r="AC200" i="29"/>
  <c r="AC188" i="29"/>
  <c r="AC187" i="29"/>
  <c r="AB187" i="29"/>
  <c r="AC186" i="29"/>
  <c r="AC185" i="29"/>
  <c r="AC176" i="29"/>
  <c r="AB176" i="29"/>
  <c r="AC174" i="29"/>
  <c r="AB172" i="29"/>
  <c r="AC164" i="29"/>
  <c r="AC163" i="29"/>
  <c r="AC162" i="29"/>
  <c r="AC161" i="29"/>
  <c r="AC160" i="29"/>
  <c r="AC158" i="29"/>
  <c r="AB152" i="29"/>
  <c r="AC151" i="29"/>
  <c r="AC140" i="29"/>
  <c r="AC137" i="29"/>
  <c r="AE136" i="29"/>
  <c r="AC135" i="29"/>
  <c r="AC134" i="29"/>
  <c r="AC127" i="29"/>
  <c r="AC125" i="29"/>
  <c r="AB123" i="29"/>
  <c r="AC116" i="29"/>
  <c r="AC115" i="29"/>
  <c r="AC114" i="29"/>
  <c r="AB114" i="29"/>
  <c r="AC104" i="29"/>
  <c r="AE103" i="29"/>
  <c r="AE102" i="29"/>
  <c r="AC102" i="29"/>
  <c r="AC100" i="29"/>
  <c r="AB99" i="29"/>
  <c r="AC92" i="29"/>
  <c r="AC91" i="29"/>
  <c r="AJ88" i="29"/>
  <c r="AJ81" i="29"/>
  <c r="AC79" i="29"/>
  <c r="AB79" i="29"/>
  <c r="AJ78" i="29"/>
  <c r="AC78" i="29"/>
  <c r="AC77" i="29"/>
  <c r="AB77" i="29"/>
  <c r="AB76" i="29"/>
  <c r="AJ75" i="29"/>
  <c r="AJ74" i="29"/>
  <c r="AJ71" i="29"/>
  <c r="AJ69" i="29"/>
  <c r="AJ67" i="29"/>
  <c r="AE67" i="29"/>
  <c r="AC67" i="29"/>
  <c r="BD62" i="29"/>
  <c r="AC56" i="29"/>
  <c r="AC55" i="29"/>
  <c r="AC54" i="29"/>
  <c r="AB54" i="29"/>
  <c r="AJ53" i="29"/>
  <c r="BD52" i="29"/>
  <c r="AB52" i="29"/>
  <c r="BD48" i="29"/>
  <c r="AE44" i="29"/>
  <c r="AE43" i="29"/>
  <c r="AB43" i="29"/>
  <c r="AE42" i="29"/>
  <c r="AC42" i="29"/>
  <c r="BQ41" i="29"/>
  <c r="AY41" i="29"/>
  <c r="AE41" i="29"/>
  <c r="AJ40" i="29"/>
  <c r="AB40" i="29"/>
  <c r="AB38" i="29"/>
  <c r="AY37" i="29"/>
  <c r="AX37" i="29"/>
  <c r="BD36" i="29"/>
  <c r="AJ35" i="29"/>
  <c r="AC32" i="29"/>
  <c r="AB32" i="29"/>
  <c r="AE31" i="29"/>
  <c r="AB30" i="29"/>
  <c r="AB29" i="29"/>
  <c r="BD28" i="29"/>
  <c r="AB28" i="29"/>
  <c r="AE20" i="29"/>
  <c r="AE18" i="29"/>
  <c r="AB18" i="29"/>
  <c r="AC17" i="29"/>
  <c r="AC8" i="29"/>
  <c r="AB8" i="29"/>
  <c r="BM3" i="29"/>
  <c r="Y836" i="27"/>
  <c r="Y835" i="27"/>
  <c r="Y834" i="27"/>
  <c r="Y833" i="27"/>
  <c r="Y832" i="27"/>
  <c r="Y831" i="27"/>
  <c r="Y830" i="27"/>
  <c r="Y829" i="27"/>
  <c r="Y828" i="27"/>
  <c r="Y827" i="27"/>
  <c r="Y826" i="27"/>
  <c r="Y825" i="27"/>
  <c r="Y824" i="27"/>
  <c r="Y823" i="27"/>
  <c r="Y822" i="27"/>
  <c r="Y821" i="27"/>
  <c r="Y820" i="27"/>
  <c r="Y819" i="27"/>
  <c r="Y818" i="27"/>
  <c r="Y817" i="27"/>
  <c r="Y816" i="27"/>
  <c r="Y815" i="27"/>
  <c r="Y814" i="27"/>
  <c r="Y813" i="27"/>
  <c r="Y812" i="27"/>
  <c r="Y811" i="27"/>
  <c r="Y810" i="27"/>
  <c r="Y809" i="27"/>
  <c r="Y808" i="27"/>
  <c r="Y807" i="27"/>
  <c r="Y806" i="27"/>
  <c r="Y805" i="27"/>
  <c r="Y804" i="27"/>
  <c r="Y803" i="27"/>
  <c r="Y802" i="27"/>
  <c r="Y801" i="27"/>
  <c r="Y800" i="27"/>
  <c r="Y799" i="27"/>
  <c r="Y798" i="27"/>
  <c r="Y797" i="27"/>
  <c r="Y796" i="27"/>
  <c r="Y795" i="27"/>
  <c r="Y794" i="27"/>
  <c r="Y793" i="27"/>
  <c r="Y792" i="27"/>
  <c r="Y791" i="27"/>
  <c r="Y790" i="27"/>
  <c r="Y789" i="27"/>
  <c r="Y788" i="27"/>
  <c r="Y787" i="27"/>
  <c r="Y786" i="27"/>
  <c r="Y785" i="27"/>
  <c r="Y784" i="27"/>
  <c r="Y783" i="27"/>
  <c r="Y782" i="27"/>
  <c r="Y781" i="27"/>
  <c r="Y780" i="27"/>
  <c r="Y779" i="27"/>
  <c r="Y778" i="27"/>
  <c r="Y777" i="27"/>
  <c r="Y776" i="27"/>
  <c r="Y775" i="27"/>
  <c r="Y774" i="27"/>
  <c r="Y773" i="27"/>
  <c r="Y772" i="27"/>
  <c r="Y771" i="27"/>
  <c r="Y770" i="27"/>
  <c r="Y769" i="27"/>
  <c r="Y768" i="27"/>
  <c r="Y767" i="27"/>
  <c r="Y766" i="27"/>
  <c r="Y765" i="27"/>
  <c r="Y764" i="27"/>
  <c r="Y763" i="27"/>
  <c r="Y762" i="27"/>
  <c r="Y761" i="27"/>
  <c r="Y760" i="27"/>
  <c r="Y759" i="27"/>
  <c r="Y758" i="27"/>
  <c r="Y757" i="27"/>
  <c r="Y756" i="27"/>
  <c r="Y755" i="27"/>
  <c r="Y754" i="27"/>
  <c r="Y753" i="27"/>
  <c r="Y752" i="27"/>
  <c r="Y751" i="27"/>
  <c r="Y750" i="27"/>
  <c r="Y749" i="27"/>
  <c r="Y748" i="27"/>
  <c r="Y747" i="27"/>
  <c r="Y746" i="27"/>
  <c r="Y745" i="27"/>
  <c r="Y744" i="27"/>
  <c r="Y743" i="27"/>
  <c r="Y742" i="27"/>
  <c r="Y741" i="27"/>
  <c r="Y740" i="27"/>
  <c r="Y739" i="27"/>
  <c r="Y738" i="27"/>
  <c r="Y737" i="27"/>
  <c r="Y736" i="27"/>
  <c r="Y735" i="27"/>
  <c r="Y734" i="27"/>
  <c r="Y733" i="27"/>
  <c r="Y732" i="27"/>
  <c r="Y731" i="27"/>
  <c r="Y730" i="27"/>
  <c r="Y729" i="27"/>
  <c r="Y728" i="27"/>
  <c r="Y727" i="27"/>
  <c r="Y726" i="27"/>
  <c r="Y725" i="27"/>
  <c r="Y724" i="27"/>
  <c r="Y723" i="27"/>
  <c r="Y722" i="27"/>
  <c r="Y721" i="27"/>
  <c r="Y720" i="27"/>
  <c r="Y719" i="27"/>
  <c r="Y718" i="27"/>
  <c r="Y717" i="27"/>
  <c r="Y716" i="27"/>
  <c r="Y715" i="27"/>
  <c r="Y714" i="27"/>
  <c r="Y713" i="27"/>
  <c r="Y712" i="27"/>
  <c r="Y711" i="27"/>
  <c r="Y710" i="27"/>
  <c r="Y709" i="27"/>
  <c r="Y708" i="27"/>
  <c r="Y707" i="27"/>
  <c r="Y706" i="27"/>
  <c r="Y705" i="27"/>
  <c r="Y704" i="27"/>
  <c r="Y703" i="27"/>
  <c r="Y702" i="27"/>
  <c r="Y701" i="27"/>
  <c r="Y700" i="27"/>
  <c r="Y699" i="27"/>
  <c r="Y698" i="27"/>
  <c r="Y697" i="27"/>
  <c r="Y696" i="27"/>
  <c r="Y695" i="27"/>
  <c r="Y694" i="27"/>
  <c r="Y693" i="27"/>
  <c r="Y692" i="27"/>
  <c r="Y691" i="27"/>
  <c r="Y690" i="27"/>
  <c r="Y689" i="27"/>
  <c r="Y688" i="27"/>
  <c r="Y687" i="27"/>
  <c r="Y686" i="27"/>
  <c r="Y685" i="27"/>
  <c r="Y684" i="27"/>
  <c r="Y683" i="27"/>
  <c r="Y682" i="27"/>
  <c r="Y681" i="27"/>
  <c r="Y680" i="27"/>
  <c r="Y679" i="27"/>
  <c r="Y678" i="27"/>
  <c r="Y677" i="27"/>
  <c r="Y676" i="27"/>
  <c r="Y675" i="27"/>
  <c r="Y674" i="27"/>
  <c r="Y673" i="27"/>
  <c r="Y672" i="27"/>
  <c r="Y671" i="27"/>
  <c r="Y670" i="27"/>
  <c r="Y669" i="27"/>
  <c r="Y668" i="27"/>
  <c r="Y667" i="27"/>
  <c r="Y666" i="27"/>
  <c r="Y665" i="27"/>
  <c r="Y664" i="27"/>
  <c r="Y663" i="27"/>
  <c r="Y662" i="27"/>
  <c r="Y661" i="27"/>
  <c r="Y660" i="27"/>
  <c r="Y659" i="27"/>
  <c r="Y658" i="27"/>
  <c r="Y657" i="27"/>
  <c r="Y656" i="27"/>
  <c r="Y655" i="27"/>
  <c r="Y654" i="27"/>
  <c r="Y653" i="27"/>
  <c r="Y652" i="27"/>
  <c r="Y651" i="27"/>
  <c r="Y650" i="27"/>
  <c r="Y649" i="27"/>
  <c r="Y648" i="27"/>
  <c r="Y647" i="27"/>
  <c r="Y646" i="27"/>
  <c r="Y645" i="27"/>
  <c r="Y644" i="27"/>
  <c r="Y643" i="27"/>
  <c r="Y642" i="27"/>
  <c r="Y641" i="27"/>
  <c r="Y640" i="27"/>
  <c r="Y639" i="27"/>
  <c r="Y638" i="27"/>
  <c r="Y637" i="27"/>
  <c r="Y636" i="27"/>
  <c r="Y635" i="27"/>
  <c r="Y634" i="27"/>
  <c r="Y633" i="27"/>
  <c r="Y632" i="27"/>
  <c r="Y631" i="27"/>
  <c r="Y630" i="27"/>
  <c r="Y629" i="27"/>
  <c r="Y628" i="27"/>
  <c r="Y627" i="27"/>
  <c r="Y626" i="27"/>
  <c r="Y625" i="27"/>
  <c r="Y624" i="27"/>
  <c r="Y623" i="27"/>
  <c r="Y622" i="27"/>
  <c r="Y621" i="27"/>
  <c r="Y620" i="27"/>
  <c r="Y619" i="27"/>
  <c r="Y618" i="27"/>
  <c r="Y617" i="27"/>
  <c r="Y616" i="27"/>
  <c r="Y615" i="27"/>
  <c r="Y614" i="27"/>
  <c r="Y613" i="27"/>
  <c r="Y612" i="27"/>
  <c r="Y611" i="27"/>
  <c r="Y610" i="27"/>
  <c r="Y609" i="27"/>
  <c r="Y608" i="27"/>
  <c r="Y607" i="27"/>
  <c r="Y606" i="27"/>
  <c r="Y605" i="27"/>
  <c r="Y604" i="27"/>
  <c r="Y603" i="27"/>
  <c r="Y602" i="27"/>
  <c r="Y601" i="27"/>
  <c r="Y600" i="27"/>
  <c r="Y599" i="27"/>
  <c r="Y598" i="27"/>
  <c r="Y597" i="27"/>
  <c r="Y596" i="27"/>
  <c r="Y595" i="27"/>
  <c r="Y594" i="27"/>
  <c r="Y593" i="27"/>
  <c r="Y592" i="27"/>
  <c r="Y591" i="27"/>
  <c r="Y590" i="27"/>
  <c r="Y589" i="27"/>
  <c r="Y588" i="27"/>
  <c r="Y587" i="27"/>
  <c r="Y586" i="27"/>
  <c r="Y585" i="27"/>
  <c r="Y584" i="27"/>
  <c r="Y583" i="27"/>
  <c r="Y582" i="27"/>
  <c r="Y581" i="27"/>
  <c r="Y580" i="27"/>
  <c r="Y579" i="27"/>
  <c r="Y578" i="27"/>
  <c r="Y577" i="27"/>
  <c r="Y576" i="27"/>
  <c r="Y575" i="27"/>
  <c r="Y574" i="27"/>
  <c r="Y573" i="27"/>
  <c r="Y572" i="27"/>
  <c r="Y571" i="27"/>
  <c r="Y570" i="27"/>
  <c r="Y569" i="27"/>
  <c r="Y568" i="27"/>
  <c r="Y567" i="27"/>
  <c r="Y566" i="27"/>
  <c r="Y565" i="27"/>
  <c r="Y564" i="27"/>
  <c r="Y563" i="27"/>
  <c r="Y562" i="27"/>
  <c r="Y561" i="27"/>
  <c r="Y560" i="27"/>
  <c r="Y559" i="27"/>
  <c r="Y558" i="27"/>
  <c r="Y557" i="27"/>
  <c r="Y556" i="27"/>
  <c r="Y555" i="27"/>
  <c r="Y554" i="27"/>
  <c r="Y553" i="27"/>
  <c r="Y552" i="27"/>
  <c r="Y551" i="27"/>
  <c r="Y550" i="27"/>
  <c r="Y549" i="27"/>
  <c r="Y548" i="27"/>
  <c r="Y547" i="27"/>
  <c r="Y546" i="27"/>
  <c r="Y545" i="27"/>
  <c r="Y544" i="27"/>
  <c r="Y543" i="27"/>
  <c r="Y542" i="27"/>
  <c r="Y541" i="27"/>
  <c r="Y540" i="27"/>
  <c r="Y539" i="27"/>
  <c r="Y538" i="27"/>
  <c r="Y537" i="27"/>
  <c r="Y536" i="27"/>
  <c r="Y535" i="27"/>
  <c r="Y534" i="27"/>
  <c r="Y533" i="27"/>
  <c r="Y532" i="27"/>
  <c r="Y531" i="27"/>
  <c r="Y530" i="27"/>
  <c r="Y529" i="27"/>
  <c r="Y528" i="27"/>
  <c r="Y527" i="27"/>
  <c r="Y526" i="27"/>
  <c r="Y525" i="27"/>
  <c r="Y524" i="27"/>
  <c r="Y523" i="27"/>
  <c r="Y522" i="27"/>
  <c r="Y521" i="27"/>
  <c r="Y520" i="27"/>
  <c r="Y519" i="27"/>
  <c r="Y518" i="27"/>
  <c r="Y517" i="27"/>
  <c r="Y516" i="27"/>
  <c r="Y515" i="27"/>
  <c r="Y514" i="27"/>
  <c r="Y513" i="27"/>
  <c r="Y512" i="27"/>
  <c r="Y511" i="27"/>
  <c r="Y510" i="27"/>
  <c r="Y509" i="27"/>
  <c r="Y508" i="27"/>
  <c r="Y507" i="27"/>
  <c r="Y506" i="27"/>
  <c r="Y505" i="27"/>
  <c r="Y504" i="27"/>
  <c r="Y503" i="27"/>
  <c r="Y502" i="27"/>
  <c r="Y501" i="27"/>
  <c r="Y500" i="27"/>
  <c r="Y499" i="27"/>
  <c r="Y498" i="27"/>
  <c r="Y497" i="27"/>
  <c r="Y496" i="27"/>
  <c r="Y495" i="27"/>
  <c r="Y494" i="27"/>
  <c r="Y493" i="27"/>
  <c r="Y492" i="27"/>
  <c r="Y491" i="27"/>
  <c r="Y490" i="27"/>
  <c r="Y489" i="27"/>
  <c r="Y488" i="27"/>
  <c r="Y487" i="27"/>
  <c r="Y486" i="27"/>
  <c r="Y485" i="27"/>
  <c r="Y484" i="27"/>
  <c r="Y483" i="27"/>
  <c r="Y482" i="27"/>
  <c r="Y481" i="27"/>
  <c r="Y480" i="27"/>
  <c r="Y479" i="27"/>
  <c r="Y478" i="27"/>
  <c r="Y477" i="27"/>
  <c r="Y476" i="27"/>
  <c r="Y475" i="27"/>
  <c r="Y474" i="27"/>
  <c r="Y473" i="27"/>
  <c r="Y472" i="27"/>
  <c r="Y471" i="27"/>
  <c r="Y470" i="27"/>
  <c r="Y469" i="27"/>
  <c r="Y468" i="27"/>
  <c r="Y467" i="27"/>
  <c r="Y466" i="27"/>
  <c r="Y465" i="27"/>
  <c r="Y464" i="27"/>
  <c r="Y463" i="27"/>
  <c r="Y462" i="27"/>
  <c r="Y461" i="27"/>
  <c r="Y460" i="27"/>
  <c r="Y459" i="27"/>
  <c r="Y458" i="27"/>
  <c r="Y457" i="27"/>
  <c r="Y456" i="27"/>
  <c r="Y455" i="27"/>
  <c r="Y454" i="27"/>
  <c r="Y453" i="27"/>
  <c r="Y452" i="27"/>
  <c r="Y451" i="27"/>
  <c r="Y450" i="27"/>
  <c r="Y449" i="27"/>
  <c r="Y448" i="27"/>
  <c r="Y447" i="27"/>
  <c r="Y446" i="27"/>
  <c r="Y445" i="27"/>
  <c r="Y444" i="27"/>
  <c r="Y443" i="27"/>
  <c r="Y442" i="27"/>
  <c r="Y441" i="27"/>
  <c r="Y440" i="27"/>
  <c r="Y439" i="27"/>
  <c r="Y438" i="27"/>
  <c r="Y437" i="27"/>
  <c r="Y436" i="27"/>
  <c r="Y435" i="27"/>
  <c r="Y434" i="27"/>
  <c r="Y433" i="27"/>
  <c r="Y432" i="27"/>
  <c r="Y431" i="27"/>
  <c r="Y430" i="27"/>
  <c r="Y429" i="27"/>
  <c r="Y428" i="27"/>
  <c r="Y427" i="27"/>
  <c r="Y426" i="27"/>
  <c r="Y425" i="27"/>
  <c r="Y424" i="27"/>
  <c r="Y423" i="27"/>
  <c r="Y422" i="27"/>
  <c r="Y421" i="27"/>
  <c r="Y420" i="27"/>
  <c r="Y419" i="27"/>
  <c r="Y418" i="27"/>
  <c r="Y417" i="27"/>
  <c r="Y416" i="27"/>
  <c r="Y415" i="27"/>
  <c r="Y414" i="27"/>
  <c r="Y413" i="27"/>
  <c r="Y412" i="27"/>
  <c r="Y411" i="27"/>
  <c r="Y410" i="27"/>
  <c r="Y409" i="27"/>
  <c r="Y408" i="27"/>
  <c r="Y407" i="27"/>
  <c r="Y406" i="27"/>
  <c r="Y405" i="27"/>
  <c r="Y404" i="27"/>
  <c r="Y403" i="27"/>
  <c r="Y402" i="27"/>
  <c r="Y401" i="27"/>
  <c r="Y400" i="27"/>
  <c r="Y399" i="27"/>
  <c r="Y398" i="27"/>
  <c r="Y397" i="27"/>
  <c r="Y396" i="27"/>
  <c r="Y395" i="27"/>
  <c r="Y394" i="27"/>
  <c r="Y393" i="27"/>
  <c r="Y392" i="27"/>
  <c r="Y391" i="27"/>
  <c r="Y390" i="27"/>
  <c r="Y389" i="27"/>
  <c r="Y388" i="27"/>
  <c r="Y387" i="27"/>
  <c r="Y386" i="27"/>
  <c r="Y385" i="27"/>
  <c r="Y384" i="27"/>
  <c r="Y383" i="27"/>
  <c r="Y382" i="27"/>
  <c r="Y381" i="27"/>
  <c r="Y380" i="27"/>
  <c r="Y379" i="27"/>
  <c r="Y378" i="27"/>
  <c r="Y377" i="27"/>
  <c r="Y376" i="27"/>
  <c r="Y375" i="27"/>
  <c r="Y374" i="27"/>
  <c r="Y373" i="27"/>
  <c r="Y372" i="27"/>
  <c r="Y371" i="27"/>
  <c r="Y370" i="27"/>
  <c r="Y369" i="27"/>
  <c r="Y368" i="27"/>
  <c r="Y367" i="27"/>
  <c r="Y366" i="27"/>
  <c r="Y365" i="27"/>
  <c r="Y364" i="27"/>
  <c r="Y363" i="27"/>
  <c r="Y362" i="27"/>
  <c r="Y361" i="27"/>
  <c r="Y360" i="27"/>
  <c r="Y359" i="27"/>
  <c r="Y358" i="27"/>
  <c r="Y357" i="27"/>
  <c r="Y356" i="27"/>
  <c r="Y355" i="27"/>
  <c r="Y354" i="27"/>
  <c r="Y353" i="27"/>
  <c r="Y352" i="27"/>
  <c r="Y351" i="27"/>
  <c r="Y350" i="27"/>
  <c r="Y349" i="27"/>
  <c r="Y348" i="27"/>
  <c r="Y347" i="27"/>
  <c r="Y346" i="27"/>
  <c r="Y345" i="27"/>
  <c r="Y344" i="27"/>
  <c r="Y343" i="27"/>
  <c r="Y342" i="27"/>
  <c r="Y341" i="27"/>
  <c r="Y340" i="27"/>
  <c r="Y339" i="27"/>
  <c r="Y338" i="27"/>
  <c r="Y337" i="27"/>
  <c r="Y336" i="27"/>
  <c r="Y335" i="27"/>
  <c r="Y334" i="27"/>
  <c r="Y333" i="27"/>
  <c r="Y332" i="27"/>
  <c r="Y331" i="27"/>
  <c r="Y330" i="27"/>
  <c r="Y329" i="27"/>
  <c r="Y328" i="27"/>
  <c r="Y327" i="27"/>
  <c r="Y326" i="27"/>
  <c r="Y325" i="27"/>
  <c r="Y324" i="27"/>
  <c r="Y323" i="27"/>
  <c r="Y322" i="27"/>
  <c r="Y321" i="27"/>
  <c r="Y320" i="27"/>
  <c r="Y319" i="27"/>
  <c r="Y318" i="27"/>
  <c r="Y317" i="27"/>
  <c r="Y316" i="27"/>
  <c r="Y315" i="27"/>
  <c r="Y314" i="27"/>
  <c r="Y313" i="27"/>
  <c r="Y312" i="27"/>
  <c r="Y311" i="27"/>
  <c r="Y310" i="27"/>
  <c r="Y309" i="27"/>
  <c r="Y308" i="27"/>
  <c r="Y307" i="27"/>
  <c r="Y306" i="27"/>
  <c r="Y305" i="27"/>
  <c r="Y304" i="27"/>
  <c r="Y303" i="27"/>
  <c r="Y302" i="27"/>
  <c r="Y301" i="27"/>
  <c r="Y300" i="27"/>
  <c r="Y299" i="27"/>
  <c r="Y298" i="27"/>
  <c r="Y297" i="27"/>
  <c r="Y296" i="27"/>
  <c r="Y295" i="27"/>
  <c r="Y294" i="27"/>
  <c r="Y293" i="27"/>
  <c r="Y292" i="27"/>
  <c r="Y291" i="27"/>
  <c r="Y290" i="27"/>
  <c r="Y289" i="27"/>
  <c r="Y288" i="27"/>
  <c r="Y287" i="27"/>
  <c r="Y286" i="27"/>
  <c r="Y285" i="27"/>
  <c r="Y284" i="27"/>
  <c r="Y283" i="27"/>
  <c r="Y282" i="27"/>
  <c r="Y281" i="27"/>
  <c r="Y280" i="27"/>
  <c r="Y279" i="27"/>
  <c r="Y278" i="27"/>
  <c r="Y277" i="27"/>
  <c r="Y276" i="27"/>
  <c r="Y275" i="27"/>
  <c r="Y274" i="27"/>
  <c r="Y273" i="27"/>
  <c r="Y272" i="27"/>
  <c r="Y271" i="27"/>
  <c r="Y270" i="27"/>
  <c r="Y269" i="27"/>
  <c r="Y268" i="27"/>
  <c r="Y267" i="27"/>
  <c r="Y266" i="27"/>
  <c r="Y265" i="27"/>
  <c r="Y264" i="27"/>
  <c r="Y263" i="27"/>
  <c r="Y262" i="27"/>
  <c r="Y261" i="27"/>
  <c r="Y260" i="27"/>
  <c r="Y259" i="27"/>
  <c r="Y258" i="27"/>
  <c r="Y257" i="27"/>
  <c r="Y256" i="27"/>
  <c r="Y255" i="27"/>
  <c r="Y254" i="27"/>
  <c r="Y253" i="27"/>
  <c r="Y252" i="27"/>
  <c r="Y251" i="27"/>
  <c r="Y250" i="27"/>
  <c r="Y249" i="27"/>
  <c r="Y248" i="27"/>
  <c r="Y247" i="27"/>
  <c r="Y246" i="27"/>
  <c r="Y245" i="27"/>
  <c r="Y244" i="27"/>
  <c r="Y243" i="27"/>
  <c r="Y242" i="27"/>
  <c r="Y241" i="27"/>
  <c r="Y240" i="27"/>
  <c r="Y239" i="27"/>
  <c r="Y238" i="27"/>
  <c r="Y237" i="27"/>
  <c r="Y236" i="27"/>
  <c r="Y235" i="27"/>
  <c r="Y234" i="27"/>
  <c r="Y233" i="27"/>
  <c r="Y232" i="27"/>
  <c r="Y231" i="27"/>
  <c r="Y230" i="27"/>
  <c r="Y229" i="27"/>
  <c r="Y228" i="27"/>
  <c r="Y227" i="27"/>
  <c r="Y226" i="27"/>
  <c r="Y225" i="27"/>
  <c r="Y224" i="27"/>
  <c r="Y223" i="27"/>
  <c r="Y222" i="27"/>
  <c r="Y221" i="27"/>
  <c r="Y220" i="27"/>
  <c r="Y219" i="27"/>
  <c r="Y218" i="27"/>
  <c r="Y217" i="27"/>
  <c r="Y216" i="27"/>
  <c r="Y215" i="27"/>
  <c r="Y214" i="27"/>
  <c r="Y213" i="27"/>
  <c r="Y212" i="27"/>
  <c r="Y211" i="27"/>
  <c r="Y210" i="27"/>
  <c r="Y209" i="27"/>
  <c r="Y208" i="27"/>
  <c r="Y207" i="27"/>
  <c r="Y206" i="27"/>
  <c r="Y205" i="27"/>
  <c r="Y204" i="27"/>
  <c r="Y203" i="27"/>
  <c r="Y202" i="27"/>
  <c r="Y201" i="27"/>
  <c r="Y200" i="27"/>
  <c r="Y199" i="27"/>
  <c r="Y198" i="27"/>
  <c r="Y197" i="27"/>
  <c r="Y196" i="27"/>
  <c r="Y195" i="27"/>
  <c r="Y194" i="27"/>
  <c r="Y193" i="27"/>
  <c r="Y192" i="27"/>
  <c r="Y191" i="27"/>
  <c r="Y190" i="27"/>
  <c r="Y189" i="27"/>
  <c r="Y188" i="27"/>
  <c r="Y187" i="27"/>
  <c r="Y186" i="27"/>
  <c r="Y185" i="27"/>
  <c r="Y184" i="27"/>
  <c r="Y183" i="27"/>
  <c r="Y182" i="27"/>
  <c r="Y181" i="27"/>
  <c r="Y180" i="27"/>
  <c r="Y179" i="27"/>
  <c r="Y178" i="27"/>
  <c r="Y177" i="27"/>
  <c r="Y176" i="27"/>
  <c r="Y175" i="27"/>
  <c r="Y174" i="27"/>
  <c r="Y173" i="27"/>
  <c r="Y172" i="27"/>
  <c r="Y171" i="27"/>
  <c r="Y170" i="27"/>
  <c r="Y169" i="27"/>
  <c r="Y168" i="27"/>
  <c r="Y167" i="27"/>
  <c r="Y166" i="27"/>
  <c r="Y165" i="27"/>
  <c r="Y164" i="27"/>
  <c r="Y163" i="27"/>
  <c r="Y162" i="27"/>
  <c r="Y161" i="27"/>
  <c r="Y160" i="27"/>
  <c r="Y159" i="27"/>
  <c r="Y158" i="27"/>
  <c r="Y157" i="27"/>
  <c r="Y156" i="27"/>
  <c r="Y155" i="27"/>
  <c r="Y154" i="27"/>
  <c r="Y153" i="27"/>
  <c r="Y152" i="27"/>
  <c r="Y151" i="27"/>
  <c r="Y150" i="27"/>
  <c r="Y149" i="27"/>
  <c r="Y148" i="27"/>
  <c r="Y147" i="27"/>
  <c r="Y146" i="27"/>
  <c r="Y145" i="27"/>
  <c r="Y144" i="27"/>
  <c r="Y143" i="27"/>
  <c r="Y142" i="27"/>
  <c r="Y141" i="27"/>
  <c r="Y140" i="27"/>
  <c r="Y139" i="27"/>
  <c r="Y138" i="27"/>
  <c r="Y137" i="27"/>
  <c r="Y136" i="27"/>
  <c r="Y135" i="27"/>
  <c r="Y134" i="27"/>
  <c r="Y133" i="27"/>
  <c r="Y132" i="27"/>
  <c r="Y131" i="27"/>
  <c r="Y130" i="27"/>
  <c r="Y129" i="27"/>
  <c r="Y128" i="27"/>
  <c r="Y127" i="27"/>
  <c r="Y126" i="27"/>
  <c r="Y125" i="27"/>
  <c r="Y124" i="27"/>
  <c r="Y123" i="27"/>
  <c r="Y122" i="27"/>
  <c r="Y121" i="27"/>
  <c r="Y120" i="27"/>
  <c r="Y119" i="27"/>
  <c r="Y118" i="27"/>
  <c r="Y117" i="27"/>
  <c r="Y116" i="27"/>
  <c r="Y115" i="27"/>
  <c r="Y114" i="27"/>
  <c r="Y113" i="27"/>
  <c r="Y112" i="27"/>
  <c r="Y111" i="27"/>
  <c r="Y110" i="27"/>
  <c r="Y109" i="27"/>
  <c r="Y108" i="27"/>
  <c r="Y107" i="27"/>
  <c r="Y106" i="27"/>
  <c r="Y105" i="27"/>
  <c r="Y104" i="27"/>
  <c r="Y103" i="27"/>
  <c r="Y102" i="27"/>
  <c r="Y101" i="27"/>
  <c r="Y100" i="27"/>
  <c r="Y99" i="27"/>
  <c r="Y98" i="27"/>
  <c r="Y97" i="27"/>
  <c r="Y96" i="27"/>
  <c r="Y95" i="27"/>
  <c r="Y94" i="27"/>
  <c r="Y93" i="27"/>
  <c r="Y92" i="27"/>
  <c r="Y91" i="27"/>
  <c r="Y90" i="27"/>
  <c r="Y89" i="27"/>
  <c r="Y88" i="27"/>
  <c r="Y87" i="27"/>
  <c r="Y86" i="27"/>
  <c r="Y85" i="27"/>
  <c r="Y84" i="27"/>
  <c r="Y83" i="27"/>
  <c r="Y82" i="27"/>
  <c r="Y81" i="27"/>
  <c r="Y80" i="27"/>
  <c r="Y79" i="27"/>
  <c r="Y78" i="27"/>
  <c r="Y77" i="27"/>
  <c r="Y76" i="27"/>
  <c r="Y75" i="27"/>
  <c r="Y74" i="27"/>
  <c r="Y73" i="27"/>
  <c r="Y72" i="27"/>
  <c r="Y71" i="27"/>
  <c r="Y70" i="27"/>
  <c r="Y69" i="27"/>
  <c r="Y68" i="27"/>
  <c r="Y67" i="27"/>
  <c r="Y66" i="27"/>
  <c r="Y65" i="27"/>
  <c r="Y64" i="27"/>
  <c r="Y63" i="27"/>
  <c r="Y62" i="27"/>
  <c r="Y61" i="27"/>
  <c r="Y60" i="27"/>
  <c r="Y59" i="27"/>
  <c r="Y58" i="27"/>
  <c r="Y57" i="27"/>
  <c r="Y56" i="27"/>
  <c r="Y55" i="27"/>
  <c r="Y54" i="27"/>
  <c r="Y53" i="27"/>
  <c r="Y52" i="27"/>
  <c r="Y51" i="27"/>
  <c r="Y50" i="27"/>
  <c r="Y49" i="27"/>
  <c r="Y48" i="27"/>
  <c r="Y47" i="27"/>
  <c r="Y46" i="27"/>
  <c r="Y45" i="27"/>
  <c r="Y44" i="27"/>
  <c r="Y43" i="27"/>
  <c r="Y42" i="27"/>
  <c r="Y41" i="27"/>
  <c r="Y40" i="27"/>
  <c r="Y39" i="27"/>
  <c r="Y38" i="27"/>
  <c r="Y37" i="27"/>
  <c r="Y36" i="27"/>
  <c r="Y35" i="27"/>
  <c r="Y34" i="27"/>
  <c r="Y33" i="27"/>
  <c r="Y32" i="27"/>
  <c r="Y31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Y2" i="27"/>
  <c r="X836" i="27"/>
  <c r="X835" i="27"/>
  <c r="X834" i="27"/>
  <c r="X833" i="27"/>
  <c r="X832" i="27"/>
  <c r="X831" i="27"/>
  <c r="X830" i="27"/>
  <c r="X829" i="27"/>
  <c r="X828" i="27"/>
  <c r="X827" i="27"/>
  <c r="X826" i="27"/>
  <c r="X825" i="27"/>
  <c r="X824" i="27"/>
  <c r="X823" i="27"/>
  <c r="X822" i="27"/>
  <c r="X821" i="27"/>
  <c r="X820" i="27"/>
  <c r="X819" i="27"/>
  <c r="X818" i="27"/>
  <c r="X817" i="27"/>
  <c r="X816" i="27"/>
  <c r="X815" i="27"/>
  <c r="X814" i="27"/>
  <c r="X813" i="27"/>
  <c r="X812" i="27"/>
  <c r="X811" i="27"/>
  <c r="X810" i="27"/>
  <c r="X809" i="27"/>
  <c r="X808" i="27"/>
  <c r="X807" i="27"/>
  <c r="X806" i="27"/>
  <c r="X805" i="27"/>
  <c r="X804" i="27"/>
  <c r="X803" i="27"/>
  <c r="X802" i="27"/>
  <c r="X801" i="27"/>
  <c r="X800" i="27"/>
  <c r="X799" i="27"/>
  <c r="X798" i="27"/>
  <c r="X797" i="27"/>
  <c r="X796" i="27"/>
  <c r="X795" i="27"/>
  <c r="X794" i="27"/>
  <c r="X793" i="27"/>
  <c r="X792" i="27"/>
  <c r="X791" i="27"/>
  <c r="X790" i="27"/>
  <c r="X789" i="27"/>
  <c r="X788" i="27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X4" i="27"/>
  <c r="X3" i="27"/>
  <c r="X2" i="27"/>
  <c r="W836" i="27"/>
  <c r="W835" i="27"/>
  <c r="W834" i="27"/>
  <c r="W833" i="27"/>
  <c r="W832" i="27"/>
  <c r="W831" i="27"/>
  <c r="W830" i="27"/>
  <c r="W829" i="27"/>
  <c r="W828" i="27"/>
  <c r="W827" i="27"/>
  <c r="W826" i="27"/>
  <c r="W825" i="27"/>
  <c r="W824" i="27"/>
  <c r="W823" i="27"/>
  <c r="W822" i="27"/>
  <c r="W821" i="27"/>
  <c r="W820" i="27"/>
  <c r="W819" i="27"/>
  <c r="W818" i="27"/>
  <c r="W817" i="27"/>
  <c r="W816" i="27"/>
  <c r="W815" i="27"/>
  <c r="W814" i="27"/>
  <c r="W813" i="27"/>
  <c r="W812" i="27"/>
  <c r="W811" i="27"/>
  <c r="W810" i="27"/>
  <c r="W809" i="27"/>
  <c r="W808" i="27"/>
  <c r="W807" i="27"/>
  <c r="W806" i="27"/>
  <c r="W805" i="27"/>
  <c r="W804" i="27"/>
  <c r="W803" i="27"/>
  <c r="W802" i="27"/>
  <c r="W801" i="27"/>
  <c r="W800" i="27"/>
  <c r="W799" i="27"/>
  <c r="W798" i="27"/>
  <c r="W797" i="27"/>
  <c r="W796" i="27"/>
  <c r="W795" i="27"/>
  <c r="W794" i="27"/>
  <c r="W793" i="27"/>
  <c r="W792" i="27"/>
  <c r="W791" i="27"/>
  <c r="W790" i="27"/>
  <c r="W789" i="27"/>
  <c r="W788" i="27"/>
  <c r="W787" i="27"/>
  <c r="W786" i="27"/>
  <c r="W785" i="27"/>
  <c r="W784" i="27"/>
  <c r="W783" i="27"/>
  <c r="W782" i="27"/>
  <c r="W781" i="27"/>
  <c r="W780" i="27"/>
  <c r="W779" i="27"/>
  <c r="W778" i="27"/>
  <c r="W777" i="27"/>
  <c r="W776" i="27"/>
  <c r="W775" i="27"/>
  <c r="W774" i="27"/>
  <c r="W773" i="27"/>
  <c r="W772" i="27"/>
  <c r="W771" i="27"/>
  <c r="W770" i="27"/>
  <c r="W769" i="27"/>
  <c r="W768" i="27"/>
  <c r="W767" i="27"/>
  <c r="W766" i="27"/>
  <c r="W765" i="27"/>
  <c r="W764" i="27"/>
  <c r="W763" i="27"/>
  <c r="W762" i="27"/>
  <c r="W761" i="27"/>
  <c r="W760" i="27"/>
  <c r="W759" i="27"/>
  <c r="W758" i="27"/>
  <c r="W757" i="27"/>
  <c r="W756" i="27"/>
  <c r="W755" i="27"/>
  <c r="W754" i="27"/>
  <c r="W753" i="27"/>
  <c r="W752" i="27"/>
  <c r="W751" i="27"/>
  <c r="W750" i="27"/>
  <c r="W749" i="27"/>
  <c r="W748" i="27"/>
  <c r="W747" i="27"/>
  <c r="W746" i="27"/>
  <c r="W745" i="27"/>
  <c r="W744" i="27"/>
  <c r="W743" i="27"/>
  <c r="W742" i="27"/>
  <c r="W741" i="27"/>
  <c r="W740" i="27"/>
  <c r="W739" i="27"/>
  <c r="W738" i="27"/>
  <c r="W737" i="27"/>
  <c r="W736" i="27"/>
  <c r="W735" i="27"/>
  <c r="W734" i="27"/>
  <c r="W733" i="27"/>
  <c r="W732" i="27"/>
  <c r="W731" i="27"/>
  <c r="W730" i="27"/>
  <c r="W729" i="27"/>
  <c r="W728" i="27"/>
  <c r="W727" i="27"/>
  <c r="W726" i="27"/>
  <c r="W725" i="27"/>
  <c r="W724" i="27"/>
  <c r="W723" i="27"/>
  <c r="W722" i="27"/>
  <c r="W721" i="27"/>
  <c r="W720" i="27"/>
  <c r="W719" i="27"/>
  <c r="W718" i="27"/>
  <c r="W717" i="27"/>
  <c r="W716" i="27"/>
  <c r="W715" i="27"/>
  <c r="W714" i="27"/>
  <c r="W713" i="27"/>
  <c r="W712" i="27"/>
  <c r="W711" i="27"/>
  <c r="W710" i="27"/>
  <c r="W709" i="27"/>
  <c r="W708" i="27"/>
  <c r="W707" i="27"/>
  <c r="W706" i="27"/>
  <c r="W705" i="27"/>
  <c r="W704" i="27"/>
  <c r="W703" i="27"/>
  <c r="W702" i="27"/>
  <c r="W701" i="27"/>
  <c r="W700" i="27"/>
  <c r="W699" i="27"/>
  <c r="W698" i="27"/>
  <c r="W697" i="27"/>
  <c r="W696" i="27"/>
  <c r="W695" i="27"/>
  <c r="W694" i="27"/>
  <c r="W693" i="27"/>
  <c r="W692" i="27"/>
  <c r="W691" i="27"/>
  <c r="W690" i="27"/>
  <c r="W689" i="27"/>
  <c r="W688" i="27"/>
  <c r="W687" i="27"/>
  <c r="W686" i="27"/>
  <c r="W685" i="27"/>
  <c r="W684" i="27"/>
  <c r="W683" i="27"/>
  <c r="W682" i="27"/>
  <c r="W681" i="27"/>
  <c r="W680" i="27"/>
  <c r="W679" i="27"/>
  <c r="W678" i="27"/>
  <c r="W677" i="27"/>
  <c r="W676" i="27"/>
  <c r="W675" i="27"/>
  <c r="W674" i="27"/>
  <c r="W673" i="27"/>
  <c r="W672" i="27"/>
  <c r="W671" i="27"/>
  <c r="W670" i="27"/>
  <c r="W669" i="27"/>
  <c r="W668" i="27"/>
  <c r="W667" i="27"/>
  <c r="W666" i="27"/>
  <c r="W665" i="27"/>
  <c r="W664" i="27"/>
  <c r="W663" i="27"/>
  <c r="W662" i="27"/>
  <c r="W661" i="27"/>
  <c r="W660" i="27"/>
  <c r="W659" i="27"/>
  <c r="W658" i="27"/>
  <c r="W657" i="27"/>
  <c r="W656" i="27"/>
  <c r="W655" i="27"/>
  <c r="W654" i="27"/>
  <c r="W653" i="27"/>
  <c r="W652" i="27"/>
  <c r="W651" i="27"/>
  <c r="W650" i="27"/>
  <c r="W649" i="27"/>
  <c r="W648" i="27"/>
  <c r="W647" i="27"/>
  <c r="W646" i="27"/>
  <c r="W645" i="27"/>
  <c r="W644" i="27"/>
  <c r="W643" i="27"/>
  <c r="W642" i="27"/>
  <c r="W641" i="27"/>
  <c r="W640" i="27"/>
  <c r="W639" i="27"/>
  <c r="W638" i="27"/>
  <c r="W637" i="27"/>
  <c r="W636" i="27"/>
  <c r="W635" i="27"/>
  <c r="W634" i="27"/>
  <c r="W633" i="27"/>
  <c r="W632" i="27"/>
  <c r="W631" i="27"/>
  <c r="W630" i="27"/>
  <c r="W629" i="27"/>
  <c r="W628" i="27"/>
  <c r="W627" i="27"/>
  <c r="W626" i="27"/>
  <c r="W625" i="27"/>
  <c r="W624" i="27"/>
  <c r="W623" i="27"/>
  <c r="W622" i="27"/>
  <c r="W621" i="27"/>
  <c r="W620" i="27"/>
  <c r="W619" i="27"/>
  <c r="W618" i="27"/>
  <c r="W617" i="27"/>
  <c r="W616" i="27"/>
  <c r="W615" i="27"/>
  <c r="W614" i="27"/>
  <c r="W613" i="27"/>
  <c r="W612" i="27"/>
  <c r="W611" i="27"/>
  <c r="W610" i="27"/>
  <c r="W609" i="27"/>
  <c r="W608" i="27"/>
  <c r="W607" i="27"/>
  <c r="W606" i="27"/>
  <c r="W605" i="27"/>
  <c r="W604" i="27"/>
  <c r="W603" i="27"/>
  <c r="W602" i="27"/>
  <c r="W601" i="27"/>
  <c r="W600" i="27"/>
  <c r="W599" i="27"/>
  <c r="W598" i="27"/>
  <c r="W597" i="27"/>
  <c r="W596" i="27"/>
  <c r="W595" i="27"/>
  <c r="W594" i="27"/>
  <c r="W593" i="27"/>
  <c r="W592" i="27"/>
  <c r="W591" i="27"/>
  <c r="W590" i="27"/>
  <c r="W589" i="27"/>
  <c r="W588" i="27"/>
  <c r="W587" i="27"/>
  <c r="W586" i="27"/>
  <c r="W585" i="27"/>
  <c r="W584" i="27"/>
  <c r="W583" i="27"/>
  <c r="W582" i="27"/>
  <c r="W581" i="27"/>
  <c r="W580" i="27"/>
  <c r="W579" i="27"/>
  <c r="W578" i="27"/>
  <c r="W577" i="27"/>
  <c r="W576" i="27"/>
  <c r="W575" i="27"/>
  <c r="W574" i="27"/>
  <c r="W573" i="27"/>
  <c r="W572" i="27"/>
  <c r="W571" i="27"/>
  <c r="W570" i="27"/>
  <c r="W569" i="27"/>
  <c r="W568" i="27"/>
  <c r="W567" i="27"/>
  <c r="W566" i="27"/>
  <c r="W565" i="27"/>
  <c r="W564" i="27"/>
  <c r="W563" i="27"/>
  <c r="W562" i="27"/>
  <c r="W561" i="27"/>
  <c r="W560" i="27"/>
  <c r="W559" i="27"/>
  <c r="W558" i="27"/>
  <c r="W557" i="27"/>
  <c r="W556" i="27"/>
  <c r="W555" i="27"/>
  <c r="W554" i="27"/>
  <c r="W553" i="27"/>
  <c r="W552" i="27"/>
  <c r="W551" i="27"/>
  <c r="W550" i="27"/>
  <c r="W549" i="27"/>
  <c r="W548" i="27"/>
  <c r="W547" i="27"/>
  <c r="W546" i="27"/>
  <c r="W545" i="27"/>
  <c r="W544" i="27"/>
  <c r="W543" i="27"/>
  <c r="W542" i="27"/>
  <c r="W541" i="27"/>
  <c r="W540" i="27"/>
  <c r="W539" i="27"/>
  <c r="W538" i="27"/>
  <c r="W537" i="27"/>
  <c r="W536" i="27"/>
  <c r="W535" i="27"/>
  <c r="W534" i="27"/>
  <c r="W533" i="27"/>
  <c r="W532" i="27"/>
  <c r="W531" i="27"/>
  <c r="W530" i="27"/>
  <c r="W529" i="27"/>
  <c r="W528" i="27"/>
  <c r="W527" i="27"/>
  <c r="W526" i="27"/>
  <c r="W525" i="27"/>
  <c r="W524" i="27"/>
  <c r="W523" i="27"/>
  <c r="W522" i="27"/>
  <c r="W521" i="27"/>
  <c r="W520" i="27"/>
  <c r="W519" i="27"/>
  <c r="W518" i="27"/>
  <c r="W517" i="27"/>
  <c r="W516" i="27"/>
  <c r="W515" i="27"/>
  <c r="W514" i="27"/>
  <c r="W513" i="27"/>
  <c r="W512" i="27"/>
  <c r="W511" i="27"/>
  <c r="W510" i="27"/>
  <c r="W509" i="27"/>
  <c r="W508" i="27"/>
  <c r="W507" i="27"/>
  <c r="W506" i="27"/>
  <c r="W505" i="27"/>
  <c r="W504" i="27"/>
  <c r="W503" i="27"/>
  <c r="W502" i="27"/>
  <c r="W501" i="27"/>
  <c r="W500" i="27"/>
  <c r="W499" i="27"/>
  <c r="W498" i="27"/>
  <c r="W497" i="27"/>
  <c r="W496" i="27"/>
  <c r="W495" i="27"/>
  <c r="W494" i="27"/>
  <c r="W493" i="27"/>
  <c r="W492" i="27"/>
  <c r="W491" i="27"/>
  <c r="W490" i="27"/>
  <c r="W489" i="27"/>
  <c r="W488" i="27"/>
  <c r="W487" i="27"/>
  <c r="W486" i="27"/>
  <c r="W485" i="27"/>
  <c r="W484" i="27"/>
  <c r="W483" i="27"/>
  <c r="W482" i="27"/>
  <c r="W481" i="27"/>
  <c r="W480" i="27"/>
  <c r="W479" i="27"/>
  <c r="W478" i="27"/>
  <c r="W477" i="27"/>
  <c r="W476" i="27"/>
  <c r="W475" i="27"/>
  <c r="W474" i="27"/>
  <c r="W473" i="27"/>
  <c r="W472" i="27"/>
  <c r="W471" i="27"/>
  <c r="W470" i="27"/>
  <c r="W469" i="27"/>
  <c r="W468" i="27"/>
  <c r="W467" i="27"/>
  <c r="W466" i="27"/>
  <c r="W465" i="27"/>
  <c r="W464" i="27"/>
  <c r="W463" i="27"/>
  <c r="W462" i="27"/>
  <c r="W461" i="27"/>
  <c r="W460" i="27"/>
  <c r="W459" i="27"/>
  <c r="W458" i="27"/>
  <c r="W457" i="27"/>
  <c r="W456" i="27"/>
  <c r="W455" i="27"/>
  <c r="W454" i="27"/>
  <c r="W453" i="27"/>
  <c r="W452" i="27"/>
  <c r="W451" i="27"/>
  <c r="W450" i="27"/>
  <c r="W449" i="27"/>
  <c r="W448" i="27"/>
  <c r="W447" i="27"/>
  <c r="W446" i="27"/>
  <c r="W445" i="27"/>
  <c r="W444" i="27"/>
  <c r="W443" i="27"/>
  <c r="W442" i="27"/>
  <c r="W441" i="27"/>
  <c r="W440" i="27"/>
  <c r="W439" i="27"/>
  <c r="W438" i="27"/>
  <c r="W437" i="27"/>
  <c r="W436" i="27"/>
  <c r="W435" i="27"/>
  <c r="W434" i="27"/>
  <c r="W433" i="27"/>
  <c r="W432" i="27"/>
  <c r="W431" i="27"/>
  <c r="W430" i="27"/>
  <c r="W429" i="27"/>
  <c r="W428" i="27"/>
  <c r="W427" i="27"/>
  <c r="W426" i="27"/>
  <c r="W425" i="27"/>
  <c r="W424" i="27"/>
  <c r="W423" i="27"/>
  <c r="W422" i="27"/>
  <c r="W421" i="27"/>
  <c r="W420" i="27"/>
  <c r="W419" i="27"/>
  <c r="W418" i="27"/>
  <c r="W417" i="27"/>
  <c r="W416" i="27"/>
  <c r="W415" i="27"/>
  <c r="W414" i="27"/>
  <c r="W413" i="27"/>
  <c r="W412" i="27"/>
  <c r="W411" i="27"/>
  <c r="W410" i="27"/>
  <c r="W409" i="27"/>
  <c r="W408" i="27"/>
  <c r="W407" i="27"/>
  <c r="W406" i="27"/>
  <c r="W405" i="27"/>
  <c r="W404" i="27"/>
  <c r="W403" i="27"/>
  <c r="W402" i="27"/>
  <c r="W401" i="27"/>
  <c r="W400" i="27"/>
  <c r="W399" i="27"/>
  <c r="W398" i="27"/>
  <c r="W397" i="27"/>
  <c r="W396" i="27"/>
  <c r="W395" i="27"/>
  <c r="W394" i="27"/>
  <c r="W393" i="27"/>
  <c r="W392" i="27"/>
  <c r="W391" i="27"/>
  <c r="W390" i="27"/>
  <c r="W389" i="27"/>
  <c r="W388" i="27"/>
  <c r="W387" i="27"/>
  <c r="W386" i="27"/>
  <c r="W385" i="27"/>
  <c r="W384" i="27"/>
  <c r="W383" i="27"/>
  <c r="W382" i="27"/>
  <c r="W381" i="27"/>
  <c r="W380" i="27"/>
  <c r="W379" i="27"/>
  <c r="W378" i="27"/>
  <c r="W377" i="27"/>
  <c r="W376" i="27"/>
  <c r="W375" i="27"/>
  <c r="W374" i="27"/>
  <c r="W373" i="27"/>
  <c r="W372" i="27"/>
  <c r="W371" i="27"/>
  <c r="W370" i="27"/>
  <c r="W369" i="27"/>
  <c r="W368" i="27"/>
  <c r="W367" i="27"/>
  <c r="W366" i="27"/>
  <c r="W365" i="27"/>
  <c r="W364" i="27"/>
  <c r="W363" i="27"/>
  <c r="W362" i="27"/>
  <c r="W361" i="27"/>
  <c r="W360" i="27"/>
  <c r="W359" i="27"/>
  <c r="W358" i="27"/>
  <c r="W357" i="27"/>
  <c r="W356" i="27"/>
  <c r="W355" i="27"/>
  <c r="W354" i="27"/>
  <c r="W353" i="27"/>
  <c r="W352" i="27"/>
  <c r="W351" i="27"/>
  <c r="W350" i="27"/>
  <c r="W349" i="27"/>
  <c r="W348" i="27"/>
  <c r="W347" i="27"/>
  <c r="W346" i="27"/>
  <c r="W345" i="27"/>
  <c r="W344" i="27"/>
  <c r="W343" i="27"/>
  <c r="W342" i="27"/>
  <c r="W341" i="27"/>
  <c r="W340" i="27"/>
  <c r="W339" i="27"/>
  <c r="W338" i="27"/>
  <c r="W337" i="27"/>
  <c r="W336" i="27"/>
  <c r="W335" i="27"/>
  <c r="W334" i="27"/>
  <c r="W333" i="27"/>
  <c r="W332" i="27"/>
  <c r="W331" i="27"/>
  <c r="W330" i="27"/>
  <c r="W329" i="27"/>
  <c r="W328" i="27"/>
  <c r="W327" i="27"/>
  <c r="W326" i="27"/>
  <c r="W325" i="27"/>
  <c r="W324" i="27"/>
  <c r="W323" i="27"/>
  <c r="W322" i="27"/>
  <c r="W321" i="27"/>
  <c r="W320" i="27"/>
  <c r="W319" i="27"/>
  <c r="W318" i="27"/>
  <c r="W317" i="27"/>
  <c r="W316" i="27"/>
  <c r="W315" i="27"/>
  <c r="W314" i="27"/>
  <c r="W313" i="27"/>
  <c r="W312" i="27"/>
  <c r="W311" i="27"/>
  <c r="W310" i="27"/>
  <c r="W309" i="27"/>
  <c r="W308" i="27"/>
  <c r="W307" i="27"/>
  <c r="W306" i="27"/>
  <c r="W305" i="27"/>
  <c r="W304" i="27"/>
  <c r="W303" i="27"/>
  <c r="W302" i="27"/>
  <c r="W301" i="27"/>
  <c r="W300" i="27"/>
  <c r="W299" i="27"/>
  <c r="W298" i="27"/>
  <c r="W297" i="27"/>
  <c r="W296" i="27"/>
  <c r="W295" i="27"/>
  <c r="W294" i="27"/>
  <c r="W293" i="27"/>
  <c r="W292" i="27"/>
  <c r="W291" i="27"/>
  <c r="W290" i="27"/>
  <c r="W289" i="27"/>
  <c r="W288" i="27"/>
  <c r="W287" i="27"/>
  <c r="W286" i="27"/>
  <c r="W285" i="27"/>
  <c r="W284" i="27"/>
  <c r="W283" i="27"/>
  <c r="W282" i="27"/>
  <c r="W281" i="27"/>
  <c r="W280" i="27"/>
  <c r="W279" i="27"/>
  <c r="W278" i="27"/>
  <c r="W277" i="27"/>
  <c r="W276" i="27"/>
  <c r="W275" i="27"/>
  <c r="W274" i="27"/>
  <c r="W273" i="27"/>
  <c r="W272" i="27"/>
  <c r="W271" i="27"/>
  <c r="W270" i="27"/>
  <c r="W269" i="27"/>
  <c r="W268" i="27"/>
  <c r="W267" i="27"/>
  <c r="W266" i="27"/>
  <c r="W265" i="27"/>
  <c r="W264" i="27"/>
  <c r="W263" i="27"/>
  <c r="W262" i="27"/>
  <c r="W261" i="27"/>
  <c r="W260" i="27"/>
  <c r="W259" i="27"/>
  <c r="W258" i="27"/>
  <c r="W257" i="27"/>
  <c r="W256" i="27"/>
  <c r="W255" i="27"/>
  <c r="W254" i="27"/>
  <c r="W253" i="27"/>
  <c r="W252" i="27"/>
  <c r="W251" i="27"/>
  <c r="W250" i="27"/>
  <c r="W249" i="27"/>
  <c r="W248" i="27"/>
  <c r="W247" i="27"/>
  <c r="W246" i="27"/>
  <c r="W245" i="27"/>
  <c r="W244" i="27"/>
  <c r="W243" i="27"/>
  <c r="W242" i="27"/>
  <c r="W241" i="27"/>
  <c r="W240" i="27"/>
  <c r="W239" i="27"/>
  <c r="W238" i="27"/>
  <c r="W237" i="27"/>
  <c r="W236" i="27"/>
  <c r="W235" i="27"/>
  <c r="W234" i="27"/>
  <c r="W233" i="27"/>
  <c r="W232" i="27"/>
  <c r="W231" i="27"/>
  <c r="W230" i="27"/>
  <c r="W229" i="27"/>
  <c r="W228" i="27"/>
  <c r="W227" i="27"/>
  <c r="W226" i="27"/>
  <c r="W225" i="27"/>
  <c r="W224" i="27"/>
  <c r="W223" i="27"/>
  <c r="W222" i="27"/>
  <c r="W221" i="27"/>
  <c r="W220" i="27"/>
  <c r="W219" i="27"/>
  <c r="W218" i="27"/>
  <c r="W217" i="27"/>
  <c r="W216" i="27"/>
  <c r="W215" i="27"/>
  <c r="W214" i="27"/>
  <c r="W213" i="27"/>
  <c r="W212" i="27"/>
  <c r="W211" i="27"/>
  <c r="W210" i="27"/>
  <c r="W209" i="27"/>
  <c r="W208" i="27"/>
  <c r="W207" i="27"/>
  <c r="W206" i="27"/>
  <c r="W205" i="27"/>
  <c r="W204" i="27"/>
  <c r="W203" i="27"/>
  <c r="W202" i="27"/>
  <c r="W201" i="27"/>
  <c r="W200" i="27"/>
  <c r="W199" i="27"/>
  <c r="W198" i="27"/>
  <c r="W197" i="27"/>
  <c r="W196" i="27"/>
  <c r="W195" i="27"/>
  <c r="W194" i="27"/>
  <c r="W193" i="27"/>
  <c r="W192" i="27"/>
  <c r="W191" i="27"/>
  <c r="W190" i="27"/>
  <c r="W189" i="27"/>
  <c r="W188" i="27"/>
  <c r="W187" i="27"/>
  <c r="W186" i="27"/>
  <c r="W185" i="27"/>
  <c r="W184" i="27"/>
  <c r="W183" i="27"/>
  <c r="W182" i="27"/>
  <c r="W181" i="27"/>
  <c r="W180" i="27"/>
  <c r="W179" i="27"/>
  <c r="W178" i="27"/>
  <c r="W177" i="27"/>
  <c r="W176" i="27"/>
  <c r="W175" i="27"/>
  <c r="W174" i="27"/>
  <c r="W173" i="27"/>
  <c r="W172" i="27"/>
  <c r="W171" i="27"/>
  <c r="W170" i="27"/>
  <c r="W169" i="27"/>
  <c r="W168" i="27"/>
  <c r="W167" i="27"/>
  <c r="W166" i="27"/>
  <c r="W165" i="27"/>
  <c r="W164" i="27"/>
  <c r="W163" i="27"/>
  <c r="W162" i="27"/>
  <c r="W161" i="27"/>
  <c r="W160" i="27"/>
  <c r="W159" i="27"/>
  <c r="W158" i="27"/>
  <c r="W157" i="27"/>
  <c r="W156" i="27"/>
  <c r="W155" i="27"/>
  <c r="W154" i="27"/>
  <c r="W153" i="27"/>
  <c r="W152" i="27"/>
  <c r="W151" i="27"/>
  <c r="W150" i="27"/>
  <c r="W149" i="27"/>
  <c r="W148" i="27"/>
  <c r="W147" i="27"/>
  <c r="W146" i="27"/>
  <c r="W145" i="27"/>
  <c r="W144" i="27"/>
  <c r="W143" i="27"/>
  <c r="W142" i="27"/>
  <c r="W141" i="27"/>
  <c r="W140" i="27"/>
  <c r="W139" i="27"/>
  <c r="W138" i="27"/>
  <c r="W137" i="27"/>
  <c r="W136" i="27"/>
  <c r="W135" i="27"/>
  <c r="W134" i="27"/>
  <c r="W133" i="27"/>
  <c r="W132" i="27"/>
  <c r="W131" i="27"/>
  <c r="W130" i="27"/>
  <c r="W129" i="27"/>
  <c r="W128" i="27"/>
  <c r="W127" i="27"/>
  <c r="W126" i="27"/>
  <c r="W125" i="27"/>
  <c r="W124" i="27"/>
  <c r="W123" i="27"/>
  <c r="W122" i="27"/>
  <c r="W121" i="27"/>
  <c r="W120" i="27"/>
  <c r="W119" i="27"/>
  <c r="W118" i="27"/>
  <c r="W117" i="27"/>
  <c r="W116" i="27"/>
  <c r="W115" i="27"/>
  <c r="W114" i="27"/>
  <c r="W113" i="27"/>
  <c r="W112" i="27"/>
  <c r="W111" i="27"/>
  <c r="W110" i="27"/>
  <c r="W109" i="27"/>
  <c r="W108" i="27"/>
  <c r="W107" i="27"/>
  <c r="W106" i="27"/>
  <c r="W105" i="27"/>
  <c r="W104" i="27"/>
  <c r="W103" i="27"/>
  <c r="W102" i="27"/>
  <c r="W101" i="27"/>
  <c r="W100" i="27"/>
  <c r="W99" i="27"/>
  <c r="W98" i="27"/>
  <c r="W97" i="27"/>
  <c r="W96" i="27"/>
  <c r="W95" i="27"/>
  <c r="W94" i="27"/>
  <c r="W93" i="27"/>
  <c r="W92" i="27"/>
  <c r="W91" i="27"/>
  <c r="W90" i="27"/>
  <c r="W89" i="27"/>
  <c r="W88" i="27"/>
  <c r="W87" i="27"/>
  <c r="W86" i="27"/>
  <c r="W85" i="27"/>
  <c r="W84" i="27"/>
  <c r="W83" i="27"/>
  <c r="W82" i="27"/>
  <c r="W81" i="27"/>
  <c r="W80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3" i="27"/>
  <c r="W12" i="27"/>
  <c r="W11" i="27"/>
  <c r="W10" i="27"/>
  <c r="W9" i="27"/>
  <c r="W8" i="27"/>
  <c r="W7" i="27"/>
  <c r="W6" i="27"/>
  <c r="W5" i="27"/>
  <c r="W4" i="27"/>
  <c r="W3" i="27"/>
  <c r="W2" i="27"/>
  <c r="V836" i="27"/>
  <c r="V835" i="27"/>
  <c r="V834" i="27"/>
  <c r="V833" i="27"/>
  <c r="V832" i="27"/>
  <c r="V831" i="27"/>
  <c r="V830" i="27"/>
  <c r="V829" i="27"/>
  <c r="V828" i="27"/>
  <c r="V827" i="27"/>
  <c r="V826" i="27"/>
  <c r="V825" i="27"/>
  <c r="V824" i="27"/>
  <c r="V823" i="27"/>
  <c r="V822" i="27"/>
  <c r="V821" i="27"/>
  <c r="V820" i="27"/>
  <c r="V819" i="27"/>
  <c r="V818" i="27"/>
  <c r="V817" i="27"/>
  <c r="V816" i="27"/>
  <c r="V815" i="27"/>
  <c r="V814" i="27"/>
  <c r="V813" i="27"/>
  <c r="V812" i="27"/>
  <c r="V811" i="27"/>
  <c r="V810" i="27"/>
  <c r="V809" i="27"/>
  <c r="V808" i="27"/>
  <c r="V807" i="27"/>
  <c r="V806" i="27"/>
  <c r="V805" i="27"/>
  <c r="V804" i="27"/>
  <c r="V803" i="27"/>
  <c r="V802" i="27"/>
  <c r="V801" i="27"/>
  <c r="V800" i="27"/>
  <c r="V799" i="27"/>
  <c r="V798" i="27"/>
  <c r="V797" i="27"/>
  <c r="V796" i="27"/>
  <c r="V795" i="27"/>
  <c r="V794" i="27"/>
  <c r="V793" i="27"/>
  <c r="V792" i="27"/>
  <c r="V791" i="27"/>
  <c r="V790" i="27"/>
  <c r="V789" i="27"/>
  <c r="V788" i="27"/>
  <c r="V787" i="27"/>
  <c r="V786" i="27"/>
  <c r="V785" i="27"/>
  <c r="V784" i="27"/>
  <c r="V783" i="27"/>
  <c r="V782" i="27"/>
  <c r="V781" i="27"/>
  <c r="V780" i="27"/>
  <c r="V779" i="27"/>
  <c r="V778" i="27"/>
  <c r="V777" i="27"/>
  <c r="V776" i="27"/>
  <c r="V775" i="27"/>
  <c r="V774" i="27"/>
  <c r="V773" i="27"/>
  <c r="V772" i="27"/>
  <c r="V771" i="27"/>
  <c r="V770" i="27"/>
  <c r="V769" i="27"/>
  <c r="V768" i="27"/>
  <c r="V767" i="27"/>
  <c r="V766" i="27"/>
  <c r="V765" i="27"/>
  <c r="V764" i="27"/>
  <c r="V763" i="27"/>
  <c r="V762" i="27"/>
  <c r="V761" i="27"/>
  <c r="V760" i="27"/>
  <c r="V759" i="27"/>
  <c r="V758" i="27"/>
  <c r="V757" i="27"/>
  <c r="V756" i="27"/>
  <c r="V755" i="27"/>
  <c r="V754" i="27"/>
  <c r="V753" i="27"/>
  <c r="V752" i="27"/>
  <c r="V751" i="27"/>
  <c r="V750" i="27"/>
  <c r="V749" i="27"/>
  <c r="V748" i="27"/>
  <c r="V747" i="27"/>
  <c r="V746" i="27"/>
  <c r="V745" i="27"/>
  <c r="V744" i="27"/>
  <c r="V743" i="27"/>
  <c r="V742" i="27"/>
  <c r="V741" i="27"/>
  <c r="V740" i="27"/>
  <c r="V739" i="27"/>
  <c r="V738" i="27"/>
  <c r="V737" i="27"/>
  <c r="V736" i="27"/>
  <c r="V735" i="27"/>
  <c r="V734" i="27"/>
  <c r="V733" i="27"/>
  <c r="V732" i="27"/>
  <c r="V731" i="27"/>
  <c r="V730" i="27"/>
  <c r="V729" i="27"/>
  <c r="V728" i="27"/>
  <c r="V727" i="27"/>
  <c r="V726" i="27"/>
  <c r="V725" i="27"/>
  <c r="V724" i="27"/>
  <c r="V723" i="27"/>
  <c r="V722" i="27"/>
  <c r="V721" i="27"/>
  <c r="V720" i="27"/>
  <c r="V719" i="27"/>
  <c r="V718" i="27"/>
  <c r="V717" i="27"/>
  <c r="V716" i="27"/>
  <c r="V715" i="27"/>
  <c r="V714" i="27"/>
  <c r="V713" i="27"/>
  <c r="V712" i="27"/>
  <c r="V711" i="27"/>
  <c r="V710" i="27"/>
  <c r="V709" i="27"/>
  <c r="V708" i="27"/>
  <c r="V707" i="27"/>
  <c r="V706" i="27"/>
  <c r="V705" i="27"/>
  <c r="V704" i="27"/>
  <c r="V703" i="27"/>
  <c r="V702" i="27"/>
  <c r="V701" i="27"/>
  <c r="V700" i="27"/>
  <c r="V699" i="27"/>
  <c r="V698" i="27"/>
  <c r="V697" i="27"/>
  <c r="V696" i="27"/>
  <c r="V695" i="27"/>
  <c r="V694" i="27"/>
  <c r="V693" i="27"/>
  <c r="V692" i="27"/>
  <c r="V691" i="27"/>
  <c r="V690" i="27"/>
  <c r="V689" i="27"/>
  <c r="V688" i="27"/>
  <c r="V687" i="27"/>
  <c r="V686" i="27"/>
  <c r="V685" i="27"/>
  <c r="V684" i="27"/>
  <c r="V683" i="27"/>
  <c r="V682" i="27"/>
  <c r="V681" i="27"/>
  <c r="V680" i="27"/>
  <c r="V679" i="27"/>
  <c r="V678" i="27"/>
  <c r="V677" i="27"/>
  <c r="V676" i="27"/>
  <c r="V675" i="27"/>
  <c r="V674" i="27"/>
  <c r="V673" i="27"/>
  <c r="V672" i="27"/>
  <c r="V671" i="27"/>
  <c r="V670" i="27"/>
  <c r="V669" i="27"/>
  <c r="V668" i="27"/>
  <c r="V667" i="27"/>
  <c r="V666" i="27"/>
  <c r="V665" i="27"/>
  <c r="V664" i="27"/>
  <c r="V663" i="27"/>
  <c r="V662" i="27"/>
  <c r="V661" i="27"/>
  <c r="V660" i="27"/>
  <c r="V659" i="27"/>
  <c r="V658" i="27"/>
  <c r="V657" i="27"/>
  <c r="V656" i="27"/>
  <c r="V655" i="27"/>
  <c r="V654" i="27"/>
  <c r="V653" i="27"/>
  <c r="V652" i="27"/>
  <c r="V651" i="27"/>
  <c r="V650" i="27"/>
  <c r="V649" i="27"/>
  <c r="V648" i="27"/>
  <c r="V647" i="27"/>
  <c r="V646" i="27"/>
  <c r="V645" i="27"/>
  <c r="V644" i="27"/>
  <c r="V643" i="27"/>
  <c r="V642" i="27"/>
  <c r="V641" i="27"/>
  <c r="V640" i="27"/>
  <c r="V639" i="27"/>
  <c r="V638" i="27"/>
  <c r="V637" i="27"/>
  <c r="V636" i="27"/>
  <c r="V635" i="27"/>
  <c r="V634" i="27"/>
  <c r="V633" i="27"/>
  <c r="V632" i="27"/>
  <c r="V631" i="27"/>
  <c r="V630" i="27"/>
  <c r="V629" i="27"/>
  <c r="V628" i="27"/>
  <c r="V627" i="27"/>
  <c r="V626" i="27"/>
  <c r="V625" i="27"/>
  <c r="V624" i="27"/>
  <c r="V623" i="27"/>
  <c r="V622" i="27"/>
  <c r="V621" i="27"/>
  <c r="V620" i="27"/>
  <c r="V619" i="27"/>
  <c r="V618" i="27"/>
  <c r="V617" i="27"/>
  <c r="V616" i="27"/>
  <c r="V615" i="27"/>
  <c r="V614" i="27"/>
  <c r="V613" i="27"/>
  <c r="V612" i="27"/>
  <c r="V611" i="27"/>
  <c r="V610" i="27"/>
  <c r="V609" i="27"/>
  <c r="V608" i="27"/>
  <c r="V607" i="27"/>
  <c r="V606" i="27"/>
  <c r="V605" i="27"/>
  <c r="V604" i="27"/>
  <c r="V603" i="27"/>
  <c r="V602" i="27"/>
  <c r="V601" i="27"/>
  <c r="V600" i="27"/>
  <c r="V599" i="27"/>
  <c r="V598" i="27"/>
  <c r="V597" i="27"/>
  <c r="V596" i="27"/>
  <c r="V595" i="27"/>
  <c r="V594" i="27"/>
  <c r="V593" i="27"/>
  <c r="V592" i="27"/>
  <c r="V591" i="27"/>
  <c r="V590" i="27"/>
  <c r="V589" i="27"/>
  <c r="V588" i="27"/>
  <c r="V587" i="27"/>
  <c r="V586" i="27"/>
  <c r="V585" i="27"/>
  <c r="V584" i="27"/>
  <c r="V583" i="27"/>
  <c r="V582" i="27"/>
  <c r="V581" i="27"/>
  <c r="V580" i="27"/>
  <c r="V579" i="27"/>
  <c r="V578" i="27"/>
  <c r="V577" i="27"/>
  <c r="V576" i="27"/>
  <c r="V575" i="27"/>
  <c r="V574" i="27"/>
  <c r="V573" i="27"/>
  <c r="V572" i="27"/>
  <c r="V571" i="27"/>
  <c r="V570" i="27"/>
  <c r="V569" i="27"/>
  <c r="V568" i="27"/>
  <c r="V567" i="27"/>
  <c r="V566" i="27"/>
  <c r="V565" i="27"/>
  <c r="V564" i="27"/>
  <c r="V563" i="27"/>
  <c r="V562" i="27"/>
  <c r="V561" i="27"/>
  <c r="V560" i="27"/>
  <c r="V559" i="27"/>
  <c r="V558" i="27"/>
  <c r="V557" i="27"/>
  <c r="V556" i="27"/>
  <c r="V555" i="27"/>
  <c r="V554" i="27"/>
  <c r="V553" i="27"/>
  <c r="V552" i="27"/>
  <c r="V551" i="27"/>
  <c r="V550" i="27"/>
  <c r="V549" i="27"/>
  <c r="V548" i="27"/>
  <c r="V547" i="27"/>
  <c r="V546" i="27"/>
  <c r="V545" i="27"/>
  <c r="V544" i="27"/>
  <c r="V543" i="27"/>
  <c r="V542" i="27"/>
  <c r="V541" i="27"/>
  <c r="V540" i="27"/>
  <c r="V539" i="27"/>
  <c r="V538" i="27"/>
  <c r="V537" i="27"/>
  <c r="V536" i="27"/>
  <c r="V535" i="27"/>
  <c r="V534" i="27"/>
  <c r="V533" i="27"/>
  <c r="V532" i="27"/>
  <c r="V531" i="27"/>
  <c r="V530" i="27"/>
  <c r="V529" i="27"/>
  <c r="V528" i="27"/>
  <c r="V527" i="27"/>
  <c r="V526" i="27"/>
  <c r="V525" i="27"/>
  <c r="V524" i="27"/>
  <c r="V523" i="27"/>
  <c r="V522" i="27"/>
  <c r="V521" i="27"/>
  <c r="V520" i="27"/>
  <c r="V519" i="27"/>
  <c r="V518" i="27"/>
  <c r="V517" i="27"/>
  <c r="V516" i="27"/>
  <c r="V515" i="27"/>
  <c r="V514" i="27"/>
  <c r="V513" i="27"/>
  <c r="V512" i="27"/>
  <c r="V511" i="27"/>
  <c r="V510" i="27"/>
  <c r="V509" i="27"/>
  <c r="V508" i="27"/>
  <c r="V507" i="27"/>
  <c r="V506" i="27"/>
  <c r="V505" i="27"/>
  <c r="V504" i="27"/>
  <c r="V503" i="27"/>
  <c r="V502" i="27"/>
  <c r="V501" i="27"/>
  <c r="V500" i="27"/>
  <c r="V499" i="27"/>
  <c r="V498" i="27"/>
  <c r="V497" i="27"/>
  <c r="V496" i="27"/>
  <c r="V495" i="27"/>
  <c r="V494" i="27"/>
  <c r="V493" i="27"/>
  <c r="V492" i="27"/>
  <c r="V491" i="27"/>
  <c r="V490" i="27"/>
  <c r="V489" i="27"/>
  <c r="V488" i="27"/>
  <c r="V487" i="27"/>
  <c r="V486" i="27"/>
  <c r="V485" i="27"/>
  <c r="V484" i="27"/>
  <c r="V483" i="27"/>
  <c r="V482" i="27"/>
  <c r="V481" i="27"/>
  <c r="V480" i="27"/>
  <c r="V479" i="27"/>
  <c r="V478" i="27"/>
  <c r="V477" i="27"/>
  <c r="V476" i="27"/>
  <c r="V475" i="27"/>
  <c r="V474" i="27"/>
  <c r="V473" i="27"/>
  <c r="V472" i="27"/>
  <c r="V471" i="27"/>
  <c r="V470" i="27"/>
  <c r="V469" i="27"/>
  <c r="V468" i="27"/>
  <c r="V467" i="27"/>
  <c r="V466" i="27"/>
  <c r="V465" i="27"/>
  <c r="V464" i="27"/>
  <c r="V463" i="27"/>
  <c r="V462" i="27"/>
  <c r="V461" i="27"/>
  <c r="V460" i="27"/>
  <c r="V459" i="27"/>
  <c r="V458" i="27"/>
  <c r="V457" i="27"/>
  <c r="V456" i="27"/>
  <c r="V455" i="27"/>
  <c r="V454" i="27"/>
  <c r="V453" i="27"/>
  <c r="V452" i="27"/>
  <c r="V451" i="27"/>
  <c r="V450" i="27"/>
  <c r="V449" i="27"/>
  <c r="V448" i="27"/>
  <c r="V447" i="27"/>
  <c r="V446" i="27"/>
  <c r="V445" i="27"/>
  <c r="V444" i="27"/>
  <c r="V443" i="27"/>
  <c r="V442" i="27"/>
  <c r="V441" i="27"/>
  <c r="V440" i="27"/>
  <c r="V439" i="27"/>
  <c r="V438" i="27"/>
  <c r="V437" i="27"/>
  <c r="V436" i="27"/>
  <c r="V435" i="27"/>
  <c r="V434" i="27"/>
  <c r="V433" i="27"/>
  <c r="V432" i="27"/>
  <c r="V431" i="27"/>
  <c r="V430" i="27"/>
  <c r="V429" i="27"/>
  <c r="V428" i="27"/>
  <c r="V427" i="27"/>
  <c r="V426" i="27"/>
  <c r="V425" i="27"/>
  <c r="V424" i="27"/>
  <c r="V423" i="27"/>
  <c r="V422" i="27"/>
  <c r="V421" i="27"/>
  <c r="V420" i="27"/>
  <c r="V419" i="27"/>
  <c r="V418" i="27"/>
  <c r="V417" i="27"/>
  <c r="V416" i="27"/>
  <c r="V415" i="27"/>
  <c r="V414" i="27"/>
  <c r="V413" i="27"/>
  <c r="V412" i="27"/>
  <c r="V411" i="27"/>
  <c r="V410" i="27"/>
  <c r="V409" i="27"/>
  <c r="V408" i="27"/>
  <c r="V407" i="27"/>
  <c r="V406" i="27"/>
  <c r="V405" i="27"/>
  <c r="V404" i="27"/>
  <c r="V403" i="27"/>
  <c r="V402" i="27"/>
  <c r="V401" i="27"/>
  <c r="V400" i="27"/>
  <c r="V399" i="27"/>
  <c r="V398" i="27"/>
  <c r="V397" i="27"/>
  <c r="V396" i="27"/>
  <c r="V395" i="27"/>
  <c r="V394" i="27"/>
  <c r="V393" i="27"/>
  <c r="V392" i="27"/>
  <c r="V391" i="27"/>
  <c r="V390" i="27"/>
  <c r="V389" i="27"/>
  <c r="V388" i="27"/>
  <c r="V387" i="27"/>
  <c r="V386" i="27"/>
  <c r="V385" i="27"/>
  <c r="V384" i="27"/>
  <c r="V383" i="27"/>
  <c r="V382" i="27"/>
  <c r="V381" i="27"/>
  <c r="V380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7" i="27"/>
  <c r="V366" i="27"/>
  <c r="V365" i="27"/>
  <c r="V364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5" i="27"/>
  <c r="V344" i="27"/>
  <c r="V343" i="27"/>
  <c r="V342" i="27"/>
  <c r="V341" i="27"/>
  <c r="V340" i="27"/>
  <c r="V339" i="27"/>
  <c r="V338" i="27"/>
  <c r="V337" i="27"/>
  <c r="V336" i="27"/>
  <c r="V335" i="27"/>
  <c r="V334" i="27"/>
  <c r="V333" i="27"/>
  <c r="V332" i="27"/>
  <c r="V331" i="27"/>
  <c r="V330" i="27"/>
  <c r="V329" i="27"/>
  <c r="V328" i="27"/>
  <c r="V327" i="27"/>
  <c r="V326" i="27"/>
  <c r="V325" i="27"/>
  <c r="V324" i="27"/>
  <c r="V323" i="27"/>
  <c r="V322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5" i="27"/>
  <c r="V284" i="27"/>
  <c r="V283" i="27"/>
  <c r="V282" i="27"/>
  <c r="V281" i="27"/>
  <c r="V280" i="27"/>
  <c r="V279" i="27"/>
  <c r="V278" i="27"/>
  <c r="V277" i="27"/>
  <c r="V276" i="27"/>
  <c r="V275" i="27"/>
  <c r="V274" i="27"/>
  <c r="V273" i="27"/>
  <c r="V272" i="27"/>
  <c r="V271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6" i="27"/>
  <c r="V255" i="27"/>
  <c r="V254" i="27"/>
  <c r="V253" i="27"/>
  <c r="V252" i="27"/>
  <c r="V251" i="27"/>
  <c r="V250" i="27"/>
  <c r="V249" i="27"/>
  <c r="V248" i="27"/>
  <c r="V247" i="27"/>
  <c r="V246" i="27"/>
  <c r="V245" i="27"/>
  <c r="V244" i="27"/>
  <c r="V243" i="27"/>
  <c r="V242" i="27"/>
  <c r="V241" i="27"/>
  <c r="V240" i="27"/>
  <c r="V239" i="27"/>
  <c r="V238" i="27"/>
  <c r="V237" i="27"/>
  <c r="V236" i="27"/>
  <c r="V235" i="27"/>
  <c r="V234" i="27"/>
  <c r="V233" i="27"/>
  <c r="V232" i="27"/>
  <c r="V231" i="27"/>
  <c r="V230" i="27"/>
  <c r="V229" i="27"/>
  <c r="V228" i="27"/>
  <c r="V227" i="27"/>
  <c r="V226" i="27"/>
  <c r="V225" i="27"/>
  <c r="V224" i="27"/>
  <c r="V223" i="27"/>
  <c r="V222" i="27"/>
  <c r="V221" i="27"/>
  <c r="V220" i="27"/>
  <c r="V219" i="27"/>
  <c r="V218" i="27"/>
  <c r="V217" i="27"/>
  <c r="V216" i="27"/>
  <c r="V215" i="27"/>
  <c r="V214" i="27"/>
  <c r="V213" i="27"/>
  <c r="V212" i="27"/>
  <c r="V211" i="27"/>
  <c r="V210" i="27"/>
  <c r="V209" i="27"/>
  <c r="V208" i="27"/>
  <c r="V207" i="27"/>
  <c r="V206" i="27"/>
  <c r="V205" i="27"/>
  <c r="V204" i="27"/>
  <c r="V203" i="27"/>
  <c r="V202" i="27"/>
  <c r="V201" i="27"/>
  <c r="V200" i="27"/>
  <c r="V199" i="27"/>
  <c r="V198" i="27"/>
  <c r="V197" i="27"/>
  <c r="V196" i="27"/>
  <c r="V195" i="27"/>
  <c r="V194" i="27"/>
  <c r="V193" i="27"/>
  <c r="V192" i="27"/>
  <c r="V191" i="27"/>
  <c r="V190" i="27"/>
  <c r="V189" i="27"/>
  <c r="V188" i="27"/>
  <c r="V187" i="27"/>
  <c r="V186" i="27"/>
  <c r="V185" i="27"/>
  <c r="V184" i="27"/>
  <c r="V183" i="27"/>
  <c r="V182" i="27"/>
  <c r="V181" i="27"/>
  <c r="V180" i="27"/>
  <c r="V179" i="27"/>
  <c r="V178" i="27"/>
  <c r="V177" i="27"/>
  <c r="V176" i="27"/>
  <c r="V175" i="27"/>
  <c r="V174" i="27"/>
  <c r="V173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60" i="27"/>
  <c r="V159" i="27"/>
  <c r="V158" i="27"/>
  <c r="V157" i="27"/>
  <c r="V156" i="27"/>
  <c r="V155" i="27"/>
  <c r="V154" i="27"/>
  <c r="V153" i="27"/>
  <c r="V152" i="27"/>
  <c r="V151" i="27"/>
  <c r="V150" i="27"/>
  <c r="V149" i="27"/>
  <c r="V148" i="27"/>
  <c r="V147" i="27"/>
  <c r="V146" i="27"/>
  <c r="V145" i="27"/>
  <c r="V144" i="27"/>
  <c r="V143" i="27"/>
  <c r="V142" i="27"/>
  <c r="V141" i="27"/>
  <c r="V140" i="27"/>
  <c r="V139" i="27"/>
  <c r="V138" i="27"/>
  <c r="V137" i="27"/>
  <c r="V136" i="27"/>
  <c r="V135" i="27"/>
  <c r="V134" i="27"/>
  <c r="V133" i="27"/>
  <c r="V132" i="27"/>
  <c r="V131" i="27"/>
  <c r="V130" i="27"/>
  <c r="V129" i="27"/>
  <c r="V128" i="27"/>
  <c r="V127" i="27"/>
  <c r="V126" i="27"/>
  <c r="V125" i="27"/>
  <c r="V124" i="27"/>
  <c r="V123" i="27"/>
  <c r="V122" i="27"/>
  <c r="V121" i="27"/>
  <c r="V120" i="27"/>
  <c r="V119" i="27"/>
  <c r="V118" i="27"/>
  <c r="V117" i="27"/>
  <c r="V116" i="27"/>
  <c r="V115" i="27"/>
  <c r="V114" i="27"/>
  <c r="V113" i="27"/>
  <c r="V112" i="27"/>
  <c r="V111" i="27"/>
  <c r="V110" i="27"/>
  <c r="V109" i="27"/>
  <c r="V108" i="27"/>
  <c r="V107" i="27"/>
  <c r="V106" i="27"/>
  <c r="V105" i="27"/>
  <c r="V104" i="27"/>
  <c r="V103" i="27"/>
  <c r="V102" i="27"/>
  <c r="V101" i="27"/>
  <c r="V100" i="27"/>
  <c r="V99" i="27"/>
  <c r="V98" i="27"/>
  <c r="V97" i="27"/>
  <c r="V96" i="27"/>
  <c r="V95" i="27"/>
  <c r="V94" i="27"/>
  <c r="V93" i="27"/>
  <c r="V92" i="27"/>
  <c r="V91" i="27"/>
  <c r="V90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70" i="27"/>
  <c r="V69" i="27"/>
  <c r="V68" i="27"/>
  <c r="V67" i="27"/>
  <c r="V66" i="27"/>
  <c r="V65" i="27"/>
  <c r="V64" i="27"/>
  <c r="V63" i="27"/>
  <c r="V62" i="27"/>
  <c r="V61" i="27"/>
  <c r="V60" i="27"/>
  <c r="V59" i="27"/>
  <c r="V58" i="27"/>
  <c r="V57" i="27"/>
  <c r="V56" i="27"/>
  <c r="V55" i="27"/>
  <c r="V54" i="27"/>
  <c r="V53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25" i="27"/>
  <c r="V24" i="27"/>
  <c r="V23" i="27"/>
  <c r="V22" i="27"/>
  <c r="V21" i="27"/>
  <c r="V20" i="27"/>
  <c r="V19" i="27"/>
  <c r="V18" i="27"/>
  <c r="V17" i="27"/>
  <c r="V16" i="27"/>
  <c r="V15" i="27"/>
  <c r="V14" i="27"/>
  <c r="V13" i="27"/>
  <c r="V12" i="27"/>
  <c r="V11" i="27"/>
  <c r="V10" i="27"/>
  <c r="V9" i="27"/>
  <c r="V8" i="27"/>
  <c r="V7" i="27"/>
  <c r="V6" i="27"/>
  <c r="V5" i="27"/>
  <c r="V4" i="27"/>
  <c r="V3" i="27"/>
  <c r="V2" i="27"/>
  <c r="U836" i="27"/>
  <c r="U835" i="27"/>
  <c r="U834" i="27"/>
  <c r="U833" i="27"/>
  <c r="U832" i="27"/>
  <c r="U831" i="27"/>
  <c r="U830" i="27"/>
  <c r="U829" i="27"/>
  <c r="U828" i="27"/>
  <c r="U827" i="27"/>
  <c r="U826" i="27"/>
  <c r="U825" i="27"/>
  <c r="U824" i="27"/>
  <c r="U823" i="27"/>
  <c r="U822" i="27"/>
  <c r="U821" i="27"/>
  <c r="U820" i="27"/>
  <c r="U819" i="27"/>
  <c r="U818" i="27"/>
  <c r="U817" i="27"/>
  <c r="U816" i="27"/>
  <c r="U815" i="27"/>
  <c r="U814" i="27"/>
  <c r="U813" i="27"/>
  <c r="U812" i="27"/>
  <c r="U811" i="27"/>
  <c r="U810" i="27"/>
  <c r="U809" i="27"/>
  <c r="U808" i="27"/>
  <c r="U807" i="27"/>
  <c r="U806" i="27"/>
  <c r="U805" i="27"/>
  <c r="U804" i="27"/>
  <c r="U803" i="27"/>
  <c r="U802" i="27"/>
  <c r="U801" i="27"/>
  <c r="U800" i="27"/>
  <c r="U799" i="27"/>
  <c r="U798" i="27"/>
  <c r="U797" i="27"/>
  <c r="U796" i="27"/>
  <c r="U795" i="27"/>
  <c r="U794" i="27"/>
  <c r="U793" i="27"/>
  <c r="U792" i="27"/>
  <c r="U791" i="27"/>
  <c r="U790" i="27"/>
  <c r="U789" i="27"/>
  <c r="U788" i="27"/>
  <c r="U787" i="27"/>
  <c r="U786" i="27"/>
  <c r="U785" i="27"/>
  <c r="U784" i="27"/>
  <c r="U783" i="27"/>
  <c r="U782" i="27"/>
  <c r="U781" i="27"/>
  <c r="U780" i="27"/>
  <c r="U779" i="27"/>
  <c r="U778" i="27"/>
  <c r="U777" i="27"/>
  <c r="U776" i="27"/>
  <c r="U775" i="27"/>
  <c r="U774" i="27"/>
  <c r="U773" i="27"/>
  <c r="U772" i="27"/>
  <c r="U771" i="27"/>
  <c r="U770" i="27"/>
  <c r="U769" i="27"/>
  <c r="U768" i="27"/>
  <c r="U767" i="27"/>
  <c r="U766" i="27"/>
  <c r="U765" i="27"/>
  <c r="U764" i="27"/>
  <c r="U763" i="27"/>
  <c r="U762" i="27"/>
  <c r="U761" i="27"/>
  <c r="U760" i="27"/>
  <c r="U759" i="27"/>
  <c r="U758" i="27"/>
  <c r="U757" i="27"/>
  <c r="U756" i="27"/>
  <c r="U755" i="27"/>
  <c r="U754" i="27"/>
  <c r="U753" i="27"/>
  <c r="U752" i="27"/>
  <c r="U751" i="27"/>
  <c r="U750" i="27"/>
  <c r="U749" i="27"/>
  <c r="U748" i="27"/>
  <c r="U747" i="27"/>
  <c r="U746" i="27"/>
  <c r="U745" i="27"/>
  <c r="U744" i="27"/>
  <c r="U743" i="27"/>
  <c r="U742" i="27"/>
  <c r="U741" i="27"/>
  <c r="U740" i="27"/>
  <c r="U739" i="27"/>
  <c r="U738" i="27"/>
  <c r="U737" i="27"/>
  <c r="U736" i="27"/>
  <c r="U735" i="27"/>
  <c r="U734" i="27"/>
  <c r="U733" i="27"/>
  <c r="U732" i="27"/>
  <c r="U731" i="27"/>
  <c r="U730" i="27"/>
  <c r="U729" i="27"/>
  <c r="U728" i="27"/>
  <c r="U727" i="27"/>
  <c r="U726" i="27"/>
  <c r="U725" i="27"/>
  <c r="U724" i="27"/>
  <c r="U723" i="27"/>
  <c r="U722" i="27"/>
  <c r="U721" i="27"/>
  <c r="U720" i="27"/>
  <c r="U719" i="27"/>
  <c r="U718" i="27"/>
  <c r="U717" i="27"/>
  <c r="U716" i="27"/>
  <c r="U715" i="27"/>
  <c r="U714" i="27"/>
  <c r="U713" i="27"/>
  <c r="U712" i="27"/>
  <c r="U711" i="27"/>
  <c r="U710" i="27"/>
  <c r="U709" i="27"/>
  <c r="U708" i="27"/>
  <c r="U707" i="27"/>
  <c r="U706" i="27"/>
  <c r="U705" i="27"/>
  <c r="U704" i="27"/>
  <c r="U703" i="27"/>
  <c r="U702" i="27"/>
  <c r="U701" i="27"/>
  <c r="U700" i="27"/>
  <c r="U699" i="27"/>
  <c r="U698" i="27"/>
  <c r="U697" i="27"/>
  <c r="U696" i="27"/>
  <c r="U695" i="27"/>
  <c r="U694" i="27"/>
  <c r="U693" i="27"/>
  <c r="U692" i="27"/>
  <c r="U691" i="27"/>
  <c r="U690" i="27"/>
  <c r="U689" i="27"/>
  <c r="U688" i="27"/>
  <c r="U687" i="27"/>
  <c r="U686" i="27"/>
  <c r="U685" i="27"/>
  <c r="U684" i="27"/>
  <c r="U683" i="27"/>
  <c r="U682" i="27"/>
  <c r="U681" i="27"/>
  <c r="U680" i="27"/>
  <c r="U679" i="27"/>
  <c r="U678" i="27"/>
  <c r="U677" i="27"/>
  <c r="U676" i="27"/>
  <c r="U675" i="27"/>
  <c r="U674" i="27"/>
  <c r="U673" i="27"/>
  <c r="U672" i="27"/>
  <c r="U671" i="27"/>
  <c r="U670" i="27"/>
  <c r="U669" i="27"/>
  <c r="U668" i="27"/>
  <c r="U667" i="27"/>
  <c r="U666" i="27"/>
  <c r="U665" i="27"/>
  <c r="U664" i="27"/>
  <c r="U663" i="27"/>
  <c r="U662" i="27"/>
  <c r="U661" i="27"/>
  <c r="U660" i="27"/>
  <c r="U659" i="27"/>
  <c r="U658" i="27"/>
  <c r="U657" i="27"/>
  <c r="U656" i="27"/>
  <c r="U655" i="27"/>
  <c r="U654" i="27"/>
  <c r="U653" i="27"/>
  <c r="U652" i="27"/>
  <c r="U651" i="27"/>
  <c r="U650" i="27"/>
  <c r="U649" i="27"/>
  <c r="U648" i="27"/>
  <c r="U647" i="27"/>
  <c r="U646" i="27"/>
  <c r="U645" i="27"/>
  <c r="U644" i="27"/>
  <c r="U643" i="27"/>
  <c r="U642" i="27"/>
  <c r="U641" i="27"/>
  <c r="U640" i="27"/>
  <c r="U639" i="27"/>
  <c r="U638" i="27"/>
  <c r="U637" i="27"/>
  <c r="U636" i="27"/>
  <c r="U635" i="27"/>
  <c r="U634" i="27"/>
  <c r="U633" i="27"/>
  <c r="U632" i="27"/>
  <c r="U631" i="27"/>
  <c r="U630" i="27"/>
  <c r="U629" i="27"/>
  <c r="U628" i="27"/>
  <c r="U627" i="27"/>
  <c r="U626" i="27"/>
  <c r="U625" i="27"/>
  <c r="U624" i="27"/>
  <c r="U623" i="27"/>
  <c r="U622" i="27"/>
  <c r="U621" i="27"/>
  <c r="U620" i="27"/>
  <c r="U619" i="27"/>
  <c r="U618" i="27"/>
  <c r="U617" i="27"/>
  <c r="U616" i="27"/>
  <c r="U615" i="27"/>
  <c r="U614" i="27"/>
  <c r="U613" i="27"/>
  <c r="U612" i="27"/>
  <c r="U611" i="27"/>
  <c r="U610" i="27"/>
  <c r="U609" i="27"/>
  <c r="U608" i="27"/>
  <c r="U607" i="27"/>
  <c r="U606" i="27"/>
  <c r="U605" i="27"/>
  <c r="U604" i="27"/>
  <c r="U603" i="27"/>
  <c r="U602" i="27"/>
  <c r="U601" i="27"/>
  <c r="U600" i="27"/>
  <c r="U599" i="27"/>
  <c r="U598" i="27"/>
  <c r="U597" i="27"/>
  <c r="U596" i="27"/>
  <c r="U595" i="27"/>
  <c r="U594" i="27"/>
  <c r="U593" i="27"/>
  <c r="U592" i="27"/>
  <c r="U591" i="27"/>
  <c r="U590" i="27"/>
  <c r="U589" i="27"/>
  <c r="U588" i="27"/>
  <c r="U587" i="27"/>
  <c r="U586" i="27"/>
  <c r="U585" i="27"/>
  <c r="U584" i="27"/>
  <c r="U583" i="27"/>
  <c r="U582" i="27"/>
  <c r="U581" i="27"/>
  <c r="U580" i="27"/>
  <c r="U579" i="27"/>
  <c r="U578" i="27"/>
  <c r="U577" i="27"/>
  <c r="U576" i="27"/>
  <c r="U575" i="27"/>
  <c r="U574" i="27"/>
  <c r="U573" i="27"/>
  <c r="U572" i="27"/>
  <c r="U571" i="27"/>
  <c r="U570" i="27"/>
  <c r="U569" i="27"/>
  <c r="U568" i="27"/>
  <c r="U567" i="27"/>
  <c r="U566" i="27"/>
  <c r="U565" i="27"/>
  <c r="U564" i="27"/>
  <c r="U563" i="27"/>
  <c r="U562" i="27"/>
  <c r="U561" i="27"/>
  <c r="U560" i="27"/>
  <c r="U559" i="27"/>
  <c r="U558" i="27"/>
  <c r="U557" i="27"/>
  <c r="U556" i="27"/>
  <c r="U555" i="27"/>
  <c r="U554" i="27"/>
  <c r="U553" i="27"/>
  <c r="U552" i="27"/>
  <c r="U551" i="27"/>
  <c r="U550" i="27"/>
  <c r="U549" i="27"/>
  <c r="U548" i="27"/>
  <c r="U547" i="27"/>
  <c r="U546" i="27"/>
  <c r="U545" i="27"/>
  <c r="U544" i="27"/>
  <c r="U543" i="27"/>
  <c r="U542" i="27"/>
  <c r="U541" i="27"/>
  <c r="U540" i="27"/>
  <c r="U539" i="27"/>
  <c r="U538" i="27"/>
  <c r="U537" i="27"/>
  <c r="U536" i="27"/>
  <c r="U535" i="27"/>
  <c r="U534" i="27"/>
  <c r="U533" i="27"/>
  <c r="U532" i="27"/>
  <c r="U531" i="27"/>
  <c r="U530" i="27"/>
  <c r="U529" i="27"/>
  <c r="U528" i="27"/>
  <c r="U527" i="27"/>
  <c r="U526" i="27"/>
  <c r="U525" i="27"/>
  <c r="U524" i="27"/>
  <c r="U523" i="27"/>
  <c r="U522" i="27"/>
  <c r="U521" i="27"/>
  <c r="U520" i="27"/>
  <c r="U519" i="27"/>
  <c r="U518" i="27"/>
  <c r="U517" i="27"/>
  <c r="U516" i="27"/>
  <c r="U515" i="27"/>
  <c r="U514" i="27"/>
  <c r="U513" i="27"/>
  <c r="U512" i="27"/>
  <c r="U511" i="27"/>
  <c r="U510" i="27"/>
  <c r="U509" i="27"/>
  <c r="U508" i="27"/>
  <c r="U507" i="27"/>
  <c r="U506" i="27"/>
  <c r="U505" i="27"/>
  <c r="U504" i="27"/>
  <c r="U503" i="27"/>
  <c r="U502" i="27"/>
  <c r="U501" i="27"/>
  <c r="U500" i="27"/>
  <c r="U499" i="27"/>
  <c r="U498" i="27"/>
  <c r="U497" i="27"/>
  <c r="U496" i="27"/>
  <c r="U495" i="27"/>
  <c r="U494" i="27"/>
  <c r="U493" i="27"/>
  <c r="U492" i="27"/>
  <c r="U491" i="27"/>
  <c r="U490" i="27"/>
  <c r="U489" i="27"/>
  <c r="U488" i="27"/>
  <c r="U487" i="27"/>
  <c r="U486" i="27"/>
  <c r="U485" i="27"/>
  <c r="U484" i="27"/>
  <c r="U483" i="27"/>
  <c r="U482" i="27"/>
  <c r="U481" i="27"/>
  <c r="U480" i="27"/>
  <c r="U479" i="27"/>
  <c r="U478" i="27"/>
  <c r="U477" i="27"/>
  <c r="U476" i="27"/>
  <c r="U475" i="27"/>
  <c r="U474" i="27"/>
  <c r="U473" i="27"/>
  <c r="U472" i="27"/>
  <c r="U471" i="27"/>
  <c r="U470" i="27"/>
  <c r="U469" i="27"/>
  <c r="U468" i="27"/>
  <c r="U467" i="27"/>
  <c r="U466" i="27"/>
  <c r="U465" i="27"/>
  <c r="U464" i="27"/>
  <c r="U463" i="27"/>
  <c r="U462" i="27"/>
  <c r="U461" i="27"/>
  <c r="U460" i="27"/>
  <c r="U459" i="27"/>
  <c r="U458" i="27"/>
  <c r="U457" i="27"/>
  <c r="U456" i="27"/>
  <c r="U455" i="27"/>
  <c r="U454" i="27"/>
  <c r="U453" i="27"/>
  <c r="U452" i="27"/>
  <c r="U451" i="27"/>
  <c r="U450" i="27"/>
  <c r="U449" i="27"/>
  <c r="U448" i="27"/>
  <c r="U447" i="27"/>
  <c r="U446" i="27"/>
  <c r="U445" i="27"/>
  <c r="U444" i="27"/>
  <c r="U443" i="27"/>
  <c r="U442" i="27"/>
  <c r="U441" i="27"/>
  <c r="U440" i="27"/>
  <c r="U439" i="27"/>
  <c r="U438" i="27"/>
  <c r="U437" i="27"/>
  <c r="U436" i="27"/>
  <c r="U435" i="27"/>
  <c r="U434" i="27"/>
  <c r="U433" i="27"/>
  <c r="U432" i="27"/>
  <c r="U431" i="27"/>
  <c r="U430" i="27"/>
  <c r="U429" i="27"/>
  <c r="U428" i="27"/>
  <c r="U427" i="27"/>
  <c r="U426" i="27"/>
  <c r="U425" i="27"/>
  <c r="U424" i="27"/>
  <c r="U423" i="27"/>
  <c r="U422" i="27"/>
  <c r="U421" i="27"/>
  <c r="U420" i="27"/>
  <c r="U419" i="27"/>
  <c r="U418" i="27"/>
  <c r="U417" i="27"/>
  <c r="U416" i="27"/>
  <c r="U415" i="27"/>
  <c r="U414" i="27"/>
  <c r="U413" i="27"/>
  <c r="U412" i="27"/>
  <c r="U411" i="27"/>
  <c r="U410" i="27"/>
  <c r="U409" i="27"/>
  <c r="U408" i="27"/>
  <c r="U407" i="27"/>
  <c r="U406" i="27"/>
  <c r="U405" i="27"/>
  <c r="U404" i="27"/>
  <c r="U403" i="27"/>
  <c r="U402" i="27"/>
  <c r="U401" i="27"/>
  <c r="U400" i="27"/>
  <c r="U399" i="27"/>
  <c r="U398" i="27"/>
  <c r="U397" i="27"/>
  <c r="U396" i="27"/>
  <c r="U395" i="27"/>
  <c r="U394" i="27"/>
  <c r="U393" i="27"/>
  <c r="U392" i="27"/>
  <c r="U391" i="27"/>
  <c r="U390" i="27"/>
  <c r="U389" i="27"/>
  <c r="U388" i="27"/>
  <c r="U387" i="27"/>
  <c r="U386" i="27"/>
  <c r="U385" i="27"/>
  <c r="U384" i="27"/>
  <c r="U383" i="27"/>
  <c r="U382" i="27"/>
  <c r="U381" i="27"/>
  <c r="U380" i="27"/>
  <c r="U379" i="27"/>
  <c r="U378" i="27"/>
  <c r="U377" i="27"/>
  <c r="U376" i="27"/>
  <c r="U375" i="27"/>
  <c r="U374" i="27"/>
  <c r="U373" i="27"/>
  <c r="U372" i="27"/>
  <c r="U371" i="27"/>
  <c r="U370" i="27"/>
  <c r="U369" i="27"/>
  <c r="U368" i="27"/>
  <c r="U367" i="27"/>
  <c r="U366" i="27"/>
  <c r="U365" i="27"/>
  <c r="U364" i="27"/>
  <c r="U363" i="27"/>
  <c r="U362" i="27"/>
  <c r="U361" i="27"/>
  <c r="U360" i="27"/>
  <c r="U359" i="27"/>
  <c r="U358" i="27"/>
  <c r="U357" i="27"/>
  <c r="U356" i="27"/>
  <c r="U355" i="27"/>
  <c r="U354" i="27"/>
  <c r="U353" i="27"/>
  <c r="U352" i="27"/>
  <c r="U351" i="27"/>
  <c r="U350" i="27"/>
  <c r="U349" i="27"/>
  <c r="U348" i="27"/>
  <c r="U347" i="27"/>
  <c r="U346" i="27"/>
  <c r="U345" i="27"/>
  <c r="U344" i="27"/>
  <c r="U343" i="27"/>
  <c r="U342" i="27"/>
  <c r="U341" i="27"/>
  <c r="U340" i="27"/>
  <c r="U339" i="27"/>
  <c r="U338" i="27"/>
  <c r="U337" i="27"/>
  <c r="U336" i="27"/>
  <c r="U335" i="27"/>
  <c r="U334" i="27"/>
  <c r="U333" i="27"/>
  <c r="U332" i="27"/>
  <c r="U331" i="27"/>
  <c r="U330" i="27"/>
  <c r="U329" i="27"/>
  <c r="U328" i="27"/>
  <c r="U327" i="27"/>
  <c r="U326" i="27"/>
  <c r="U325" i="27"/>
  <c r="U324" i="27"/>
  <c r="U323" i="27"/>
  <c r="U322" i="27"/>
  <c r="U321" i="27"/>
  <c r="U320" i="27"/>
  <c r="U319" i="27"/>
  <c r="U318" i="27"/>
  <c r="U317" i="27"/>
  <c r="U316" i="27"/>
  <c r="U315" i="27"/>
  <c r="U314" i="27"/>
  <c r="U313" i="27"/>
  <c r="U312" i="27"/>
  <c r="U311" i="27"/>
  <c r="U310" i="27"/>
  <c r="U309" i="27"/>
  <c r="U308" i="27"/>
  <c r="U307" i="27"/>
  <c r="U306" i="27"/>
  <c r="U305" i="27"/>
  <c r="U304" i="27"/>
  <c r="U303" i="27"/>
  <c r="U302" i="27"/>
  <c r="U301" i="27"/>
  <c r="U300" i="27"/>
  <c r="U299" i="27"/>
  <c r="U298" i="27"/>
  <c r="U297" i="27"/>
  <c r="U296" i="27"/>
  <c r="U295" i="27"/>
  <c r="U294" i="27"/>
  <c r="U293" i="27"/>
  <c r="U292" i="27"/>
  <c r="U291" i="27"/>
  <c r="U290" i="27"/>
  <c r="U289" i="27"/>
  <c r="U288" i="27"/>
  <c r="U287" i="27"/>
  <c r="U286" i="27"/>
  <c r="U285" i="27"/>
  <c r="U284" i="27"/>
  <c r="U283" i="27"/>
  <c r="U282" i="27"/>
  <c r="U281" i="27"/>
  <c r="U280" i="27"/>
  <c r="U279" i="27"/>
  <c r="U278" i="27"/>
  <c r="U277" i="27"/>
  <c r="U276" i="27"/>
  <c r="U275" i="27"/>
  <c r="U274" i="27"/>
  <c r="U273" i="27"/>
  <c r="U272" i="27"/>
  <c r="U271" i="27"/>
  <c r="U270" i="27"/>
  <c r="U269" i="27"/>
  <c r="U268" i="27"/>
  <c r="U267" i="27"/>
  <c r="U266" i="27"/>
  <c r="U265" i="27"/>
  <c r="U264" i="27"/>
  <c r="U263" i="27"/>
  <c r="U262" i="27"/>
  <c r="U261" i="27"/>
  <c r="U260" i="27"/>
  <c r="U259" i="27"/>
  <c r="U258" i="27"/>
  <c r="U257" i="27"/>
  <c r="U256" i="27"/>
  <c r="U255" i="27"/>
  <c r="U254" i="27"/>
  <c r="U253" i="27"/>
  <c r="U252" i="27"/>
  <c r="U251" i="27"/>
  <c r="U250" i="27"/>
  <c r="U249" i="27"/>
  <c r="U248" i="27"/>
  <c r="U247" i="27"/>
  <c r="U246" i="27"/>
  <c r="U245" i="27"/>
  <c r="U244" i="27"/>
  <c r="U243" i="27"/>
  <c r="U242" i="27"/>
  <c r="U241" i="27"/>
  <c r="U240" i="27"/>
  <c r="U239" i="27"/>
  <c r="U238" i="27"/>
  <c r="U237" i="27"/>
  <c r="U236" i="27"/>
  <c r="U235" i="27"/>
  <c r="U234" i="27"/>
  <c r="U233" i="27"/>
  <c r="U232" i="27"/>
  <c r="U231" i="27"/>
  <c r="U230" i="27"/>
  <c r="U229" i="27"/>
  <c r="U228" i="27"/>
  <c r="U227" i="27"/>
  <c r="U226" i="27"/>
  <c r="U225" i="27"/>
  <c r="U224" i="27"/>
  <c r="U223" i="27"/>
  <c r="U222" i="27"/>
  <c r="U221" i="27"/>
  <c r="U220" i="27"/>
  <c r="U219" i="27"/>
  <c r="U218" i="27"/>
  <c r="U217" i="27"/>
  <c r="U216" i="27"/>
  <c r="U215" i="27"/>
  <c r="U214" i="27"/>
  <c r="U213" i="27"/>
  <c r="U212" i="27"/>
  <c r="U211" i="27"/>
  <c r="U210" i="27"/>
  <c r="U209" i="27"/>
  <c r="U208" i="27"/>
  <c r="U207" i="27"/>
  <c r="U206" i="27"/>
  <c r="U205" i="27"/>
  <c r="U204" i="27"/>
  <c r="U203" i="27"/>
  <c r="U202" i="27"/>
  <c r="U201" i="27"/>
  <c r="U200" i="27"/>
  <c r="U199" i="27"/>
  <c r="U198" i="27"/>
  <c r="U197" i="27"/>
  <c r="U196" i="27"/>
  <c r="U195" i="27"/>
  <c r="U194" i="27"/>
  <c r="U193" i="27"/>
  <c r="U192" i="27"/>
  <c r="U191" i="27"/>
  <c r="U190" i="27"/>
  <c r="U189" i="27"/>
  <c r="U188" i="27"/>
  <c r="U187" i="27"/>
  <c r="U186" i="27"/>
  <c r="U185" i="27"/>
  <c r="U184" i="27"/>
  <c r="U183" i="27"/>
  <c r="U182" i="27"/>
  <c r="U181" i="27"/>
  <c r="U180" i="27"/>
  <c r="U179" i="27"/>
  <c r="U178" i="27"/>
  <c r="U177" i="27"/>
  <c r="U176" i="27"/>
  <c r="U175" i="27"/>
  <c r="U174" i="27"/>
  <c r="U173" i="27"/>
  <c r="U172" i="27"/>
  <c r="U171" i="27"/>
  <c r="U170" i="27"/>
  <c r="U169" i="27"/>
  <c r="U168" i="27"/>
  <c r="U167" i="27"/>
  <c r="U166" i="27"/>
  <c r="U165" i="27"/>
  <c r="U164" i="27"/>
  <c r="U163" i="27"/>
  <c r="U162" i="27"/>
  <c r="U161" i="27"/>
  <c r="U160" i="27"/>
  <c r="U159" i="27"/>
  <c r="U158" i="27"/>
  <c r="U157" i="27"/>
  <c r="U156" i="27"/>
  <c r="U155" i="27"/>
  <c r="U154" i="27"/>
  <c r="U153" i="27"/>
  <c r="U152" i="27"/>
  <c r="U151" i="27"/>
  <c r="U150" i="27"/>
  <c r="U149" i="27"/>
  <c r="U148" i="27"/>
  <c r="U147" i="27"/>
  <c r="U146" i="27"/>
  <c r="U145" i="27"/>
  <c r="U144" i="27"/>
  <c r="U143" i="27"/>
  <c r="U142" i="27"/>
  <c r="U141" i="27"/>
  <c r="U140" i="27"/>
  <c r="U139" i="27"/>
  <c r="U138" i="27"/>
  <c r="U137" i="27"/>
  <c r="U136" i="27"/>
  <c r="U135" i="27"/>
  <c r="U134" i="27"/>
  <c r="U133" i="27"/>
  <c r="U132" i="27"/>
  <c r="U131" i="27"/>
  <c r="U130" i="27"/>
  <c r="U129" i="27"/>
  <c r="U128" i="27"/>
  <c r="U127" i="27"/>
  <c r="U126" i="27"/>
  <c r="U125" i="27"/>
  <c r="U124" i="27"/>
  <c r="U123" i="27"/>
  <c r="U122" i="27"/>
  <c r="U121" i="27"/>
  <c r="U120" i="27"/>
  <c r="U119" i="27"/>
  <c r="U118" i="27"/>
  <c r="U117" i="27"/>
  <c r="U116" i="27"/>
  <c r="U115" i="27"/>
  <c r="U114" i="27"/>
  <c r="U113" i="27"/>
  <c r="U112" i="27"/>
  <c r="U111" i="27"/>
  <c r="U110" i="27"/>
  <c r="U109" i="27"/>
  <c r="U108" i="27"/>
  <c r="U107" i="27"/>
  <c r="U106" i="27"/>
  <c r="U105" i="27"/>
  <c r="U104" i="27"/>
  <c r="U103" i="27"/>
  <c r="U102" i="27"/>
  <c r="U101" i="27"/>
  <c r="U100" i="27"/>
  <c r="U99" i="27"/>
  <c r="U98" i="27"/>
  <c r="U97" i="27"/>
  <c r="U96" i="27"/>
  <c r="U95" i="27"/>
  <c r="U94" i="27"/>
  <c r="U93" i="27"/>
  <c r="U92" i="27"/>
  <c r="U91" i="27"/>
  <c r="U90" i="27"/>
  <c r="U89" i="27"/>
  <c r="U88" i="27"/>
  <c r="U87" i="27"/>
  <c r="U86" i="27"/>
  <c r="U85" i="27"/>
  <c r="U84" i="27"/>
  <c r="U83" i="27"/>
  <c r="U82" i="27"/>
  <c r="U81" i="27"/>
  <c r="U80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3" i="27"/>
  <c r="U12" i="27"/>
  <c r="U11" i="27"/>
  <c r="U10" i="27"/>
  <c r="U9" i="27"/>
  <c r="U8" i="27"/>
  <c r="U7" i="27"/>
  <c r="U6" i="27"/>
  <c r="U5" i="27"/>
  <c r="U4" i="27"/>
  <c r="U3" i="27"/>
  <c r="U2" i="27"/>
  <c r="T836" i="27"/>
  <c r="T835" i="27"/>
  <c r="T834" i="27"/>
  <c r="T833" i="27"/>
  <c r="T832" i="27"/>
  <c r="T831" i="27"/>
  <c r="T830" i="27"/>
  <c r="T829" i="27"/>
  <c r="T828" i="27"/>
  <c r="T827" i="27"/>
  <c r="T826" i="27"/>
  <c r="T825" i="27"/>
  <c r="T824" i="27"/>
  <c r="T823" i="27"/>
  <c r="T822" i="27"/>
  <c r="T821" i="27"/>
  <c r="T820" i="27"/>
  <c r="T819" i="27"/>
  <c r="T818" i="27"/>
  <c r="T817" i="27"/>
  <c r="T816" i="27"/>
  <c r="T815" i="27"/>
  <c r="T814" i="27"/>
  <c r="T813" i="27"/>
  <c r="T812" i="27"/>
  <c r="T811" i="27"/>
  <c r="T810" i="27"/>
  <c r="T809" i="27"/>
  <c r="T808" i="27"/>
  <c r="T807" i="27"/>
  <c r="T806" i="27"/>
  <c r="T805" i="27"/>
  <c r="T804" i="27"/>
  <c r="T803" i="27"/>
  <c r="T802" i="27"/>
  <c r="T801" i="27"/>
  <c r="T800" i="27"/>
  <c r="T799" i="27"/>
  <c r="T798" i="27"/>
  <c r="T797" i="27"/>
  <c r="T796" i="27"/>
  <c r="T795" i="27"/>
  <c r="T794" i="27"/>
  <c r="T793" i="27"/>
  <c r="T792" i="27"/>
  <c r="T791" i="27"/>
  <c r="T790" i="27"/>
  <c r="T789" i="27"/>
  <c r="T788" i="27"/>
  <c r="T787" i="27"/>
  <c r="T786" i="27"/>
  <c r="T785" i="27"/>
  <c r="T784" i="27"/>
  <c r="T783" i="27"/>
  <c r="T782" i="27"/>
  <c r="T781" i="27"/>
  <c r="T780" i="27"/>
  <c r="T779" i="27"/>
  <c r="T778" i="27"/>
  <c r="T777" i="27"/>
  <c r="T776" i="27"/>
  <c r="T775" i="27"/>
  <c r="T774" i="27"/>
  <c r="T773" i="27"/>
  <c r="T772" i="27"/>
  <c r="T771" i="27"/>
  <c r="T770" i="27"/>
  <c r="T769" i="27"/>
  <c r="T768" i="27"/>
  <c r="T767" i="27"/>
  <c r="T766" i="27"/>
  <c r="T765" i="27"/>
  <c r="T764" i="27"/>
  <c r="T763" i="27"/>
  <c r="T762" i="27"/>
  <c r="T761" i="27"/>
  <c r="T760" i="27"/>
  <c r="T759" i="27"/>
  <c r="T758" i="27"/>
  <c r="T757" i="27"/>
  <c r="T756" i="27"/>
  <c r="T755" i="27"/>
  <c r="T754" i="27"/>
  <c r="T753" i="27"/>
  <c r="T752" i="27"/>
  <c r="T751" i="27"/>
  <c r="T750" i="27"/>
  <c r="T749" i="27"/>
  <c r="T748" i="27"/>
  <c r="T747" i="27"/>
  <c r="T746" i="27"/>
  <c r="T745" i="27"/>
  <c r="T744" i="27"/>
  <c r="T743" i="27"/>
  <c r="T742" i="27"/>
  <c r="T741" i="27"/>
  <c r="T740" i="27"/>
  <c r="T739" i="27"/>
  <c r="T738" i="27"/>
  <c r="T737" i="27"/>
  <c r="T736" i="27"/>
  <c r="T735" i="27"/>
  <c r="T734" i="27"/>
  <c r="T733" i="27"/>
  <c r="T732" i="27"/>
  <c r="T731" i="27"/>
  <c r="T730" i="27"/>
  <c r="T729" i="27"/>
  <c r="T728" i="27"/>
  <c r="T727" i="27"/>
  <c r="T726" i="27"/>
  <c r="T725" i="27"/>
  <c r="T724" i="27"/>
  <c r="T723" i="27"/>
  <c r="T722" i="27"/>
  <c r="T721" i="27"/>
  <c r="T720" i="27"/>
  <c r="T719" i="27"/>
  <c r="T718" i="27"/>
  <c r="T717" i="27"/>
  <c r="T716" i="27"/>
  <c r="T715" i="27"/>
  <c r="T714" i="27"/>
  <c r="T713" i="27"/>
  <c r="T712" i="27"/>
  <c r="T711" i="27"/>
  <c r="T710" i="27"/>
  <c r="T709" i="27"/>
  <c r="T708" i="27"/>
  <c r="T707" i="27"/>
  <c r="T706" i="27"/>
  <c r="T705" i="27"/>
  <c r="T704" i="27"/>
  <c r="T703" i="27"/>
  <c r="T702" i="27"/>
  <c r="T701" i="27"/>
  <c r="T700" i="27"/>
  <c r="T699" i="27"/>
  <c r="T698" i="27"/>
  <c r="T697" i="27"/>
  <c r="T696" i="27"/>
  <c r="T695" i="27"/>
  <c r="T694" i="27"/>
  <c r="T693" i="27"/>
  <c r="T692" i="27"/>
  <c r="T691" i="27"/>
  <c r="T690" i="27"/>
  <c r="T689" i="27"/>
  <c r="T688" i="27"/>
  <c r="T687" i="27"/>
  <c r="T686" i="27"/>
  <c r="T685" i="27"/>
  <c r="T684" i="27"/>
  <c r="T683" i="27"/>
  <c r="T682" i="27"/>
  <c r="T681" i="27"/>
  <c r="T680" i="27"/>
  <c r="T679" i="27"/>
  <c r="T678" i="27"/>
  <c r="T677" i="27"/>
  <c r="T676" i="27"/>
  <c r="T675" i="27"/>
  <c r="T674" i="27"/>
  <c r="T673" i="27"/>
  <c r="T672" i="27"/>
  <c r="T671" i="27"/>
  <c r="T670" i="27"/>
  <c r="T669" i="27"/>
  <c r="T668" i="27"/>
  <c r="T667" i="27"/>
  <c r="T666" i="27"/>
  <c r="T665" i="27"/>
  <c r="T664" i="27"/>
  <c r="T663" i="27"/>
  <c r="T662" i="27"/>
  <c r="T661" i="27"/>
  <c r="T660" i="27"/>
  <c r="T659" i="27"/>
  <c r="T658" i="27"/>
  <c r="T657" i="27"/>
  <c r="T656" i="27"/>
  <c r="T655" i="27"/>
  <c r="T654" i="27"/>
  <c r="T653" i="27"/>
  <c r="T652" i="27"/>
  <c r="T651" i="27"/>
  <c r="T650" i="27"/>
  <c r="T649" i="27"/>
  <c r="T648" i="27"/>
  <c r="T647" i="27"/>
  <c r="T646" i="27"/>
  <c r="T645" i="27"/>
  <c r="T644" i="27"/>
  <c r="T643" i="27"/>
  <c r="T642" i="27"/>
  <c r="T641" i="27"/>
  <c r="T640" i="27"/>
  <c r="T639" i="27"/>
  <c r="T638" i="27"/>
  <c r="T637" i="27"/>
  <c r="T636" i="27"/>
  <c r="T635" i="27"/>
  <c r="T634" i="27"/>
  <c r="T633" i="27"/>
  <c r="T632" i="27"/>
  <c r="T631" i="27"/>
  <c r="T630" i="27"/>
  <c r="T629" i="27"/>
  <c r="T628" i="27"/>
  <c r="T627" i="27"/>
  <c r="T626" i="27"/>
  <c r="T625" i="27"/>
  <c r="T624" i="27"/>
  <c r="T623" i="27"/>
  <c r="T622" i="27"/>
  <c r="T621" i="27"/>
  <c r="T620" i="27"/>
  <c r="T619" i="27"/>
  <c r="T618" i="27"/>
  <c r="T617" i="27"/>
  <c r="T616" i="27"/>
  <c r="T615" i="27"/>
  <c r="T614" i="27"/>
  <c r="T613" i="27"/>
  <c r="T612" i="27"/>
  <c r="T611" i="27"/>
  <c r="T610" i="27"/>
  <c r="T609" i="27"/>
  <c r="T608" i="27"/>
  <c r="T607" i="27"/>
  <c r="T606" i="27"/>
  <c r="T605" i="27"/>
  <c r="T604" i="27"/>
  <c r="T603" i="27"/>
  <c r="T602" i="27"/>
  <c r="T601" i="27"/>
  <c r="T600" i="27"/>
  <c r="T599" i="27"/>
  <c r="T598" i="27"/>
  <c r="T597" i="27"/>
  <c r="T596" i="27"/>
  <c r="T595" i="27"/>
  <c r="T594" i="27"/>
  <c r="T593" i="27"/>
  <c r="T592" i="27"/>
  <c r="T591" i="27"/>
  <c r="T590" i="27"/>
  <c r="T589" i="27"/>
  <c r="T588" i="27"/>
  <c r="T587" i="27"/>
  <c r="T586" i="27"/>
  <c r="T585" i="27"/>
  <c r="T584" i="27"/>
  <c r="T583" i="27"/>
  <c r="T582" i="27"/>
  <c r="T581" i="27"/>
  <c r="T580" i="27"/>
  <c r="T579" i="27"/>
  <c r="T578" i="27"/>
  <c r="T577" i="27"/>
  <c r="T576" i="27"/>
  <c r="T575" i="27"/>
  <c r="T574" i="27"/>
  <c r="T573" i="27"/>
  <c r="T572" i="27"/>
  <c r="T571" i="27"/>
  <c r="T570" i="27"/>
  <c r="T569" i="27"/>
  <c r="T568" i="27"/>
  <c r="T567" i="27"/>
  <c r="T566" i="27"/>
  <c r="T565" i="27"/>
  <c r="T564" i="27"/>
  <c r="T563" i="27"/>
  <c r="T562" i="27"/>
  <c r="T561" i="27"/>
  <c r="T560" i="27"/>
  <c r="T559" i="27"/>
  <c r="T558" i="27"/>
  <c r="T557" i="27"/>
  <c r="T556" i="27"/>
  <c r="T555" i="27"/>
  <c r="T554" i="27"/>
  <c r="T553" i="27"/>
  <c r="T552" i="27"/>
  <c r="T551" i="27"/>
  <c r="T550" i="27"/>
  <c r="T549" i="27"/>
  <c r="T548" i="27"/>
  <c r="T547" i="27"/>
  <c r="T546" i="27"/>
  <c r="T545" i="27"/>
  <c r="T544" i="27"/>
  <c r="T543" i="27"/>
  <c r="T542" i="27"/>
  <c r="T541" i="27"/>
  <c r="T540" i="27"/>
  <c r="T539" i="27"/>
  <c r="T538" i="27"/>
  <c r="T537" i="27"/>
  <c r="T536" i="27"/>
  <c r="T535" i="27"/>
  <c r="T534" i="27"/>
  <c r="T533" i="27"/>
  <c r="T532" i="27"/>
  <c r="T531" i="27"/>
  <c r="T530" i="27"/>
  <c r="T529" i="27"/>
  <c r="T528" i="27"/>
  <c r="T527" i="27"/>
  <c r="T526" i="27"/>
  <c r="T525" i="27"/>
  <c r="T524" i="27"/>
  <c r="T523" i="27"/>
  <c r="T522" i="27"/>
  <c r="T521" i="27"/>
  <c r="T520" i="27"/>
  <c r="T519" i="27"/>
  <c r="T518" i="27"/>
  <c r="T517" i="27"/>
  <c r="T516" i="27"/>
  <c r="T515" i="27"/>
  <c r="T514" i="27"/>
  <c r="T513" i="27"/>
  <c r="T512" i="27"/>
  <c r="T511" i="27"/>
  <c r="T510" i="27"/>
  <c r="T509" i="27"/>
  <c r="T508" i="27"/>
  <c r="T507" i="27"/>
  <c r="T506" i="27"/>
  <c r="T505" i="27"/>
  <c r="T504" i="27"/>
  <c r="T503" i="27"/>
  <c r="T502" i="27"/>
  <c r="T501" i="27"/>
  <c r="T500" i="27"/>
  <c r="T499" i="27"/>
  <c r="T498" i="27"/>
  <c r="T497" i="27"/>
  <c r="T496" i="27"/>
  <c r="T495" i="27"/>
  <c r="T494" i="27"/>
  <c r="T493" i="27"/>
  <c r="T492" i="27"/>
  <c r="T491" i="27"/>
  <c r="T490" i="27"/>
  <c r="T489" i="27"/>
  <c r="T488" i="27"/>
  <c r="T487" i="27"/>
  <c r="T486" i="27"/>
  <c r="T485" i="27"/>
  <c r="T484" i="27"/>
  <c r="T483" i="27"/>
  <c r="T482" i="27"/>
  <c r="T481" i="27"/>
  <c r="T480" i="27"/>
  <c r="T479" i="27"/>
  <c r="T478" i="27"/>
  <c r="T477" i="27"/>
  <c r="T476" i="27"/>
  <c r="T475" i="27"/>
  <c r="T474" i="27"/>
  <c r="T473" i="27"/>
  <c r="T472" i="27"/>
  <c r="T471" i="27"/>
  <c r="T470" i="27"/>
  <c r="T469" i="27"/>
  <c r="T468" i="27"/>
  <c r="T467" i="27"/>
  <c r="T466" i="27"/>
  <c r="T465" i="27"/>
  <c r="T464" i="27"/>
  <c r="T463" i="27"/>
  <c r="T462" i="27"/>
  <c r="T461" i="27"/>
  <c r="T460" i="27"/>
  <c r="T459" i="27"/>
  <c r="T458" i="27"/>
  <c r="T457" i="27"/>
  <c r="T456" i="27"/>
  <c r="T455" i="27"/>
  <c r="T454" i="27"/>
  <c r="T453" i="27"/>
  <c r="T452" i="27"/>
  <c r="T451" i="27"/>
  <c r="T450" i="27"/>
  <c r="T449" i="27"/>
  <c r="T448" i="27"/>
  <c r="T447" i="27"/>
  <c r="T446" i="27"/>
  <c r="T445" i="27"/>
  <c r="T444" i="27"/>
  <c r="T443" i="27"/>
  <c r="T442" i="27"/>
  <c r="T441" i="27"/>
  <c r="T440" i="27"/>
  <c r="T439" i="27"/>
  <c r="T438" i="27"/>
  <c r="T437" i="27"/>
  <c r="T436" i="27"/>
  <c r="T435" i="27"/>
  <c r="T434" i="27"/>
  <c r="T433" i="27"/>
  <c r="T432" i="27"/>
  <c r="T431" i="27"/>
  <c r="T430" i="27"/>
  <c r="T429" i="27"/>
  <c r="T428" i="27"/>
  <c r="T427" i="27"/>
  <c r="T426" i="27"/>
  <c r="T425" i="27"/>
  <c r="T424" i="27"/>
  <c r="T423" i="27"/>
  <c r="T422" i="27"/>
  <c r="T421" i="27"/>
  <c r="T420" i="27"/>
  <c r="T419" i="27"/>
  <c r="T418" i="27"/>
  <c r="T417" i="27"/>
  <c r="T416" i="27"/>
  <c r="T415" i="27"/>
  <c r="T414" i="27"/>
  <c r="T413" i="27"/>
  <c r="T412" i="27"/>
  <c r="T411" i="27"/>
  <c r="T410" i="27"/>
  <c r="T409" i="27"/>
  <c r="T408" i="27"/>
  <c r="T407" i="27"/>
  <c r="T406" i="27"/>
  <c r="T405" i="27"/>
  <c r="T404" i="27"/>
  <c r="T403" i="27"/>
  <c r="T402" i="27"/>
  <c r="T401" i="27"/>
  <c r="T400" i="27"/>
  <c r="T399" i="27"/>
  <c r="T398" i="27"/>
  <c r="T397" i="27"/>
  <c r="T396" i="27"/>
  <c r="T395" i="27"/>
  <c r="T394" i="27"/>
  <c r="T393" i="27"/>
  <c r="T392" i="27"/>
  <c r="T391" i="27"/>
  <c r="T390" i="27"/>
  <c r="T389" i="27"/>
  <c r="T388" i="27"/>
  <c r="T387" i="27"/>
  <c r="T386" i="27"/>
  <c r="T385" i="27"/>
  <c r="T384" i="27"/>
  <c r="T383" i="27"/>
  <c r="T382" i="27"/>
  <c r="T381" i="27"/>
  <c r="T380" i="27"/>
  <c r="T379" i="27"/>
  <c r="T378" i="27"/>
  <c r="T377" i="27"/>
  <c r="T376" i="27"/>
  <c r="T375" i="27"/>
  <c r="T374" i="27"/>
  <c r="T373" i="27"/>
  <c r="T372" i="27"/>
  <c r="T371" i="27"/>
  <c r="T370" i="27"/>
  <c r="T369" i="27"/>
  <c r="T368" i="27"/>
  <c r="T367" i="27"/>
  <c r="T366" i="27"/>
  <c r="T365" i="27"/>
  <c r="T364" i="27"/>
  <c r="T363" i="27"/>
  <c r="T362" i="27"/>
  <c r="T361" i="27"/>
  <c r="T360" i="27"/>
  <c r="T359" i="27"/>
  <c r="T358" i="27"/>
  <c r="T357" i="27"/>
  <c r="T356" i="27"/>
  <c r="T355" i="27"/>
  <c r="T354" i="27"/>
  <c r="T353" i="27"/>
  <c r="T352" i="27"/>
  <c r="T351" i="27"/>
  <c r="T350" i="27"/>
  <c r="T349" i="27"/>
  <c r="T348" i="27"/>
  <c r="T347" i="27"/>
  <c r="T346" i="27"/>
  <c r="T345" i="27"/>
  <c r="T344" i="27"/>
  <c r="T343" i="27"/>
  <c r="T342" i="27"/>
  <c r="T341" i="27"/>
  <c r="T340" i="27"/>
  <c r="T339" i="27"/>
  <c r="T338" i="27"/>
  <c r="T337" i="27"/>
  <c r="T336" i="27"/>
  <c r="T335" i="27"/>
  <c r="T334" i="27"/>
  <c r="T333" i="27"/>
  <c r="T332" i="27"/>
  <c r="T331" i="27"/>
  <c r="T330" i="27"/>
  <c r="T329" i="27"/>
  <c r="T328" i="27"/>
  <c r="T327" i="27"/>
  <c r="T326" i="27"/>
  <c r="T325" i="27"/>
  <c r="T324" i="27"/>
  <c r="T323" i="27"/>
  <c r="T322" i="27"/>
  <c r="T321" i="27"/>
  <c r="T320" i="27"/>
  <c r="T319" i="27"/>
  <c r="T318" i="27"/>
  <c r="T317" i="27"/>
  <c r="T316" i="27"/>
  <c r="T315" i="27"/>
  <c r="T314" i="27"/>
  <c r="T313" i="27"/>
  <c r="T312" i="27"/>
  <c r="T311" i="27"/>
  <c r="T310" i="27"/>
  <c r="T309" i="27"/>
  <c r="T308" i="27"/>
  <c r="T307" i="27"/>
  <c r="T306" i="27"/>
  <c r="T305" i="27"/>
  <c r="T304" i="27"/>
  <c r="T303" i="27"/>
  <c r="T302" i="27"/>
  <c r="T301" i="27"/>
  <c r="T300" i="27"/>
  <c r="T299" i="27"/>
  <c r="T298" i="27"/>
  <c r="T297" i="27"/>
  <c r="T296" i="27"/>
  <c r="T295" i="27"/>
  <c r="T294" i="27"/>
  <c r="T293" i="27"/>
  <c r="T292" i="27"/>
  <c r="T291" i="27"/>
  <c r="T290" i="27"/>
  <c r="T289" i="27"/>
  <c r="T288" i="27"/>
  <c r="T287" i="27"/>
  <c r="T286" i="27"/>
  <c r="T285" i="27"/>
  <c r="T284" i="27"/>
  <c r="T283" i="27"/>
  <c r="T282" i="27"/>
  <c r="T281" i="27"/>
  <c r="T280" i="27"/>
  <c r="T279" i="27"/>
  <c r="T278" i="27"/>
  <c r="T277" i="27"/>
  <c r="T276" i="27"/>
  <c r="T275" i="27"/>
  <c r="T274" i="27"/>
  <c r="T273" i="27"/>
  <c r="T272" i="27"/>
  <c r="T271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6" i="27"/>
  <c r="T255" i="27"/>
  <c r="T254" i="27"/>
  <c r="T253" i="27"/>
  <c r="T252" i="27"/>
  <c r="T251" i="27"/>
  <c r="T250" i="27"/>
  <c r="T249" i="27"/>
  <c r="T248" i="27"/>
  <c r="T247" i="27"/>
  <c r="T246" i="27"/>
  <c r="T245" i="27"/>
  <c r="T244" i="27"/>
  <c r="T243" i="27"/>
  <c r="T242" i="27"/>
  <c r="T241" i="27"/>
  <c r="T240" i="27"/>
  <c r="T239" i="27"/>
  <c r="T238" i="27"/>
  <c r="T237" i="27"/>
  <c r="T236" i="27"/>
  <c r="T235" i="27"/>
  <c r="T234" i="27"/>
  <c r="T233" i="27"/>
  <c r="T232" i="27"/>
  <c r="T231" i="27"/>
  <c r="T230" i="27"/>
  <c r="T229" i="27"/>
  <c r="T228" i="27"/>
  <c r="T227" i="27"/>
  <c r="T226" i="27"/>
  <c r="T225" i="27"/>
  <c r="T224" i="27"/>
  <c r="T223" i="27"/>
  <c r="T222" i="27"/>
  <c r="T221" i="27"/>
  <c r="T220" i="27"/>
  <c r="T219" i="27"/>
  <c r="T218" i="27"/>
  <c r="T217" i="27"/>
  <c r="T216" i="27"/>
  <c r="T215" i="27"/>
  <c r="T214" i="27"/>
  <c r="T213" i="27"/>
  <c r="T212" i="27"/>
  <c r="T211" i="27"/>
  <c r="T210" i="27"/>
  <c r="T209" i="27"/>
  <c r="T208" i="27"/>
  <c r="T207" i="27"/>
  <c r="T206" i="27"/>
  <c r="T205" i="27"/>
  <c r="T204" i="27"/>
  <c r="T203" i="27"/>
  <c r="T202" i="27"/>
  <c r="T201" i="27"/>
  <c r="T200" i="27"/>
  <c r="T199" i="27"/>
  <c r="T198" i="27"/>
  <c r="T197" i="27"/>
  <c r="T196" i="27"/>
  <c r="T195" i="27"/>
  <c r="T194" i="27"/>
  <c r="T193" i="27"/>
  <c r="T192" i="27"/>
  <c r="T191" i="27"/>
  <c r="T190" i="27"/>
  <c r="T189" i="27"/>
  <c r="T188" i="27"/>
  <c r="T187" i="27"/>
  <c r="T186" i="27"/>
  <c r="T185" i="27"/>
  <c r="T184" i="27"/>
  <c r="T183" i="27"/>
  <c r="T182" i="27"/>
  <c r="T181" i="27"/>
  <c r="T180" i="27"/>
  <c r="T179" i="27"/>
  <c r="T178" i="27"/>
  <c r="T177" i="27"/>
  <c r="T176" i="27"/>
  <c r="T175" i="27"/>
  <c r="T174" i="27"/>
  <c r="T173" i="27"/>
  <c r="T172" i="27"/>
  <c r="T171" i="27"/>
  <c r="T170" i="27"/>
  <c r="T169" i="27"/>
  <c r="T168" i="27"/>
  <c r="T167" i="27"/>
  <c r="T166" i="27"/>
  <c r="T165" i="27"/>
  <c r="T164" i="27"/>
  <c r="T163" i="27"/>
  <c r="T162" i="27"/>
  <c r="T161" i="27"/>
  <c r="T160" i="27"/>
  <c r="T159" i="27"/>
  <c r="T158" i="27"/>
  <c r="T157" i="27"/>
  <c r="T156" i="27"/>
  <c r="T155" i="27"/>
  <c r="T154" i="27"/>
  <c r="T153" i="27"/>
  <c r="T152" i="27"/>
  <c r="T151" i="27"/>
  <c r="T150" i="27"/>
  <c r="T149" i="27"/>
  <c r="T148" i="27"/>
  <c r="T147" i="27"/>
  <c r="T146" i="27"/>
  <c r="T145" i="27"/>
  <c r="T144" i="27"/>
  <c r="T143" i="27"/>
  <c r="T142" i="27"/>
  <c r="T141" i="27"/>
  <c r="T140" i="27"/>
  <c r="T139" i="27"/>
  <c r="T138" i="27"/>
  <c r="T137" i="27"/>
  <c r="T136" i="27"/>
  <c r="T135" i="27"/>
  <c r="T134" i="27"/>
  <c r="T133" i="27"/>
  <c r="T132" i="27"/>
  <c r="T131" i="27"/>
  <c r="T130" i="27"/>
  <c r="T129" i="27"/>
  <c r="T128" i="27"/>
  <c r="T127" i="27"/>
  <c r="T126" i="27"/>
  <c r="T125" i="27"/>
  <c r="T124" i="27"/>
  <c r="T123" i="27"/>
  <c r="T122" i="27"/>
  <c r="T121" i="27"/>
  <c r="T120" i="27"/>
  <c r="T119" i="27"/>
  <c r="T118" i="27"/>
  <c r="T117" i="27"/>
  <c r="T116" i="27"/>
  <c r="T115" i="27"/>
  <c r="T114" i="27"/>
  <c r="T113" i="27"/>
  <c r="T112" i="27"/>
  <c r="T111" i="27"/>
  <c r="T110" i="27"/>
  <c r="T109" i="27"/>
  <c r="T108" i="27"/>
  <c r="T107" i="27"/>
  <c r="T106" i="27"/>
  <c r="T105" i="27"/>
  <c r="T104" i="27"/>
  <c r="T103" i="27"/>
  <c r="T102" i="27"/>
  <c r="T101" i="27"/>
  <c r="T100" i="27"/>
  <c r="T99" i="27"/>
  <c r="T98" i="27"/>
  <c r="T97" i="27"/>
  <c r="T96" i="27"/>
  <c r="T95" i="27"/>
  <c r="T94" i="27"/>
  <c r="T93" i="27"/>
  <c r="T92" i="27"/>
  <c r="T91" i="27"/>
  <c r="T90" i="27"/>
  <c r="T89" i="27"/>
  <c r="T88" i="27"/>
  <c r="T87" i="27"/>
  <c r="T86" i="27"/>
  <c r="T85" i="27"/>
  <c r="T84" i="27"/>
  <c r="T83" i="27"/>
  <c r="T82" i="27"/>
  <c r="T81" i="27"/>
  <c r="T80" i="27"/>
  <c r="T79" i="27"/>
  <c r="T78" i="27"/>
  <c r="T77" i="27"/>
  <c r="T76" i="27"/>
  <c r="T75" i="27"/>
  <c r="T74" i="27"/>
  <c r="T73" i="27"/>
  <c r="T72" i="27"/>
  <c r="T71" i="27"/>
  <c r="T70" i="27"/>
  <c r="T69" i="27"/>
  <c r="T68" i="27"/>
  <c r="T67" i="27"/>
  <c r="T66" i="27"/>
  <c r="T65" i="27"/>
  <c r="T64" i="27"/>
  <c r="T63" i="27"/>
  <c r="T62" i="27"/>
  <c r="T61" i="27"/>
  <c r="T60" i="27"/>
  <c r="T59" i="27"/>
  <c r="T58" i="27"/>
  <c r="T57" i="27"/>
  <c r="T56" i="27"/>
  <c r="T55" i="27"/>
  <c r="T54" i="27"/>
  <c r="T53" i="27"/>
  <c r="T52" i="27"/>
  <c r="T51" i="27"/>
  <c r="T50" i="27"/>
  <c r="T49" i="27"/>
  <c r="T48" i="27"/>
  <c r="T47" i="27"/>
  <c r="T46" i="27"/>
  <c r="T45" i="27"/>
  <c r="T44" i="27"/>
  <c r="T43" i="27"/>
  <c r="T42" i="27"/>
  <c r="T41" i="27"/>
  <c r="T40" i="27"/>
  <c r="T39" i="27"/>
  <c r="T38" i="27"/>
  <c r="T37" i="27"/>
  <c r="T36" i="27"/>
  <c r="T35" i="27"/>
  <c r="T34" i="27"/>
  <c r="T33" i="27"/>
  <c r="T32" i="27"/>
  <c r="T31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T2" i="27"/>
  <c r="S836" i="27"/>
  <c r="S835" i="27"/>
  <c r="S834" i="27"/>
  <c r="S833" i="27"/>
  <c r="S832" i="27"/>
  <c r="S831" i="27"/>
  <c r="S830" i="27"/>
  <c r="S829" i="27"/>
  <c r="S828" i="27"/>
  <c r="S827" i="27"/>
  <c r="S826" i="27"/>
  <c r="S825" i="27"/>
  <c r="S824" i="27"/>
  <c r="S823" i="27"/>
  <c r="S822" i="27"/>
  <c r="S821" i="27"/>
  <c r="S820" i="27"/>
  <c r="S819" i="27"/>
  <c r="S818" i="27"/>
  <c r="S817" i="27"/>
  <c r="S816" i="27"/>
  <c r="S815" i="27"/>
  <c r="S814" i="27"/>
  <c r="S813" i="27"/>
  <c r="S812" i="27"/>
  <c r="S811" i="27"/>
  <c r="S810" i="27"/>
  <c r="S809" i="27"/>
  <c r="S808" i="27"/>
  <c r="S807" i="27"/>
  <c r="S806" i="27"/>
  <c r="S805" i="27"/>
  <c r="S804" i="27"/>
  <c r="S803" i="27"/>
  <c r="S802" i="27"/>
  <c r="S801" i="27"/>
  <c r="S800" i="27"/>
  <c r="S799" i="27"/>
  <c r="S798" i="27"/>
  <c r="S797" i="27"/>
  <c r="S796" i="27"/>
  <c r="S795" i="27"/>
  <c r="S794" i="27"/>
  <c r="S793" i="27"/>
  <c r="S792" i="27"/>
  <c r="S791" i="27"/>
  <c r="S790" i="27"/>
  <c r="S789" i="27"/>
  <c r="S788" i="27"/>
  <c r="S787" i="27"/>
  <c r="S786" i="27"/>
  <c r="S785" i="27"/>
  <c r="S784" i="27"/>
  <c r="S783" i="27"/>
  <c r="S782" i="27"/>
  <c r="S781" i="27"/>
  <c r="S780" i="27"/>
  <c r="S779" i="27"/>
  <c r="S778" i="27"/>
  <c r="S777" i="27"/>
  <c r="S776" i="27"/>
  <c r="S775" i="27"/>
  <c r="S774" i="27"/>
  <c r="S773" i="27"/>
  <c r="S772" i="27"/>
  <c r="S771" i="27"/>
  <c r="S770" i="27"/>
  <c r="S769" i="27"/>
  <c r="S768" i="27"/>
  <c r="S767" i="27"/>
  <c r="S766" i="27"/>
  <c r="S765" i="27"/>
  <c r="S764" i="27"/>
  <c r="S763" i="27"/>
  <c r="S762" i="27"/>
  <c r="S761" i="27"/>
  <c r="S760" i="27"/>
  <c r="S759" i="27"/>
  <c r="S758" i="27"/>
  <c r="S757" i="27"/>
  <c r="S756" i="27"/>
  <c r="S755" i="27"/>
  <c r="S754" i="27"/>
  <c r="S753" i="27"/>
  <c r="S752" i="27"/>
  <c r="S751" i="27"/>
  <c r="S750" i="27"/>
  <c r="S749" i="27"/>
  <c r="S748" i="27"/>
  <c r="S747" i="27"/>
  <c r="S746" i="27"/>
  <c r="S745" i="27"/>
  <c r="S744" i="27"/>
  <c r="S743" i="27"/>
  <c r="S742" i="27"/>
  <c r="S741" i="27"/>
  <c r="S740" i="27"/>
  <c r="S739" i="27"/>
  <c r="S738" i="27"/>
  <c r="S737" i="27"/>
  <c r="S736" i="27"/>
  <c r="S735" i="27"/>
  <c r="S734" i="27"/>
  <c r="S733" i="27"/>
  <c r="S732" i="27"/>
  <c r="S731" i="27"/>
  <c r="S730" i="27"/>
  <c r="S729" i="27"/>
  <c r="S728" i="27"/>
  <c r="S727" i="27"/>
  <c r="S726" i="27"/>
  <c r="S725" i="27"/>
  <c r="S724" i="27"/>
  <c r="S723" i="27"/>
  <c r="S722" i="27"/>
  <c r="S721" i="27"/>
  <c r="S720" i="27"/>
  <c r="S719" i="27"/>
  <c r="S718" i="27"/>
  <c r="S717" i="27"/>
  <c r="S716" i="27"/>
  <c r="S715" i="27"/>
  <c r="S714" i="27"/>
  <c r="S713" i="27"/>
  <c r="S712" i="27"/>
  <c r="S711" i="27"/>
  <c r="S710" i="27"/>
  <c r="S709" i="27"/>
  <c r="S708" i="27"/>
  <c r="S707" i="27"/>
  <c r="S706" i="27"/>
  <c r="S705" i="27"/>
  <c r="S704" i="27"/>
  <c r="S703" i="27"/>
  <c r="S702" i="27"/>
  <c r="S701" i="27"/>
  <c r="S700" i="27"/>
  <c r="S699" i="27"/>
  <c r="S698" i="27"/>
  <c r="S697" i="27"/>
  <c r="S696" i="27"/>
  <c r="S695" i="27"/>
  <c r="S694" i="27"/>
  <c r="S693" i="27"/>
  <c r="S692" i="27"/>
  <c r="S691" i="27"/>
  <c r="S690" i="27"/>
  <c r="S689" i="27"/>
  <c r="S688" i="27"/>
  <c r="S687" i="27"/>
  <c r="S686" i="27"/>
  <c r="S685" i="27"/>
  <c r="S684" i="27"/>
  <c r="S683" i="27"/>
  <c r="S682" i="27"/>
  <c r="S681" i="27"/>
  <c r="S680" i="27"/>
  <c r="S679" i="27"/>
  <c r="S678" i="27"/>
  <c r="S677" i="27"/>
  <c r="S676" i="27"/>
  <c r="S675" i="27"/>
  <c r="S674" i="27"/>
  <c r="S673" i="27"/>
  <c r="S672" i="27"/>
  <c r="S671" i="27"/>
  <c r="S670" i="27"/>
  <c r="S669" i="27"/>
  <c r="S668" i="27"/>
  <c r="S667" i="27"/>
  <c r="S666" i="27"/>
  <c r="S665" i="27"/>
  <c r="S664" i="27"/>
  <c r="S663" i="27"/>
  <c r="S662" i="27"/>
  <c r="S661" i="27"/>
  <c r="S660" i="27"/>
  <c r="S659" i="27"/>
  <c r="S658" i="27"/>
  <c r="S657" i="27"/>
  <c r="S656" i="27"/>
  <c r="S655" i="27"/>
  <c r="S654" i="27"/>
  <c r="S653" i="27"/>
  <c r="S652" i="27"/>
  <c r="S651" i="27"/>
  <c r="S650" i="27"/>
  <c r="S649" i="27"/>
  <c r="S648" i="27"/>
  <c r="S647" i="27"/>
  <c r="S646" i="27"/>
  <c r="S645" i="27"/>
  <c r="S644" i="27"/>
  <c r="S643" i="27"/>
  <c r="S642" i="27"/>
  <c r="S641" i="27"/>
  <c r="S640" i="27"/>
  <c r="S639" i="27"/>
  <c r="S638" i="27"/>
  <c r="S637" i="27"/>
  <c r="S636" i="27"/>
  <c r="S635" i="27"/>
  <c r="S634" i="27"/>
  <c r="S633" i="27"/>
  <c r="S632" i="27"/>
  <c r="S631" i="27"/>
  <c r="S630" i="27"/>
  <c r="S629" i="27"/>
  <c r="S628" i="27"/>
  <c r="S627" i="27"/>
  <c r="S626" i="27"/>
  <c r="S625" i="27"/>
  <c r="S624" i="27"/>
  <c r="S623" i="27"/>
  <c r="S622" i="27"/>
  <c r="S621" i="27"/>
  <c r="S620" i="27"/>
  <c r="S619" i="27"/>
  <c r="S618" i="27"/>
  <c r="S617" i="27"/>
  <c r="S616" i="27"/>
  <c r="S615" i="27"/>
  <c r="S614" i="27"/>
  <c r="S613" i="27"/>
  <c r="S612" i="27"/>
  <c r="S611" i="27"/>
  <c r="S610" i="27"/>
  <c r="S609" i="27"/>
  <c r="S608" i="27"/>
  <c r="S607" i="27"/>
  <c r="S606" i="27"/>
  <c r="S605" i="27"/>
  <c r="S604" i="27"/>
  <c r="S603" i="27"/>
  <c r="S602" i="27"/>
  <c r="S601" i="27"/>
  <c r="S600" i="27"/>
  <c r="S599" i="27"/>
  <c r="S598" i="27"/>
  <c r="S597" i="27"/>
  <c r="S596" i="27"/>
  <c r="S595" i="27"/>
  <c r="S594" i="27"/>
  <c r="S593" i="27"/>
  <c r="S592" i="27"/>
  <c r="S591" i="27"/>
  <c r="S590" i="27"/>
  <c r="S589" i="27"/>
  <c r="S588" i="27"/>
  <c r="S587" i="27"/>
  <c r="S586" i="27"/>
  <c r="S585" i="27"/>
  <c r="S584" i="27"/>
  <c r="S583" i="27"/>
  <c r="S582" i="27"/>
  <c r="S581" i="27"/>
  <c r="S580" i="27"/>
  <c r="S579" i="27"/>
  <c r="S578" i="27"/>
  <c r="S577" i="27"/>
  <c r="S576" i="27"/>
  <c r="S575" i="27"/>
  <c r="S574" i="27"/>
  <c r="S573" i="27"/>
  <c r="S572" i="27"/>
  <c r="S571" i="27"/>
  <c r="S570" i="27"/>
  <c r="S569" i="27"/>
  <c r="S568" i="27"/>
  <c r="S567" i="27"/>
  <c r="S566" i="27"/>
  <c r="S565" i="27"/>
  <c r="S564" i="27"/>
  <c r="S563" i="27"/>
  <c r="S562" i="27"/>
  <c r="S561" i="27"/>
  <c r="S560" i="27"/>
  <c r="S559" i="27"/>
  <c r="S558" i="27"/>
  <c r="S557" i="27"/>
  <c r="S556" i="27"/>
  <c r="S555" i="27"/>
  <c r="S554" i="27"/>
  <c r="S553" i="27"/>
  <c r="S552" i="27"/>
  <c r="S551" i="27"/>
  <c r="S550" i="27"/>
  <c r="S549" i="27"/>
  <c r="S548" i="27"/>
  <c r="S547" i="27"/>
  <c r="S546" i="27"/>
  <c r="S545" i="27"/>
  <c r="S544" i="27"/>
  <c r="S543" i="27"/>
  <c r="S542" i="27"/>
  <c r="S541" i="27"/>
  <c r="S540" i="27"/>
  <c r="S539" i="27"/>
  <c r="S538" i="27"/>
  <c r="S537" i="27"/>
  <c r="S536" i="27"/>
  <c r="S535" i="27"/>
  <c r="S534" i="27"/>
  <c r="S533" i="27"/>
  <c r="S532" i="27"/>
  <c r="S531" i="27"/>
  <c r="S530" i="27"/>
  <c r="S529" i="27"/>
  <c r="S528" i="27"/>
  <c r="S527" i="27"/>
  <c r="S526" i="27"/>
  <c r="S525" i="27"/>
  <c r="S524" i="27"/>
  <c r="S523" i="27"/>
  <c r="S522" i="27"/>
  <c r="S521" i="27"/>
  <c r="S520" i="27"/>
  <c r="S519" i="27"/>
  <c r="S518" i="27"/>
  <c r="S517" i="27"/>
  <c r="S516" i="27"/>
  <c r="S515" i="27"/>
  <c r="S514" i="27"/>
  <c r="S513" i="27"/>
  <c r="S512" i="27"/>
  <c r="S511" i="27"/>
  <c r="S510" i="27"/>
  <c r="S509" i="27"/>
  <c r="S508" i="27"/>
  <c r="S507" i="27"/>
  <c r="S506" i="27"/>
  <c r="S505" i="27"/>
  <c r="S504" i="27"/>
  <c r="S503" i="27"/>
  <c r="S502" i="27"/>
  <c r="S501" i="27"/>
  <c r="S500" i="27"/>
  <c r="S499" i="27"/>
  <c r="S498" i="27"/>
  <c r="S497" i="27"/>
  <c r="S496" i="27"/>
  <c r="S495" i="27"/>
  <c r="S494" i="27"/>
  <c r="S493" i="27"/>
  <c r="S492" i="27"/>
  <c r="S491" i="27"/>
  <c r="S490" i="27"/>
  <c r="S489" i="27"/>
  <c r="S488" i="27"/>
  <c r="S487" i="27"/>
  <c r="S486" i="27"/>
  <c r="S485" i="27"/>
  <c r="S484" i="27"/>
  <c r="S483" i="27"/>
  <c r="S482" i="27"/>
  <c r="S481" i="27"/>
  <c r="S480" i="27"/>
  <c r="S479" i="27"/>
  <c r="S478" i="27"/>
  <c r="S477" i="27"/>
  <c r="S476" i="27"/>
  <c r="S475" i="27"/>
  <c r="S474" i="27"/>
  <c r="S473" i="27"/>
  <c r="S472" i="27"/>
  <c r="S471" i="27"/>
  <c r="S470" i="27"/>
  <c r="S469" i="27"/>
  <c r="S468" i="27"/>
  <c r="S467" i="27"/>
  <c r="S466" i="27"/>
  <c r="S465" i="27"/>
  <c r="S464" i="27"/>
  <c r="S463" i="27"/>
  <c r="S462" i="27"/>
  <c r="S461" i="27"/>
  <c r="S460" i="27"/>
  <c r="S459" i="27"/>
  <c r="S458" i="27"/>
  <c r="S457" i="27"/>
  <c r="S456" i="27"/>
  <c r="S455" i="27"/>
  <c r="S454" i="27"/>
  <c r="S453" i="27"/>
  <c r="S452" i="27"/>
  <c r="S451" i="27"/>
  <c r="S450" i="27"/>
  <c r="S449" i="27"/>
  <c r="S448" i="27"/>
  <c r="S447" i="27"/>
  <c r="S446" i="27"/>
  <c r="S445" i="27"/>
  <c r="S444" i="27"/>
  <c r="S443" i="27"/>
  <c r="S442" i="27"/>
  <c r="S441" i="27"/>
  <c r="S440" i="27"/>
  <c r="S439" i="27"/>
  <c r="S438" i="27"/>
  <c r="S437" i="27"/>
  <c r="S436" i="27"/>
  <c r="S435" i="27"/>
  <c r="S434" i="27"/>
  <c r="S433" i="27"/>
  <c r="S432" i="27"/>
  <c r="S431" i="27"/>
  <c r="S430" i="27"/>
  <c r="S429" i="27"/>
  <c r="S428" i="27"/>
  <c r="S427" i="27"/>
  <c r="S426" i="27"/>
  <c r="S425" i="27"/>
  <c r="S424" i="27"/>
  <c r="S423" i="27"/>
  <c r="S422" i="27"/>
  <c r="S421" i="27"/>
  <c r="S420" i="27"/>
  <c r="S419" i="27"/>
  <c r="S418" i="27"/>
  <c r="S417" i="27"/>
  <c r="S416" i="27"/>
  <c r="S415" i="27"/>
  <c r="S414" i="27"/>
  <c r="S413" i="27"/>
  <c r="S412" i="27"/>
  <c r="S411" i="27"/>
  <c r="S410" i="27"/>
  <c r="S409" i="27"/>
  <c r="S408" i="27"/>
  <c r="S407" i="27"/>
  <c r="S406" i="27"/>
  <c r="S405" i="27"/>
  <c r="S404" i="27"/>
  <c r="S403" i="27"/>
  <c r="S402" i="27"/>
  <c r="S401" i="27"/>
  <c r="S400" i="27"/>
  <c r="S399" i="27"/>
  <c r="S398" i="27"/>
  <c r="S397" i="27"/>
  <c r="S396" i="27"/>
  <c r="S395" i="27"/>
  <c r="S394" i="27"/>
  <c r="S393" i="27"/>
  <c r="S392" i="27"/>
  <c r="S391" i="27"/>
  <c r="S390" i="27"/>
  <c r="S389" i="27"/>
  <c r="S388" i="27"/>
  <c r="S387" i="27"/>
  <c r="S386" i="27"/>
  <c r="S385" i="27"/>
  <c r="S384" i="27"/>
  <c r="S383" i="27"/>
  <c r="S382" i="27"/>
  <c r="S381" i="27"/>
  <c r="S380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7" i="27"/>
  <c r="S366" i="27"/>
  <c r="S365" i="27"/>
  <c r="S364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5" i="27"/>
  <c r="S344" i="27"/>
  <c r="S343" i="27"/>
  <c r="S342" i="27"/>
  <c r="S341" i="27"/>
  <c r="S340" i="27"/>
  <c r="S339" i="27"/>
  <c r="S338" i="27"/>
  <c r="S337" i="27"/>
  <c r="S336" i="27"/>
  <c r="S335" i="27"/>
  <c r="S334" i="27"/>
  <c r="S333" i="27"/>
  <c r="S332" i="27"/>
  <c r="S331" i="27"/>
  <c r="S330" i="27"/>
  <c r="S329" i="27"/>
  <c r="S328" i="27"/>
  <c r="S327" i="27"/>
  <c r="S326" i="27"/>
  <c r="S325" i="27"/>
  <c r="S324" i="27"/>
  <c r="S323" i="27"/>
  <c r="S322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2" i="27"/>
  <c r="S291" i="27"/>
  <c r="S290" i="27"/>
  <c r="S289" i="27"/>
  <c r="S288" i="27"/>
  <c r="S287" i="27"/>
  <c r="S286" i="27"/>
  <c r="S285" i="27"/>
  <c r="S284" i="27"/>
  <c r="S283" i="27"/>
  <c r="S282" i="27"/>
  <c r="S281" i="27"/>
  <c r="S280" i="27"/>
  <c r="S279" i="27"/>
  <c r="S278" i="27"/>
  <c r="S277" i="27"/>
  <c r="S276" i="27"/>
  <c r="S275" i="27"/>
  <c r="S274" i="27"/>
  <c r="S273" i="27"/>
  <c r="S272" i="27"/>
  <c r="S271" i="27"/>
  <c r="S270" i="27"/>
  <c r="S269" i="27"/>
  <c r="S268" i="27"/>
  <c r="S267" i="27"/>
  <c r="S266" i="27"/>
  <c r="S265" i="27"/>
  <c r="S264" i="27"/>
  <c r="S263" i="27"/>
  <c r="S262" i="27"/>
  <c r="S261" i="27"/>
  <c r="S260" i="27"/>
  <c r="S259" i="27"/>
  <c r="S258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3" i="27"/>
  <c r="S192" i="27"/>
  <c r="S191" i="27"/>
  <c r="S190" i="27"/>
  <c r="S189" i="27"/>
  <c r="S188" i="27"/>
  <c r="S187" i="27"/>
  <c r="S186" i="27"/>
  <c r="S185" i="27"/>
  <c r="S184" i="27"/>
  <c r="S183" i="27"/>
  <c r="S182" i="27"/>
  <c r="S181" i="27"/>
  <c r="S180" i="27"/>
  <c r="S179" i="27"/>
  <c r="S178" i="27"/>
  <c r="S177" i="27"/>
  <c r="S176" i="27"/>
  <c r="S175" i="27"/>
  <c r="S174" i="27"/>
  <c r="S173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60" i="27"/>
  <c r="S159" i="27"/>
  <c r="S158" i="27"/>
  <c r="S157" i="27"/>
  <c r="S156" i="27"/>
  <c r="S155" i="27"/>
  <c r="S154" i="27"/>
  <c r="S153" i="27"/>
  <c r="S152" i="27"/>
  <c r="S151" i="27"/>
  <c r="S150" i="27"/>
  <c r="S149" i="27"/>
  <c r="S148" i="27"/>
  <c r="S147" i="27"/>
  <c r="S146" i="27"/>
  <c r="S145" i="27"/>
  <c r="S144" i="27"/>
  <c r="S143" i="27"/>
  <c r="S142" i="27"/>
  <c r="S141" i="27"/>
  <c r="S140" i="27"/>
  <c r="S139" i="27"/>
  <c r="S138" i="27"/>
  <c r="S137" i="27"/>
  <c r="S136" i="27"/>
  <c r="S135" i="27"/>
  <c r="S134" i="27"/>
  <c r="S133" i="27"/>
  <c r="S132" i="27"/>
  <c r="S131" i="27"/>
  <c r="S130" i="27"/>
  <c r="S129" i="27"/>
  <c r="S128" i="27"/>
  <c r="S127" i="27"/>
  <c r="S126" i="27"/>
  <c r="S125" i="27"/>
  <c r="S124" i="27"/>
  <c r="S123" i="27"/>
  <c r="S122" i="27"/>
  <c r="S121" i="27"/>
  <c r="S120" i="27"/>
  <c r="S119" i="27"/>
  <c r="S118" i="27"/>
  <c r="S117" i="27"/>
  <c r="S116" i="27"/>
  <c r="S115" i="27"/>
  <c r="S114" i="27"/>
  <c r="S113" i="27"/>
  <c r="S112" i="27"/>
  <c r="S111" i="27"/>
  <c r="S110" i="27"/>
  <c r="S109" i="27"/>
  <c r="S108" i="27"/>
  <c r="S107" i="27"/>
  <c r="S106" i="27"/>
  <c r="S105" i="27"/>
  <c r="S104" i="27"/>
  <c r="S103" i="27"/>
  <c r="S102" i="27"/>
  <c r="S101" i="27"/>
  <c r="S100" i="27"/>
  <c r="S99" i="27"/>
  <c r="S98" i="27"/>
  <c r="S97" i="27"/>
  <c r="S96" i="27"/>
  <c r="S95" i="27"/>
  <c r="S94" i="27"/>
  <c r="S93" i="27"/>
  <c r="S92" i="27"/>
  <c r="S91" i="27"/>
  <c r="S90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4" i="27"/>
  <c r="S3" i="27"/>
  <c r="S2" i="27"/>
  <c r="R836" i="27"/>
  <c r="R835" i="27"/>
  <c r="R834" i="27"/>
  <c r="R833" i="27"/>
  <c r="R832" i="27"/>
  <c r="R831" i="27"/>
  <c r="R830" i="27"/>
  <c r="R829" i="27"/>
  <c r="R828" i="27"/>
  <c r="R827" i="27"/>
  <c r="R826" i="27"/>
  <c r="R825" i="27"/>
  <c r="R824" i="27"/>
  <c r="R823" i="27"/>
  <c r="R822" i="27"/>
  <c r="R821" i="27"/>
  <c r="R820" i="27"/>
  <c r="R819" i="27"/>
  <c r="R818" i="27"/>
  <c r="R817" i="27"/>
  <c r="R816" i="27"/>
  <c r="R815" i="27"/>
  <c r="R814" i="27"/>
  <c r="R813" i="27"/>
  <c r="R812" i="27"/>
  <c r="R811" i="27"/>
  <c r="R810" i="27"/>
  <c r="R809" i="27"/>
  <c r="R808" i="27"/>
  <c r="R807" i="27"/>
  <c r="R806" i="27"/>
  <c r="R805" i="27"/>
  <c r="R804" i="27"/>
  <c r="R803" i="27"/>
  <c r="R802" i="27"/>
  <c r="R801" i="27"/>
  <c r="R800" i="27"/>
  <c r="R799" i="27"/>
  <c r="R798" i="27"/>
  <c r="R797" i="27"/>
  <c r="R796" i="27"/>
  <c r="R795" i="27"/>
  <c r="R794" i="27"/>
  <c r="R793" i="27"/>
  <c r="R792" i="27"/>
  <c r="R791" i="27"/>
  <c r="R790" i="27"/>
  <c r="R789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R4" i="27"/>
  <c r="R3" i="27"/>
  <c r="R2" i="27"/>
  <c r="Q836" i="27"/>
  <c r="Q835" i="27"/>
  <c r="Q834" i="27"/>
  <c r="Q833" i="27"/>
  <c r="Q832" i="27"/>
  <c r="Q831" i="27"/>
  <c r="Q830" i="27"/>
  <c r="Q829" i="27"/>
  <c r="Q828" i="27"/>
  <c r="Q827" i="27"/>
  <c r="Q826" i="27"/>
  <c r="Q825" i="27"/>
  <c r="Q824" i="27"/>
  <c r="Q823" i="27"/>
  <c r="Q822" i="27"/>
  <c r="Q821" i="27"/>
  <c r="Q820" i="27"/>
  <c r="Q819" i="27"/>
  <c r="Q817" i="27"/>
  <c r="Q816" i="27"/>
  <c r="Q815" i="27"/>
  <c r="Q814" i="27"/>
  <c r="Q813" i="27"/>
  <c r="Q812" i="27"/>
  <c r="Q811" i="27"/>
  <c r="Q809" i="27"/>
  <c r="Q808" i="27"/>
  <c r="Q807" i="27"/>
  <c r="Q806" i="27"/>
  <c r="Q805" i="27"/>
  <c r="Q804" i="27"/>
  <c r="Q803" i="27"/>
  <c r="Q802" i="27"/>
  <c r="Q801" i="27"/>
  <c r="Q800" i="27"/>
  <c r="Q799" i="27"/>
  <c r="Q798" i="27"/>
  <c r="Q797" i="27"/>
  <c r="Q796" i="27"/>
  <c r="Q795" i="27"/>
  <c r="Q794" i="27"/>
  <c r="Q793" i="27"/>
  <c r="Q792" i="27"/>
  <c r="Q791" i="27"/>
  <c r="Q790" i="27"/>
  <c r="Q789" i="27"/>
  <c r="Q788" i="27"/>
  <c r="Q787" i="27"/>
  <c r="Q786" i="27"/>
  <c r="Q785" i="27"/>
  <c r="Q784" i="27"/>
  <c r="Q783" i="27"/>
  <c r="Q782" i="27"/>
  <c r="Q781" i="27"/>
  <c r="Q780" i="27"/>
  <c r="Q779" i="27"/>
  <c r="Q778" i="27"/>
  <c r="Q777" i="27"/>
  <c r="Q776" i="27"/>
  <c r="Q775" i="27"/>
  <c r="Q774" i="27"/>
  <c r="Q773" i="27"/>
  <c r="Q772" i="27"/>
  <c r="Q771" i="27"/>
  <c r="Q768" i="27"/>
  <c r="Q767" i="27"/>
  <c r="Q766" i="27"/>
  <c r="Q765" i="27"/>
  <c r="Q763" i="27"/>
  <c r="Q762" i="27"/>
  <c r="Q761" i="27"/>
  <c r="Q760" i="27"/>
  <c r="Q759" i="27"/>
  <c r="Q758" i="27"/>
  <c r="Q757" i="27"/>
  <c r="Q753" i="27"/>
  <c r="Q752" i="27"/>
  <c r="Q751" i="27"/>
  <c r="Q750" i="27"/>
  <c r="Q746" i="27"/>
  <c r="Q745" i="27"/>
  <c r="Q744" i="27"/>
  <c r="Q743" i="27"/>
  <c r="Q741" i="27"/>
  <c r="Q740" i="27"/>
  <c r="Q739" i="27"/>
  <c r="Q738" i="27"/>
  <c r="Q737" i="27"/>
  <c r="Q735" i="27"/>
  <c r="Q731" i="27"/>
  <c r="Q729" i="27"/>
  <c r="Q728" i="27"/>
  <c r="Q725" i="27"/>
  <c r="Q724" i="27"/>
  <c r="Q723" i="27"/>
  <c r="Q721" i="27"/>
  <c r="Q719" i="27"/>
  <c r="Q715" i="27"/>
  <c r="Q712" i="27"/>
  <c r="Q711" i="27"/>
  <c r="Q710" i="27"/>
  <c r="Q708" i="27"/>
  <c r="Q707" i="27"/>
  <c r="Q705" i="27"/>
  <c r="Q702" i="27"/>
  <c r="Q701" i="27"/>
  <c r="Q698" i="27"/>
  <c r="Q697" i="27"/>
  <c r="Q695" i="27"/>
  <c r="Q694" i="27"/>
  <c r="Q693" i="27"/>
  <c r="Q691" i="27"/>
  <c r="Q687" i="27"/>
  <c r="Q686" i="27"/>
  <c r="Q685" i="27"/>
  <c r="Q684" i="27"/>
  <c r="Q683" i="27"/>
  <c r="Q682" i="27"/>
  <c r="Q681" i="27"/>
  <c r="Q677" i="27"/>
  <c r="Q676" i="27"/>
  <c r="Q674" i="27"/>
  <c r="Q672" i="27"/>
  <c r="Q671" i="27"/>
  <c r="Q669" i="27"/>
  <c r="Q666" i="27"/>
  <c r="Q663" i="27"/>
  <c r="Q662" i="27"/>
  <c r="Q659" i="27"/>
  <c r="Q658" i="27"/>
  <c r="Q657" i="27"/>
  <c r="Q655" i="27"/>
  <c r="Q654" i="27"/>
  <c r="Q652" i="27"/>
  <c r="Q651" i="27"/>
  <c r="Q650" i="27"/>
  <c r="Q648" i="27"/>
  <c r="Q647" i="27"/>
  <c r="Q646" i="27"/>
  <c r="Q645" i="27"/>
  <c r="Q644" i="27"/>
  <c r="Q641" i="27"/>
  <c r="Q639" i="27"/>
  <c r="Q638" i="27"/>
  <c r="Q637" i="27"/>
  <c r="Q636" i="27"/>
  <c r="Q635" i="27"/>
  <c r="Q634" i="27"/>
  <c r="Q633" i="27"/>
  <c r="Q632" i="27"/>
  <c r="Q631" i="27"/>
  <c r="Q630" i="27"/>
  <c r="Q629" i="27"/>
  <c r="Q628" i="27"/>
  <c r="Q627" i="27"/>
  <c r="Q626" i="27"/>
  <c r="Q625" i="27"/>
  <c r="Q624" i="27"/>
  <c r="Q619" i="27"/>
  <c r="Q617" i="27"/>
  <c r="Q616" i="27"/>
  <c r="Q615" i="27"/>
  <c r="Q614" i="27"/>
  <c r="Q613" i="27"/>
  <c r="Q612" i="27"/>
  <c r="Q610" i="27"/>
  <c r="Q609" i="27"/>
  <c r="Q608" i="27"/>
  <c r="Q607" i="27"/>
  <c r="Q606" i="27"/>
  <c r="Q605" i="27"/>
  <c r="Q604" i="27"/>
  <c r="Q603" i="27"/>
  <c r="Q602" i="27"/>
  <c r="Q601" i="27"/>
  <c r="Q600" i="27"/>
  <c r="Q597" i="27"/>
  <c r="Q593" i="27"/>
  <c r="Q592" i="27"/>
  <c r="Q591" i="27"/>
  <c r="Q590" i="27"/>
  <c r="Q588" i="27"/>
  <c r="Q586" i="27"/>
  <c r="Q579" i="27"/>
  <c r="Q577" i="27"/>
  <c r="Q570" i="27"/>
  <c r="Q566" i="27"/>
  <c r="Q565" i="27"/>
  <c r="Q564" i="27"/>
  <c r="Q560" i="27"/>
  <c r="Q559" i="27"/>
  <c r="Q558" i="27"/>
  <c r="Q556" i="27"/>
  <c r="Q552" i="27"/>
  <c r="Q551" i="27"/>
  <c r="Q550" i="27"/>
  <c r="Q549" i="27"/>
  <c r="Q548" i="27"/>
  <c r="Q547" i="27"/>
  <c r="Q546" i="27"/>
  <c r="Q545" i="27"/>
  <c r="Q544" i="27"/>
  <c r="Q543" i="27"/>
  <c r="Q542" i="27"/>
  <c r="Q541" i="27"/>
  <c r="Q539" i="27"/>
  <c r="Q537" i="27"/>
  <c r="Q535" i="27"/>
  <c r="Q534" i="27"/>
  <c r="Q533" i="27"/>
  <c r="Q532" i="27"/>
  <c r="Q531" i="27"/>
  <c r="Q530" i="27"/>
  <c r="Q529" i="27"/>
  <c r="Q528" i="27"/>
  <c r="Q527" i="27"/>
  <c r="Q526" i="27"/>
  <c r="Q525" i="27"/>
  <c r="Q524" i="27"/>
  <c r="Q523" i="27"/>
  <c r="Q522" i="27"/>
  <c r="Q520" i="27"/>
  <c r="Q515" i="27"/>
  <c r="Q514" i="27"/>
  <c r="Q513" i="27"/>
  <c r="Q512" i="27"/>
  <c r="Q511" i="27"/>
  <c r="Q510" i="27"/>
  <c r="Q509" i="27"/>
  <c r="Q508" i="27"/>
  <c r="Q507" i="27"/>
  <c r="Q506" i="27"/>
  <c r="Q505" i="27"/>
  <c r="Q504" i="27"/>
  <c r="Q503" i="27"/>
  <c r="Q502" i="27"/>
  <c r="Q500" i="27"/>
  <c r="Q499" i="27"/>
  <c r="Q497" i="27"/>
  <c r="Q496" i="27"/>
  <c r="Q495" i="27"/>
  <c r="Q494" i="27"/>
  <c r="Q493" i="27"/>
  <c r="Q490" i="27"/>
  <c r="Q488" i="27"/>
  <c r="Q487" i="27"/>
  <c r="Q486" i="27"/>
  <c r="Q485" i="27"/>
  <c r="Q484" i="27"/>
  <c r="Q483" i="27"/>
  <c r="Q482" i="27"/>
  <c r="Q481" i="27"/>
  <c r="Q480" i="27"/>
  <c r="Q479" i="27"/>
  <c r="Q475" i="27"/>
  <c r="Q474" i="27"/>
  <c r="Q473" i="27"/>
  <c r="Q472" i="27"/>
  <c r="Q471" i="27"/>
  <c r="Q470" i="27"/>
  <c r="Q469" i="27"/>
  <c r="Q468" i="27"/>
  <c r="Q467" i="27"/>
  <c r="Q466" i="27"/>
  <c r="Q465" i="27"/>
  <c r="Q464" i="27"/>
  <c r="Q463" i="27"/>
  <c r="Q462" i="27"/>
  <c r="Q461" i="27"/>
  <c r="Q460" i="27"/>
  <c r="Q459" i="27"/>
  <c r="Q458" i="27"/>
  <c r="Q457" i="27"/>
  <c r="Q456" i="27"/>
  <c r="Q455" i="27"/>
  <c r="Q454" i="27"/>
  <c r="Q453" i="27"/>
  <c r="Q452" i="27"/>
  <c r="Q451" i="27"/>
  <c r="Q450" i="27"/>
  <c r="Q449" i="27"/>
  <c r="Q445" i="27"/>
  <c r="Q443" i="27"/>
  <c r="Q441" i="27"/>
  <c r="Q440" i="27"/>
  <c r="Q438" i="27"/>
  <c r="Q437" i="27"/>
  <c r="Q436" i="27"/>
  <c r="Q430" i="27"/>
  <c r="Q428" i="27"/>
  <c r="Q425" i="27"/>
  <c r="Q421" i="27"/>
  <c r="Q419" i="27"/>
  <c r="Q418" i="27"/>
  <c r="Q417" i="27"/>
  <c r="Q416" i="27"/>
  <c r="Q414" i="27"/>
  <c r="Q413" i="27"/>
  <c r="Q408" i="27"/>
  <c r="Q407" i="27"/>
  <c r="Q405" i="27"/>
  <c r="Q404" i="27"/>
  <c r="Q403" i="27"/>
  <c r="Q401" i="27"/>
  <c r="Q399" i="27"/>
  <c r="Q398" i="27"/>
  <c r="Q397" i="27"/>
  <c r="Q396" i="27"/>
  <c r="Q395" i="27"/>
  <c r="Q394" i="27"/>
  <c r="Q393" i="27"/>
  <c r="Q392" i="27"/>
  <c r="Q391" i="27"/>
  <c r="Q390" i="27"/>
  <c r="Q389" i="27"/>
  <c r="Q388" i="27"/>
  <c r="Q387" i="27"/>
  <c r="Q386" i="27"/>
  <c r="Q385" i="27"/>
  <c r="Q384" i="27"/>
  <c r="Q383" i="27"/>
  <c r="Q381" i="27"/>
  <c r="Q380" i="27"/>
  <c r="Q379" i="27"/>
  <c r="Q378" i="27"/>
  <c r="Q377" i="27"/>
  <c r="Q376" i="27"/>
  <c r="Q375" i="27"/>
  <c r="Q374" i="27"/>
  <c r="Q373" i="27"/>
  <c r="Q372" i="27"/>
  <c r="Q367" i="27"/>
  <c r="Q366" i="27"/>
  <c r="Q364" i="27"/>
  <c r="Q363" i="27"/>
  <c r="Q362" i="27"/>
  <c r="Q361" i="27"/>
  <c r="Q360" i="27"/>
  <c r="Q359" i="27"/>
  <c r="Q358" i="27"/>
  <c r="Q357" i="27"/>
  <c r="Q356" i="27"/>
  <c r="Q355" i="27"/>
  <c r="Q354" i="27"/>
  <c r="Q353" i="27"/>
  <c r="Q352" i="27"/>
  <c r="Q351" i="27"/>
  <c r="Q350" i="27"/>
  <c r="Q349" i="27"/>
  <c r="Q348" i="27"/>
  <c r="Q258" i="27"/>
  <c r="Q3" i="27"/>
  <c r="P836" i="27"/>
  <c r="P835" i="27"/>
  <c r="P834" i="27"/>
  <c r="P833" i="27"/>
  <c r="P832" i="27"/>
  <c r="P831" i="27"/>
  <c r="P830" i="27"/>
  <c r="P829" i="27"/>
  <c r="P828" i="27"/>
  <c r="P827" i="27"/>
  <c r="P826" i="27"/>
  <c r="P825" i="27"/>
  <c r="P824" i="27"/>
  <c r="P823" i="27"/>
  <c r="P822" i="27"/>
  <c r="P821" i="27"/>
  <c r="P820" i="27"/>
  <c r="P819" i="27"/>
  <c r="P817" i="27"/>
  <c r="P816" i="27"/>
  <c r="P815" i="27"/>
  <c r="P814" i="27"/>
  <c r="P813" i="27"/>
  <c r="P812" i="27"/>
  <c r="P811" i="27"/>
  <c r="P809" i="27"/>
  <c r="P808" i="27"/>
  <c r="P807" i="27"/>
  <c r="P806" i="27"/>
  <c r="P805" i="27"/>
  <c r="P804" i="27"/>
  <c r="P803" i="27"/>
  <c r="P802" i="27"/>
  <c r="P801" i="27"/>
  <c r="P800" i="27"/>
  <c r="P799" i="27"/>
  <c r="P798" i="27"/>
  <c r="P797" i="27"/>
  <c r="P796" i="27"/>
  <c r="P795" i="27"/>
  <c r="P794" i="27"/>
  <c r="P793" i="27"/>
  <c r="P792" i="27"/>
  <c r="P791" i="27"/>
  <c r="P790" i="27"/>
  <c r="P789" i="27"/>
  <c r="P788" i="27"/>
  <c r="P787" i="27"/>
  <c r="P786" i="27"/>
  <c r="P785" i="27"/>
  <c r="P784" i="27"/>
  <c r="P783" i="27"/>
  <c r="P782" i="27"/>
  <c r="P781" i="27"/>
  <c r="P780" i="27"/>
  <c r="P779" i="27"/>
  <c r="P778" i="27"/>
  <c r="P777" i="27"/>
  <c r="P776" i="27"/>
  <c r="P775" i="27"/>
  <c r="P774" i="27"/>
  <c r="P773" i="27"/>
  <c r="P772" i="27"/>
  <c r="P771" i="27"/>
  <c r="P768" i="27"/>
  <c r="P767" i="27"/>
  <c r="P766" i="27"/>
  <c r="P765" i="27"/>
  <c r="P763" i="27"/>
  <c r="P762" i="27"/>
  <c r="P761" i="27"/>
  <c r="P760" i="27"/>
  <c r="P759" i="27"/>
  <c r="P758" i="27"/>
  <c r="P757" i="27"/>
  <c r="P753" i="27"/>
  <c r="P752" i="27"/>
  <c r="P751" i="27"/>
  <c r="P750" i="27"/>
  <c r="P746" i="27"/>
  <c r="P745" i="27"/>
  <c r="P744" i="27"/>
  <c r="P743" i="27"/>
  <c r="P741" i="27"/>
  <c r="P740" i="27"/>
  <c r="P739" i="27"/>
  <c r="P738" i="27"/>
  <c r="P737" i="27"/>
  <c r="P735" i="27"/>
  <c r="P731" i="27"/>
  <c r="P729" i="27"/>
  <c r="P728" i="27"/>
  <c r="P725" i="27"/>
  <c r="P724" i="27"/>
  <c r="P723" i="27"/>
  <c r="P721" i="27"/>
  <c r="P719" i="27"/>
  <c r="P715" i="27"/>
  <c r="P712" i="27"/>
  <c r="P711" i="27"/>
  <c r="P710" i="27"/>
  <c r="P708" i="27"/>
  <c r="P707" i="27"/>
  <c r="P705" i="27"/>
  <c r="P702" i="27"/>
  <c r="P701" i="27"/>
  <c r="P698" i="27"/>
  <c r="P697" i="27"/>
  <c r="P695" i="27"/>
  <c r="P694" i="27"/>
  <c r="P693" i="27"/>
  <c r="P691" i="27"/>
  <c r="P687" i="27"/>
  <c r="P686" i="27"/>
  <c r="P685" i="27"/>
  <c r="P684" i="27"/>
  <c r="P683" i="27"/>
  <c r="P682" i="27"/>
  <c r="P681" i="27"/>
  <c r="P677" i="27"/>
  <c r="P676" i="27"/>
  <c r="P674" i="27"/>
  <c r="P672" i="27"/>
  <c r="P671" i="27"/>
  <c r="P669" i="27"/>
  <c r="P666" i="27"/>
  <c r="P663" i="27"/>
  <c r="P662" i="27"/>
  <c r="P659" i="27"/>
  <c r="P658" i="27"/>
  <c r="P657" i="27"/>
  <c r="P655" i="27"/>
  <c r="P654" i="27"/>
  <c r="P652" i="27"/>
  <c r="P651" i="27"/>
  <c r="P650" i="27"/>
  <c r="P648" i="27"/>
  <c r="P647" i="27"/>
  <c r="P646" i="27"/>
  <c r="P645" i="27"/>
  <c r="P644" i="27"/>
  <c r="P641" i="27"/>
  <c r="P639" i="27"/>
  <c r="P638" i="27"/>
  <c r="P637" i="27"/>
  <c r="P636" i="27"/>
  <c r="P635" i="27"/>
  <c r="P634" i="27"/>
  <c r="P633" i="27"/>
  <c r="P632" i="27"/>
  <c r="P631" i="27"/>
  <c r="P630" i="27"/>
  <c r="P629" i="27"/>
  <c r="P628" i="27"/>
  <c r="P627" i="27"/>
  <c r="P626" i="27"/>
  <c r="P625" i="27"/>
  <c r="P624" i="27"/>
  <c r="P619" i="27"/>
  <c r="P617" i="27"/>
  <c r="P616" i="27"/>
  <c r="P615" i="27"/>
  <c r="P614" i="27"/>
  <c r="P613" i="27"/>
  <c r="P612" i="27"/>
  <c r="P610" i="27"/>
  <c r="P609" i="27"/>
  <c r="P608" i="27"/>
  <c r="P607" i="27"/>
  <c r="P606" i="27"/>
  <c r="P605" i="27"/>
  <c r="P604" i="27"/>
  <c r="P603" i="27"/>
  <c r="P602" i="27"/>
  <c r="P601" i="27"/>
  <c r="P600" i="27"/>
  <c r="P597" i="27"/>
  <c r="P593" i="27"/>
  <c r="P592" i="27"/>
  <c r="P591" i="27"/>
  <c r="P590" i="27"/>
  <c r="P588" i="27"/>
  <c r="P586" i="27"/>
  <c r="P579" i="27"/>
  <c r="P577" i="27"/>
  <c r="P570" i="27"/>
  <c r="P566" i="27"/>
  <c r="P565" i="27"/>
  <c r="P564" i="27"/>
  <c r="P560" i="27"/>
  <c r="P559" i="27"/>
  <c r="P558" i="27"/>
  <c r="P556" i="27"/>
  <c r="P552" i="27"/>
  <c r="P551" i="27"/>
  <c r="P550" i="27"/>
  <c r="P549" i="27"/>
  <c r="P548" i="27"/>
  <c r="P547" i="27"/>
  <c r="P546" i="27"/>
  <c r="P545" i="27"/>
  <c r="P544" i="27"/>
  <c r="P543" i="27"/>
  <c r="P542" i="27"/>
  <c r="P541" i="27"/>
  <c r="P539" i="27"/>
  <c r="P537" i="27"/>
  <c r="P535" i="27"/>
  <c r="P534" i="27"/>
  <c r="P533" i="27"/>
  <c r="P532" i="27"/>
  <c r="P531" i="27"/>
  <c r="P530" i="27"/>
  <c r="P529" i="27"/>
  <c r="P528" i="27"/>
  <c r="P527" i="27"/>
  <c r="P526" i="27"/>
  <c r="P525" i="27"/>
  <c r="P524" i="27"/>
  <c r="P523" i="27"/>
  <c r="P522" i="27"/>
  <c r="P520" i="27"/>
  <c r="P516" i="27"/>
  <c r="P515" i="27"/>
  <c r="P514" i="27"/>
  <c r="P513" i="27"/>
  <c r="P512" i="27"/>
  <c r="P511" i="27"/>
  <c r="P510" i="27"/>
  <c r="P509" i="27"/>
  <c r="P508" i="27"/>
  <c r="P507" i="27"/>
  <c r="P506" i="27"/>
  <c r="P505" i="27"/>
  <c r="P504" i="27"/>
  <c r="P503" i="27"/>
  <c r="P502" i="27"/>
  <c r="P500" i="27"/>
  <c r="P499" i="27"/>
  <c r="P497" i="27"/>
  <c r="P496" i="27"/>
  <c r="P495" i="27"/>
  <c r="P494" i="27"/>
  <c r="P493" i="27"/>
  <c r="P490" i="27"/>
  <c r="P488" i="27"/>
  <c r="P487" i="27"/>
  <c r="P486" i="27"/>
  <c r="P485" i="27"/>
  <c r="P484" i="27"/>
  <c r="P483" i="27"/>
  <c r="P482" i="27"/>
  <c r="P481" i="27"/>
  <c r="P480" i="27"/>
  <c r="P479" i="27"/>
  <c r="P475" i="27"/>
  <c r="P474" i="27"/>
  <c r="P473" i="27"/>
  <c r="P472" i="27"/>
  <c r="P471" i="27"/>
  <c r="P470" i="27"/>
  <c r="P469" i="27"/>
  <c r="P468" i="27"/>
  <c r="P467" i="27"/>
  <c r="P466" i="27"/>
  <c r="P465" i="27"/>
  <c r="P464" i="27"/>
  <c r="P463" i="27"/>
  <c r="P462" i="27"/>
  <c r="P461" i="27"/>
  <c r="P460" i="27"/>
  <c r="P459" i="27"/>
  <c r="P458" i="27"/>
  <c r="P457" i="27"/>
  <c r="P456" i="27"/>
  <c r="P455" i="27"/>
  <c r="P454" i="27"/>
  <c r="P453" i="27"/>
  <c r="P452" i="27"/>
  <c r="P451" i="27"/>
  <c r="P450" i="27"/>
  <c r="P449" i="27"/>
  <c r="P445" i="27"/>
  <c r="P443" i="27"/>
  <c r="P441" i="27"/>
  <c r="P440" i="27"/>
  <c r="P438" i="27"/>
  <c r="P437" i="27"/>
  <c r="P436" i="27"/>
  <c r="P430" i="27"/>
  <c r="P428" i="27"/>
  <c r="P425" i="27"/>
  <c r="P421" i="27"/>
  <c r="P419" i="27"/>
  <c r="P418" i="27"/>
  <c r="P417" i="27"/>
  <c r="P416" i="27"/>
  <c r="P414" i="27"/>
  <c r="P413" i="27"/>
  <c r="P408" i="27"/>
  <c r="P407" i="27"/>
  <c r="P405" i="27"/>
  <c r="P404" i="27"/>
  <c r="P403" i="27"/>
  <c r="P401" i="27"/>
  <c r="P399" i="27"/>
  <c r="P398" i="27"/>
  <c r="P397" i="27"/>
  <c r="P396" i="27"/>
  <c r="P395" i="27"/>
  <c r="P394" i="27"/>
  <c r="P393" i="27"/>
  <c r="P392" i="27"/>
  <c r="P391" i="27"/>
  <c r="P390" i="27"/>
  <c r="P389" i="27"/>
  <c r="P388" i="27"/>
  <c r="P387" i="27"/>
  <c r="P386" i="27"/>
  <c r="P385" i="27"/>
  <c r="P384" i="27"/>
  <c r="P383" i="27"/>
  <c r="P381" i="27"/>
  <c r="P380" i="27"/>
  <c r="P379" i="27"/>
  <c r="P378" i="27"/>
  <c r="P377" i="27"/>
  <c r="P376" i="27"/>
  <c r="P375" i="27"/>
  <c r="P374" i="27"/>
  <c r="P373" i="27"/>
  <c r="P372" i="27"/>
  <c r="P367" i="27"/>
  <c r="P366" i="27"/>
  <c r="P364" i="27"/>
  <c r="P363" i="27"/>
  <c r="P362" i="27"/>
  <c r="P361" i="27"/>
  <c r="P360" i="27"/>
  <c r="P359" i="27"/>
  <c r="P358" i="27"/>
  <c r="P357" i="27"/>
  <c r="P356" i="27"/>
  <c r="P355" i="27"/>
  <c r="P354" i="27"/>
  <c r="P353" i="27"/>
  <c r="P352" i="27"/>
  <c r="P351" i="27"/>
  <c r="P350" i="27"/>
  <c r="P349" i="27"/>
  <c r="P348" i="27"/>
  <c r="P334" i="27"/>
  <c r="P3" i="27"/>
  <c r="O836" i="27"/>
  <c r="O835" i="27"/>
  <c r="O834" i="27"/>
  <c r="O833" i="27"/>
  <c r="O832" i="27"/>
  <c r="O831" i="27"/>
  <c r="O830" i="27"/>
  <c r="O829" i="27"/>
  <c r="O828" i="27"/>
  <c r="O827" i="27"/>
  <c r="O826" i="27"/>
  <c r="O825" i="27"/>
  <c r="O824" i="27"/>
  <c r="O823" i="27"/>
  <c r="O822" i="27"/>
  <c r="O821" i="27"/>
  <c r="O820" i="27"/>
  <c r="O819" i="27"/>
  <c r="O817" i="27"/>
  <c r="O816" i="27"/>
  <c r="O815" i="27"/>
  <c r="O814" i="27"/>
  <c r="O813" i="27"/>
  <c r="O812" i="27"/>
  <c r="O811" i="27"/>
  <c r="O809" i="27"/>
  <c r="O808" i="27"/>
  <c r="O807" i="27"/>
  <c r="O806" i="27"/>
  <c r="O805" i="27"/>
  <c r="O804" i="27"/>
  <c r="O803" i="27"/>
  <c r="O802" i="27"/>
  <c r="O801" i="27"/>
  <c r="O800" i="27"/>
  <c r="O799" i="27"/>
  <c r="O798" i="27"/>
  <c r="O797" i="27"/>
  <c r="O796" i="27"/>
  <c r="O795" i="27"/>
  <c r="O794" i="27"/>
  <c r="O793" i="27"/>
  <c r="O792" i="27"/>
  <c r="O791" i="27"/>
  <c r="O790" i="27"/>
  <c r="O789" i="27"/>
  <c r="O788" i="27"/>
  <c r="O787" i="27"/>
  <c r="O786" i="27"/>
  <c r="O785" i="27"/>
  <c r="O784" i="27"/>
  <c r="O783" i="27"/>
  <c r="O782" i="27"/>
  <c r="O781" i="27"/>
  <c r="O780" i="27"/>
  <c r="O779" i="27"/>
  <c r="O778" i="27"/>
  <c r="O777" i="27"/>
  <c r="O776" i="27"/>
  <c r="O775" i="27"/>
  <c r="O774" i="27"/>
  <c r="O773" i="27"/>
  <c r="O772" i="27"/>
  <c r="O771" i="27"/>
  <c r="O768" i="27"/>
  <c r="O767" i="27"/>
  <c r="O766" i="27"/>
  <c r="O765" i="27"/>
  <c r="O763" i="27"/>
  <c r="O762" i="27"/>
  <c r="O761" i="27"/>
  <c r="O760" i="27"/>
  <c r="O759" i="27"/>
  <c r="O758" i="27"/>
  <c r="O757" i="27"/>
  <c r="O753" i="27"/>
  <c r="O752" i="27"/>
  <c r="O751" i="27"/>
  <c r="O750" i="27"/>
  <c r="O746" i="27"/>
  <c r="O745" i="27"/>
  <c r="O744" i="27"/>
  <c r="O743" i="27"/>
  <c r="O741" i="27"/>
  <c r="O740" i="27"/>
  <c r="O739" i="27"/>
  <c r="O738" i="27"/>
  <c r="O737" i="27"/>
  <c r="O735" i="27"/>
  <c r="O731" i="27"/>
  <c r="O729" i="27"/>
  <c r="O728" i="27"/>
  <c r="O725" i="27"/>
  <c r="O724" i="27"/>
  <c r="O723" i="27"/>
  <c r="O721" i="27"/>
  <c r="O719" i="27"/>
  <c r="O715" i="27"/>
  <c r="O712" i="27"/>
  <c r="O711" i="27"/>
  <c r="O710" i="27"/>
  <c r="O708" i="27"/>
  <c r="O707" i="27"/>
  <c r="O705" i="27"/>
  <c r="O702" i="27"/>
  <c r="O701" i="27"/>
  <c r="O698" i="27"/>
  <c r="O697" i="27"/>
  <c r="O695" i="27"/>
  <c r="O694" i="27"/>
  <c r="O693" i="27"/>
  <c r="O691" i="27"/>
  <c r="O687" i="27"/>
  <c r="O686" i="27"/>
  <c r="O685" i="27"/>
  <c r="O684" i="27"/>
  <c r="O683" i="27"/>
  <c r="O682" i="27"/>
  <c r="O681" i="27"/>
  <c r="O677" i="27"/>
  <c r="O676" i="27"/>
  <c r="O674" i="27"/>
  <c r="O672" i="27"/>
  <c r="O671" i="27"/>
  <c r="O669" i="27"/>
  <c r="O666" i="27"/>
  <c r="O663" i="27"/>
  <c r="O662" i="27"/>
  <c r="O659" i="27"/>
  <c r="O658" i="27"/>
  <c r="O657" i="27"/>
  <c r="O655" i="27"/>
  <c r="O654" i="27"/>
  <c r="O652" i="27"/>
  <c r="O651" i="27"/>
  <c r="O650" i="27"/>
  <c r="O648" i="27"/>
  <c r="O647" i="27"/>
  <c r="O646" i="27"/>
  <c r="O645" i="27"/>
  <c r="O644" i="27"/>
  <c r="O641" i="27"/>
  <c r="O639" i="27"/>
  <c r="O638" i="27"/>
  <c r="O637" i="27"/>
  <c r="O636" i="27"/>
  <c r="O635" i="27"/>
  <c r="O634" i="27"/>
  <c r="O633" i="27"/>
  <c r="O632" i="27"/>
  <c r="O631" i="27"/>
  <c r="O630" i="27"/>
  <c r="O629" i="27"/>
  <c r="O628" i="27"/>
  <c r="O627" i="27"/>
  <c r="O626" i="27"/>
  <c r="O625" i="27"/>
  <c r="O624" i="27"/>
  <c r="O619" i="27"/>
  <c r="O617" i="27"/>
  <c r="O616" i="27"/>
  <c r="O615" i="27"/>
  <c r="O614" i="27"/>
  <c r="O613" i="27"/>
  <c r="O612" i="27"/>
  <c r="O610" i="27"/>
  <c r="O609" i="27"/>
  <c r="O608" i="27"/>
  <c r="O607" i="27"/>
  <c r="O606" i="27"/>
  <c r="O605" i="27"/>
  <c r="O604" i="27"/>
  <c r="O603" i="27"/>
  <c r="O602" i="27"/>
  <c r="O601" i="27"/>
  <c r="O600" i="27"/>
  <c r="O597" i="27"/>
  <c r="O593" i="27"/>
  <c r="O592" i="27"/>
  <c r="O591" i="27"/>
  <c r="O590" i="27"/>
  <c r="O588" i="27"/>
  <c r="O586" i="27"/>
  <c r="O579" i="27"/>
  <c r="O577" i="27"/>
  <c r="O570" i="27"/>
  <c r="O566" i="27"/>
  <c r="O565" i="27"/>
  <c r="O564" i="27"/>
  <c r="O560" i="27"/>
  <c r="O559" i="27"/>
  <c r="O558" i="27"/>
  <c r="O556" i="27"/>
  <c r="O552" i="27"/>
  <c r="O551" i="27"/>
  <c r="O550" i="27"/>
  <c r="O549" i="27"/>
  <c r="O548" i="27"/>
  <c r="O547" i="27"/>
  <c r="O546" i="27"/>
  <c r="O545" i="27"/>
  <c r="O544" i="27"/>
  <c r="O543" i="27"/>
  <c r="O542" i="27"/>
  <c r="O541" i="27"/>
  <c r="O539" i="27"/>
  <c r="O537" i="27"/>
  <c r="O535" i="27"/>
  <c r="O534" i="27"/>
  <c r="O533" i="27"/>
  <c r="O532" i="27"/>
  <c r="O531" i="27"/>
  <c r="O530" i="27"/>
  <c r="O529" i="27"/>
  <c r="O528" i="27"/>
  <c r="O527" i="27"/>
  <c r="O526" i="27"/>
  <c r="O525" i="27"/>
  <c r="O524" i="27"/>
  <c r="O523" i="27"/>
  <c r="O522" i="27"/>
  <c r="O520" i="27"/>
  <c r="O515" i="27"/>
  <c r="O514" i="27"/>
  <c r="O513" i="27"/>
  <c r="O512" i="27"/>
  <c r="O511" i="27"/>
  <c r="O510" i="27"/>
  <c r="O509" i="27"/>
  <c r="O508" i="27"/>
  <c r="O507" i="27"/>
  <c r="O506" i="27"/>
  <c r="O505" i="27"/>
  <c r="O504" i="27"/>
  <c r="O503" i="27"/>
  <c r="O502" i="27"/>
  <c r="O500" i="27"/>
  <c r="O499" i="27"/>
  <c r="O497" i="27"/>
  <c r="O496" i="27"/>
  <c r="O495" i="27"/>
  <c r="O494" i="27"/>
  <c r="O493" i="27"/>
  <c r="O490" i="27"/>
  <c r="O488" i="27"/>
  <c r="O487" i="27"/>
  <c r="O486" i="27"/>
  <c r="O485" i="27"/>
  <c r="O484" i="27"/>
  <c r="O483" i="27"/>
  <c r="O482" i="27"/>
  <c r="O481" i="27"/>
  <c r="O480" i="27"/>
  <c r="O479" i="27"/>
  <c r="O475" i="27"/>
  <c r="O474" i="27"/>
  <c r="O473" i="27"/>
  <c r="O472" i="27"/>
  <c r="O471" i="27"/>
  <c r="O470" i="27"/>
  <c r="O469" i="27"/>
  <c r="O468" i="27"/>
  <c r="O467" i="27"/>
  <c r="O466" i="27"/>
  <c r="O465" i="27"/>
  <c r="O464" i="27"/>
  <c r="O463" i="27"/>
  <c r="O462" i="27"/>
  <c r="O461" i="27"/>
  <c r="O460" i="27"/>
  <c r="O459" i="27"/>
  <c r="O458" i="27"/>
  <c r="O457" i="27"/>
  <c r="O456" i="27"/>
  <c r="O455" i="27"/>
  <c r="O454" i="27"/>
  <c r="O453" i="27"/>
  <c r="O452" i="27"/>
  <c r="O451" i="27"/>
  <c r="O450" i="27"/>
  <c r="O449" i="27"/>
  <c r="O445" i="27"/>
  <c r="O443" i="27"/>
  <c r="O441" i="27"/>
  <c r="O440" i="27"/>
  <c r="O438" i="27"/>
  <c r="O437" i="27"/>
  <c r="O436" i="27"/>
  <c r="O430" i="27"/>
  <c r="O428" i="27"/>
  <c r="O425" i="27"/>
  <c r="O421" i="27"/>
  <c r="O419" i="27"/>
  <c r="O418" i="27"/>
  <c r="O417" i="27"/>
  <c r="O416" i="27"/>
  <c r="O414" i="27"/>
  <c r="O413" i="27"/>
  <c r="O408" i="27"/>
  <c r="O407" i="27"/>
  <c r="O405" i="27"/>
  <c r="O404" i="27"/>
  <c r="O403" i="27"/>
  <c r="O401" i="27"/>
  <c r="O399" i="27"/>
  <c r="O398" i="27"/>
  <c r="O397" i="27"/>
  <c r="O396" i="27"/>
  <c r="O395" i="27"/>
  <c r="O394" i="27"/>
  <c r="O393" i="27"/>
  <c r="O392" i="27"/>
  <c r="O391" i="27"/>
  <c r="O390" i="27"/>
  <c r="O389" i="27"/>
  <c r="O388" i="27"/>
  <c r="O387" i="27"/>
  <c r="O386" i="27"/>
  <c r="O385" i="27"/>
  <c r="O384" i="27"/>
  <c r="O383" i="27"/>
  <c r="O381" i="27"/>
  <c r="O380" i="27"/>
  <c r="O379" i="27"/>
  <c r="O378" i="27"/>
  <c r="O377" i="27"/>
  <c r="O376" i="27"/>
  <c r="O375" i="27"/>
  <c r="O374" i="27"/>
  <c r="O373" i="27"/>
  <c r="O372" i="27"/>
  <c r="O367" i="27"/>
  <c r="O366" i="27"/>
  <c r="O364" i="27"/>
  <c r="O363" i="27"/>
  <c r="O362" i="27"/>
  <c r="O361" i="27"/>
  <c r="O360" i="27"/>
  <c r="O359" i="27"/>
  <c r="O358" i="27"/>
  <c r="O357" i="27"/>
  <c r="O356" i="27"/>
  <c r="O355" i="27"/>
  <c r="O354" i="27"/>
  <c r="O353" i="27"/>
  <c r="O352" i="27"/>
  <c r="O351" i="27"/>
  <c r="O350" i="27"/>
  <c r="O349" i="27"/>
  <c r="O348" i="27"/>
  <c r="O3" i="27"/>
  <c r="N836" i="27"/>
  <c r="N835" i="27"/>
  <c r="N834" i="27"/>
  <c r="N833" i="27"/>
  <c r="N832" i="27"/>
  <c r="N831" i="27"/>
  <c r="N830" i="27"/>
  <c r="N829" i="27"/>
  <c r="N828" i="27"/>
  <c r="N827" i="27"/>
  <c r="N826" i="27"/>
  <c r="N825" i="27"/>
  <c r="N824" i="27"/>
  <c r="N823" i="27"/>
  <c r="N822" i="27"/>
  <c r="N821" i="27"/>
  <c r="N820" i="27"/>
  <c r="N819" i="27"/>
  <c r="N817" i="27"/>
  <c r="N816" i="27"/>
  <c r="N815" i="27"/>
  <c r="N814" i="27"/>
  <c r="N813" i="27"/>
  <c r="N812" i="27"/>
  <c r="N811" i="27"/>
  <c r="N809" i="27"/>
  <c r="N808" i="27"/>
  <c r="N807" i="27"/>
  <c r="N806" i="27"/>
  <c r="N805" i="27"/>
  <c r="N804" i="27"/>
  <c r="N803" i="27"/>
  <c r="N802" i="27"/>
  <c r="N801" i="27"/>
  <c r="N800" i="27"/>
  <c r="N799" i="27"/>
  <c r="N798" i="27"/>
  <c r="N797" i="27"/>
  <c r="N796" i="27"/>
  <c r="N795" i="27"/>
  <c r="N794" i="27"/>
  <c r="N793" i="27"/>
  <c r="N792" i="27"/>
  <c r="N791" i="27"/>
  <c r="N790" i="27"/>
  <c r="N789" i="27"/>
  <c r="N788" i="27"/>
  <c r="N787" i="27"/>
  <c r="N786" i="27"/>
  <c r="N785" i="27"/>
  <c r="N784" i="27"/>
  <c r="N783" i="27"/>
  <c r="N782" i="27"/>
  <c r="N781" i="27"/>
  <c r="N780" i="27"/>
  <c r="N779" i="27"/>
  <c r="N778" i="27"/>
  <c r="N777" i="27"/>
  <c r="N776" i="27"/>
  <c r="N775" i="27"/>
  <c r="N774" i="27"/>
  <c r="N773" i="27"/>
  <c r="N772" i="27"/>
  <c r="N771" i="27"/>
  <c r="N768" i="27"/>
  <c r="N767" i="27"/>
  <c r="N766" i="27"/>
  <c r="N765" i="27"/>
  <c r="N763" i="27"/>
  <c r="N762" i="27"/>
  <c r="N761" i="27"/>
  <c r="N760" i="27"/>
  <c r="N759" i="27"/>
  <c r="N758" i="27"/>
  <c r="N757" i="27"/>
  <c r="N753" i="27"/>
  <c r="N752" i="27"/>
  <c r="N751" i="27"/>
  <c r="N750" i="27"/>
  <c r="N746" i="27"/>
  <c r="N745" i="27"/>
  <c r="N744" i="27"/>
  <c r="N743" i="27"/>
  <c r="N741" i="27"/>
  <c r="N740" i="27"/>
  <c r="N739" i="27"/>
  <c r="N738" i="27"/>
  <c r="N737" i="27"/>
  <c r="N735" i="27"/>
  <c r="N731" i="27"/>
  <c r="N729" i="27"/>
  <c r="N728" i="27"/>
  <c r="N725" i="27"/>
  <c r="N724" i="27"/>
  <c r="N723" i="27"/>
  <c r="N721" i="27"/>
  <c r="N719" i="27"/>
  <c r="N715" i="27"/>
  <c r="N712" i="27"/>
  <c r="N711" i="27"/>
  <c r="N710" i="27"/>
  <c r="N708" i="27"/>
  <c r="N707" i="27"/>
  <c r="N705" i="27"/>
  <c r="N702" i="27"/>
  <c r="N701" i="27"/>
  <c r="N698" i="27"/>
  <c r="N697" i="27"/>
  <c r="N695" i="27"/>
  <c r="N694" i="27"/>
  <c r="N693" i="27"/>
  <c r="N691" i="27"/>
  <c r="N687" i="27"/>
  <c r="N686" i="27"/>
  <c r="N685" i="27"/>
  <c r="N684" i="27"/>
  <c r="N683" i="27"/>
  <c r="N682" i="27"/>
  <c r="N681" i="27"/>
  <c r="N677" i="27"/>
  <c r="N676" i="27"/>
  <c r="N674" i="27"/>
  <c r="N672" i="27"/>
  <c r="N671" i="27"/>
  <c r="N669" i="27"/>
  <c r="N666" i="27"/>
  <c r="N663" i="27"/>
  <c r="N662" i="27"/>
  <c r="N659" i="27"/>
  <c r="N658" i="27"/>
  <c r="N657" i="27"/>
  <c r="N655" i="27"/>
  <c r="N654" i="27"/>
  <c r="N652" i="27"/>
  <c r="N651" i="27"/>
  <c r="N650" i="27"/>
  <c r="N648" i="27"/>
  <c r="N647" i="27"/>
  <c r="N646" i="27"/>
  <c r="N645" i="27"/>
  <c r="N644" i="27"/>
  <c r="N641" i="27"/>
  <c r="N639" i="27"/>
  <c r="N638" i="27"/>
  <c r="N637" i="27"/>
  <c r="N636" i="27"/>
  <c r="N635" i="27"/>
  <c r="N634" i="27"/>
  <c r="N633" i="27"/>
  <c r="N632" i="27"/>
  <c r="N631" i="27"/>
  <c r="N630" i="27"/>
  <c r="N629" i="27"/>
  <c r="N628" i="27"/>
  <c r="N627" i="27"/>
  <c r="N626" i="27"/>
  <c r="N625" i="27"/>
  <c r="N624" i="27"/>
  <c r="N619" i="27"/>
  <c r="N617" i="27"/>
  <c r="N616" i="27"/>
  <c r="N615" i="27"/>
  <c r="N614" i="27"/>
  <c r="N613" i="27"/>
  <c r="N612" i="27"/>
  <c r="N610" i="27"/>
  <c r="N609" i="27"/>
  <c r="N608" i="27"/>
  <c r="N607" i="27"/>
  <c r="N606" i="27"/>
  <c r="N605" i="27"/>
  <c r="N604" i="27"/>
  <c r="N603" i="27"/>
  <c r="N602" i="27"/>
  <c r="N601" i="27"/>
  <c r="N600" i="27"/>
  <c r="N597" i="27"/>
  <c r="N593" i="27"/>
  <c r="N592" i="27"/>
  <c r="N591" i="27"/>
  <c r="N590" i="27"/>
  <c r="N588" i="27"/>
  <c r="N586" i="27"/>
  <c r="N579" i="27"/>
  <c r="N577" i="27"/>
  <c r="N570" i="27"/>
  <c r="N566" i="27"/>
  <c r="N565" i="27"/>
  <c r="N564" i="27"/>
  <c r="N560" i="27"/>
  <c r="N559" i="27"/>
  <c r="N558" i="27"/>
  <c r="N556" i="27"/>
  <c r="N552" i="27"/>
  <c r="N551" i="27"/>
  <c r="N550" i="27"/>
  <c r="N549" i="27"/>
  <c r="N548" i="27"/>
  <c r="N547" i="27"/>
  <c r="N546" i="27"/>
  <c r="N545" i="27"/>
  <c r="N544" i="27"/>
  <c r="N543" i="27"/>
  <c r="N542" i="27"/>
  <c r="N541" i="27"/>
  <c r="N539" i="27"/>
  <c r="N537" i="27"/>
  <c r="N535" i="27"/>
  <c r="N534" i="27"/>
  <c r="N533" i="27"/>
  <c r="N532" i="27"/>
  <c r="N531" i="27"/>
  <c r="N530" i="27"/>
  <c r="N529" i="27"/>
  <c r="N528" i="27"/>
  <c r="N527" i="27"/>
  <c r="N526" i="27"/>
  <c r="N525" i="27"/>
  <c r="N524" i="27"/>
  <c r="N523" i="27"/>
  <c r="N522" i="27"/>
  <c r="N520" i="27"/>
  <c r="N515" i="27"/>
  <c r="N514" i="27"/>
  <c r="N513" i="27"/>
  <c r="N512" i="27"/>
  <c r="N511" i="27"/>
  <c r="N510" i="27"/>
  <c r="N509" i="27"/>
  <c r="N508" i="27"/>
  <c r="N507" i="27"/>
  <c r="N506" i="27"/>
  <c r="N505" i="27"/>
  <c r="N504" i="27"/>
  <c r="N503" i="27"/>
  <c r="N502" i="27"/>
  <c r="N500" i="27"/>
  <c r="N499" i="27"/>
  <c r="N497" i="27"/>
  <c r="N496" i="27"/>
  <c r="N495" i="27"/>
  <c r="N494" i="27"/>
  <c r="N493" i="27"/>
  <c r="N490" i="27"/>
  <c r="N488" i="27"/>
  <c r="N487" i="27"/>
  <c r="N486" i="27"/>
  <c r="N485" i="27"/>
  <c r="N484" i="27"/>
  <c r="N483" i="27"/>
  <c r="N482" i="27"/>
  <c r="N481" i="27"/>
  <c r="N480" i="27"/>
  <c r="N479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5" i="27"/>
  <c r="N443" i="27"/>
  <c r="N441" i="27"/>
  <c r="N440" i="27"/>
  <c r="N438" i="27"/>
  <c r="N437" i="27"/>
  <c r="N436" i="27"/>
  <c r="N430" i="27"/>
  <c r="N428" i="27"/>
  <c r="N425" i="27"/>
  <c r="N421" i="27"/>
  <c r="N419" i="27"/>
  <c r="N418" i="27"/>
  <c r="N417" i="27"/>
  <c r="N416" i="27"/>
  <c r="N414" i="27"/>
  <c r="N413" i="27"/>
  <c r="N408" i="27"/>
  <c r="N407" i="27"/>
  <c r="N405" i="27"/>
  <c r="N404" i="27"/>
  <c r="N403" i="27"/>
  <c r="N401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1" i="27"/>
  <c r="N380" i="27"/>
  <c r="N379" i="27"/>
  <c r="N378" i="27"/>
  <c r="N377" i="27"/>
  <c r="N376" i="27"/>
  <c r="N375" i="27"/>
  <c r="N374" i="27"/>
  <c r="N373" i="27"/>
  <c r="N372" i="27"/>
  <c r="N367" i="27"/>
  <c r="N366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" i="27"/>
  <c r="M836" i="27"/>
  <c r="M835" i="27"/>
  <c r="M834" i="27"/>
  <c r="M833" i="27"/>
  <c r="M832" i="27"/>
  <c r="M831" i="27"/>
  <c r="M830" i="27"/>
  <c r="M829" i="27"/>
  <c r="M828" i="27"/>
  <c r="M827" i="27"/>
  <c r="M826" i="27"/>
  <c r="M825" i="27"/>
  <c r="M824" i="27"/>
  <c r="M823" i="27"/>
  <c r="M822" i="27"/>
  <c r="M821" i="27"/>
  <c r="M820" i="27"/>
  <c r="M819" i="27"/>
  <c r="M818" i="27"/>
  <c r="M817" i="27"/>
  <c r="M816" i="27"/>
  <c r="M815" i="27"/>
  <c r="M814" i="27"/>
  <c r="M813" i="27"/>
  <c r="M812" i="27"/>
  <c r="M811" i="27"/>
  <c r="M810" i="27"/>
  <c r="M809" i="27"/>
  <c r="M808" i="27"/>
  <c r="M807" i="27"/>
  <c r="M806" i="27"/>
  <c r="M805" i="27"/>
  <c r="M804" i="27"/>
  <c r="M803" i="27"/>
  <c r="M802" i="27"/>
  <c r="M801" i="27"/>
  <c r="M800" i="27"/>
  <c r="M799" i="27"/>
  <c r="M798" i="27"/>
  <c r="M797" i="27"/>
  <c r="M796" i="27"/>
  <c r="M795" i="27"/>
  <c r="M794" i="27"/>
  <c r="M793" i="27"/>
  <c r="M792" i="27"/>
  <c r="M791" i="27"/>
  <c r="M790" i="27"/>
  <c r="M789" i="27"/>
  <c r="M788" i="27"/>
  <c r="M787" i="27"/>
  <c r="M786" i="27"/>
  <c r="M785" i="27"/>
  <c r="M784" i="27"/>
  <c r="M783" i="27"/>
  <c r="M782" i="27"/>
  <c r="M781" i="27"/>
  <c r="M780" i="27"/>
  <c r="M779" i="27"/>
  <c r="M778" i="27"/>
  <c r="M777" i="27"/>
  <c r="M776" i="27"/>
  <c r="M775" i="27"/>
  <c r="M774" i="27"/>
  <c r="M773" i="27"/>
  <c r="M772" i="27"/>
  <c r="M771" i="27"/>
  <c r="M770" i="27"/>
  <c r="M769" i="27"/>
  <c r="M768" i="27"/>
  <c r="M767" i="27"/>
  <c r="M766" i="27"/>
  <c r="M765" i="27"/>
  <c r="M764" i="27"/>
  <c r="M763" i="27"/>
  <c r="M762" i="27"/>
  <c r="M761" i="27"/>
  <c r="M760" i="27"/>
  <c r="M759" i="27"/>
  <c r="M758" i="27"/>
  <c r="M757" i="27"/>
  <c r="M756" i="27"/>
  <c r="M755" i="27"/>
  <c r="M754" i="27"/>
  <c r="M753" i="27"/>
  <c r="M752" i="27"/>
  <c r="M751" i="27"/>
  <c r="M750" i="27"/>
  <c r="M749" i="27"/>
  <c r="M748" i="27"/>
  <c r="M747" i="27"/>
  <c r="M746" i="27"/>
  <c r="M745" i="27"/>
  <c r="M744" i="27"/>
  <c r="M743" i="27"/>
  <c r="M742" i="27"/>
  <c r="M741" i="27"/>
  <c r="M740" i="27"/>
  <c r="M739" i="27"/>
  <c r="M738" i="27"/>
  <c r="M737" i="27"/>
  <c r="M736" i="27"/>
  <c r="M735" i="27"/>
  <c r="M734" i="27"/>
  <c r="M733" i="27"/>
  <c r="M732" i="27"/>
  <c r="M731" i="27"/>
  <c r="M730" i="27"/>
  <c r="M729" i="27"/>
  <c r="M728" i="27"/>
  <c r="M727" i="27"/>
  <c r="M726" i="27"/>
  <c r="M725" i="27"/>
  <c r="M724" i="27"/>
  <c r="M723" i="27"/>
  <c r="M722" i="27"/>
  <c r="M721" i="27"/>
  <c r="M720" i="27"/>
  <c r="M719" i="27"/>
  <c r="M718" i="27"/>
  <c r="M717" i="27"/>
  <c r="M716" i="27"/>
  <c r="M715" i="27"/>
  <c r="M714" i="27"/>
  <c r="M713" i="27"/>
  <c r="M712" i="27"/>
  <c r="M711" i="27"/>
  <c r="M710" i="27"/>
  <c r="M709" i="27"/>
  <c r="M708" i="27"/>
  <c r="M707" i="27"/>
  <c r="M706" i="27"/>
  <c r="M705" i="27"/>
  <c r="M704" i="27"/>
  <c r="M703" i="27"/>
  <c r="M702" i="27"/>
  <c r="M701" i="27"/>
  <c r="M700" i="27"/>
  <c r="M699" i="27"/>
  <c r="M698" i="27"/>
  <c r="M697" i="27"/>
  <c r="M696" i="27"/>
  <c r="M695" i="27"/>
  <c r="M694" i="27"/>
  <c r="M693" i="27"/>
  <c r="M692" i="27"/>
  <c r="M691" i="27"/>
  <c r="M690" i="27"/>
  <c r="M689" i="27"/>
  <c r="M688" i="27"/>
  <c r="M687" i="27"/>
  <c r="M686" i="27"/>
  <c r="M685" i="27"/>
  <c r="M684" i="27"/>
  <c r="M683" i="27"/>
  <c r="M682" i="27"/>
  <c r="M681" i="27"/>
  <c r="M680" i="27"/>
  <c r="M679" i="27"/>
  <c r="M678" i="27"/>
  <c r="M677" i="27"/>
  <c r="M676" i="27"/>
  <c r="M675" i="27"/>
  <c r="M674" i="27"/>
  <c r="M673" i="27"/>
  <c r="M672" i="27"/>
  <c r="M671" i="27"/>
  <c r="M670" i="27"/>
  <c r="M669" i="27"/>
  <c r="M668" i="27"/>
  <c r="M667" i="27"/>
  <c r="M666" i="27"/>
  <c r="M665" i="27"/>
  <c r="M664" i="27"/>
  <c r="M663" i="27"/>
  <c r="M662" i="27"/>
  <c r="M661" i="27"/>
  <c r="M660" i="27"/>
  <c r="M659" i="27"/>
  <c r="M658" i="27"/>
  <c r="M657" i="27"/>
  <c r="M656" i="27"/>
  <c r="M655" i="27"/>
  <c r="M654" i="27"/>
  <c r="M653" i="27"/>
  <c r="M652" i="27"/>
  <c r="M651" i="27"/>
  <c r="M650" i="27"/>
  <c r="M649" i="27"/>
  <c r="M648" i="27"/>
  <c r="M647" i="27"/>
  <c r="M646" i="27"/>
  <c r="M645" i="27"/>
  <c r="M644" i="27"/>
  <c r="M643" i="27"/>
  <c r="M642" i="27"/>
  <c r="M641" i="27"/>
  <c r="M640" i="27"/>
  <c r="M639" i="27"/>
  <c r="M638" i="27"/>
  <c r="M637" i="27"/>
  <c r="M636" i="27"/>
  <c r="M635" i="27"/>
  <c r="M634" i="27"/>
  <c r="M633" i="27"/>
  <c r="M632" i="27"/>
  <c r="M631" i="27"/>
  <c r="M630" i="27"/>
  <c r="M629" i="27"/>
  <c r="M628" i="27"/>
  <c r="M627" i="27"/>
  <c r="M626" i="27"/>
  <c r="M625" i="27"/>
  <c r="M624" i="27"/>
  <c r="M623" i="27"/>
  <c r="M622" i="27"/>
  <c r="M621" i="27"/>
  <c r="M620" i="27"/>
  <c r="M619" i="27"/>
  <c r="M618" i="27"/>
  <c r="M617" i="27"/>
  <c r="M616" i="27"/>
  <c r="M615" i="27"/>
  <c r="M614" i="27"/>
  <c r="M613" i="27"/>
  <c r="M612" i="27"/>
  <c r="M611" i="27"/>
  <c r="M610" i="27"/>
  <c r="M609" i="27"/>
  <c r="M608" i="27"/>
  <c r="M607" i="27"/>
  <c r="M606" i="27"/>
  <c r="M605" i="27"/>
  <c r="M604" i="27"/>
  <c r="M603" i="27"/>
  <c r="M602" i="27"/>
  <c r="M601" i="27"/>
  <c r="M600" i="27"/>
  <c r="M599" i="27"/>
  <c r="M598" i="27"/>
  <c r="M597" i="27"/>
  <c r="M596" i="27"/>
  <c r="M595" i="27"/>
  <c r="M594" i="27"/>
  <c r="M593" i="27"/>
  <c r="M592" i="27"/>
  <c r="M591" i="27"/>
  <c r="M590" i="27"/>
  <c r="M589" i="27"/>
  <c r="M588" i="27"/>
  <c r="M587" i="27"/>
  <c r="M586" i="27"/>
  <c r="M585" i="27"/>
  <c r="M584" i="27"/>
  <c r="M583" i="27"/>
  <c r="M582" i="27"/>
  <c r="M581" i="27"/>
  <c r="M580" i="27"/>
  <c r="M579" i="27"/>
  <c r="M578" i="27"/>
  <c r="M577" i="27"/>
  <c r="M576" i="27"/>
  <c r="M575" i="27"/>
  <c r="M574" i="27"/>
  <c r="M573" i="27"/>
  <c r="M572" i="27"/>
  <c r="M571" i="27"/>
  <c r="M570" i="27"/>
  <c r="M569" i="27"/>
  <c r="M568" i="27"/>
  <c r="M567" i="27"/>
  <c r="M566" i="27"/>
  <c r="M565" i="27"/>
  <c r="M564" i="27"/>
  <c r="M563" i="27"/>
  <c r="M562" i="27"/>
  <c r="M561" i="27"/>
  <c r="M560" i="27"/>
  <c r="M559" i="27"/>
  <c r="M558" i="27"/>
  <c r="M557" i="27"/>
  <c r="M556" i="27"/>
  <c r="M555" i="27"/>
  <c r="M554" i="27"/>
  <c r="M553" i="27"/>
  <c r="M552" i="27"/>
  <c r="M551" i="27"/>
  <c r="M550" i="27"/>
  <c r="M549" i="27"/>
  <c r="M548" i="27"/>
  <c r="M547" i="27"/>
  <c r="M546" i="27"/>
  <c r="M545" i="27"/>
  <c r="M544" i="27"/>
  <c r="M543" i="27"/>
  <c r="M542" i="27"/>
  <c r="M541" i="27"/>
  <c r="M540" i="27"/>
  <c r="M539" i="27"/>
  <c r="M538" i="27"/>
  <c r="M537" i="27"/>
  <c r="M536" i="27"/>
  <c r="M535" i="27"/>
  <c r="M534" i="27"/>
  <c r="M533" i="27"/>
  <c r="M532" i="27"/>
  <c r="M531" i="27"/>
  <c r="M530" i="27"/>
  <c r="M529" i="27"/>
  <c r="M528" i="27"/>
  <c r="M527" i="27"/>
  <c r="M526" i="27"/>
  <c r="M525" i="27"/>
  <c r="M524" i="27"/>
  <c r="M523" i="27"/>
  <c r="M522" i="27"/>
  <c r="M521" i="27"/>
  <c r="M520" i="27"/>
  <c r="M519" i="27"/>
  <c r="M518" i="27"/>
  <c r="M517" i="27"/>
  <c r="M516" i="27"/>
  <c r="M515" i="27"/>
  <c r="M514" i="27"/>
  <c r="M513" i="27"/>
  <c r="M512" i="27"/>
  <c r="M511" i="27"/>
  <c r="M510" i="27"/>
  <c r="M509" i="27"/>
  <c r="M508" i="27"/>
  <c r="M507" i="27"/>
  <c r="M506" i="27"/>
  <c r="M505" i="27"/>
  <c r="M504" i="27"/>
  <c r="M503" i="27"/>
  <c r="M502" i="27"/>
  <c r="M501" i="27"/>
  <c r="M500" i="27"/>
  <c r="M499" i="27"/>
  <c r="M498" i="27"/>
  <c r="M497" i="27"/>
  <c r="M496" i="27"/>
  <c r="M495" i="27"/>
  <c r="M494" i="27"/>
  <c r="M493" i="27"/>
  <c r="M492" i="27"/>
  <c r="M491" i="27"/>
  <c r="M490" i="27"/>
  <c r="M489" i="27"/>
  <c r="M488" i="27"/>
  <c r="M487" i="27"/>
  <c r="M486" i="27"/>
  <c r="M485" i="27"/>
  <c r="M484" i="27"/>
  <c r="M483" i="27"/>
  <c r="M482" i="27"/>
  <c r="M481" i="27"/>
  <c r="M480" i="27"/>
  <c r="M479" i="27"/>
  <c r="M478" i="27"/>
  <c r="M477" i="27"/>
  <c r="M476" i="27"/>
  <c r="M475" i="27"/>
  <c r="M474" i="27"/>
  <c r="M473" i="27"/>
  <c r="M472" i="27"/>
  <c r="M471" i="27"/>
  <c r="M470" i="27"/>
  <c r="M469" i="27"/>
  <c r="M468" i="27"/>
  <c r="M467" i="27"/>
  <c r="M466" i="27"/>
  <c r="M465" i="27"/>
  <c r="M464" i="27"/>
  <c r="M463" i="27"/>
  <c r="M462" i="27"/>
  <c r="M461" i="27"/>
  <c r="M460" i="27"/>
  <c r="M459" i="27"/>
  <c r="M458" i="27"/>
  <c r="M457" i="27"/>
  <c r="M456" i="27"/>
  <c r="M455" i="27"/>
  <c r="M454" i="27"/>
  <c r="M453" i="27"/>
  <c r="M452" i="27"/>
  <c r="M451" i="27"/>
  <c r="M450" i="27"/>
  <c r="M449" i="27"/>
  <c r="M448" i="27"/>
  <c r="M447" i="27"/>
  <c r="M446" i="27"/>
  <c r="M445" i="27"/>
  <c r="M444" i="27"/>
  <c r="M443" i="27"/>
  <c r="M442" i="27"/>
  <c r="M441" i="27"/>
  <c r="M440" i="27"/>
  <c r="M439" i="27"/>
  <c r="M438" i="27"/>
  <c r="M437" i="27"/>
  <c r="M436" i="27"/>
  <c r="M435" i="27"/>
  <c r="M434" i="27"/>
  <c r="M433" i="27"/>
  <c r="M432" i="27"/>
  <c r="M431" i="27"/>
  <c r="M430" i="27"/>
  <c r="M429" i="27"/>
  <c r="M428" i="27"/>
  <c r="M427" i="27"/>
  <c r="M426" i="27"/>
  <c r="M425" i="27"/>
  <c r="M424" i="27"/>
  <c r="M423" i="27"/>
  <c r="M422" i="27"/>
  <c r="M421" i="27"/>
  <c r="M420" i="27"/>
  <c r="M419" i="27"/>
  <c r="M418" i="27"/>
  <c r="M417" i="27"/>
  <c r="M416" i="27"/>
  <c r="M415" i="27"/>
  <c r="M414" i="27"/>
  <c r="M413" i="27"/>
  <c r="M412" i="27"/>
  <c r="M411" i="27"/>
  <c r="M410" i="27"/>
  <c r="M409" i="27"/>
  <c r="M408" i="27"/>
  <c r="M407" i="27"/>
  <c r="M406" i="27"/>
  <c r="M405" i="27"/>
  <c r="M404" i="27"/>
  <c r="M403" i="27"/>
  <c r="M402" i="27"/>
  <c r="M401" i="27"/>
  <c r="M400" i="27"/>
  <c r="M399" i="27"/>
  <c r="M398" i="27"/>
  <c r="M397" i="27"/>
  <c r="M396" i="27"/>
  <c r="M395" i="27"/>
  <c r="M394" i="27"/>
  <c r="M393" i="27"/>
  <c r="M392" i="27"/>
  <c r="M391" i="27"/>
  <c r="M390" i="27"/>
  <c r="M389" i="27"/>
  <c r="M388" i="27"/>
  <c r="M387" i="27"/>
  <c r="M386" i="27"/>
  <c r="M385" i="27"/>
  <c r="M384" i="27"/>
  <c r="M383" i="27"/>
  <c r="M382" i="27"/>
  <c r="M381" i="27"/>
  <c r="M380" i="27"/>
  <c r="M379" i="27"/>
  <c r="M378" i="27"/>
  <c r="M377" i="27"/>
  <c r="M376" i="27"/>
  <c r="M375" i="27"/>
  <c r="M374" i="27"/>
  <c r="M373" i="27"/>
  <c r="M372" i="27"/>
  <c r="M371" i="27"/>
  <c r="M370" i="27"/>
  <c r="M369" i="27"/>
  <c r="M368" i="27"/>
  <c r="M367" i="27"/>
  <c r="M366" i="27"/>
  <c r="M365" i="27"/>
  <c r="M364" i="27"/>
  <c r="M363" i="27"/>
  <c r="M362" i="27"/>
  <c r="M361" i="27"/>
  <c r="M360" i="27"/>
  <c r="M359" i="27"/>
  <c r="M358" i="27"/>
  <c r="M357" i="27"/>
  <c r="M356" i="27"/>
  <c r="M355" i="27"/>
  <c r="M354" i="27"/>
  <c r="M353" i="27"/>
  <c r="M352" i="27"/>
  <c r="M351" i="27"/>
  <c r="M350" i="27"/>
  <c r="M349" i="27"/>
  <c r="M348" i="27"/>
  <c r="M347" i="27"/>
  <c r="M346" i="27"/>
  <c r="M345" i="27"/>
  <c r="M344" i="27"/>
  <c r="M343" i="27"/>
  <c r="M342" i="27"/>
  <c r="M341" i="27"/>
  <c r="M340" i="27"/>
  <c r="M339" i="27"/>
  <c r="M338" i="27"/>
  <c r="M337" i="27"/>
  <c r="M336" i="27"/>
  <c r="M335" i="27"/>
  <c r="M334" i="27"/>
  <c r="M333" i="27"/>
  <c r="M332" i="27"/>
  <c r="M331" i="27"/>
  <c r="M330" i="27"/>
  <c r="M329" i="27"/>
  <c r="M328" i="27"/>
  <c r="M327" i="27"/>
  <c r="M326" i="27"/>
  <c r="M325" i="27"/>
  <c r="M324" i="27"/>
  <c r="M323" i="27"/>
  <c r="M322" i="27"/>
  <c r="M321" i="27"/>
  <c r="M320" i="27"/>
  <c r="M319" i="27"/>
  <c r="M318" i="27"/>
  <c r="M317" i="27"/>
  <c r="M316" i="27"/>
  <c r="M315" i="27"/>
  <c r="M314" i="27"/>
  <c r="M313" i="27"/>
  <c r="M312" i="27"/>
  <c r="M311" i="27"/>
  <c r="M310" i="27"/>
  <c r="M309" i="27"/>
  <c r="M308" i="27"/>
  <c r="M307" i="27"/>
  <c r="M306" i="27"/>
  <c r="M305" i="27"/>
  <c r="M304" i="27"/>
  <c r="M303" i="27"/>
  <c r="M302" i="27"/>
  <c r="M301" i="27"/>
  <c r="M300" i="27"/>
  <c r="M299" i="27"/>
  <c r="M298" i="27"/>
  <c r="M297" i="27"/>
  <c r="M296" i="27"/>
  <c r="M295" i="27"/>
  <c r="M294" i="27"/>
  <c r="M293" i="27"/>
  <c r="M292" i="27"/>
  <c r="M291" i="27"/>
  <c r="M290" i="27"/>
  <c r="M289" i="27"/>
  <c r="M288" i="27"/>
  <c r="M287" i="27"/>
  <c r="M286" i="27"/>
  <c r="M285" i="27"/>
  <c r="M284" i="27"/>
  <c r="M283" i="27"/>
  <c r="M282" i="27"/>
  <c r="M281" i="27"/>
  <c r="M280" i="27"/>
  <c r="M279" i="27"/>
  <c r="M278" i="27"/>
  <c r="M277" i="27"/>
  <c r="M276" i="27"/>
  <c r="M275" i="27"/>
  <c r="M274" i="27"/>
  <c r="M273" i="27"/>
  <c r="M272" i="27"/>
  <c r="M271" i="27"/>
  <c r="M270" i="27"/>
  <c r="M269" i="27"/>
  <c r="M268" i="27"/>
  <c r="M267" i="27"/>
  <c r="M266" i="27"/>
  <c r="M265" i="27"/>
  <c r="M264" i="27"/>
  <c r="M263" i="27"/>
  <c r="M262" i="27"/>
  <c r="M261" i="27"/>
  <c r="M260" i="27"/>
  <c r="M259" i="27"/>
  <c r="M258" i="27"/>
  <c r="M257" i="27"/>
  <c r="M256" i="27"/>
  <c r="M255" i="27"/>
  <c r="M254" i="27"/>
  <c r="M253" i="27"/>
  <c r="M252" i="27"/>
  <c r="M251" i="27"/>
  <c r="M250" i="27"/>
  <c r="M249" i="27"/>
  <c r="M248" i="27"/>
  <c r="M247" i="27"/>
  <c r="M246" i="27"/>
  <c r="M245" i="27"/>
  <c r="M244" i="27"/>
  <c r="M243" i="27"/>
  <c r="M242" i="27"/>
  <c r="M241" i="27"/>
  <c r="M240" i="27"/>
  <c r="M239" i="27"/>
  <c r="M238" i="27"/>
  <c r="M237" i="27"/>
  <c r="M236" i="27"/>
  <c r="M235" i="27"/>
  <c r="M234" i="27"/>
  <c r="M233" i="27"/>
  <c r="M232" i="27"/>
  <c r="M231" i="27"/>
  <c r="M230" i="27"/>
  <c r="M229" i="27"/>
  <c r="M228" i="27"/>
  <c r="M227" i="27"/>
  <c r="M226" i="27"/>
  <c r="M225" i="27"/>
  <c r="M224" i="27"/>
  <c r="M223" i="27"/>
  <c r="M222" i="27"/>
  <c r="M221" i="27"/>
  <c r="M220" i="27"/>
  <c r="M219" i="27"/>
  <c r="M218" i="27"/>
  <c r="M217" i="27"/>
  <c r="M216" i="27"/>
  <c r="M215" i="27"/>
  <c r="M214" i="27"/>
  <c r="M213" i="27"/>
  <c r="M212" i="27"/>
  <c r="M211" i="27"/>
  <c r="M210" i="27"/>
  <c r="M209" i="27"/>
  <c r="M208" i="27"/>
  <c r="M207" i="27"/>
  <c r="M206" i="27"/>
  <c r="M205" i="27"/>
  <c r="M204" i="27"/>
  <c r="M203" i="27"/>
  <c r="M202" i="27"/>
  <c r="M201" i="27"/>
  <c r="M200" i="27"/>
  <c r="M199" i="27"/>
  <c r="M198" i="27"/>
  <c r="M197" i="27"/>
  <c r="M196" i="27"/>
  <c r="M195" i="27"/>
  <c r="M194" i="27"/>
  <c r="M193" i="27"/>
  <c r="M192" i="27"/>
  <c r="M191" i="27"/>
  <c r="M190" i="27"/>
  <c r="M189" i="27"/>
  <c r="M188" i="27"/>
  <c r="M187" i="27"/>
  <c r="M186" i="27"/>
  <c r="M185" i="27"/>
  <c r="M184" i="27"/>
  <c r="M183" i="27"/>
  <c r="M182" i="27"/>
  <c r="M181" i="27"/>
  <c r="M180" i="27"/>
  <c r="M179" i="27"/>
  <c r="M178" i="27"/>
  <c r="M177" i="27"/>
  <c r="M176" i="27"/>
  <c r="M175" i="27"/>
  <c r="M174" i="27"/>
  <c r="M173" i="27"/>
  <c r="M172" i="27"/>
  <c r="M171" i="27"/>
  <c r="M170" i="27"/>
  <c r="M169" i="27"/>
  <c r="M168" i="27"/>
  <c r="M167" i="27"/>
  <c r="M166" i="27"/>
  <c r="M165" i="27"/>
  <c r="M164" i="27"/>
  <c r="M163" i="27"/>
  <c r="M162" i="27"/>
  <c r="M161" i="27"/>
  <c r="M160" i="27"/>
  <c r="M159" i="27"/>
  <c r="M158" i="27"/>
  <c r="M157" i="27"/>
  <c r="M156" i="27"/>
  <c r="M155" i="27"/>
  <c r="M154" i="27"/>
  <c r="M153" i="27"/>
  <c r="M152" i="27"/>
  <c r="M151" i="27"/>
  <c r="M150" i="27"/>
  <c r="M149" i="27"/>
  <c r="M148" i="27"/>
  <c r="M147" i="27"/>
  <c r="M146" i="27"/>
  <c r="M145" i="27"/>
  <c r="M144" i="27"/>
  <c r="M143" i="27"/>
  <c r="M142" i="27"/>
  <c r="M141" i="27"/>
  <c r="M140" i="27"/>
  <c r="M139" i="27"/>
  <c r="M138" i="27"/>
  <c r="M137" i="27"/>
  <c r="M136" i="27"/>
  <c r="M135" i="27"/>
  <c r="M134" i="27"/>
  <c r="M133" i="27"/>
  <c r="M132" i="27"/>
  <c r="M131" i="27"/>
  <c r="M130" i="27"/>
  <c r="M129" i="27"/>
  <c r="M128" i="27"/>
  <c r="M127" i="27"/>
  <c r="M126" i="27"/>
  <c r="M125" i="27"/>
  <c r="M124" i="27"/>
  <c r="M123" i="27"/>
  <c r="M122" i="27"/>
  <c r="M121" i="27"/>
  <c r="M120" i="27"/>
  <c r="M119" i="27"/>
  <c r="M118" i="27"/>
  <c r="M117" i="27"/>
  <c r="M116" i="27"/>
  <c r="M115" i="27"/>
  <c r="M114" i="27"/>
  <c r="M113" i="27"/>
  <c r="M112" i="27"/>
  <c r="M111" i="27"/>
  <c r="M110" i="27"/>
  <c r="M109" i="27"/>
  <c r="M108" i="27"/>
  <c r="M107" i="27"/>
  <c r="M106" i="27"/>
  <c r="M105" i="27"/>
  <c r="M104" i="27"/>
  <c r="M103" i="27"/>
  <c r="M102" i="27"/>
  <c r="M101" i="27"/>
  <c r="M100" i="27"/>
  <c r="M99" i="27"/>
  <c r="M98" i="27"/>
  <c r="M97" i="27"/>
  <c r="M96" i="27"/>
  <c r="M95" i="27"/>
  <c r="M94" i="27"/>
  <c r="M93" i="27"/>
  <c r="M92" i="27"/>
  <c r="M91" i="27"/>
  <c r="M90" i="27"/>
  <c r="M89" i="27"/>
  <c r="M88" i="27"/>
  <c r="M87" i="27"/>
  <c r="M86" i="27"/>
  <c r="M85" i="27"/>
  <c r="M84" i="27"/>
  <c r="M83" i="27"/>
  <c r="M82" i="27"/>
  <c r="M81" i="27"/>
  <c r="M80" i="27"/>
  <c r="M79" i="27"/>
  <c r="M78" i="27"/>
  <c r="M77" i="27"/>
  <c r="M76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3" i="27"/>
  <c r="M12" i="27"/>
  <c r="M11" i="27"/>
  <c r="M10" i="27"/>
  <c r="M9" i="27"/>
  <c r="M8" i="27"/>
  <c r="M7" i="27"/>
  <c r="M6" i="27"/>
  <c r="M5" i="27"/>
  <c r="M4" i="27"/>
  <c r="M3" i="27"/>
  <c r="M2" i="27"/>
  <c r="L2" i="28"/>
  <c r="AA174" i="30" l="1"/>
  <c r="AA330" i="30"/>
  <c r="AA198" i="30"/>
  <c r="AA449" i="29"/>
  <c r="AA509" i="29"/>
  <c r="AA545" i="29"/>
  <c r="AA581" i="29"/>
  <c r="AA617" i="29"/>
  <c r="AA653" i="29"/>
  <c r="AA677" i="29"/>
  <c r="AA713" i="29"/>
  <c r="AA749" i="29"/>
  <c r="AA785" i="29"/>
  <c r="AA833" i="29"/>
  <c r="AA795" i="30"/>
  <c r="AA63" i="31"/>
  <c r="AA87" i="31"/>
  <c r="AA123" i="31"/>
  <c r="AA255" i="31"/>
  <c r="AA363" i="31"/>
  <c r="AA387" i="31"/>
  <c r="AA411" i="31"/>
  <c r="AA459" i="31"/>
  <c r="AA759" i="31"/>
  <c r="AA76" i="30"/>
  <c r="AA100" i="30"/>
  <c r="AA124" i="30"/>
  <c r="AA148" i="30"/>
  <c r="AA184" i="30"/>
  <c r="AA232" i="30"/>
  <c r="AA448" i="30"/>
  <c r="AA820" i="30"/>
  <c r="AA76" i="31"/>
  <c r="AA196" i="31"/>
  <c r="AA376" i="31"/>
  <c r="AA436" i="31"/>
  <c r="AA508" i="31"/>
  <c r="AA712" i="31"/>
  <c r="AA832" i="31"/>
  <c r="AA29" i="30"/>
  <c r="AA113" i="30"/>
  <c r="AA209" i="30"/>
  <c r="AA245" i="30"/>
  <c r="AA269" i="30"/>
  <c r="AA293" i="30"/>
  <c r="AA317" i="30"/>
  <c r="AA353" i="30"/>
  <c r="AA377" i="30"/>
  <c r="AA401" i="30"/>
  <c r="AA425" i="30"/>
  <c r="AA617" i="30"/>
  <c r="AA773" i="30"/>
  <c r="AA821" i="30"/>
  <c r="AA833" i="30"/>
  <c r="AA39" i="30"/>
  <c r="AA51" i="30"/>
  <c r="AA123" i="30"/>
  <c r="AA147" i="30"/>
  <c r="AA303" i="30"/>
  <c r="AA315" i="30"/>
  <c r="AA327" i="30"/>
  <c r="AA351" i="30"/>
  <c r="AA435" i="30"/>
  <c r="AA447" i="30"/>
  <c r="AA471" i="30"/>
  <c r="AA639" i="30"/>
  <c r="AA254" i="30"/>
  <c r="AA4" i="31"/>
  <c r="AA28" i="31"/>
  <c r="AA64" i="31"/>
  <c r="AA88" i="31"/>
  <c r="AA112" i="31"/>
  <c r="AA172" i="31"/>
  <c r="AA208" i="31"/>
  <c r="AA232" i="31"/>
  <c r="AA256" i="31"/>
  <c r="AA316" i="31"/>
  <c r="AA340" i="31"/>
  <c r="AA364" i="31"/>
  <c r="AA400" i="31"/>
  <c r="AA424" i="31"/>
  <c r="AA448" i="31"/>
  <c r="AA472" i="31"/>
  <c r="AA496" i="31"/>
  <c r="AA604" i="31"/>
  <c r="AA640" i="31"/>
  <c r="AA664" i="31"/>
  <c r="AA688" i="31"/>
  <c r="AA724" i="31"/>
  <c r="AA784" i="31"/>
  <c r="AQ3" i="29"/>
  <c r="AA41" i="29"/>
  <c r="AA65" i="29"/>
  <c r="AA149" i="29"/>
  <c r="AA173" i="29"/>
  <c r="AA341" i="29"/>
  <c r="AA346" i="29"/>
  <c r="AA114" i="29"/>
  <c r="AA414" i="29"/>
  <c r="AA498" i="29"/>
  <c r="AA47" i="29"/>
  <c r="AA479" i="29"/>
  <c r="AA503" i="29"/>
  <c r="AA779" i="29"/>
  <c r="AA25" i="29"/>
  <c r="AA169" i="29"/>
  <c r="AA445" i="29"/>
  <c r="AA661" i="29"/>
  <c r="AA757" i="29"/>
  <c r="AA311" i="30"/>
  <c r="AA122" i="29"/>
  <c r="AA398" i="29"/>
  <c r="AA590" i="29"/>
  <c r="AA650" i="29"/>
  <c r="AA722" i="29"/>
  <c r="AA758" i="29"/>
  <c r="AA806" i="29"/>
  <c r="AQ36" i="31"/>
  <c r="AA255" i="29"/>
  <c r="AA351" i="29"/>
  <c r="AA639" i="29"/>
  <c r="AA73" i="30"/>
  <c r="AA277" i="30"/>
  <c r="AA397" i="30"/>
  <c r="AA769" i="30"/>
  <c r="AA53" i="29"/>
  <c r="AA101" i="29"/>
  <c r="AA125" i="29"/>
  <c r="AA185" i="29"/>
  <c r="AA233" i="29"/>
  <c r="AA257" i="29"/>
  <c r="AA197" i="31"/>
  <c r="AA221" i="31"/>
  <c r="AA245" i="31"/>
  <c r="AA293" i="31"/>
  <c r="AA389" i="31"/>
  <c r="AA413" i="31"/>
  <c r="AA533" i="31"/>
  <c r="AA557" i="31"/>
  <c r="AA701" i="31"/>
  <c r="AA797" i="31"/>
  <c r="AA833" i="31"/>
  <c r="AA202" i="31"/>
  <c r="AA30" i="29"/>
  <c r="AA42" i="29"/>
  <c r="AA78" i="29"/>
  <c r="AA102" i="29"/>
  <c r="AA198" i="29"/>
  <c r="AA210" i="29"/>
  <c r="AA234" i="29"/>
  <c r="AA270" i="29"/>
  <c r="AA191" i="31"/>
  <c r="BK36" i="29"/>
  <c r="AQ36" i="29"/>
  <c r="AQ28" i="29" s="1"/>
  <c r="AQ40" i="29"/>
  <c r="AA17" i="30"/>
  <c r="AA125" i="30"/>
  <c r="AA149" i="30"/>
  <c r="AA185" i="30"/>
  <c r="AA221" i="30"/>
  <c r="AA257" i="30"/>
  <c r="AA389" i="30"/>
  <c r="AA449" i="30"/>
  <c r="AA569" i="30"/>
  <c r="AA180" i="31"/>
  <c r="AA312" i="31"/>
  <c r="AA192" i="29"/>
  <c r="AA276" i="29"/>
  <c r="AA432" i="29"/>
  <c r="AA744" i="29"/>
  <c r="AA768" i="29"/>
  <c r="AA807" i="29"/>
  <c r="AA819" i="29"/>
  <c r="AA6" i="30"/>
  <c r="AA18" i="30"/>
  <c r="AA66" i="30"/>
  <c r="AA90" i="30"/>
  <c r="AA102" i="30"/>
  <c r="AA162" i="30"/>
  <c r="AA210" i="30"/>
  <c r="AA222" i="30"/>
  <c r="AA246" i="30"/>
  <c r="AA282" i="30"/>
  <c r="AA342" i="30"/>
  <c r="AA354" i="30"/>
  <c r="AA390" i="30"/>
  <c r="AA402" i="30"/>
  <c r="AA582" i="30"/>
  <c r="AA121" i="31"/>
  <c r="AA481" i="31"/>
  <c r="AA517" i="31"/>
  <c r="AA76" i="29"/>
  <c r="AA100" i="29"/>
  <c r="AA124" i="29"/>
  <c r="AA256" i="29"/>
  <c r="AA280" i="29"/>
  <c r="AA292" i="29"/>
  <c r="AA316" i="29"/>
  <c r="AA352" i="29"/>
  <c r="AA400" i="29"/>
  <c r="AA436" i="29"/>
  <c r="AA460" i="29"/>
  <c r="AA520" i="29"/>
  <c r="AA532" i="29"/>
  <c r="AA592" i="29"/>
  <c r="AA652" i="29"/>
  <c r="AA748" i="29"/>
  <c r="AA784" i="29"/>
  <c r="AA796" i="29"/>
  <c r="AA808" i="29"/>
  <c r="AA110" i="31"/>
  <c r="AA146" i="31"/>
  <c r="AA470" i="31"/>
  <c r="AA614" i="31"/>
  <c r="AF834" i="30"/>
  <c r="Z545" i="29"/>
  <c r="Z559" i="29"/>
  <c r="AD701" i="29"/>
  <c r="AF451" i="29"/>
  <c r="AF523" i="29"/>
  <c r="Z423" i="29"/>
  <c r="AD800" i="29"/>
  <c r="Z380" i="30"/>
  <c r="AF644" i="29"/>
  <c r="BJ42" i="29"/>
  <c r="Z836" i="29"/>
  <c r="AF488" i="29"/>
  <c r="AD464" i="29"/>
  <c r="AD824" i="29"/>
  <c r="Z584" i="29"/>
  <c r="AD776" i="29"/>
  <c r="AP3" i="31"/>
  <c r="BJ42" i="31"/>
  <c r="BJ33" i="31" s="1"/>
  <c r="BJ36" i="31"/>
  <c r="BJ27" i="31" s="1"/>
  <c r="BJ39" i="30"/>
  <c r="BJ30" i="30" s="1"/>
  <c r="Z758" i="29"/>
  <c r="BJ39" i="29"/>
  <c r="BJ30" i="29" s="1"/>
  <c r="AP40" i="29"/>
  <c r="BJ39" i="31"/>
  <c r="BJ30" i="31" s="1"/>
  <c r="AD402" i="29"/>
  <c r="AD497" i="29"/>
  <c r="BJ40" i="30"/>
  <c r="BJ31" i="30" s="1"/>
  <c r="BJ41" i="30"/>
  <c r="AP34" i="30"/>
  <c r="AP26" i="30" s="1"/>
  <c r="BJ36" i="30"/>
  <c r="AF533" i="29"/>
  <c r="BJ38" i="29"/>
  <c r="BJ29" i="29" s="1"/>
  <c r="AP38" i="29"/>
  <c r="BJ37" i="29"/>
  <c r="BJ28" i="29" s="1"/>
  <c r="Z745" i="30"/>
  <c r="BJ38" i="30"/>
  <c r="BJ29" i="30" s="1"/>
  <c r="AD630" i="31"/>
  <c r="BJ38" i="31"/>
  <c r="AP38" i="31"/>
  <c r="AP30" i="31" s="1"/>
  <c r="AP40" i="31"/>
  <c r="AP32" i="31" s="1"/>
  <c r="AP35" i="31"/>
  <c r="AP27" i="31" s="1"/>
  <c r="BJ36" i="29"/>
  <c r="BJ27" i="29" s="1"/>
  <c r="AP38" i="30"/>
  <c r="AP30" i="30" s="1"/>
  <c r="AP36" i="30"/>
  <c r="AP28" i="30" s="1"/>
  <c r="BJ42" i="30"/>
  <c r="BJ33" i="30" s="1"/>
  <c r="AP35" i="30"/>
  <c r="AP27" i="30" s="1"/>
  <c r="Z415" i="29"/>
  <c r="Z475" i="29"/>
  <c r="AP37" i="29"/>
  <c r="AP29" i="29" s="1"/>
  <c r="AP35" i="29"/>
  <c r="AD786" i="30"/>
  <c r="AF762" i="31"/>
  <c r="Z66" i="30"/>
  <c r="AD822" i="30"/>
  <c r="Z8" i="31"/>
  <c r="Z451" i="29"/>
  <c r="AF8" i="30"/>
  <c r="Z386" i="29"/>
  <c r="Z185" i="30"/>
  <c r="BI43" i="31"/>
  <c r="BI34" i="31" s="1"/>
  <c r="AO35" i="30"/>
  <c r="AO27" i="30" s="1"/>
  <c r="Z589" i="29"/>
  <c r="AO38" i="31"/>
  <c r="AO30" i="31" s="1"/>
  <c r="AO38" i="29"/>
  <c r="Z338" i="29"/>
  <c r="AD757" i="30"/>
  <c r="AO38" i="30"/>
  <c r="AO30" i="30" s="1"/>
  <c r="BI41" i="30"/>
  <c r="BI32" i="30" s="1"/>
  <c r="BI36" i="31"/>
  <c r="BI27" i="31" s="1"/>
  <c r="Z6" i="30"/>
  <c r="AO34" i="30"/>
  <c r="AO26" i="30" s="1"/>
  <c r="Z763" i="31"/>
  <c r="BI39" i="31"/>
  <c r="BI30" i="31" s="1"/>
  <c r="BI39" i="29"/>
  <c r="BI30" i="29" s="1"/>
  <c r="BI38" i="30"/>
  <c r="BI29" i="30" s="1"/>
  <c r="AO36" i="30"/>
  <c r="AO28" i="30" s="1"/>
  <c r="BI36" i="29"/>
  <c r="Z836" i="30"/>
  <c r="Z661" i="29"/>
  <c r="BI39" i="30"/>
  <c r="BI30" i="30" s="1"/>
  <c r="Z739" i="30"/>
  <c r="AD559" i="31"/>
  <c r="BI38" i="31"/>
  <c r="BI29" i="31" s="1"/>
  <c r="AO40" i="31"/>
  <c r="AO32" i="31" s="1"/>
  <c r="AO35" i="31"/>
  <c r="AO27" i="31" s="1"/>
  <c r="AO40" i="30"/>
  <c r="AO32" i="30" s="1"/>
  <c r="Z427" i="30"/>
  <c r="Z461" i="29"/>
  <c r="Z528" i="29"/>
  <c r="Z565" i="29"/>
  <c r="AD641" i="29"/>
  <c r="BI38" i="29"/>
  <c r="BI29" i="29" s="1"/>
  <c r="AO40" i="29"/>
  <c r="AO32" i="29" s="1"/>
  <c r="AO35" i="29"/>
  <c r="AO27" i="29" s="1"/>
  <c r="AF824" i="30"/>
  <c r="BI36" i="30"/>
  <c r="BI27" i="30" s="1"/>
  <c r="Z742" i="29"/>
  <c r="AF475" i="29"/>
  <c r="Z508" i="31"/>
  <c r="BH40" i="30"/>
  <c r="BH31" i="30" s="1"/>
  <c r="AY3" i="31"/>
  <c r="BS26" i="31"/>
  <c r="AY35" i="31"/>
  <c r="AC159" i="31"/>
  <c r="BS3" i="31"/>
  <c r="AC189" i="31"/>
  <c r="AC201" i="31"/>
  <c r="AC609" i="31"/>
  <c r="AC729" i="31"/>
  <c r="AC741" i="31"/>
  <c r="AC143" i="31"/>
  <c r="AC587" i="31"/>
  <c r="BS39" i="31"/>
  <c r="AY34" i="31"/>
  <c r="AC598" i="31"/>
  <c r="AC719" i="31"/>
  <c r="AC178" i="31"/>
  <c r="AC611" i="31"/>
  <c r="AY37" i="31"/>
  <c r="AC610" i="31"/>
  <c r="AC599" i="31"/>
  <c r="AY30" i="31"/>
  <c r="AC754" i="31"/>
  <c r="AC766" i="31"/>
  <c r="AC778" i="31"/>
  <c r="AC790" i="31"/>
  <c r="AC802" i="31"/>
  <c r="AC814" i="31"/>
  <c r="AC826" i="31"/>
  <c r="AC15" i="31"/>
  <c r="AC27" i="31"/>
  <c r="AC39" i="31"/>
  <c r="AC63" i="31"/>
  <c r="AC99" i="31"/>
  <c r="AC123" i="31"/>
  <c r="AC135" i="31"/>
  <c r="AC147" i="31"/>
  <c r="AC171" i="31"/>
  <c r="AC195" i="31"/>
  <c r="AC207" i="31"/>
  <c r="AC231" i="31"/>
  <c r="AC255" i="31"/>
  <c r="AC267" i="31"/>
  <c r="AC279" i="31"/>
  <c r="AC291" i="31"/>
  <c r="AC303" i="31"/>
  <c r="AC315" i="31"/>
  <c r="AC327" i="31"/>
  <c r="AC339" i="31"/>
  <c r="AC351" i="31"/>
  <c r="AC363" i="31"/>
  <c r="AC375" i="31"/>
  <c r="AC387" i="31"/>
  <c r="AC399" i="31"/>
  <c r="AC411" i="31"/>
  <c r="AC423" i="31"/>
  <c r="AC435" i="31"/>
  <c r="AC447" i="31"/>
  <c r="AC459" i="31"/>
  <c r="AC471" i="31"/>
  <c r="AC483" i="31"/>
  <c r="AC495" i="31"/>
  <c r="AC507" i="31"/>
  <c r="AC519" i="31"/>
  <c r="AC543" i="31"/>
  <c r="AC555" i="31"/>
  <c r="AC567" i="31"/>
  <c r="AC627" i="31"/>
  <c r="AC639" i="31"/>
  <c r="AC663" i="31"/>
  <c r="AC687" i="31"/>
  <c r="AC711" i="31"/>
  <c r="AC723" i="31"/>
  <c r="AE735" i="31"/>
  <c r="AC747" i="31"/>
  <c r="AC759" i="31"/>
  <c r="AC771" i="31"/>
  <c r="AC783" i="31"/>
  <c r="AC795" i="31"/>
  <c r="AC807" i="31"/>
  <c r="AC819" i="31"/>
  <c r="AC111" i="31"/>
  <c r="BR35" i="31"/>
  <c r="AX40" i="31"/>
  <c r="AC376" i="31"/>
  <c r="AC688" i="31"/>
  <c r="AE604" i="31"/>
  <c r="AE628" i="31"/>
  <c r="AC183" i="31"/>
  <c r="AE651" i="31"/>
  <c r="AC3" i="31"/>
  <c r="BR40" i="31"/>
  <c r="AE76" i="31"/>
  <c r="AC21" i="31"/>
  <c r="AC33" i="31"/>
  <c r="AC45" i="31"/>
  <c r="AC57" i="31"/>
  <c r="AC69" i="31"/>
  <c r="AC81" i="31"/>
  <c r="AC105" i="31"/>
  <c r="AC129" i="31"/>
  <c r="AC141" i="31"/>
  <c r="AC153" i="31"/>
  <c r="AC165" i="31"/>
  <c r="AC177" i="31"/>
  <c r="AC213" i="31"/>
  <c r="AC225" i="31"/>
  <c r="AC249" i="31"/>
  <c r="AC261" i="31"/>
  <c r="AC273" i="31"/>
  <c r="AC285" i="31"/>
  <c r="AC297" i="31"/>
  <c r="AC309" i="31"/>
  <c r="AC321" i="31"/>
  <c r="AC333" i="31"/>
  <c r="AC345" i="31"/>
  <c r="AC357" i="31"/>
  <c r="AC369" i="31"/>
  <c r="AC381" i="31"/>
  <c r="AC393" i="31"/>
  <c r="AC405" i="31"/>
  <c r="AC417" i="31"/>
  <c r="AC429" i="31"/>
  <c r="AC441" i="31"/>
  <c r="AC453" i="31"/>
  <c r="AC465" i="31"/>
  <c r="AC477" i="31"/>
  <c r="AC489" i="31"/>
  <c r="AC501" i="31"/>
  <c r="AC513" i="31"/>
  <c r="AC525" i="31"/>
  <c r="AC537" i="31"/>
  <c r="AC549" i="31"/>
  <c r="AC561" i="31"/>
  <c r="AC573" i="31"/>
  <c r="AC585" i="31"/>
  <c r="AC597" i="31"/>
  <c r="AC621" i="31"/>
  <c r="AC633" i="31"/>
  <c r="AC645" i="31"/>
  <c r="AC657" i="31"/>
  <c r="AC669" i="31"/>
  <c r="AC681" i="31"/>
  <c r="AC693" i="31"/>
  <c r="AC705" i="31"/>
  <c r="AC717" i="31"/>
  <c r="AC753" i="31"/>
  <c r="AC765" i="31"/>
  <c r="AC777" i="31"/>
  <c r="AC789" i="31"/>
  <c r="AC801" i="31"/>
  <c r="AC813" i="31"/>
  <c r="AC825" i="31"/>
  <c r="BR38" i="31"/>
  <c r="AC46" i="31"/>
  <c r="AC94" i="31"/>
  <c r="AC142" i="31"/>
  <c r="AC214" i="31"/>
  <c r="AC250" i="31"/>
  <c r="AC286" i="31"/>
  <c r="AC322" i="31"/>
  <c r="AC358" i="31"/>
  <c r="AC406" i="31"/>
  <c r="AC442" i="31"/>
  <c r="AC490" i="31"/>
  <c r="AC526" i="31"/>
  <c r="AC574" i="31"/>
  <c r="AC634" i="31"/>
  <c r="AC670" i="31"/>
  <c r="AC706" i="31"/>
  <c r="BR43" i="31"/>
  <c r="BR34" i="31" s="1"/>
  <c r="AC35" i="31"/>
  <c r="AC95" i="31"/>
  <c r="AC227" i="31"/>
  <c r="AC275" i="31"/>
  <c r="AC323" i="31"/>
  <c r="AC383" i="31"/>
  <c r="AC419" i="31"/>
  <c r="AC467" i="31"/>
  <c r="AC515" i="31"/>
  <c r="BR3" i="31"/>
  <c r="BR36" i="31"/>
  <c r="AC34" i="31"/>
  <c r="AC70" i="31"/>
  <c r="AC106" i="31"/>
  <c r="AC130" i="31"/>
  <c r="AC238" i="31"/>
  <c r="AC274" i="31"/>
  <c r="AC310" i="31"/>
  <c r="AC346" i="31"/>
  <c r="AC382" i="31"/>
  <c r="AC418" i="31"/>
  <c r="AC454" i="31"/>
  <c r="AC478" i="31"/>
  <c r="AC514" i="31"/>
  <c r="AC550" i="31"/>
  <c r="AC586" i="31"/>
  <c r="AC646" i="31"/>
  <c r="AC682" i="31"/>
  <c r="AC718" i="31"/>
  <c r="AC47" i="31"/>
  <c r="AC119" i="31"/>
  <c r="AC215" i="31"/>
  <c r="AC287" i="31"/>
  <c r="AC359" i="31"/>
  <c r="AC431" i="31"/>
  <c r="AC491" i="31"/>
  <c r="AX39" i="31"/>
  <c r="AC13" i="31"/>
  <c r="AC25" i="31"/>
  <c r="AC37" i="31"/>
  <c r="AC61" i="31"/>
  <c r="AC73" i="31"/>
  <c r="AC85" i="31"/>
  <c r="AC97" i="31"/>
  <c r="AC109" i="31"/>
  <c r="AC121" i="31"/>
  <c r="AC217" i="31"/>
  <c r="AC229" i="31"/>
  <c r="AC241" i="31"/>
  <c r="AC253" i="31"/>
  <c r="AC265" i="31"/>
  <c r="AC277" i="31"/>
  <c r="AC289" i="31"/>
  <c r="AC301" i="31"/>
  <c r="AC313" i="31"/>
  <c r="AC325" i="31"/>
  <c r="AC337" i="31"/>
  <c r="AC349" i="31"/>
  <c r="AC361" i="31"/>
  <c r="AC373" i="31"/>
  <c r="AC23" i="31"/>
  <c r="AC71" i="31"/>
  <c r="AC107" i="31"/>
  <c r="AC239" i="31"/>
  <c r="AC263" i="31"/>
  <c r="AC311" i="31"/>
  <c r="AC347" i="31"/>
  <c r="AC395" i="31"/>
  <c r="AC443" i="31"/>
  <c r="AC479" i="31"/>
  <c r="AC527" i="31"/>
  <c r="AE328" i="31"/>
  <c r="AE616" i="31"/>
  <c r="AC14" i="31"/>
  <c r="AC26" i="31"/>
  <c r="AC62" i="31"/>
  <c r="AC86" i="31"/>
  <c r="AC98" i="31"/>
  <c r="AC110" i="31"/>
  <c r="AC218" i="31"/>
  <c r="AC230" i="31"/>
  <c r="AC242" i="31"/>
  <c r="AC254" i="31"/>
  <c r="AC266" i="31"/>
  <c r="AC278" i="31"/>
  <c r="AC290" i="31"/>
  <c r="AC302" i="31"/>
  <c r="AC314" i="31"/>
  <c r="AC326" i="31"/>
  <c r="AC338" i="31"/>
  <c r="AC350" i="31"/>
  <c r="AC10" i="31"/>
  <c r="AC22" i="31"/>
  <c r="AC58" i="31"/>
  <c r="AC82" i="31"/>
  <c r="AC118" i="31"/>
  <c r="AC226" i="31"/>
  <c r="AC262" i="31"/>
  <c r="AC298" i="31"/>
  <c r="AC334" i="31"/>
  <c r="AC370" i="31"/>
  <c r="AC394" i="31"/>
  <c r="AC430" i="31"/>
  <c r="AC466" i="31"/>
  <c r="AC502" i="31"/>
  <c r="AC538" i="31"/>
  <c r="AC562" i="31"/>
  <c r="AC622" i="31"/>
  <c r="AC658" i="31"/>
  <c r="AC694" i="31"/>
  <c r="AC11" i="31"/>
  <c r="AC59" i="31"/>
  <c r="AC83" i="31"/>
  <c r="AC131" i="31"/>
  <c r="AC251" i="31"/>
  <c r="AC299" i="31"/>
  <c r="AC335" i="31"/>
  <c r="AC371" i="31"/>
  <c r="AC407" i="31"/>
  <c r="AC455" i="31"/>
  <c r="AC503" i="31"/>
  <c r="AC735" i="31"/>
  <c r="BQ39" i="31"/>
  <c r="AC9" i="31"/>
  <c r="BQ38" i="31"/>
  <c r="AW40" i="31"/>
  <c r="AC93" i="31"/>
  <c r="AW38" i="31"/>
  <c r="AW30" i="31" s="1"/>
  <c r="AC237" i="31"/>
  <c r="BQ3" i="31"/>
  <c r="AW37" i="31"/>
  <c r="AW29" i="31" s="1"/>
  <c r="AC117" i="31"/>
  <c r="AW33" i="31"/>
  <c r="AE551" i="31"/>
  <c r="AW41" i="31"/>
  <c r="BQ36" i="31"/>
  <c r="AC74" i="31"/>
  <c r="AE36" i="31"/>
  <c r="BQ42" i="31"/>
  <c r="AE397" i="31"/>
  <c r="AE686" i="31"/>
  <c r="BQ43" i="31"/>
  <c r="AE46" i="31"/>
  <c r="AB551" i="31"/>
  <c r="AB708" i="31"/>
  <c r="AE658" i="31"/>
  <c r="AE168" i="31"/>
  <c r="AV39" i="31"/>
  <c r="AE63" i="31"/>
  <c r="AB81" i="31"/>
  <c r="AB302" i="31"/>
  <c r="AE189" i="31"/>
  <c r="AB22" i="31"/>
  <c r="AE586" i="31"/>
  <c r="AE802" i="31"/>
  <c r="BP28" i="31"/>
  <c r="AE336" i="31"/>
  <c r="AE624" i="31"/>
  <c r="AE195" i="31"/>
  <c r="AE699" i="31"/>
  <c r="AU35" i="31"/>
  <c r="AB69" i="31"/>
  <c r="AB453" i="31"/>
  <c r="AB513" i="31"/>
  <c r="AE681" i="31"/>
  <c r="AE22" i="31"/>
  <c r="AE34" i="31"/>
  <c r="AE274" i="31"/>
  <c r="AE454" i="31"/>
  <c r="AE538" i="31"/>
  <c r="AB598" i="31"/>
  <c r="AB646" i="31"/>
  <c r="AE467" i="31"/>
  <c r="AE60" i="31"/>
  <c r="AB288" i="31"/>
  <c r="AB576" i="31"/>
  <c r="AE828" i="31"/>
  <c r="BO33" i="31"/>
  <c r="AB241" i="31"/>
  <c r="AB277" i="31"/>
  <c r="AE517" i="31"/>
  <c r="AE565" i="31"/>
  <c r="AE685" i="31"/>
  <c r="AE441" i="31"/>
  <c r="AB359" i="31"/>
  <c r="AB168" i="31"/>
  <c r="AB216" i="31"/>
  <c r="AB420" i="31"/>
  <c r="AE708" i="31"/>
  <c r="AE14" i="31"/>
  <c r="AE302" i="31"/>
  <c r="AB506" i="31"/>
  <c r="AB554" i="31"/>
  <c r="AE201" i="31"/>
  <c r="AB417" i="31"/>
  <c r="AE501" i="31"/>
  <c r="AB573" i="31"/>
  <c r="AB10" i="31"/>
  <c r="AB46" i="31"/>
  <c r="AB226" i="31"/>
  <c r="AE310" i="31"/>
  <c r="AE334" i="31"/>
  <c r="AE550" i="31"/>
  <c r="AE610" i="31"/>
  <c r="AB694" i="31"/>
  <c r="AB766" i="31"/>
  <c r="AB107" i="31"/>
  <c r="AB347" i="31"/>
  <c r="AB36" i="31"/>
  <c r="AB336" i="31"/>
  <c r="AB624" i="31"/>
  <c r="AB27" i="31"/>
  <c r="AE111" i="31"/>
  <c r="AE135" i="31"/>
  <c r="AE219" i="31"/>
  <c r="AE267" i="31"/>
  <c r="AE603" i="31"/>
  <c r="AB795" i="31"/>
  <c r="AB681" i="31"/>
  <c r="AB610" i="31"/>
  <c r="AE359" i="31"/>
  <c r="AE277" i="31"/>
  <c r="AB685" i="31"/>
  <c r="AB501" i="31"/>
  <c r="AB111" i="31"/>
  <c r="AE420" i="31"/>
  <c r="AB467" i="31"/>
  <c r="AB310" i="31"/>
  <c r="AB441" i="31"/>
  <c r="AE241" i="31"/>
  <c r="AB604" i="31"/>
  <c r="AE347" i="31"/>
  <c r="AB538" i="31"/>
  <c r="AA117" i="31"/>
  <c r="AA585" i="31"/>
  <c r="AA430" i="31"/>
  <c r="AA466" i="31"/>
  <c r="AA59" i="31"/>
  <c r="AA647" i="31"/>
  <c r="AA743" i="31"/>
  <c r="AA48" i="31"/>
  <c r="AA156" i="31"/>
  <c r="AA192" i="31"/>
  <c r="AA324" i="31"/>
  <c r="AA360" i="31"/>
  <c r="AA372" i="31"/>
  <c r="AA564" i="31"/>
  <c r="AA588" i="31"/>
  <c r="AA648" i="31"/>
  <c r="AA696" i="31"/>
  <c r="AS40" i="31"/>
  <c r="AA393" i="31"/>
  <c r="AA250" i="31"/>
  <c r="AA239" i="31"/>
  <c r="AA25" i="31"/>
  <c r="AA49" i="31"/>
  <c r="AA145" i="31"/>
  <c r="AA181" i="31"/>
  <c r="AA253" i="31"/>
  <c r="AA289" i="31"/>
  <c r="AA313" i="31"/>
  <c r="AA553" i="31"/>
  <c r="AA589" i="31"/>
  <c r="AA697" i="31"/>
  <c r="AA382" i="31"/>
  <c r="AA371" i="31"/>
  <c r="AA707" i="31"/>
  <c r="AA14" i="31"/>
  <c r="AA290" i="31"/>
  <c r="AA398" i="31"/>
  <c r="AA434" i="31"/>
  <c r="AA482" i="31"/>
  <c r="AA518" i="31"/>
  <c r="AA542" i="31"/>
  <c r="AA554" i="31"/>
  <c r="AA578" i="31"/>
  <c r="AA686" i="31"/>
  <c r="AA698" i="31"/>
  <c r="AA818" i="31"/>
  <c r="AA213" i="31"/>
  <c r="AA477" i="31"/>
  <c r="AA765" i="31"/>
  <c r="AA70" i="31"/>
  <c r="AA11" i="31"/>
  <c r="AA335" i="31"/>
  <c r="AA3" i="31"/>
  <c r="AA15" i="31"/>
  <c r="AA99" i="31"/>
  <c r="AA135" i="31"/>
  <c r="AA207" i="31"/>
  <c r="AA219" i="31"/>
  <c r="AA231" i="31"/>
  <c r="AA279" i="31"/>
  <c r="AA375" i="31"/>
  <c r="AA399" i="31"/>
  <c r="AA423" i="31"/>
  <c r="AA435" i="31"/>
  <c r="AA447" i="31"/>
  <c r="AA471" i="31"/>
  <c r="AA483" i="31"/>
  <c r="AA495" i="31"/>
  <c r="AA519" i="31"/>
  <c r="AA543" i="31"/>
  <c r="AA615" i="31"/>
  <c r="AA627" i="31"/>
  <c r="AA663" i="31"/>
  <c r="AA675" i="31"/>
  <c r="AA687" i="31"/>
  <c r="AA735" i="31"/>
  <c r="AA795" i="31"/>
  <c r="AA807" i="31"/>
  <c r="AA831" i="31"/>
  <c r="BL41" i="31"/>
  <c r="AA9" i="31"/>
  <c r="AA33" i="31"/>
  <c r="AA69" i="31"/>
  <c r="AA153" i="31"/>
  <c r="AA189" i="31"/>
  <c r="AA249" i="31"/>
  <c r="AA285" i="31"/>
  <c r="AA309" i="31"/>
  <c r="AA345" i="31"/>
  <c r="AA369" i="31"/>
  <c r="AA417" i="31"/>
  <c r="AA453" i="31"/>
  <c r="AA513" i="31"/>
  <c r="AA549" i="31"/>
  <c r="AA597" i="31"/>
  <c r="AA633" i="31"/>
  <c r="AA657" i="31"/>
  <c r="AA693" i="31"/>
  <c r="AA705" i="31"/>
  <c r="AA741" i="31"/>
  <c r="AA789" i="31"/>
  <c r="AA825" i="31"/>
  <c r="AR37" i="31"/>
  <c r="AA10" i="31"/>
  <c r="AA46" i="31"/>
  <c r="AA94" i="31"/>
  <c r="AA142" i="31"/>
  <c r="AA178" i="31"/>
  <c r="AA226" i="31"/>
  <c r="AA274" i="31"/>
  <c r="AA322" i="31"/>
  <c r="AA370" i="31"/>
  <c r="AA406" i="31"/>
  <c r="AA478" i="31"/>
  <c r="AA526" i="31"/>
  <c r="AA574" i="31"/>
  <c r="AA610" i="31"/>
  <c r="AA646" i="31"/>
  <c r="AA682" i="31"/>
  <c r="AA730" i="31"/>
  <c r="AA766" i="31"/>
  <c r="AA802" i="31"/>
  <c r="AR40" i="31"/>
  <c r="BL37" i="31"/>
  <c r="AR35" i="31"/>
  <c r="AR27" i="31" s="1"/>
  <c r="BL36" i="31"/>
  <c r="AA58" i="31"/>
  <c r="AA118" i="31"/>
  <c r="AA190" i="31"/>
  <c r="AA262" i="31"/>
  <c r="AA310" i="31"/>
  <c r="AA358" i="31"/>
  <c r="AA418" i="31"/>
  <c r="AA490" i="31"/>
  <c r="AA538" i="31"/>
  <c r="AA586" i="31"/>
  <c r="AA634" i="31"/>
  <c r="AA694" i="31"/>
  <c r="AA754" i="31"/>
  <c r="AA814" i="31"/>
  <c r="AA21" i="31"/>
  <c r="AA57" i="31"/>
  <c r="AA105" i="31"/>
  <c r="AA141" i="31"/>
  <c r="AA177" i="31"/>
  <c r="AA225" i="31"/>
  <c r="AA261" i="31"/>
  <c r="AA297" i="31"/>
  <c r="AA333" i="31"/>
  <c r="AA381" i="31"/>
  <c r="AA429" i="31"/>
  <c r="AA465" i="31"/>
  <c r="AA501" i="31"/>
  <c r="AA537" i="31"/>
  <c r="AA573" i="31"/>
  <c r="AA609" i="31"/>
  <c r="AA645" i="31"/>
  <c r="AA681" i="31"/>
  <c r="AA729" i="31"/>
  <c r="AA777" i="31"/>
  <c r="AA813" i="31"/>
  <c r="AA22" i="31"/>
  <c r="AA106" i="31"/>
  <c r="AA166" i="31"/>
  <c r="AA238" i="31"/>
  <c r="AA286" i="31"/>
  <c r="AA334" i="31"/>
  <c r="AA394" i="31"/>
  <c r="AA442" i="31"/>
  <c r="AA514" i="31"/>
  <c r="AA562" i="31"/>
  <c r="AA622" i="31"/>
  <c r="AA670" i="31"/>
  <c r="AA706" i="31"/>
  <c r="AA742" i="31"/>
  <c r="AA790" i="31"/>
  <c r="AA826" i="31"/>
  <c r="BL3" i="31"/>
  <c r="AA45" i="31"/>
  <c r="AA81" i="31"/>
  <c r="AA129" i="31"/>
  <c r="AA165" i="31"/>
  <c r="AA201" i="31"/>
  <c r="AA237" i="31"/>
  <c r="AA273" i="31"/>
  <c r="AA321" i="31"/>
  <c r="AA357" i="31"/>
  <c r="AA405" i="31"/>
  <c r="AA441" i="31"/>
  <c r="AA489" i="31"/>
  <c r="AA525" i="31"/>
  <c r="AA561" i="31"/>
  <c r="AA621" i="31"/>
  <c r="AA669" i="31"/>
  <c r="AA717" i="31"/>
  <c r="AA753" i="31"/>
  <c r="AA801" i="31"/>
  <c r="AA34" i="31"/>
  <c r="AA82" i="31"/>
  <c r="AA130" i="31"/>
  <c r="AA154" i="31"/>
  <c r="AA214" i="31"/>
  <c r="AA298" i="31"/>
  <c r="AA346" i="31"/>
  <c r="AA454" i="31"/>
  <c r="AA502" i="31"/>
  <c r="AA550" i="31"/>
  <c r="AA598" i="31"/>
  <c r="AA658" i="31"/>
  <c r="AA718" i="31"/>
  <c r="AA778" i="31"/>
  <c r="AA35" i="31"/>
  <c r="AA83" i="31"/>
  <c r="AA131" i="31"/>
  <c r="AA179" i="31"/>
  <c r="AA215" i="31"/>
  <c r="AA287" i="31"/>
  <c r="AA395" i="31"/>
  <c r="AA443" i="31"/>
  <c r="AA491" i="31"/>
  <c r="AA539" i="31"/>
  <c r="AA623" i="31"/>
  <c r="AA683" i="31"/>
  <c r="AA755" i="31"/>
  <c r="AA803" i="31"/>
  <c r="AA12" i="31"/>
  <c r="AA24" i="31"/>
  <c r="AA36" i="31"/>
  <c r="AA60" i="31"/>
  <c r="AA72" i="31"/>
  <c r="AA84" i="31"/>
  <c r="AA96" i="31"/>
  <c r="AA108" i="31"/>
  <c r="AA120" i="31"/>
  <c r="AA132" i="31"/>
  <c r="AA144" i="31"/>
  <c r="AA168" i="31"/>
  <c r="AA204" i="31"/>
  <c r="AA216" i="31"/>
  <c r="AA228" i="31"/>
  <c r="AA240" i="31"/>
  <c r="AA252" i="31"/>
  <c r="AA264" i="31"/>
  <c r="AA276" i="31"/>
  <c r="AA288" i="31"/>
  <c r="AA300" i="31"/>
  <c r="AA336" i="31"/>
  <c r="AA348" i="31"/>
  <c r="AA384" i="31"/>
  <c r="AA396" i="31"/>
  <c r="AA408" i="31"/>
  <c r="AA420" i="31"/>
  <c r="AA432" i="31"/>
  <c r="AA444" i="31"/>
  <c r="AA456" i="31"/>
  <c r="AA468" i="31"/>
  <c r="AA480" i="31"/>
  <c r="AA492" i="31"/>
  <c r="AA504" i="31"/>
  <c r="AA516" i="31"/>
  <c r="AA540" i="31"/>
  <c r="AA552" i="31"/>
  <c r="AA576" i="31"/>
  <c r="AA600" i="31"/>
  <c r="AA612" i="31"/>
  <c r="AA624" i="31"/>
  <c r="AA636" i="31"/>
  <c r="AA660" i="31"/>
  <c r="AA672" i="31"/>
  <c r="AA684" i="31"/>
  <c r="AA708" i="31"/>
  <c r="AA720" i="31"/>
  <c r="AA732" i="31"/>
  <c r="AA744" i="31"/>
  <c r="AA756" i="31"/>
  <c r="AA768" i="31"/>
  <c r="AA780" i="31"/>
  <c r="AA792" i="31"/>
  <c r="AA804" i="31"/>
  <c r="AA816" i="31"/>
  <c r="AA828" i="31"/>
  <c r="AA47" i="31"/>
  <c r="AA95" i="31"/>
  <c r="AA143" i="31"/>
  <c r="AA203" i="31"/>
  <c r="AA263" i="31"/>
  <c r="AA311" i="31"/>
  <c r="AA347" i="31"/>
  <c r="AA419" i="31"/>
  <c r="AA467" i="31"/>
  <c r="AA515" i="31"/>
  <c r="AA551" i="31"/>
  <c r="AA587" i="31"/>
  <c r="AA659" i="31"/>
  <c r="AA731" i="31"/>
  <c r="AA791" i="31"/>
  <c r="AA13" i="31"/>
  <c r="AA61" i="31"/>
  <c r="AA73" i="31"/>
  <c r="AA85" i="31"/>
  <c r="AA97" i="31"/>
  <c r="AA109" i="31"/>
  <c r="AA133" i="31"/>
  <c r="AA169" i="31"/>
  <c r="AA193" i="31"/>
  <c r="AA205" i="31"/>
  <c r="AA217" i="31"/>
  <c r="AA241" i="31"/>
  <c r="AA277" i="31"/>
  <c r="AA301" i="31"/>
  <c r="AA325" i="31"/>
  <c r="AA337" i="31"/>
  <c r="AA349" i="31"/>
  <c r="AA361" i="31"/>
  <c r="AA373" i="31"/>
  <c r="AA385" i="31"/>
  <c r="AA397" i="31"/>
  <c r="AA409" i="31"/>
  <c r="AA421" i="31"/>
  <c r="AA433" i="31"/>
  <c r="AA445" i="31"/>
  <c r="AA457" i="31"/>
  <c r="AA469" i="31"/>
  <c r="AA493" i="31"/>
  <c r="AA505" i="31"/>
  <c r="AA529" i="31"/>
  <c r="AA541" i="31"/>
  <c r="AA565" i="31"/>
  <c r="AA577" i="31"/>
  <c r="AA601" i="31"/>
  <c r="AA613" i="31"/>
  <c r="AA625" i="31"/>
  <c r="AA637" i="31"/>
  <c r="AA649" i="31"/>
  <c r="AA661" i="31"/>
  <c r="AA673" i="31"/>
  <c r="AA685" i="31"/>
  <c r="AA709" i="31"/>
  <c r="AA721" i="31"/>
  <c r="AA733" i="31"/>
  <c r="AA745" i="31"/>
  <c r="AA757" i="31"/>
  <c r="AA769" i="31"/>
  <c r="AA781" i="31"/>
  <c r="AA793" i="31"/>
  <c r="AA805" i="31"/>
  <c r="AA817" i="31"/>
  <c r="AA829" i="31"/>
  <c r="AA23" i="31"/>
  <c r="AA107" i="31"/>
  <c r="AA155" i="31"/>
  <c r="AA251" i="31"/>
  <c r="AA299" i="31"/>
  <c r="AA359" i="31"/>
  <c r="AA407" i="31"/>
  <c r="AA455" i="31"/>
  <c r="AA503" i="31"/>
  <c r="AA563" i="31"/>
  <c r="AA599" i="31"/>
  <c r="AA635" i="31"/>
  <c r="AA695" i="31"/>
  <c r="AA779" i="31"/>
  <c r="AA827" i="31"/>
  <c r="AA26" i="31"/>
  <c r="AA38" i="31"/>
  <c r="AA50" i="31"/>
  <c r="AA62" i="31"/>
  <c r="AA86" i="31"/>
  <c r="AA98" i="31"/>
  <c r="AA122" i="31"/>
  <c r="AA134" i="31"/>
  <c r="AA158" i="31"/>
  <c r="AA170" i="31"/>
  <c r="AA206" i="31"/>
  <c r="AA218" i="31"/>
  <c r="AA230" i="31"/>
  <c r="AA242" i="31"/>
  <c r="AA266" i="31"/>
  <c r="AA302" i="31"/>
  <c r="AA314" i="31"/>
  <c r="AA326" i="31"/>
  <c r="AA338" i="31"/>
  <c r="AA350" i="31"/>
  <c r="AA362" i="31"/>
  <c r="AA374" i="31"/>
  <c r="AA410" i="31"/>
  <c r="AA422" i="31"/>
  <c r="AA446" i="31"/>
  <c r="AA458" i="31"/>
  <c r="AA494" i="31"/>
  <c r="AA506" i="31"/>
  <c r="AA530" i="31"/>
  <c r="AA566" i="31"/>
  <c r="AA590" i="31"/>
  <c r="AA602" i="31"/>
  <c r="AA626" i="31"/>
  <c r="AA638" i="31"/>
  <c r="AA650" i="31"/>
  <c r="AA662" i="31"/>
  <c r="AA674" i="31"/>
  <c r="AA710" i="31"/>
  <c r="AA722" i="31"/>
  <c r="AA734" i="31"/>
  <c r="AA746" i="31"/>
  <c r="AA758" i="31"/>
  <c r="AA770" i="31"/>
  <c r="AA782" i="31"/>
  <c r="AA794" i="31"/>
  <c r="AA806" i="31"/>
  <c r="AA830" i="31"/>
  <c r="AA71" i="31"/>
  <c r="AA119" i="31"/>
  <c r="AA167" i="31"/>
  <c r="AA227" i="31"/>
  <c r="AA275" i="31"/>
  <c r="AA323" i="31"/>
  <c r="AA383" i="31"/>
  <c r="AA431" i="31"/>
  <c r="AA479" i="31"/>
  <c r="AA527" i="31"/>
  <c r="AA575" i="31"/>
  <c r="AA611" i="31"/>
  <c r="AA671" i="31"/>
  <c r="AA719" i="31"/>
  <c r="AA767" i="31"/>
  <c r="AA815" i="31"/>
  <c r="AA39" i="31"/>
  <c r="AA51" i="31"/>
  <c r="AA147" i="31"/>
  <c r="AA159" i="31"/>
  <c r="AA171" i="31"/>
  <c r="AA183" i="31"/>
  <c r="AA195" i="31"/>
  <c r="AA303" i="31"/>
  <c r="AA315" i="31"/>
  <c r="AA327" i="31"/>
  <c r="AA339" i="31"/>
  <c r="AA351" i="31"/>
  <c r="AA555" i="31"/>
  <c r="AA567" i="31"/>
  <c r="AA579" i="31"/>
  <c r="AA591" i="31"/>
  <c r="AA603" i="31"/>
  <c r="AA639" i="31"/>
  <c r="AA699" i="31"/>
  <c r="AA711" i="31"/>
  <c r="AA723" i="31"/>
  <c r="AA771" i="31"/>
  <c r="AA819" i="31"/>
  <c r="AA93" i="31"/>
  <c r="BK38" i="31"/>
  <c r="BK3" i="31"/>
  <c r="AD529" i="31"/>
  <c r="BK40" i="31"/>
  <c r="BK31" i="31" s="1"/>
  <c r="AD565" i="31"/>
  <c r="Z252" i="31"/>
  <c r="AF167" i="31"/>
  <c r="AD645" i="31"/>
  <c r="BI42" i="31"/>
  <c r="BI33" i="31" s="1"/>
  <c r="AD484" i="31"/>
  <c r="AD544" i="31"/>
  <c r="AF616" i="31"/>
  <c r="AO41" i="31"/>
  <c r="AO33" i="31" s="1"/>
  <c r="AD267" i="31"/>
  <c r="Z639" i="31"/>
  <c r="AF6" i="31"/>
  <c r="AD6" i="31"/>
  <c r="Z6" i="31"/>
  <c r="AF16" i="31"/>
  <c r="Z16" i="31"/>
  <c r="AD16" i="31"/>
  <c r="AD27" i="31"/>
  <c r="Z27" i="31"/>
  <c r="AF27" i="31"/>
  <c r="Z39" i="31"/>
  <c r="AF39" i="31"/>
  <c r="AD39" i="31"/>
  <c r="Z48" i="31"/>
  <c r="AF48" i="31"/>
  <c r="AD48" i="31"/>
  <c r="Z58" i="31"/>
  <c r="AD58" i="31"/>
  <c r="AF58" i="31"/>
  <c r="Z66" i="31"/>
  <c r="AD66" i="31"/>
  <c r="AF66" i="31"/>
  <c r="Z77" i="31"/>
  <c r="AF77" i="31"/>
  <c r="AD77" i="31"/>
  <c r="AN36" i="31"/>
  <c r="Z89" i="31"/>
  <c r="AF89" i="31"/>
  <c r="BH37" i="31"/>
  <c r="BH28" i="31" s="1"/>
  <c r="AD89" i="31"/>
  <c r="AF98" i="31"/>
  <c r="AD98" i="31"/>
  <c r="Z98" i="31"/>
  <c r="Z109" i="31"/>
  <c r="AD109" i="31"/>
  <c r="AF109" i="31"/>
  <c r="AF119" i="31"/>
  <c r="Z119" i="31"/>
  <c r="AD119" i="31"/>
  <c r="AD126" i="31"/>
  <c r="Z126" i="31"/>
  <c r="AF126" i="31"/>
  <c r="AF134" i="31"/>
  <c r="AD134" i="31"/>
  <c r="Z134" i="31"/>
  <c r="Z145" i="31"/>
  <c r="AD145" i="31"/>
  <c r="AF145" i="31"/>
  <c r="AD156" i="31"/>
  <c r="Z156" i="31"/>
  <c r="AF156" i="31"/>
  <c r="Z164" i="31"/>
  <c r="AD164" i="31"/>
  <c r="AF164" i="31"/>
  <c r="AD172" i="31"/>
  <c r="AF172" i="31"/>
  <c r="Z172" i="31"/>
  <c r="Z181" i="31"/>
  <c r="AD181" i="31"/>
  <c r="AF181" i="31"/>
  <c r="Z191" i="31"/>
  <c r="AD191" i="31"/>
  <c r="AF191" i="31"/>
  <c r="AD202" i="31"/>
  <c r="Z202" i="31"/>
  <c r="AF202" i="31"/>
  <c r="Z212" i="31"/>
  <c r="AD212" i="31"/>
  <c r="AF212" i="31"/>
  <c r="AF223" i="31"/>
  <c r="AD223" i="31"/>
  <c r="Z223" i="31"/>
  <c r="AF230" i="31"/>
  <c r="AD230" i="31"/>
  <c r="Z230" i="31"/>
  <c r="AD240" i="31"/>
  <c r="Z240" i="31"/>
  <c r="AF240" i="31"/>
  <c r="AD250" i="31"/>
  <c r="Z250" i="31"/>
  <c r="AF250" i="31"/>
  <c r="AF263" i="31"/>
  <c r="AD263" i="31"/>
  <c r="Z263" i="31"/>
  <c r="AF269" i="31"/>
  <c r="AD269" i="31"/>
  <c r="Z269" i="31"/>
  <c r="AF276" i="31"/>
  <c r="AD276" i="31"/>
  <c r="Z276" i="31"/>
  <c r="AD285" i="31"/>
  <c r="AF285" i="31"/>
  <c r="Z285" i="31"/>
  <c r="Z294" i="31"/>
  <c r="AD294" i="31"/>
  <c r="AF294" i="31"/>
  <c r="Z303" i="31"/>
  <c r="AF303" i="31"/>
  <c r="AD303" i="31"/>
  <c r="Z306" i="31"/>
  <c r="AD306" i="31"/>
  <c r="AF306" i="31"/>
  <c r="Z308" i="31"/>
  <c r="AF308" i="31"/>
  <c r="AD308" i="31"/>
  <c r="Z320" i="31"/>
  <c r="AD320" i="31"/>
  <c r="AF320" i="31"/>
  <c r="AD322" i="31"/>
  <c r="AF322" i="31"/>
  <c r="Z322" i="31"/>
  <c r="AF323" i="31"/>
  <c r="AD323" i="31"/>
  <c r="Z323" i="31"/>
  <c r="AF324" i="31"/>
  <c r="AD324" i="31"/>
  <c r="Z324" i="31"/>
  <c r="Z325" i="31"/>
  <c r="AD325" i="31"/>
  <c r="AF325" i="31"/>
  <c r="AF326" i="31"/>
  <c r="AD326" i="31"/>
  <c r="Z326" i="31"/>
  <c r="Z327" i="31"/>
  <c r="AF327" i="31"/>
  <c r="AD327" i="31"/>
  <c r="AD328" i="31"/>
  <c r="Z328" i="31"/>
  <c r="AF328" i="31"/>
  <c r="Z329" i="31"/>
  <c r="AF329" i="31"/>
  <c r="AD329" i="31"/>
  <c r="Z330" i="31"/>
  <c r="AD330" i="31"/>
  <c r="AF330" i="31"/>
  <c r="AF331" i="31"/>
  <c r="Z331" i="31"/>
  <c r="AD331" i="31"/>
  <c r="Z332" i="31"/>
  <c r="AD332" i="31"/>
  <c r="AF332" i="31"/>
  <c r="AD333" i="31"/>
  <c r="AF333" i="31"/>
  <c r="Z333" i="31"/>
  <c r="AF334" i="31"/>
  <c r="Z334" i="31"/>
  <c r="AD334" i="31"/>
  <c r="AF335" i="31"/>
  <c r="AD335" i="31"/>
  <c r="Z335" i="31"/>
  <c r="AF336" i="31"/>
  <c r="Z336" i="31"/>
  <c r="AD336" i="31"/>
  <c r="Z337" i="31"/>
  <c r="AF337" i="31"/>
  <c r="AD337" i="31"/>
  <c r="AF338" i="31"/>
  <c r="AD338" i="31"/>
  <c r="Z338" i="31"/>
  <c r="AF339" i="31"/>
  <c r="AD339" i="31"/>
  <c r="Z339" i="31"/>
  <c r="AD340" i="31"/>
  <c r="Z340" i="31"/>
  <c r="AF340" i="31"/>
  <c r="AF341" i="31"/>
  <c r="Z341" i="31"/>
  <c r="AD341" i="31"/>
  <c r="Z342" i="31"/>
  <c r="AD342" i="31"/>
  <c r="AF342" i="31"/>
  <c r="AF343" i="31"/>
  <c r="AD343" i="31"/>
  <c r="Z343" i="31"/>
  <c r="Z344" i="31"/>
  <c r="AD344" i="31"/>
  <c r="AF344" i="31"/>
  <c r="AD345" i="31"/>
  <c r="Z345" i="31"/>
  <c r="AF345" i="31"/>
  <c r="AD346" i="31"/>
  <c r="Z346" i="31"/>
  <c r="AF346" i="31"/>
  <c r="AD347" i="31"/>
  <c r="Z347" i="31"/>
  <c r="AF347" i="31"/>
  <c r="AF348" i="31"/>
  <c r="AD348" i="31"/>
  <c r="Z348" i="31"/>
  <c r="Z349" i="31"/>
  <c r="AD349" i="31"/>
  <c r="AF349" i="31"/>
  <c r="Z350" i="31"/>
  <c r="AD350" i="31"/>
  <c r="AF350" i="31"/>
  <c r="AF351" i="31"/>
  <c r="Z351" i="31"/>
  <c r="AD351" i="31"/>
  <c r="Z352" i="31"/>
  <c r="AD352" i="31"/>
  <c r="AF352" i="31"/>
  <c r="AD353" i="31"/>
  <c r="Z353" i="31"/>
  <c r="AF353" i="31"/>
  <c r="AF354" i="31"/>
  <c r="Z354" i="31"/>
  <c r="AD354" i="31"/>
  <c r="Z355" i="31"/>
  <c r="AF355" i="31"/>
  <c r="AD355" i="31"/>
  <c r="AF356" i="31"/>
  <c r="AD356" i="31"/>
  <c r="Z356" i="31"/>
  <c r="Z357" i="31"/>
  <c r="AD357" i="31"/>
  <c r="AF357" i="31"/>
  <c r="AD358" i="31"/>
  <c r="AF358" i="31"/>
  <c r="Z358" i="31"/>
  <c r="Z359" i="31"/>
  <c r="AD359" i="31"/>
  <c r="AF359" i="31"/>
  <c r="AF360" i="31"/>
  <c r="Z360" i="31"/>
  <c r="AD360" i="31"/>
  <c r="Z361" i="31"/>
  <c r="AD361" i="31"/>
  <c r="AF361" i="31"/>
  <c r="Z362" i="31"/>
  <c r="AF362" i="31"/>
  <c r="AD362" i="31"/>
  <c r="AF363" i="31"/>
  <c r="Z363" i="31"/>
  <c r="AD363" i="31"/>
  <c r="Z373" i="31"/>
  <c r="AF373" i="31"/>
  <c r="AD373" i="31"/>
  <c r="Z374" i="31"/>
  <c r="AD374" i="31"/>
  <c r="AF374" i="31"/>
  <c r="AD375" i="31"/>
  <c r="AF375" i="31"/>
  <c r="Z375" i="31"/>
  <c r="AF376" i="31"/>
  <c r="Z376" i="31"/>
  <c r="AD376" i="31"/>
  <c r="AF377" i="31"/>
  <c r="AD377" i="31"/>
  <c r="Z377" i="31"/>
  <c r="Z378" i="31"/>
  <c r="AD378" i="31"/>
  <c r="AF378" i="31"/>
  <c r="Z379" i="31"/>
  <c r="AF379" i="31"/>
  <c r="AD379" i="31"/>
  <c r="AF380" i="31"/>
  <c r="Z380" i="31"/>
  <c r="AD380" i="31"/>
  <c r="AD381" i="31"/>
  <c r="AF381" i="31"/>
  <c r="Z381" i="31"/>
  <c r="AD382" i="31"/>
  <c r="Z382" i="31"/>
  <c r="AF382" i="31"/>
  <c r="AF383" i="31"/>
  <c r="Z383" i="31"/>
  <c r="AD383" i="31"/>
  <c r="Z384" i="31"/>
  <c r="AF384" i="31"/>
  <c r="AD384" i="31"/>
  <c r="AF385" i="31"/>
  <c r="Z385" i="31"/>
  <c r="AD385" i="31"/>
  <c r="Z386" i="31"/>
  <c r="AD386" i="31"/>
  <c r="AF386" i="31"/>
  <c r="AD387" i="31"/>
  <c r="Z387" i="31"/>
  <c r="AF387" i="31"/>
  <c r="AF388" i="31"/>
  <c r="AD388" i="31"/>
  <c r="Z388" i="31"/>
  <c r="AF389" i="31"/>
  <c r="AD389" i="31"/>
  <c r="Z389" i="31"/>
  <c r="Z390" i="31"/>
  <c r="AF390" i="31"/>
  <c r="AD390" i="31"/>
  <c r="Z391" i="31"/>
  <c r="AF391" i="31"/>
  <c r="AD391" i="31"/>
  <c r="AF392" i="31"/>
  <c r="Z392" i="31"/>
  <c r="AD392" i="31"/>
  <c r="Z393" i="31"/>
  <c r="AF393" i="31"/>
  <c r="AD393" i="31"/>
  <c r="AD394" i="31"/>
  <c r="Z394" i="31"/>
  <c r="AF394" i="31"/>
  <c r="AF395" i="31"/>
  <c r="Z395" i="31"/>
  <c r="AD395" i="31"/>
  <c r="Z396" i="31"/>
  <c r="AF396" i="31"/>
  <c r="AD396" i="31"/>
  <c r="AF397" i="31"/>
  <c r="Z397" i="31"/>
  <c r="AD397" i="31"/>
  <c r="Z398" i="31"/>
  <c r="AD398" i="31"/>
  <c r="AF398" i="31"/>
  <c r="AD399" i="31"/>
  <c r="Z399" i="31"/>
  <c r="AF399" i="31"/>
  <c r="AF400" i="31"/>
  <c r="AD400" i="31"/>
  <c r="Z400" i="31"/>
  <c r="AF401" i="31"/>
  <c r="AD401" i="31"/>
  <c r="Z401" i="31"/>
  <c r="Z402" i="31"/>
  <c r="AD402" i="31"/>
  <c r="AF402" i="31"/>
  <c r="Z403" i="31"/>
  <c r="AF403" i="31"/>
  <c r="AD403" i="31"/>
  <c r="AF404" i="31"/>
  <c r="Z404" i="31"/>
  <c r="AD404" i="31"/>
  <c r="Z405" i="31"/>
  <c r="AF405" i="31"/>
  <c r="AD405" i="31"/>
  <c r="AD406" i="31"/>
  <c r="Z406" i="31"/>
  <c r="AF406" i="31"/>
  <c r="AF407" i="31"/>
  <c r="Z407" i="31"/>
  <c r="AD407" i="31"/>
  <c r="Z408" i="31"/>
  <c r="AF408" i="31"/>
  <c r="AD408" i="31"/>
  <c r="AF409" i="31"/>
  <c r="Z409" i="31"/>
  <c r="AD409" i="31"/>
  <c r="Z410" i="31"/>
  <c r="AD410" i="31"/>
  <c r="AF410" i="31"/>
  <c r="AD411" i="31"/>
  <c r="AF411" i="31"/>
  <c r="Z411" i="31"/>
  <c r="AF412" i="31"/>
  <c r="Z412" i="31"/>
  <c r="AD412" i="31"/>
  <c r="AF413" i="31"/>
  <c r="AD413" i="31"/>
  <c r="Z413" i="31"/>
  <c r="Z414" i="31"/>
  <c r="AD414" i="31"/>
  <c r="AF414" i="31"/>
  <c r="Z415" i="31"/>
  <c r="AF415" i="31"/>
  <c r="AD415" i="31"/>
  <c r="AF416" i="31"/>
  <c r="Z416" i="31"/>
  <c r="AD416" i="31"/>
  <c r="AD417" i="31"/>
  <c r="Z417" i="31"/>
  <c r="AF417" i="31"/>
  <c r="AD418" i="31"/>
  <c r="Z418" i="31"/>
  <c r="AF418" i="31"/>
  <c r="AF419" i="31"/>
  <c r="Z419" i="31"/>
  <c r="AD419" i="31"/>
  <c r="Z420" i="31"/>
  <c r="AF420" i="31"/>
  <c r="AD420" i="31"/>
  <c r="AF421" i="31"/>
  <c r="Z421" i="31"/>
  <c r="AD421" i="31"/>
  <c r="Z422" i="31"/>
  <c r="AD422" i="31"/>
  <c r="AF422" i="31"/>
  <c r="AD423" i="31"/>
  <c r="Z423" i="31"/>
  <c r="AF423" i="31"/>
  <c r="AF424" i="31"/>
  <c r="AD424" i="31"/>
  <c r="Z424" i="31"/>
  <c r="AF425" i="31"/>
  <c r="AD425" i="31"/>
  <c r="Z425" i="31"/>
  <c r="Z426" i="31"/>
  <c r="AF426" i="31"/>
  <c r="AD426" i="31"/>
  <c r="Z427" i="31"/>
  <c r="AF427" i="31"/>
  <c r="AD427" i="31"/>
  <c r="AF428" i="31"/>
  <c r="Z428" i="31"/>
  <c r="AD428" i="31"/>
  <c r="AD429" i="31"/>
  <c r="AF429" i="31"/>
  <c r="Z429" i="31"/>
  <c r="AD430" i="31"/>
  <c r="Z430" i="31"/>
  <c r="AF430" i="31"/>
  <c r="AF431" i="31"/>
  <c r="Z431" i="31"/>
  <c r="AD431" i="31"/>
  <c r="Z432" i="31"/>
  <c r="AF432" i="31"/>
  <c r="AD432" i="31"/>
  <c r="AF433" i="31"/>
  <c r="Z433" i="31"/>
  <c r="AD433" i="31"/>
  <c r="Z434" i="31"/>
  <c r="AD434" i="31"/>
  <c r="AF434" i="31"/>
  <c r="AD435" i="31"/>
  <c r="AF435" i="31"/>
  <c r="Z435" i="31"/>
  <c r="AF436" i="31"/>
  <c r="Z436" i="31"/>
  <c r="AD436" i="31"/>
  <c r="AF437" i="31"/>
  <c r="AD437" i="31"/>
  <c r="Z437" i="31"/>
  <c r="Z438" i="31"/>
  <c r="AF438" i="31"/>
  <c r="AD438" i="31"/>
  <c r="Z439" i="31"/>
  <c r="AF439" i="31"/>
  <c r="AD439" i="31"/>
  <c r="AF440" i="31"/>
  <c r="Z440" i="31"/>
  <c r="AD440" i="31"/>
  <c r="AD441" i="31"/>
  <c r="Z441" i="31"/>
  <c r="AF441" i="31"/>
  <c r="AD442" i="31"/>
  <c r="Z442" i="31"/>
  <c r="AF442" i="31"/>
  <c r="AF443" i="31"/>
  <c r="Z443" i="31"/>
  <c r="AD443" i="31"/>
  <c r="Z444" i="31"/>
  <c r="AF444" i="31"/>
  <c r="AD444" i="31"/>
  <c r="AF445" i="31"/>
  <c r="Z445" i="31"/>
  <c r="AD445" i="31"/>
  <c r="Z446" i="31"/>
  <c r="AD446" i="31"/>
  <c r="AF446" i="31"/>
  <c r="AD447" i="31"/>
  <c r="AF447" i="31"/>
  <c r="Z447" i="31"/>
  <c r="AF448" i="31"/>
  <c r="Z448" i="31"/>
  <c r="AD448" i="31"/>
  <c r="AF449" i="31"/>
  <c r="AD449" i="31"/>
  <c r="Z449" i="31"/>
  <c r="Z450" i="31"/>
  <c r="AF450" i="31"/>
  <c r="AD450" i="31"/>
  <c r="Z451" i="31"/>
  <c r="AF451" i="31"/>
  <c r="AD451" i="31"/>
  <c r="AF452" i="31"/>
  <c r="Z452" i="31"/>
  <c r="AD452" i="31"/>
  <c r="AD453" i="31"/>
  <c r="Z453" i="31"/>
  <c r="AF453" i="31"/>
  <c r="AD454" i="31"/>
  <c r="Z454" i="31"/>
  <c r="AF454" i="31"/>
  <c r="AF455" i="31"/>
  <c r="Z455" i="31"/>
  <c r="AD455" i="31"/>
  <c r="Z456" i="31"/>
  <c r="AF456" i="31"/>
  <c r="AD456" i="31"/>
  <c r="AF457" i="31"/>
  <c r="Z457" i="31"/>
  <c r="AD457" i="31"/>
  <c r="Z458" i="31"/>
  <c r="AD458" i="31"/>
  <c r="AF458" i="31"/>
  <c r="AD459" i="31"/>
  <c r="AF459" i="31"/>
  <c r="Z459" i="31"/>
  <c r="AF460" i="31"/>
  <c r="AD460" i="31"/>
  <c r="Z460" i="31"/>
  <c r="AF461" i="31"/>
  <c r="AD461" i="31"/>
  <c r="Z461" i="31"/>
  <c r="Z462" i="31"/>
  <c r="AF462" i="31"/>
  <c r="AD462" i="31"/>
  <c r="Z463" i="31"/>
  <c r="AF463" i="31"/>
  <c r="AD463" i="31"/>
  <c r="AF464" i="31"/>
  <c r="Z464" i="31"/>
  <c r="AD464" i="31"/>
  <c r="AD465" i="31"/>
  <c r="Z465" i="31"/>
  <c r="AF465" i="31"/>
  <c r="AD466" i="31"/>
  <c r="Z466" i="31"/>
  <c r="AF466" i="31"/>
  <c r="AF467" i="31"/>
  <c r="Z467" i="31"/>
  <c r="AD467" i="31"/>
  <c r="Z468" i="31"/>
  <c r="AF468" i="31"/>
  <c r="AD468" i="31"/>
  <c r="AF469" i="31"/>
  <c r="Z469" i="31"/>
  <c r="AD469" i="31"/>
  <c r="Z470" i="31"/>
  <c r="AD470" i="31"/>
  <c r="AF470" i="31"/>
  <c r="AD471" i="31"/>
  <c r="AF471" i="31"/>
  <c r="Z471" i="31"/>
  <c r="AF472" i="31"/>
  <c r="AD472" i="31"/>
  <c r="Z472" i="31"/>
  <c r="AF473" i="31"/>
  <c r="AD473" i="31"/>
  <c r="Z473" i="31"/>
  <c r="Z474" i="31"/>
  <c r="AF474" i="31"/>
  <c r="AD474" i="31"/>
  <c r="Z475" i="31"/>
  <c r="AF475" i="31"/>
  <c r="AD475" i="31"/>
  <c r="AF476" i="31"/>
  <c r="Z476" i="31"/>
  <c r="AD476" i="31"/>
  <c r="BH38" i="31"/>
  <c r="AF4" i="31"/>
  <c r="AD4" i="31"/>
  <c r="Z4" i="31"/>
  <c r="Z12" i="31"/>
  <c r="AF12" i="31"/>
  <c r="AD12" i="31"/>
  <c r="Z24" i="31"/>
  <c r="AD24" i="31"/>
  <c r="AF24" i="31"/>
  <c r="Z37" i="31"/>
  <c r="AF37" i="31"/>
  <c r="BH39" i="31"/>
  <c r="BH30" i="31" s="1"/>
  <c r="AD37" i="31"/>
  <c r="AF49" i="31"/>
  <c r="Z49" i="31"/>
  <c r="AD49" i="31"/>
  <c r="AF60" i="31"/>
  <c r="Z60" i="31"/>
  <c r="AD60" i="31"/>
  <c r="AF65" i="31"/>
  <c r="AD65" i="31"/>
  <c r="Z65" i="31"/>
  <c r="AD75" i="31"/>
  <c r="AN38" i="31"/>
  <c r="AN30" i="31" s="1"/>
  <c r="Z75" i="31"/>
  <c r="AF75" i="31"/>
  <c r="Z87" i="31"/>
  <c r="AD87" i="31"/>
  <c r="AF87" i="31"/>
  <c r="Z101" i="31"/>
  <c r="AF101" i="31"/>
  <c r="AD101" i="31"/>
  <c r="AD114" i="31"/>
  <c r="Z114" i="31"/>
  <c r="AF114" i="31"/>
  <c r="Z125" i="31"/>
  <c r="AD125" i="31"/>
  <c r="AF125" i="31"/>
  <c r="AD138" i="31"/>
  <c r="Z138" i="31"/>
  <c r="AF138" i="31"/>
  <c r="Z152" i="31"/>
  <c r="AD152" i="31"/>
  <c r="AF152" i="31"/>
  <c r="AD168" i="31"/>
  <c r="Z168" i="31"/>
  <c r="AF168" i="31"/>
  <c r="AF179" i="31"/>
  <c r="Z179" i="31"/>
  <c r="AD179" i="31"/>
  <c r="AF194" i="31"/>
  <c r="BH36" i="31"/>
  <c r="BH27" i="31" s="1"/>
  <c r="AD194" i="31"/>
  <c r="Z194" i="31"/>
  <c r="AF206" i="31"/>
  <c r="AD206" i="31"/>
  <c r="Z206" i="31"/>
  <c r="Z219" i="31"/>
  <c r="AF219" i="31"/>
  <c r="AD219" i="31"/>
  <c r="Z236" i="31"/>
  <c r="AD236" i="31"/>
  <c r="AF236" i="31"/>
  <c r="AD244" i="31"/>
  <c r="Z244" i="31"/>
  <c r="AF244" i="31"/>
  <c r="Z257" i="31"/>
  <c r="AD257" i="31"/>
  <c r="AF257" i="31"/>
  <c r="AD268" i="31"/>
  <c r="Z268" i="31"/>
  <c r="AF268" i="31"/>
  <c r="AF278" i="31"/>
  <c r="AD278" i="31"/>
  <c r="Z278" i="31"/>
  <c r="AF293" i="31"/>
  <c r="Z293" i="31"/>
  <c r="AD293" i="31"/>
  <c r="AF302" i="31"/>
  <c r="AD302" i="31"/>
  <c r="Z302" i="31"/>
  <c r="AF314" i="31"/>
  <c r="AD314" i="31"/>
  <c r="Z314" i="31"/>
  <c r="Z367" i="31"/>
  <c r="AF367" i="31"/>
  <c r="AD367" i="31"/>
  <c r="Z7" i="31"/>
  <c r="AD7" i="31"/>
  <c r="AF7" i="31"/>
  <c r="AF21" i="31"/>
  <c r="Z21" i="31"/>
  <c r="AD21" i="31"/>
  <c r="AF33" i="31"/>
  <c r="AD33" i="31"/>
  <c r="Z33" i="31"/>
  <c r="AD45" i="31"/>
  <c r="AF45" i="31"/>
  <c r="Z45" i="31"/>
  <c r="AF55" i="31"/>
  <c r="AD55" i="31"/>
  <c r="Z55" i="31"/>
  <c r="Z69" i="31"/>
  <c r="AD69" i="31"/>
  <c r="AF69" i="31"/>
  <c r="AF80" i="31"/>
  <c r="Z80" i="31"/>
  <c r="AD80" i="31"/>
  <c r="AF88" i="31"/>
  <c r="AD88" i="31"/>
  <c r="Z88" i="31"/>
  <c r="AD102" i="31"/>
  <c r="Z102" i="31"/>
  <c r="AF102" i="31"/>
  <c r="Z113" i="31"/>
  <c r="AF113" i="31"/>
  <c r="AD113" i="31"/>
  <c r="AD124" i="31"/>
  <c r="Z124" i="31"/>
  <c r="AF124" i="31"/>
  <c r="Z137" i="31"/>
  <c r="AD137" i="31"/>
  <c r="AF137" i="31"/>
  <c r="Z147" i="31"/>
  <c r="AF147" i="31"/>
  <c r="AD147" i="31"/>
  <c r="Z161" i="31"/>
  <c r="AF161" i="31"/>
  <c r="AD161" i="31"/>
  <c r="AF175" i="31"/>
  <c r="AD175" i="31"/>
  <c r="Z175" i="31"/>
  <c r="Z188" i="31"/>
  <c r="AD188" i="31"/>
  <c r="AF188" i="31"/>
  <c r="Z200" i="31"/>
  <c r="AD200" i="31"/>
  <c r="AF200" i="31"/>
  <c r="Z205" i="31"/>
  <c r="AD205" i="31"/>
  <c r="AF205" i="31"/>
  <c r="AD216" i="31"/>
  <c r="Z216" i="31"/>
  <c r="AF216" i="31"/>
  <c r="AD234" i="31"/>
  <c r="Z234" i="31"/>
  <c r="AF234" i="31"/>
  <c r="AF247" i="31"/>
  <c r="AD247" i="31"/>
  <c r="Z247" i="31"/>
  <c r="AD262" i="31"/>
  <c r="Z262" i="31"/>
  <c r="AF262" i="31"/>
  <c r="Z281" i="31"/>
  <c r="AF281" i="31"/>
  <c r="AD281" i="31"/>
  <c r="AF295" i="31"/>
  <c r="Z295" i="31"/>
  <c r="AD295" i="31"/>
  <c r="AF312" i="31"/>
  <c r="Z312" i="31"/>
  <c r="AD312" i="31"/>
  <c r="Z372" i="31"/>
  <c r="AF372" i="31"/>
  <c r="AD372" i="31"/>
  <c r="Z5" i="31"/>
  <c r="AD5" i="31"/>
  <c r="AF5" i="31"/>
  <c r="AD20" i="31"/>
  <c r="Z20" i="31"/>
  <c r="AF20" i="31"/>
  <c r="Z32" i="31"/>
  <c r="AD32" i="31"/>
  <c r="AF32" i="31"/>
  <c r="AF44" i="31"/>
  <c r="AD44" i="31"/>
  <c r="Z44" i="31"/>
  <c r="Z56" i="31"/>
  <c r="AF56" i="31"/>
  <c r="AD71" i="31"/>
  <c r="AF71" i="31"/>
  <c r="Z71" i="31"/>
  <c r="Z82" i="31"/>
  <c r="AD82" i="31"/>
  <c r="AF82" i="31"/>
  <c r="AD95" i="31"/>
  <c r="AF95" i="31"/>
  <c r="Z95" i="31"/>
  <c r="Z107" i="31"/>
  <c r="AF107" i="31"/>
  <c r="AD107" i="31"/>
  <c r="Z128" i="31"/>
  <c r="AD128" i="31"/>
  <c r="AF128" i="31"/>
  <c r="AF139" i="31"/>
  <c r="AD139" i="31"/>
  <c r="Z139" i="31"/>
  <c r="AF151" i="31"/>
  <c r="AD151" i="31"/>
  <c r="Z151" i="31"/>
  <c r="AD167" i="31"/>
  <c r="Z167" i="31"/>
  <c r="AD178" i="31"/>
  <c r="Z178" i="31"/>
  <c r="AF178" i="31"/>
  <c r="Z193" i="31"/>
  <c r="AD193" i="31"/>
  <c r="AF193" i="31"/>
  <c r="Z207" i="31"/>
  <c r="AF207" i="31"/>
  <c r="AD207" i="31"/>
  <c r="AF218" i="31"/>
  <c r="AD218" i="31"/>
  <c r="Z218" i="31"/>
  <c r="AD228" i="31"/>
  <c r="Z228" i="31"/>
  <c r="AF228" i="31"/>
  <c r="Z243" i="31"/>
  <c r="AF243" i="31"/>
  <c r="AD243" i="31"/>
  <c r="AF254" i="31"/>
  <c r="AD254" i="31"/>
  <c r="Z254" i="31"/>
  <c r="AF264" i="31"/>
  <c r="Z264" i="31"/>
  <c r="AD264" i="31"/>
  <c r="Z286" i="31"/>
  <c r="AF286" i="31"/>
  <c r="AD286" i="31"/>
  <c r="Z301" i="31"/>
  <c r="AF301" i="31"/>
  <c r="AD301" i="31"/>
  <c r="AF315" i="31"/>
  <c r="Z315" i="31"/>
  <c r="AD315" i="31"/>
  <c r="AF371" i="31"/>
  <c r="AD371" i="31"/>
  <c r="Z371" i="31"/>
  <c r="AD56" i="31"/>
  <c r="BH3" i="31"/>
  <c r="AD3" i="31"/>
  <c r="AN37" i="31"/>
  <c r="AN29" i="31" s="1"/>
  <c r="BH40" i="31"/>
  <c r="BH31" i="31" s="1"/>
  <c r="AN3" i="31"/>
  <c r="AF3" i="31"/>
  <c r="Z3" i="31"/>
  <c r="AF11" i="31"/>
  <c r="Z11" i="31"/>
  <c r="AD11" i="31"/>
  <c r="AF19" i="31"/>
  <c r="Z19" i="31"/>
  <c r="AD19" i="31"/>
  <c r="AF28" i="31"/>
  <c r="AD28" i="31"/>
  <c r="Z28" i="31"/>
  <c r="AD40" i="31"/>
  <c r="AF40" i="31"/>
  <c r="Z40" i="31"/>
  <c r="AF52" i="31"/>
  <c r="Z52" i="31"/>
  <c r="AN40" i="31"/>
  <c r="AN32" i="31" s="1"/>
  <c r="AD52" i="31"/>
  <c r="AF59" i="31"/>
  <c r="AD59" i="31"/>
  <c r="Z59" i="31"/>
  <c r="Z68" i="31"/>
  <c r="AD68" i="31"/>
  <c r="AF68" i="31"/>
  <c r="AF76" i="31"/>
  <c r="AD76" i="31"/>
  <c r="Z76" i="31"/>
  <c r="Z85" i="31"/>
  <c r="AF85" i="31"/>
  <c r="AD85" i="31"/>
  <c r="AD93" i="31"/>
  <c r="AF93" i="31"/>
  <c r="Z93" i="31"/>
  <c r="AD105" i="31"/>
  <c r="AF105" i="31"/>
  <c r="Z105" i="31"/>
  <c r="AF115" i="31"/>
  <c r="AD115" i="31"/>
  <c r="Z115" i="31"/>
  <c r="AF127" i="31"/>
  <c r="AD127" i="31"/>
  <c r="Z127" i="31"/>
  <c r="BH42" i="31"/>
  <c r="BH33" i="31" s="1"/>
  <c r="Z135" i="31"/>
  <c r="AF135" i="31"/>
  <c r="AD135" i="31"/>
  <c r="AF146" i="31"/>
  <c r="AD146" i="31"/>
  <c r="Z146" i="31"/>
  <c r="AD155" i="31"/>
  <c r="AF155" i="31"/>
  <c r="Z155" i="31"/>
  <c r="AD162" i="31"/>
  <c r="Z162" i="31"/>
  <c r="AF162" i="31"/>
  <c r="Z173" i="31"/>
  <c r="AF173" i="31"/>
  <c r="AD173" i="31"/>
  <c r="AD184" i="31"/>
  <c r="Z184" i="31"/>
  <c r="AF184" i="31"/>
  <c r="AD192" i="31"/>
  <c r="Z192" i="31"/>
  <c r="AF192" i="31"/>
  <c r="AD201" i="31"/>
  <c r="AF201" i="31"/>
  <c r="Z201" i="31"/>
  <c r="AF211" i="31"/>
  <c r="AD211" i="31"/>
  <c r="Z211" i="31"/>
  <c r="AD222" i="31"/>
  <c r="Z222" i="31"/>
  <c r="AF222" i="31"/>
  <c r="Z229" i="31"/>
  <c r="AD229" i="31"/>
  <c r="AF229" i="31"/>
  <c r="AN35" i="31"/>
  <c r="AN27" i="31" s="1"/>
  <c r="AD239" i="31"/>
  <c r="AF239" i="31"/>
  <c r="Z239" i="31"/>
  <c r="AD249" i="31"/>
  <c r="Z249" i="31"/>
  <c r="AF249" i="31"/>
  <c r="AF259" i="31"/>
  <c r="Z259" i="31"/>
  <c r="AD259" i="31"/>
  <c r="AF267" i="31"/>
  <c r="Z267" i="31"/>
  <c r="Z275" i="31"/>
  <c r="AF275" i="31"/>
  <c r="AD275" i="31"/>
  <c r="AF283" i="31"/>
  <c r="Z283" i="31"/>
  <c r="AD283" i="31"/>
  <c r="AD292" i="31"/>
  <c r="Z292" i="31"/>
  <c r="AF292" i="31"/>
  <c r="AD304" i="31"/>
  <c r="AF304" i="31"/>
  <c r="Z304" i="31"/>
  <c r="Z318" i="31"/>
  <c r="AD318" i="31"/>
  <c r="AF318" i="31"/>
  <c r="AD370" i="31"/>
  <c r="AF370" i="31"/>
  <c r="Z370" i="31"/>
  <c r="AD13" i="31"/>
  <c r="Z13" i="31"/>
  <c r="AF13" i="31"/>
  <c r="Z22" i="31"/>
  <c r="AF22" i="31"/>
  <c r="AD22" i="31"/>
  <c r="AF31" i="31"/>
  <c r="Z31" i="31"/>
  <c r="AD31" i="31"/>
  <c r="AD36" i="31"/>
  <c r="Z36" i="31"/>
  <c r="AF36" i="31"/>
  <c r="AD46" i="31"/>
  <c r="AF46" i="31"/>
  <c r="Z46" i="31"/>
  <c r="AD54" i="31"/>
  <c r="AF54" i="31"/>
  <c r="Z54" i="31"/>
  <c r="Z64" i="31"/>
  <c r="AF64" i="31"/>
  <c r="AD64" i="31"/>
  <c r="AF72" i="31"/>
  <c r="AD72" i="31"/>
  <c r="Z72" i="31"/>
  <c r="Z81" i="31"/>
  <c r="AF81" i="31"/>
  <c r="AD81" i="31"/>
  <c r="AD90" i="31"/>
  <c r="Z90" i="31"/>
  <c r="AF90" i="31"/>
  <c r="Z99" i="31"/>
  <c r="AF99" i="31"/>
  <c r="AD99" i="31"/>
  <c r="AD106" i="31"/>
  <c r="Z106" i="31"/>
  <c r="AF106" i="31"/>
  <c r="Z116" i="31"/>
  <c r="AD116" i="31"/>
  <c r="AF116" i="31"/>
  <c r="AF122" i="31"/>
  <c r="AD122" i="31"/>
  <c r="Z122" i="31"/>
  <c r="AD132" i="31"/>
  <c r="Z132" i="31"/>
  <c r="AF132" i="31"/>
  <c r="AF143" i="31"/>
  <c r="AD143" i="31"/>
  <c r="AD154" i="31"/>
  <c r="Z154" i="31"/>
  <c r="AF154" i="31"/>
  <c r="AF158" i="31"/>
  <c r="AD158" i="31"/>
  <c r="Z158" i="31"/>
  <c r="AD165" i="31"/>
  <c r="AF165" i="31"/>
  <c r="Z165" i="31"/>
  <c r="AD174" i="31"/>
  <c r="Z174" i="31"/>
  <c r="AF174" i="31"/>
  <c r="Z185" i="31"/>
  <c r="AF185" i="31"/>
  <c r="AD185" i="31"/>
  <c r="Z195" i="31"/>
  <c r="AF195" i="31"/>
  <c r="AD195" i="31"/>
  <c r="AF203" i="31"/>
  <c r="AD203" i="31"/>
  <c r="Z203" i="31"/>
  <c r="AD213" i="31"/>
  <c r="AF213" i="31"/>
  <c r="Z213" i="31"/>
  <c r="Z224" i="31"/>
  <c r="AD224" i="31"/>
  <c r="AF224" i="31"/>
  <c r="Z231" i="31"/>
  <c r="AF231" i="31"/>
  <c r="AD231" i="31"/>
  <c r="Z241" i="31"/>
  <c r="AD241" i="31"/>
  <c r="AF241" i="31"/>
  <c r="AD251" i="31"/>
  <c r="Z251" i="31"/>
  <c r="AF251" i="31"/>
  <c r="AD261" i="31"/>
  <c r="AF261" i="31"/>
  <c r="Z261" i="31"/>
  <c r="Z270" i="31"/>
  <c r="AD270" i="31"/>
  <c r="AF270" i="31"/>
  <c r="Z282" i="31"/>
  <c r="AF282" i="31"/>
  <c r="AD282" i="31"/>
  <c r="AF290" i="31"/>
  <c r="AD290" i="31"/>
  <c r="Z290" i="31"/>
  <c r="AF300" i="31"/>
  <c r="AD300" i="31"/>
  <c r="Z300" i="31"/>
  <c r="Z313" i="31"/>
  <c r="AF313" i="31"/>
  <c r="AD313" i="31"/>
  <c r="AF319" i="31"/>
  <c r="Z319" i="31"/>
  <c r="AD319" i="31"/>
  <c r="AF368" i="31"/>
  <c r="Z368" i="31"/>
  <c r="AD368" i="31"/>
  <c r="AD8" i="31"/>
  <c r="AF8" i="31"/>
  <c r="Z17" i="31"/>
  <c r="AF17" i="31"/>
  <c r="AD17" i="31"/>
  <c r="AD29" i="31"/>
  <c r="AF29" i="31"/>
  <c r="Z29" i="31"/>
  <c r="AF41" i="31"/>
  <c r="AD41" i="31"/>
  <c r="Z41" i="31"/>
  <c r="Z47" i="31"/>
  <c r="AD47" i="31"/>
  <c r="AF47" i="31"/>
  <c r="AD57" i="31"/>
  <c r="AF57" i="31"/>
  <c r="Z57" i="31"/>
  <c r="AD67" i="31"/>
  <c r="AF67" i="31"/>
  <c r="Z67" i="31"/>
  <c r="AF78" i="31"/>
  <c r="AD78" i="31"/>
  <c r="Z78" i="31"/>
  <c r="AD86" i="31"/>
  <c r="AF86" i="31"/>
  <c r="Z86" i="31"/>
  <c r="AD94" i="31"/>
  <c r="Z94" i="31"/>
  <c r="AF94" i="31"/>
  <c r="AF103" i="31"/>
  <c r="AD103" i="31"/>
  <c r="Z103" i="31"/>
  <c r="AD112" i="31"/>
  <c r="Z112" i="31"/>
  <c r="AF112" i="31"/>
  <c r="AD120" i="31"/>
  <c r="Z120" i="31"/>
  <c r="AF120" i="31"/>
  <c r="AF131" i="31"/>
  <c r="AD131" i="31"/>
  <c r="Z131" i="31"/>
  <c r="AD141" i="31"/>
  <c r="AF141" i="31"/>
  <c r="Z141" i="31"/>
  <c r="Z149" i="31"/>
  <c r="AF149" i="31"/>
  <c r="AD149" i="31"/>
  <c r="Z159" i="31"/>
  <c r="AF159" i="31"/>
  <c r="AD159" i="31"/>
  <c r="AF170" i="31"/>
  <c r="AD170" i="31"/>
  <c r="Z170" i="31"/>
  <c r="AF182" i="31"/>
  <c r="AD182" i="31"/>
  <c r="AN34" i="31"/>
  <c r="AN26" i="31" s="1"/>
  <c r="Z182" i="31"/>
  <c r="BH35" i="31"/>
  <c r="BH26" i="31" s="1"/>
  <c r="AD189" i="31"/>
  <c r="AF189" i="31"/>
  <c r="Z189" i="31"/>
  <c r="AD198" i="31"/>
  <c r="Z198" i="31"/>
  <c r="AF198" i="31"/>
  <c r="AD210" i="31"/>
  <c r="Z210" i="31"/>
  <c r="AF210" i="31"/>
  <c r="Z221" i="31"/>
  <c r="AF221" i="31"/>
  <c r="AD221" i="31"/>
  <c r="AD227" i="31"/>
  <c r="Z227" i="31"/>
  <c r="AF227" i="31"/>
  <c r="AD238" i="31"/>
  <c r="Z238" i="31"/>
  <c r="AF238" i="31"/>
  <c r="Z248" i="31"/>
  <c r="AD248" i="31"/>
  <c r="AF248" i="31"/>
  <c r="Z255" i="31"/>
  <c r="AF255" i="31"/>
  <c r="AD255" i="31"/>
  <c r="Z265" i="31"/>
  <c r="AF265" i="31"/>
  <c r="AD265" i="31"/>
  <c r="AD273" i="31"/>
  <c r="Z273" i="31"/>
  <c r="AF273" i="31"/>
  <c r="AD280" i="31"/>
  <c r="Z280" i="31"/>
  <c r="AF280" i="31"/>
  <c r="AF288" i="31"/>
  <c r="AD288" i="31"/>
  <c r="Z288" i="31"/>
  <c r="Z296" i="31"/>
  <c r="AD296" i="31"/>
  <c r="AF296" i="31"/>
  <c r="AF307" i="31"/>
  <c r="AD307" i="31"/>
  <c r="Z307" i="31"/>
  <c r="AD316" i="31"/>
  <c r="Z316" i="31"/>
  <c r="AF316" i="31"/>
  <c r="AD321" i="31"/>
  <c r="AF321" i="31"/>
  <c r="Z321" i="31"/>
  <c r="Z369" i="31"/>
  <c r="AD369" i="31"/>
  <c r="AF369" i="31"/>
  <c r="Z143" i="31"/>
  <c r="Z10" i="31"/>
  <c r="AD10" i="31"/>
  <c r="AF10" i="31"/>
  <c r="AD15" i="31"/>
  <c r="AF15" i="31"/>
  <c r="Z15" i="31"/>
  <c r="AF23" i="31"/>
  <c r="AD23" i="31"/>
  <c r="Z23" i="31"/>
  <c r="AD30" i="31"/>
  <c r="Z30" i="31"/>
  <c r="AF30" i="31"/>
  <c r="AD35" i="31"/>
  <c r="Z35" i="31"/>
  <c r="AF35" i="31"/>
  <c r="Z43" i="31"/>
  <c r="AF43" i="31"/>
  <c r="AD43" i="31"/>
  <c r="AF53" i="31"/>
  <c r="AD53" i="31"/>
  <c r="Z53" i="31"/>
  <c r="AD62" i="31"/>
  <c r="Z62" i="31"/>
  <c r="AF62" i="31"/>
  <c r="AD70" i="31"/>
  <c r="AF70" i="31"/>
  <c r="Z70" i="31"/>
  <c r="Z79" i="31"/>
  <c r="AF79" i="31"/>
  <c r="AD79" i="31"/>
  <c r="AD83" i="31"/>
  <c r="AF83" i="31"/>
  <c r="Z83" i="31"/>
  <c r="Z92" i="31"/>
  <c r="AD92" i="31"/>
  <c r="AF92" i="31"/>
  <c r="Z97" i="31"/>
  <c r="AD97" i="31"/>
  <c r="AF97" i="31"/>
  <c r="Z104" i="31"/>
  <c r="AD104" i="31"/>
  <c r="AF104" i="31"/>
  <c r="Z111" i="31"/>
  <c r="AF111" i="31"/>
  <c r="AD111" i="31"/>
  <c r="AD117" i="31"/>
  <c r="AF117" i="31"/>
  <c r="Z117" i="31"/>
  <c r="Z121" i="31"/>
  <c r="AD121" i="31"/>
  <c r="AF121" i="31"/>
  <c r="AD130" i="31"/>
  <c r="Z130" i="31"/>
  <c r="AF130" i="31"/>
  <c r="AD136" i="31"/>
  <c r="AF136" i="31"/>
  <c r="Z136" i="31"/>
  <c r="AD144" i="31"/>
  <c r="Z144" i="31"/>
  <c r="AF144" i="31"/>
  <c r="AD148" i="31"/>
  <c r="AF148" i="31"/>
  <c r="Z148" i="31"/>
  <c r="Z157" i="31"/>
  <c r="BH43" i="31"/>
  <c r="BH34" i="31" s="1"/>
  <c r="AD157" i="31"/>
  <c r="AN41" i="31"/>
  <c r="AN33" i="31" s="1"/>
  <c r="AF157" i="31"/>
  <c r="AF163" i="31"/>
  <c r="AD163" i="31"/>
  <c r="Z163" i="31"/>
  <c r="Z169" i="31"/>
  <c r="AD169" i="31"/>
  <c r="AF169" i="31"/>
  <c r="Z176" i="31"/>
  <c r="AD176" i="31"/>
  <c r="AF176" i="31"/>
  <c r="Z183" i="31"/>
  <c r="AF183" i="31"/>
  <c r="AD183" i="31"/>
  <c r="AD186" i="31"/>
  <c r="Z186" i="31"/>
  <c r="AF186" i="31"/>
  <c r="AD196" i="31"/>
  <c r="AF196" i="31"/>
  <c r="Z196" i="31"/>
  <c r="AF199" i="31"/>
  <c r="AD199" i="31"/>
  <c r="Z199" i="31"/>
  <c r="Z209" i="31"/>
  <c r="AD209" i="31"/>
  <c r="AF209" i="31"/>
  <c r="AD214" i="31"/>
  <c r="Z214" i="31"/>
  <c r="AF214" i="31"/>
  <c r="AD220" i="31"/>
  <c r="AF220" i="31"/>
  <c r="Z220" i="31"/>
  <c r="AD226" i="31"/>
  <c r="Z226" i="31"/>
  <c r="AF226" i="31"/>
  <c r="AD232" i="31"/>
  <c r="AF232" i="31"/>
  <c r="Z232" i="31"/>
  <c r="AD237" i="31"/>
  <c r="AF237" i="31"/>
  <c r="Z237" i="31"/>
  <c r="Z245" i="31"/>
  <c r="AF245" i="31"/>
  <c r="AD245" i="31"/>
  <c r="Z253" i="31"/>
  <c r="AD253" i="31"/>
  <c r="AF253" i="31"/>
  <c r="AD256" i="31"/>
  <c r="AF256" i="31"/>
  <c r="Z256" i="31"/>
  <c r="AF266" i="31"/>
  <c r="AD266" i="31"/>
  <c r="Z266" i="31"/>
  <c r="Z272" i="31"/>
  <c r="AD272" i="31"/>
  <c r="AF272" i="31"/>
  <c r="Z277" i="31"/>
  <c r="AD277" i="31"/>
  <c r="AF277" i="31"/>
  <c r="AF287" i="31"/>
  <c r="AD287" i="31"/>
  <c r="Z287" i="31"/>
  <c r="AF291" i="31"/>
  <c r="AD291" i="31"/>
  <c r="Z291" i="31"/>
  <c r="AD298" i="31"/>
  <c r="Z298" i="31"/>
  <c r="AF298" i="31"/>
  <c r="AD310" i="31"/>
  <c r="Z310" i="31"/>
  <c r="AF310" i="31"/>
  <c r="AF366" i="31"/>
  <c r="AD366" i="31"/>
  <c r="Z366" i="31"/>
  <c r="Z14" i="31"/>
  <c r="AF14" i="31"/>
  <c r="AD14" i="31"/>
  <c r="AD25" i="31"/>
  <c r="AF25" i="31"/>
  <c r="Z25" i="31"/>
  <c r="AF38" i="31"/>
  <c r="Z38" i="31"/>
  <c r="AD38" i="31"/>
  <c r="AD50" i="31"/>
  <c r="Z50" i="31"/>
  <c r="AF50" i="31"/>
  <c r="Z61" i="31"/>
  <c r="AF61" i="31"/>
  <c r="AD61" i="31"/>
  <c r="AF73" i="31"/>
  <c r="Z73" i="31"/>
  <c r="AD73" i="31"/>
  <c r="AD84" i="31"/>
  <c r="AF84" i="31"/>
  <c r="Z84" i="31"/>
  <c r="AD96" i="31"/>
  <c r="Z96" i="31"/>
  <c r="AF96" i="31"/>
  <c r="AF110" i="31"/>
  <c r="AD110" i="31"/>
  <c r="Z110" i="31"/>
  <c r="AD129" i="31"/>
  <c r="AF129" i="31"/>
  <c r="Z129" i="31"/>
  <c r="Z140" i="31"/>
  <c r="AD140" i="31"/>
  <c r="AF140" i="31"/>
  <c r="AD153" i="31"/>
  <c r="AF153" i="31"/>
  <c r="Z153" i="31"/>
  <c r="AD166" i="31"/>
  <c r="Z166" i="31"/>
  <c r="AF166" i="31"/>
  <c r="AD177" i="31"/>
  <c r="AF177" i="31"/>
  <c r="Z177" i="31"/>
  <c r="AD190" i="31"/>
  <c r="Z190" i="31"/>
  <c r="AF190" i="31"/>
  <c r="AD204" i="31"/>
  <c r="Z204" i="31"/>
  <c r="AF204" i="31"/>
  <c r="Z217" i="31"/>
  <c r="AD217" i="31"/>
  <c r="AF217" i="31"/>
  <c r="Z233" i="31"/>
  <c r="AF233" i="31"/>
  <c r="AD233" i="31"/>
  <c r="AD246" i="31"/>
  <c r="Z246" i="31"/>
  <c r="AF246" i="31"/>
  <c r="Z258" i="31"/>
  <c r="AD258" i="31"/>
  <c r="AF258" i="31"/>
  <c r="AD274" i="31"/>
  <c r="AF274" i="31"/>
  <c r="Z274" i="31"/>
  <c r="Z284" i="31"/>
  <c r="AD284" i="31"/>
  <c r="AF284" i="31"/>
  <c r="AD299" i="31"/>
  <c r="AF299" i="31"/>
  <c r="Z299" i="31"/>
  <c r="Z305" i="31"/>
  <c r="AF305" i="31"/>
  <c r="AD305" i="31"/>
  <c r="AD309" i="31"/>
  <c r="AF309" i="31"/>
  <c r="Z309" i="31"/>
  <c r="AF317" i="31"/>
  <c r="Z317" i="31"/>
  <c r="AD317" i="31"/>
  <c r="AD365" i="31"/>
  <c r="Z365" i="31"/>
  <c r="AF365" i="31"/>
  <c r="Z9" i="31"/>
  <c r="AF9" i="31"/>
  <c r="AD9" i="31"/>
  <c r="AF18" i="31"/>
  <c r="AD18" i="31"/>
  <c r="Z18" i="31"/>
  <c r="AD26" i="31"/>
  <c r="AF26" i="31"/>
  <c r="Z26" i="31"/>
  <c r="Z34" i="31"/>
  <c r="AF34" i="31"/>
  <c r="AD34" i="31"/>
  <c r="AF42" i="31"/>
  <c r="AD42" i="31"/>
  <c r="Z42" i="31"/>
  <c r="AD51" i="31"/>
  <c r="Z51" i="31"/>
  <c r="AF51" i="31"/>
  <c r="AF63" i="31"/>
  <c r="AD63" i="31"/>
  <c r="Z63" i="31"/>
  <c r="Z74" i="31"/>
  <c r="AD74" i="31"/>
  <c r="AN39" i="31"/>
  <c r="AN31" i="31" s="1"/>
  <c r="BH41" i="31"/>
  <c r="BH32" i="31" s="1"/>
  <c r="AF74" i="31"/>
  <c r="AF91" i="31"/>
  <c r="AD91" i="31"/>
  <c r="Z91" i="31"/>
  <c r="AD100" i="31"/>
  <c r="Z100" i="31"/>
  <c r="AF100" i="31"/>
  <c r="AD108" i="31"/>
  <c r="Z108" i="31"/>
  <c r="AF108" i="31"/>
  <c r="AD118" i="31"/>
  <c r="Z118" i="31"/>
  <c r="AF118" i="31"/>
  <c r="Z123" i="31"/>
  <c r="AF123" i="31"/>
  <c r="AD123" i="31"/>
  <c r="Z133" i="31"/>
  <c r="AD133" i="31"/>
  <c r="AF133" i="31"/>
  <c r="AH74" i="31" s="1"/>
  <c r="AD142" i="31"/>
  <c r="Z142" i="31"/>
  <c r="AF142" i="31"/>
  <c r="AD150" i="31"/>
  <c r="Z150" i="31"/>
  <c r="AF150" i="31"/>
  <c r="AD160" i="31"/>
  <c r="AF160" i="31"/>
  <c r="Z160" i="31"/>
  <c r="Z171" i="31"/>
  <c r="AF171" i="31"/>
  <c r="AD171" i="31"/>
  <c r="AD180" i="31"/>
  <c r="Z180" i="31"/>
  <c r="AF180" i="31"/>
  <c r="AF187" i="31"/>
  <c r="AD187" i="31"/>
  <c r="Z187" i="31"/>
  <c r="Z197" i="31"/>
  <c r="AD197" i="31"/>
  <c r="AF197" i="31"/>
  <c r="AD208" i="31"/>
  <c r="Z208" i="31"/>
  <c r="AF208" i="31"/>
  <c r="AF215" i="31"/>
  <c r="AD215" i="31"/>
  <c r="Z215" i="31"/>
  <c r="AD225" i="31"/>
  <c r="AF225" i="31"/>
  <c r="Z225" i="31"/>
  <c r="AF235" i="31"/>
  <c r="AD235" i="31"/>
  <c r="Z235" i="31"/>
  <c r="AF242" i="31"/>
  <c r="AD242" i="31"/>
  <c r="Z242" i="31"/>
  <c r="AF252" i="31"/>
  <c r="AD252" i="31"/>
  <c r="Z260" i="31"/>
  <c r="AF260" i="31"/>
  <c r="AD260" i="31"/>
  <c r="AF271" i="31"/>
  <c r="Z271" i="31"/>
  <c r="AD271" i="31"/>
  <c r="Z279" i="31"/>
  <c r="AF279" i="31"/>
  <c r="AD279" i="31"/>
  <c r="Z289" i="31"/>
  <c r="AF289" i="31"/>
  <c r="AD289" i="31"/>
  <c r="AD297" i="31"/>
  <c r="Z297" i="31"/>
  <c r="AF297" i="31"/>
  <c r="AF311" i="31"/>
  <c r="AD311" i="31"/>
  <c r="Z311" i="31"/>
  <c r="AF364" i="31"/>
  <c r="AD364" i="31"/>
  <c r="Z364" i="31"/>
  <c r="AF481" i="31"/>
  <c r="Z481" i="31"/>
  <c r="AD481" i="31"/>
  <c r="Z494" i="31"/>
  <c r="AD494" i="31"/>
  <c r="AF494" i="31"/>
  <c r="AF508" i="31"/>
  <c r="AD508" i="31"/>
  <c r="Z523" i="31"/>
  <c r="AF523" i="31"/>
  <c r="AD523" i="31"/>
  <c r="Z535" i="31"/>
  <c r="AF535" i="31"/>
  <c r="AD535" i="31"/>
  <c r="AF548" i="31"/>
  <c r="Z548" i="31"/>
  <c r="AD548" i="31"/>
  <c r="AD561" i="31"/>
  <c r="AF561" i="31"/>
  <c r="Z561" i="31"/>
  <c r="AF577" i="31"/>
  <c r="Z577" i="31"/>
  <c r="AD577" i="31"/>
  <c r="AD585" i="31"/>
  <c r="AF585" i="31"/>
  <c r="Z585" i="31"/>
  <c r="AD596" i="31"/>
  <c r="AF596" i="31"/>
  <c r="Z596" i="31"/>
  <c r="AD610" i="31"/>
  <c r="Z610" i="31"/>
  <c r="AF610" i="31"/>
  <c r="AF623" i="31"/>
  <c r="Z623" i="31"/>
  <c r="AD623" i="31"/>
  <c r="AF633" i="31"/>
  <c r="Z633" i="31"/>
  <c r="AD633" i="31"/>
  <c r="AF645" i="31"/>
  <c r="Z645" i="31"/>
  <c r="AF658" i="31"/>
  <c r="Z658" i="31"/>
  <c r="AD658" i="31"/>
  <c r="AD671" i="31"/>
  <c r="Z671" i="31"/>
  <c r="AF671" i="31"/>
  <c r="AF682" i="31"/>
  <c r="AD682" i="31"/>
  <c r="Z682" i="31"/>
  <c r="AD689" i="31"/>
  <c r="Z689" i="31"/>
  <c r="AF689" i="31"/>
  <c r="AF708" i="31"/>
  <c r="AD708" i="31"/>
  <c r="Z708" i="31"/>
  <c r="AD833" i="31"/>
  <c r="Z833" i="31"/>
  <c r="AF833" i="31"/>
  <c r="AB121" i="31"/>
  <c r="AE10" i="31"/>
  <c r="AE221" i="31"/>
  <c r="AB368" i="31"/>
  <c r="AD477" i="31"/>
  <c r="AF477" i="31"/>
  <c r="Z477" i="31"/>
  <c r="AD490" i="31"/>
  <c r="Z490" i="31"/>
  <c r="AF490" i="31"/>
  <c r="Z498" i="31"/>
  <c r="AF498" i="31"/>
  <c r="AD498" i="31"/>
  <c r="Z511" i="31"/>
  <c r="AF511" i="31"/>
  <c r="AD511" i="31"/>
  <c r="AF524" i="31"/>
  <c r="Z524" i="31"/>
  <c r="AD524" i="31"/>
  <c r="AD537" i="31"/>
  <c r="Z537" i="31"/>
  <c r="AF537" i="31"/>
  <c r="AD550" i="31"/>
  <c r="Z550" i="31"/>
  <c r="AF550" i="31"/>
  <c r="AD562" i="31"/>
  <c r="Z562" i="31"/>
  <c r="AF562" i="31"/>
  <c r="AF569" i="31"/>
  <c r="AD569" i="31"/>
  <c r="Z569" i="31"/>
  <c r="Z582" i="31"/>
  <c r="AF582" i="31"/>
  <c r="AD582" i="31"/>
  <c r="Z595" i="31"/>
  <c r="AD595" i="31"/>
  <c r="AF609" i="31"/>
  <c r="Z609" i="31"/>
  <c r="AD609" i="31"/>
  <c r="Z624" i="31"/>
  <c r="AF624" i="31"/>
  <c r="AD624" i="31"/>
  <c r="AD634" i="31"/>
  <c r="Z634" i="31"/>
  <c r="AF634" i="31"/>
  <c r="AF646" i="31"/>
  <c r="Z646" i="31"/>
  <c r="AD646" i="31"/>
  <c r="Z659" i="31"/>
  <c r="AF659" i="31"/>
  <c r="AD659" i="31"/>
  <c r="Z672" i="31"/>
  <c r="AD672" i="31"/>
  <c r="AF672" i="31"/>
  <c r="AD683" i="31"/>
  <c r="Z683" i="31"/>
  <c r="AF683" i="31"/>
  <c r="AD690" i="31"/>
  <c r="Z690" i="31"/>
  <c r="AF690" i="31"/>
  <c r="AF705" i="31"/>
  <c r="AD705" i="31"/>
  <c r="Z705" i="31"/>
  <c r="AF830" i="31"/>
  <c r="AD830" i="31"/>
  <c r="Z830" i="31"/>
  <c r="AE104" i="31"/>
  <c r="AE43" i="31"/>
  <c r="AE81" i="31"/>
  <c r="AE138" i="31"/>
  <c r="AB189" i="31"/>
  <c r="AE340" i="31"/>
  <c r="AB397" i="31"/>
  <c r="AE492" i="31"/>
  <c r="Z480" i="31"/>
  <c r="AF480" i="31"/>
  <c r="AD480" i="31"/>
  <c r="AD495" i="31"/>
  <c r="AF495" i="31"/>
  <c r="Z495" i="31"/>
  <c r="AD507" i="31"/>
  <c r="AF507" i="31"/>
  <c r="Z507" i="31"/>
  <c r="AD519" i="31"/>
  <c r="AF519" i="31"/>
  <c r="Z519" i="31"/>
  <c r="AF532" i="31"/>
  <c r="AD532" i="31"/>
  <c r="Z532" i="31"/>
  <c r="AF545" i="31"/>
  <c r="AD545" i="31"/>
  <c r="Z545" i="31"/>
  <c r="Z564" i="31"/>
  <c r="AF564" i="31"/>
  <c r="AD564" i="31"/>
  <c r="AD573" i="31"/>
  <c r="Z573" i="31"/>
  <c r="AD590" i="31"/>
  <c r="Z590" i="31"/>
  <c r="AF590" i="31"/>
  <c r="AF604" i="31"/>
  <c r="Z604" i="31"/>
  <c r="AD604" i="31"/>
  <c r="Z617" i="31"/>
  <c r="AF617" i="31"/>
  <c r="AD617" i="31"/>
  <c r="AD620" i="31"/>
  <c r="AF620" i="31"/>
  <c r="Z620" i="31"/>
  <c r="AF630" i="31"/>
  <c r="Z630" i="31"/>
  <c r="AD643" i="31"/>
  <c r="AF643" i="31"/>
  <c r="Z643" i="31"/>
  <c r="Z654" i="31"/>
  <c r="AF654" i="31"/>
  <c r="AD654" i="31"/>
  <c r="Z664" i="31"/>
  <c r="AD664" i="31"/>
  <c r="AF664" i="31"/>
  <c r="Z677" i="31"/>
  <c r="AF677" i="31"/>
  <c r="AD677" i="31"/>
  <c r="AF691" i="31"/>
  <c r="AD691" i="31"/>
  <c r="Z691" i="31"/>
  <c r="AD707" i="31"/>
  <c r="Z707" i="31"/>
  <c r="AF707" i="31"/>
  <c r="Z831" i="31"/>
  <c r="AD831" i="31"/>
  <c r="AF831" i="31"/>
  <c r="BI3" i="31"/>
  <c r="AF2" i="31"/>
  <c r="AD2" i="31"/>
  <c r="AO3" i="31"/>
  <c r="Z2" i="31"/>
  <c r="BI40" i="31"/>
  <c r="BI31" i="31" s="1"/>
  <c r="AO37" i="31"/>
  <c r="AO29" i="31" s="1"/>
  <c r="AE16" i="31"/>
  <c r="AB16" i="31"/>
  <c r="AB24" i="31"/>
  <c r="AE24" i="31"/>
  <c r="AB31" i="31"/>
  <c r="AE31" i="31"/>
  <c r="AE41" i="31"/>
  <c r="AB41" i="31"/>
  <c r="AE49" i="31"/>
  <c r="AB49" i="31"/>
  <c r="AB59" i="31"/>
  <c r="AE59" i="31"/>
  <c r="AE79" i="31"/>
  <c r="AB79" i="31"/>
  <c r="AB87" i="31"/>
  <c r="AE87" i="31"/>
  <c r="AE98" i="31"/>
  <c r="AB98" i="31"/>
  <c r="AB106" i="31"/>
  <c r="AE106" i="31"/>
  <c r="AE117" i="31"/>
  <c r="AB117" i="31"/>
  <c r="AE129" i="31"/>
  <c r="AB129" i="31"/>
  <c r="AB142" i="31"/>
  <c r="AE142" i="31"/>
  <c r="AB163" i="31"/>
  <c r="AE163" i="31"/>
  <c r="AB173" i="31"/>
  <c r="AE173" i="31"/>
  <c r="AB187" i="31"/>
  <c r="AE187" i="31"/>
  <c r="AB197" i="31"/>
  <c r="AE197" i="31"/>
  <c r="AB209" i="31"/>
  <c r="AE209" i="31"/>
  <c r="AE230" i="31"/>
  <c r="AB230" i="31"/>
  <c r="AB239" i="31"/>
  <c r="AE239" i="31"/>
  <c r="AE249" i="31"/>
  <c r="AB249" i="31"/>
  <c r="AB258" i="31"/>
  <c r="AE258" i="31"/>
  <c r="AE266" i="31"/>
  <c r="AB266" i="31"/>
  <c r="AE273" i="31"/>
  <c r="AB273" i="31"/>
  <c r="AE283" i="31"/>
  <c r="AB283" i="31"/>
  <c r="AB291" i="31"/>
  <c r="AE291" i="31"/>
  <c r="AE301" i="31"/>
  <c r="AB301" i="31"/>
  <c r="AE314" i="31"/>
  <c r="AB314" i="31"/>
  <c r="AE322" i="31"/>
  <c r="AB322" i="31"/>
  <c r="AB349" i="31"/>
  <c r="AE349" i="31"/>
  <c r="AB377" i="31"/>
  <c r="AE377" i="31"/>
  <c r="AB388" i="31"/>
  <c r="AE388" i="31"/>
  <c r="AB398" i="31"/>
  <c r="AE398" i="31"/>
  <c r="AE402" i="31"/>
  <c r="AB402" i="31"/>
  <c r="AE406" i="31"/>
  <c r="AB406" i="31"/>
  <c r="AB412" i="31"/>
  <c r="AE412" i="31"/>
  <c r="AE418" i="31"/>
  <c r="AB418" i="31"/>
  <c r="AB422" i="31"/>
  <c r="AE422" i="31"/>
  <c r="AB425" i="31"/>
  <c r="AE425" i="31"/>
  <c r="AE427" i="31"/>
  <c r="AB427" i="31"/>
  <c r="AE428" i="31"/>
  <c r="AB428" i="31"/>
  <c r="AB429" i="31"/>
  <c r="AE429" i="31"/>
  <c r="AE430" i="31"/>
  <c r="AB430" i="31"/>
  <c r="AB431" i="31"/>
  <c r="AE431" i="31"/>
  <c r="AB432" i="31"/>
  <c r="AE432" i="31"/>
  <c r="AE433" i="31"/>
  <c r="AB433" i="31"/>
  <c r="AB434" i="31"/>
  <c r="AE434" i="31"/>
  <c r="AE435" i="31"/>
  <c r="AB435" i="31"/>
  <c r="AB436" i="31"/>
  <c r="AE436" i="31"/>
  <c r="AB437" i="31"/>
  <c r="AE437" i="31"/>
  <c r="AE438" i="31"/>
  <c r="AB438" i="31"/>
  <c r="AE439" i="31"/>
  <c r="AB439" i="31"/>
  <c r="AE440" i="31"/>
  <c r="AB440" i="31"/>
  <c r="AE442" i="31"/>
  <c r="AB442" i="31"/>
  <c r="AB443" i="31"/>
  <c r="AE443" i="31"/>
  <c r="AB444" i="31"/>
  <c r="AE444" i="31"/>
  <c r="AE445" i="31"/>
  <c r="AB445" i="31"/>
  <c r="AB446" i="31"/>
  <c r="AE446" i="31"/>
  <c r="AE447" i="31"/>
  <c r="AB447" i="31"/>
  <c r="AB448" i="31"/>
  <c r="AE448" i="31"/>
  <c r="AB449" i="31"/>
  <c r="AE449" i="31"/>
  <c r="AB455" i="31"/>
  <c r="AE455" i="31"/>
  <c r="AB456" i="31"/>
  <c r="AE456" i="31"/>
  <c r="AE457" i="31"/>
  <c r="AB457" i="31"/>
  <c r="AB458" i="31"/>
  <c r="AE458" i="31"/>
  <c r="AE459" i="31"/>
  <c r="AB459" i="31"/>
  <c r="AB460" i="31"/>
  <c r="AE460" i="31"/>
  <c r="AB461" i="31"/>
  <c r="AE461" i="31"/>
  <c r="AE462" i="31"/>
  <c r="AB462" i="31"/>
  <c r="AE463" i="31"/>
  <c r="AB463" i="31"/>
  <c r="AE464" i="31"/>
  <c r="AB464" i="31"/>
  <c r="AB465" i="31"/>
  <c r="AE465" i="31"/>
  <c r="AE466" i="31"/>
  <c r="AB466" i="31"/>
  <c r="AB468" i="31"/>
  <c r="AE468" i="31"/>
  <c r="AE469" i="31"/>
  <c r="AB469" i="31"/>
  <c r="AB470" i="31"/>
  <c r="AE470" i="31"/>
  <c r="AE471" i="31"/>
  <c r="AB471" i="31"/>
  <c r="AB472" i="31"/>
  <c r="AE472" i="31"/>
  <c r="AB473" i="31"/>
  <c r="AE473" i="31"/>
  <c r="AE474" i="31"/>
  <c r="AB474" i="31"/>
  <c r="AE476" i="31"/>
  <c r="AB476" i="31"/>
  <c r="AE477" i="31"/>
  <c r="AB477" i="31"/>
  <c r="AE478" i="31"/>
  <c r="AB478" i="31"/>
  <c r="AB479" i="31"/>
  <c r="AE479" i="31"/>
  <c r="AB480" i="31"/>
  <c r="AE480" i="31"/>
  <c r="AE481" i="31"/>
  <c r="AB481" i="31"/>
  <c r="AB482" i="31"/>
  <c r="AE482" i="31"/>
  <c r="AE483" i="31"/>
  <c r="AB483" i="31"/>
  <c r="AB485" i="31"/>
  <c r="AE485" i="31"/>
  <c r="AE486" i="31"/>
  <c r="AB486" i="31"/>
  <c r="AE487" i="31"/>
  <c r="AB487" i="31"/>
  <c r="AE488" i="31"/>
  <c r="AB488" i="31"/>
  <c r="AE489" i="31"/>
  <c r="AB489" i="31"/>
  <c r="AE490" i="31"/>
  <c r="AB490" i="31"/>
  <c r="AB491" i="31"/>
  <c r="AE491" i="31"/>
  <c r="AE493" i="31"/>
  <c r="AB493" i="31"/>
  <c r="AB494" i="31"/>
  <c r="AE494" i="31"/>
  <c r="AE495" i="31"/>
  <c r="AB495" i="31"/>
  <c r="AB496" i="31"/>
  <c r="AE496" i="31"/>
  <c r="AB497" i="31"/>
  <c r="AE497" i="31"/>
  <c r="AE498" i="31"/>
  <c r="AB498" i="31"/>
  <c r="AE499" i="31"/>
  <c r="AB499" i="31"/>
  <c r="AE500" i="31"/>
  <c r="AB500" i="31"/>
  <c r="AE502" i="31"/>
  <c r="AB502" i="31"/>
  <c r="AB503" i="31"/>
  <c r="AE503" i="31"/>
  <c r="AB504" i="31"/>
  <c r="AE504" i="31"/>
  <c r="AE505" i="31"/>
  <c r="AB505" i="31"/>
  <c r="AE507" i="31"/>
  <c r="AB507" i="31"/>
  <c r="AB508" i="31"/>
  <c r="AE508" i="31"/>
  <c r="AB509" i="31"/>
  <c r="AE509" i="31"/>
  <c r="AE510" i="31"/>
  <c r="AB510" i="31"/>
  <c r="AE511" i="31"/>
  <c r="AB511" i="31"/>
  <c r="AE512" i="31"/>
  <c r="AB512" i="31"/>
  <c r="AE514" i="31"/>
  <c r="AB514" i="31"/>
  <c r="AB515" i="31"/>
  <c r="AE515" i="31"/>
  <c r="AB516" i="31"/>
  <c r="AE516" i="31"/>
  <c r="AB518" i="31"/>
  <c r="AE518" i="31"/>
  <c r="AE519" i="31"/>
  <c r="AB519" i="31"/>
  <c r="AB520" i="31"/>
  <c r="AE520" i="31"/>
  <c r="AB521" i="31"/>
  <c r="AE521" i="31"/>
  <c r="AE523" i="31"/>
  <c r="AB523" i="31"/>
  <c r="AE524" i="31"/>
  <c r="AB524" i="31"/>
  <c r="AE525" i="31"/>
  <c r="AB525" i="31"/>
  <c r="AE526" i="31"/>
  <c r="AB526" i="31"/>
  <c r="AB527" i="31"/>
  <c r="AE527" i="31"/>
  <c r="AE571" i="31"/>
  <c r="AB571" i="31"/>
  <c r="AE572" i="31"/>
  <c r="AB572" i="31"/>
  <c r="AE574" i="31"/>
  <c r="AB574" i="31"/>
  <c r="AB575" i="31"/>
  <c r="AE575" i="31"/>
  <c r="AF479" i="31"/>
  <c r="Z479" i="31"/>
  <c r="AD479" i="31"/>
  <c r="Z486" i="31"/>
  <c r="AD486" i="31"/>
  <c r="AF486" i="31"/>
  <c r="AF493" i="31"/>
  <c r="Z493" i="31"/>
  <c r="AD493" i="31"/>
  <c r="AD501" i="31"/>
  <c r="Z501" i="31"/>
  <c r="AF501" i="31"/>
  <c r="AF505" i="31"/>
  <c r="Z505" i="31"/>
  <c r="AD505" i="31"/>
  <c r="AD513" i="31"/>
  <c r="Z513" i="31"/>
  <c r="Z518" i="31"/>
  <c r="AD518" i="31"/>
  <c r="AF518" i="31"/>
  <c r="AD526" i="31"/>
  <c r="Z526" i="31"/>
  <c r="AF526" i="31"/>
  <c r="Z534" i="31"/>
  <c r="AF534" i="31"/>
  <c r="AD534" i="31"/>
  <c r="Z542" i="31"/>
  <c r="AD542" i="31"/>
  <c r="AF542" i="31"/>
  <c r="Z547" i="31"/>
  <c r="AF547" i="31"/>
  <c r="AD547" i="31"/>
  <c r="AD555" i="31"/>
  <c r="AF555" i="31"/>
  <c r="Z555" i="31"/>
  <c r="AF560" i="31"/>
  <c r="Z560" i="31"/>
  <c r="AD560" i="31"/>
  <c r="Z570" i="31"/>
  <c r="AF570" i="31"/>
  <c r="AD570" i="31"/>
  <c r="AF575" i="31"/>
  <c r="Z575" i="31"/>
  <c r="AD575" i="31"/>
  <c r="Z578" i="31"/>
  <c r="AD578" i="31"/>
  <c r="AF578" i="31"/>
  <c r="Z588" i="31"/>
  <c r="AD588" i="31"/>
  <c r="AF588" i="31"/>
  <c r="AF589" i="31"/>
  <c r="Z589" i="31"/>
  <c r="AD589" i="31"/>
  <c r="Z597" i="31"/>
  <c r="AD597" i="31"/>
  <c r="AF597" i="31"/>
  <c r="AF599" i="31"/>
  <c r="Z599" i="31"/>
  <c r="AD599" i="31"/>
  <c r="AF606" i="31"/>
  <c r="Z606" i="31"/>
  <c r="AD606" i="31"/>
  <c r="AF611" i="31"/>
  <c r="AD611" i="31"/>
  <c r="Z611" i="31"/>
  <c r="Z619" i="31"/>
  <c r="AF619" i="31"/>
  <c r="AD619" i="31"/>
  <c r="AF625" i="31"/>
  <c r="AD625" i="31"/>
  <c r="Z625" i="31"/>
  <c r="Z629" i="31"/>
  <c r="AD629" i="31"/>
  <c r="AF629" i="31"/>
  <c r="AF637" i="31"/>
  <c r="AD637" i="31"/>
  <c r="Z637" i="31"/>
  <c r="Z644" i="31"/>
  <c r="AD644" i="31"/>
  <c r="AF644" i="31"/>
  <c r="Z649" i="31"/>
  <c r="AD649" i="31"/>
  <c r="AF649" i="31"/>
  <c r="AD655" i="31"/>
  <c r="Z655" i="31"/>
  <c r="AF655" i="31"/>
  <c r="AD662" i="31"/>
  <c r="AF662" i="31"/>
  <c r="Z662" i="31"/>
  <c r="AF669" i="31"/>
  <c r="AD669" i="31"/>
  <c r="Z675" i="31"/>
  <c r="AF675" i="31"/>
  <c r="AD675" i="31"/>
  <c r="AF679" i="31"/>
  <c r="Z679" i="31"/>
  <c r="AD679" i="31"/>
  <c r="AF686" i="31"/>
  <c r="Z686" i="31"/>
  <c r="AD686" i="31"/>
  <c r="AD695" i="31"/>
  <c r="AF695" i="31"/>
  <c r="Z695" i="31"/>
  <c r="Z699" i="31"/>
  <c r="AD699" i="31"/>
  <c r="AF699" i="31"/>
  <c r="AF702" i="31"/>
  <c r="AD702" i="31"/>
  <c r="Z702" i="31"/>
  <c r="AF710" i="31"/>
  <c r="Z710" i="31"/>
  <c r="AD710" i="31"/>
  <c r="AF714" i="31"/>
  <c r="AD714" i="31"/>
  <c r="Z714" i="31"/>
  <c r="AF717" i="31"/>
  <c r="AD717" i="31"/>
  <c r="Z717" i="31"/>
  <c r="Z721" i="31"/>
  <c r="AD721" i="31"/>
  <c r="AF721" i="31"/>
  <c r="AF725" i="31"/>
  <c r="AD725" i="31"/>
  <c r="Z725" i="31"/>
  <c r="AF729" i="31"/>
  <c r="AD729" i="31"/>
  <c r="Z729" i="31"/>
  <c r="AF732" i="31"/>
  <c r="Z732" i="31"/>
  <c r="AD732" i="31"/>
  <c r="AD736" i="31"/>
  <c r="AF736" i="31"/>
  <c r="Z736" i="31"/>
  <c r="AF739" i="31"/>
  <c r="AD739" i="31"/>
  <c r="Z739" i="31"/>
  <c r="AD743" i="31"/>
  <c r="Z743" i="31"/>
  <c r="AF743" i="31"/>
  <c r="AF746" i="31"/>
  <c r="AD746" i="31"/>
  <c r="Z746" i="31"/>
  <c r="AF750" i="31"/>
  <c r="AD750" i="31"/>
  <c r="Z750" i="31"/>
  <c r="AF754" i="31"/>
  <c r="Z754" i="31"/>
  <c r="AD754" i="31"/>
  <c r="Z757" i="31"/>
  <c r="AD757" i="31"/>
  <c r="AF757" i="31"/>
  <c r="AD761" i="31"/>
  <c r="AF761" i="31"/>
  <c r="Z761" i="31"/>
  <c r="AF765" i="31"/>
  <c r="AD765" i="31"/>
  <c r="Z765" i="31"/>
  <c r="Z768" i="31"/>
  <c r="AD768" i="31"/>
  <c r="AF768" i="31"/>
  <c r="AD772" i="31"/>
  <c r="AF772" i="31"/>
  <c r="Z772" i="31"/>
  <c r="Z776" i="31"/>
  <c r="AF776" i="31"/>
  <c r="AD776" i="31"/>
  <c r="AD779" i="31"/>
  <c r="Z779" i="31"/>
  <c r="AF779" i="31"/>
  <c r="Z783" i="31"/>
  <c r="AD783" i="31"/>
  <c r="AF783" i="31"/>
  <c r="AF787" i="31"/>
  <c r="AD787" i="31"/>
  <c r="Z787" i="31"/>
  <c r="Z790" i="31"/>
  <c r="AF790" i="31"/>
  <c r="AD790" i="31"/>
  <c r="AF794" i="31"/>
  <c r="AD794" i="31"/>
  <c r="Z794" i="31"/>
  <c r="AF798" i="31"/>
  <c r="AD798" i="31"/>
  <c r="Z798" i="31"/>
  <c r="AF801" i="31"/>
  <c r="AD801" i="31"/>
  <c r="Z801" i="31"/>
  <c r="AF804" i="31"/>
  <c r="AD804" i="31"/>
  <c r="Z804" i="31"/>
  <c r="AD808" i="31"/>
  <c r="Z808" i="31"/>
  <c r="AF808" i="31"/>
  <c r="Z812" i="31"/>
  <c r="AF812" i="31"/>
  <c r="AD812" i="31"/>
  <c r="AD815" i="31"/>
  <c r="Z815" i="31"/>
  <c r="AF815" i="31"/>
  <c r="AD820" i="31"/>
  <c r="AF820" i="31"/>
  <c r="Z820" i="31"/>
  <c r="AF823" i="31"/>
  <c r="Z823" i="31"/>
  <c r="AD823" i="31"/>
  <c r="AF826" i="31"/>
  <c r="AD826" i="31"/>
  <c r="Z826" i="31"/>
  <c r="AF834" i="31"/>
  <c r="AD834" i="31"/>
  <c r="Z834" i="31"/>
  <c r="AP36" i="31"/>
  <c r="AP28" i="31" s="1"/>
  <c r="BJ37" i="31"/>
  <c r="BJ28" i="31" s="1"/>
  <c r="BJ35" i="31"/>
  <c r="BJ26" i="31" s="1"/>
  <c r="AP34" i="31"/>
  <c r="AP26" i="31" s="1"/>
  <c r="AB4" i="31"/>
  <c r="AE4" i="31"/>
  <c r="BN38" i="31"/>
  <c r="BN29" i="31" s="1"/>
  <c r="AB8" i="31"/>
  <c r="AE8" i="31"/>
  <c r="AE11" i="31"/>
  <c r="AB11" i="31"/>
  <c r="AE17" i="31"/>
  <c r="AB17" i="31"/>
  <c r="AE21" i="31"/>
  <c r="AB21" i="31"/>
  <c r="AE28" i="31"/>
  <c r="AB28" i="31"/>
  <c r="AE33" i="31"/>
  <c r="AB33" i="31"/>
  <c r="AB39" i="31"/>
  <c r="AE39" i="31"/>
  <c r="AE53" i="31"/>
  <c r="AB53" i="31"/>
  <c r="AE57" i="31"/>
  <c r="AB57" i="31"/>
  <c r="AE65" i="31"/>
  <c r="AB65" i="31"/>
  <c r="AE70" i="31"/>
  <c r="AB70" i="31"/>
  <c r="AB75" i="31"/>
  <c r="AE75" i="31"/>
  <c r="AT38" i="31"/>
  <c r="AT30" i="31" s="1"/>
  <c r="AB80" i="31"/>
  <c r="AE80" i="31"/>
  <c r="AB85" i="31"/>
  <c r="AE85" i="31"/>
  <c r="AB91" i="31"/>
  <c r="AE91" i="31"/>
  <c r="AE93" i="31"/>
  <c r="AB93" i="31"/>
  <c r="AB100" i="31"/>
  <c r="AE100" i="31"/>
  <c r="AB125" i="31"/>
  <c r="AE125" i="31"/>
  <c r="AB131" i="31"/>
  <c r="AE131" i="31"/>
  <c r="AB136" i="31"/>
  <c r="AE136" i="31"/>
  <c r="AB140" i="31"/>
  <c r="AE140" i="31"/>
  <c r="AE146" i="31"/>
  <c r="AB146" i="31"/>
  <c r="AB150" i="31"/>
  <c r="AE150" i="31"/>
  <c r="AB156" i="31"/>
  <c r="AE156" i="31"/>
  <c r="AB161" i="31"/>
  <c r="AE161" i="31"/>
  <c r="AE165" i="31"/>
  <c r="AB165" i="31"/>
  <c r="AE170" i="31"/>
  <c r="AB170" i="31"/>
  <c r="AB176" i="31"/>
  <c r="AE176" i="31"/>
  <c r="AB179" i="31"/>
  <c r="AE179" i="31"/>
  <c r="AE183" i="31"/>
  <c r="AB183" i="31"/>
  <c r="AB190" i="31"/>
  <c r="AE190" i="31"/>
  <c r="AE194" i="31"/>
  <c r="AB194" i="31"/>
  <c r="BN36" i="31"/>
  <c r="AB200" i="31"/>
  <c r="AE200" i="31"/>
  <c r="AB204" i="31"/>
  <c r="AE204" i="31"/>
  <c r="AE205" i="31"/>
  <c r="AB205" i="31"/>
  <c r="AB215" i="31"/>
  <c r="AE215" i="31"/>
  <c r="AE225" i="31"/>
  <c r="AB225" i="31"/>
  <c r="AB227" i="31"/>
  <c r="AE227" i="31"/>
  <c r="AB233" i="31"/>
  <c r="AE233" i="31"/>
  <c r="AE237" i="31"/>
  <c r="AB237" i="31"/>
  <c r="AE243" i="31"/>
  <c r="AB243" i="31"/>
  <c r="AE247" i="31"/>
  <c r="AB247" i="31"/>
  <c r="AB253" i="31"/>
  <c r="AE253" i="31"/>
  <c r="AE262" i="31"/>
  <c r="AB262" i="31"/>
  <c r="AB269" i="31"/>
  <c r="AE269" i="31"/>
  <c r="AB275" i="31"/>
  <c r="AE275" i="31"/>
  <c r="AB279" i="31"/>
  <c r="AE279" i="31"/>
  <c r="AB284" i="31"/>
  <c r="AE284" i="31"/>
  <c r="AE289" i="31"/>
  <c r="AB289" i="31"/>
  <c r="AE293" i="31"/>
  <c r="AB293" i="31"/>
  <c r="AE298" i="31"/>
  <c r="AB298" i="31"/>
  <c r="AB304" i="31"/>
  <c r="AE304" i="31"/>
  <c r="AB311" i="31"/>
  <c r="AE311" i="31"/>
  <c r="AB318" i="31"/>
  <c r="AE318" i="31"/>
  <c r="AE321" i="31"/>
  <c r="AB321" i="31"/>
  <c r="AB323" i="31"/>
  <c r="AE323" i="31"/>
  <c r="AB335" i="31"/>
  <c r="AE335" i="31"/>
  <c r="AE338" i="31"/>
  <c r="AB338" i="31"/>
  <c r="AE343" i="31"/>
  <c r="AB343" i="31"/>
  <c r="AE346" i="31"/>
  <c r="AB346" i="31"/>
  <c r="AB352" i="31"/>
  <c r="AE352" i="31"/>
  <c r="AB356" i="31"/>
  <c r="AE356" i="31"/>
  <c r="AE362" i="31"/>
  <c r="AB362" i="31"/>
  <c r="AE366" i="31"/>
  <c r="AB366" i="31"/>
  <c r="AB372" i="31"/>
  <c r="AE372" i="31"/>
  <c r="AB383" i="31"/>
  <c r="AE383" i="31"/>
  <c r="AE387" i="31"/>
  <c r="AB387" i="31"/>
  <c r="AB393" i="31"/>
  <c r="AE393" i="31"/>
  <c r="AE399" i="31"/>
  <c r="AB399" i="31"/>
  <c r="AE404" i="31"/>
  <c r="AB404" i="31"/>
  <c r="AE409" i="31"/>
  <c r="AB409" i="31"/>
  <c r="AE415" i="31"/>
  <c r="AB415" i="31"/>
  <c r="AE423" i="31"/>
  <c r="AB423" i="31"/>
  <c r="AB60" i="31"/>
  <c r="AE132" i="31"/>
  <c r="AE288" i="31"/>
  <c r="AE306" i="31"/>
  <c r="AB426" i="31"/>
  <c r="AE453" i="31"/>
  <c r="AB522" i="31"/>
  <c r="Z669" i="31"/>
  <c r="AF484" i="31"/>
  <c r="Z484" i="31"/>
  <c r="AF488" i="31"/>
  <c r="Z488" i="31"/>
  <c r="AD488" i="31"/>
  <c r="AF496" i="31"/>
  <c r="AD496" i="31"/>
  <c r="AD502" i="31"/>
  <c r="Z502" i="31"/>
  <c r="AF502" i="31"/>
  <c r="Z504" i="31"/>
  <c r="AF504" i="31"/>
  <c r="AD504" i="31"/>
  <c r="AF512" i="31"/>
  <c r="Z512" i="31"/>
  <c r="AD512" i="31"/>
  <c r="Z516" i="31"/>
  <c r="AF516" i="31"/>
  <c r="AD516" i="31"/>
  <c r="AF521" i="31"/>
  <c r="AD521" i="31"/>
  <c r="Z521" i="31"/>
  <c r="AD525" i="31"/>
  <c r="Z525" i="31"/>
  <c r="AF525" i="31"/>
  <c r="AF529" i="31"/>
  <c r="Z529" i="31"/>
  <c r="AF539" i="31"/>
  <c r="Z539" i="31"/>
  <c r="AD539" i="31"/>
  <c r="AD543" i="31"/>
  <c r="AF543" i="31"/>
  <c r="Z543" i="31"/>
  <c r="AD549" i="31"/>
  <c r="Z549" i="31"/>
  <c r="AF549" i="31"/>
  <c r="AF553" i="31"/>
  <c r="Z553" i="31"/>
  <c r="AD553" i="31"/>
  <c r="Z559" i="31"/>
  <c r="AF559" i="31"/>
  <c r="Z566" i="31"/>
  <c r="AD566" i="31"/>
  <c r="AF566" i="31"/>
  <c r="Z571" i="31"/>
  <c r="AF571" i="31"/>
  <c r="AD571" i="31"/>
  <c r="Z576" i="31"/>
  <c r="AF576" i="31"/>
  <c r="AD576" i="31"/>
  <c r="AF580" i="31"/>
  <c r="AD580" i="31"/>
  <c r="Z580" i="31"/>
  <c r="AF584" i="31"/>
  <c r="Z584" i="31"/>
  <c r="AD584" i="31"/>
  <c r="AD591" i="31"/>
  <c r="AF591" i="31"/>
  <c r="Z591" i="31"/>
  <c r="AF594" i="31"/>
  <c r="AD594" i="31"/>
  <c r="Z594" i="31"/>
  <c r="AF598" i="31"/>
  <c r="AD598" i="31"/>
  <c r="Z598" i="31"/>
  <c r="AD603" i="31"/>
  <c r="Z603" i="31"/>
  <c r="AF603" i="31"/>
  <c r="AD608" i="31"/>
  <c r="Z608" i="31"/>
  <c r="AF608" i="31"/>
  <c r="AF614" i="31"/>
  <c r="AD614" i="31"/>
  <c r="Z614" i="31"/>
  <c r="AF618" i="31"/>
  <c r="AD618" i="31"/>
  <c r="Z618" i="31"/>
  <c r="AF622" i="31"/>
  <c r="AD622" i="31"/>
  <c r="Z622" i="31"/>
  <c r="Z628" i="31"/>
  <c r="AF628" i="31"/>
  <c r="AD628" i="31"/>
  <c r="Z631" i="31"/>
  <c r="AF631" i="31"/>
  <c r="AD631" i="31"/>
  <c r="AD639" i="31"/>
  <c r="AF639" i="31"/>
  <c r="Z642" i="31"/>
  <c r="AF642" i="31"/>
  <c r="AD642" i="31"/>
  <c r="Z647" i="31"/>
  <c r="AD647" i="31"/>
  <c r="AF647" i="31"/>
  <c r="AD651" i="31"/>
  <c r="AF651" i="31"/>
  <c r="Z651" i="31"/>
  <c r="Z657" i="31"/>
  <c r="AF657" i="31"/>
  <c r="AD657" i="31"/>
  <c r="AF660" i="31"/>
  <c r="AD660" i="31"/>
  <c r="Z660" i="31"/>
  <c r="Z666" i="31"/>
  <c r="AF666" i="31"/>
  <c r="AD666" i="31"/>
  <c r="Z668" i="31"/>
  <c r="AD668" i="31"/>
  <c r="AF668" i="31"/>
  <c r="AF674" i="31"/>
  <c r="Z674" i="31"/>
  <c r="AD674" i="31"/>
  <c r="AF678" i="31"/>
  <c r="AD678" i="31"/>
  <c r="Z678" i="31"/>
  <c r="Z680" i="31"/>
  <c r="AF680" i="31"/>
  <c r="AD680" i="31"/>
  <c r="Z685" i="31"/>
  <c r="AD685" i="31"/>
  <c r="AF685" i="31"/>
  <c r="AD688" i="31"/>
  <c r="Z688" i="31"/>
  <c r="AF688" i="31"/>
  <c r="Z694" i="31"/>
  <c r="AD694" i="31"/>
  <c r="AF694" i="31"/>
  <c r="Z697" i="31"/>
  <c r="AD697" i="31"/>
  <c r="AF697" i="31"/>
  <c r="AD700" i="31"/>
  <c r="AF700" i="31"/>
  <c r="Z700" i="31"/>
  <c r="AF703" i="31"/>
  <c r="AD703" i="31"/>
  <c r="Z703" i="31"/>
  <c r="Z709" i="31"/>
  <c r="AD709" i="31"/>
  <c r="AF709" i="31"/>
  <c r="AD712" i="31"/>
  <c r="AF712" i="31"/>
  <c r="Z712" i="31"/>
  <c r="AF715" i="31"/>
  <c r="AD715" i="31"/>
  <c r="Z715" i="31"/>
  <c r="Z718" i="31"/>
  <c r="AF718" i="31"/>
  <c r="AD718" i="31"/>
  <c r="Z720" i="31"/>
  <c r="AD720" i="31"/>
  <c r="AF720" i="31"/>
  <c r="Z723" i="31"/>
  <c r="AD723" i="31"/>
  <c r="AF723" i="31"/>
  <c r="AF726" i="31"/>
  <c r="AD726" i="31"/>
  <c r="Z726" i="31"/>
  <c r="Z728" i="31"/>
  <c r="AF728" i="31"/>
  <c r="AD728" i="31"/>
  <c r="AD731" i="31"/>
  <c r="Z731" i="31"/>
  <c r="AF731" i="31"/>
  <c r="AF734" i="31"/>
  <c r="AD734" i="31"/>
  <c r="Z734" i="31"/>
  <c r="AD737" i="31"/>
  <c r="Z737" i="31"/>
  <c r="AF737" i="31"/>
  <c r="Z740" i="31"/>
  <c r="AD740" i="31"/>
  <c r="Z742" i="31"/>
  <c r="AD742" i="31"/>
  <c r="AF742" i="31"/>
  <c r="Z745" i="31"/>
  <c r="AD745" i="31"/>
  <c r="AF745" i="31"/>
  <c r="AD748" i="31"/>
  <c r="AF748" i="31"/>
  <c r="Z748" i="31"/>
  <c r="AF751" i="31"/>
  <c r="Z751" i="31"/>
  <c r="AD751" i="31"/>
  <c r="AF753" i="31"/>
  <c r="AD753" i="31"/>
  <c r="Z753" i="31"/>
  <c r="AF756" i="31"/>
  <c r="AD756" i="31"/>
  <c r="Z756" i="31"/>
  <c r="Z759" i="31"/>
  <c r="AD759" i="31"/>
  <c r="AF759" i="31"/>
  <c r="AD762" i="31"/>
  <c r="Z762" i="31"/>
  <c r="Z764" i="31"/>
  <c r="AD764" i="31"/>
  <c r="AF764" i="31"/>
  <c r="AD767" i="31"/>
  <c r="Z767" i="31"/>
  <c r="AF767" i="31"/>
  <c r="AF770" i="31"/>
  <c r="Z770" i="31"/>
  <c r="AD770" i="31"/>
  <c r="Z773" i="31"/>
  <c r="AF773" i="31"/>
  <c r="AD773" i="31"/>
  <c r="AF775" i="31"/>
  <c r="Z775" i="31"/>
  <c r="AD775" i="31"/>
  <c r="AF778" i="31"/>
  <c r="Z778" i="31"/>
  <c r="AD778" i="31"/>
  <c r="Z781" i="31"/>
  <c r="AD781" i="31"/>
  <c r="AF781" i="31"/>
  <c r="AD784" i="31"/>
  <c r="Z784" i="31"/>
  <c r="AF784" i="31"/>
  <c r="AD786" i="31"/>
  <c r="Z786" i="31"/>
  <c r="AF786" i="31"/>
  <c r="AF789" i="31"/>
  <c r="AD789" i="31"/>
  <c r="Z789" i="31"/>
  <c r="Z792" i="31"/>
  <c r="AF792" i="31"/>
  <c r="AD792" i="31"/>
  <c r="Z795" i="31"/>
  <c r="AF795" i="31"/>
  <c r="AD795" i="31"/>
  <c r="AD797" i="31"/>
  <c r="Z797" i="31"/>
  <c r="AF797" i="31"/>
  <c r="Z800" i="31"/>
  <c r="AF800" i="31"/>
  <c r="AD800" i="31"/>
  <c r="AD803" i="31"/>
  <c r="Z803" i="31"/>
  <c r="AF803" i="31"/>
  <c r="AF806" i="31"/>
  <c r="Z806" i="31"/>
  <c r="AD806" i="31"/>
  <c r="AD809" i="31"/>
  <c r="Z809" i="31"/>
  <c r="AF809" i="31"/>
  <c r="AF811" i="31"/>
  <c r="AD811" i="31"/>
  <c r="Z811" i="31"/>
  <c r="Z814" i="31"/>
  <c r="AF814" i="31"/>
  <c r="AD814" i="31"/>
  <c r="Z817" i="31"/>
  <c r="AF817" i="31"/>
  <c r="AD817" i="31"/>
  <c r="Z819" i="31"/>
  <c r="AD819" i="31"/>
  <c r="AF819" i="31"/>
  <c r="AF821" i="31"/>
  <c r="AD821" i="31"/>
  <c r="Z821" i="31"/>
  <c r="AF825" i="31"/>
  <c r="AD825" i="31"/>
  <c r="Z825" i="31"/>
  <c r="AD827" i="31"/>
  <c r="Z827" i="31"/>
  <c r="AF827" i="31"/>
  <c r="Z836" i="31"/>
  <c r="AF836" i="31"/>
  <c r="AD836" i="31"/>
  <c r="BJ41" i="31"/>
  <c r="BJ32" i="31" s="1"/>
  <c r="AP39" i="31"/>
  <c r="AP31" i="31" s="1"/>
  <c r="AB3" i="31"/>
  <c r="AE3" i="31"/>
  <c r="AE13" i="31"/>
  <c r="AB13" i="31"/>
  <c r="AB20" i="31"/>
  <c r="AE20" i="31"/>
  <c r="AE35" i="31"/>
  <c r="AB35" i="31"/>
  <c r="AE44" i="31"/>
  <c r="AB44" i="31"/>
  <c r="AE62" i="31"/>
  <c r="AB62" i="31"/>
  <c r="AE67" i="31"/>
  <c r="AB67" i="31"/>
  <c r="AB73" i="31"/>
  <c r="AE73" i="31"/>
  <c r="AE78" i="31"/>
  <c r="AB78" i="31"/>
  <c r="AE84" i="31"/>
  <c r="AB84" i="31"/>
  <c r="AB90" i="31"/>
  <c r="AE90" i="31"/>
  <c r="AB94" i="31"/>
  <c r="AE94" i="31"/>
  <c r="AE99" i="31"/>
  <c r="AB99" i="31"/>
  <c r="AB103" i="31"/>
  <c r="AE103" i="31"/>
  <c r="AE109" i="31"/>
  <c r="AB109" i="31"/>
  <c r="AB114" i="31"/>
  <c r="AE114" i="31"/>
  <c r="AB120" i="31"/>
  <c r="AE120" i="31"/>
  <c r="AB124" i="31"/>
  <c r="AE124" i="31"/>
  <c r="AB127" i="31"/>
  <c r="BN42" i="31"/>
  <c r="AE133" i="31"/>
  <c r="AB133" i="31"/>
  <c r="AB144" i="31"/>
  <c r="AE144" i="31"/>
  <c r="AB147" i="31"/>
  <c r="AE147" i="31"/>
  <c r="AB154" i="31"/>
  <c r="AE154" i="31"/>
  <c r="AB159" i="31"/>
  <c r="AE159" i="31"/>
  <c r="AB167" i="31"/>
  <c r="AE167" i="31"/>
  <c r="AB171" i="31"/>
  <c r="AE171" i="31"/>
  <c r="AE177" i="31"/>
  <c r="AB177" i="31"/>
  <c r="AB180" i="31"/>
  <c r="AE180" i="31"/>
  <c r="AB185" i="31"/>
  <c r="AE185" i="31"/>
  <c r="AB191" i="31"/>
  <c r="AE191" i="31"/>
  <c r="AB202" i="31"/>
  <c r="AE202" i="31"/>
  <c r="AE207" i="31"/>
  <c r="AB207" i="31"/>
  <c r="AE213" i="31"/>
  <c r="AB213" i="31"/>
  <c r="AE217" i="31"/>
  <c r="AB217" i="31"/>
  <c r="AB223" i="31"/>
  <c r="AE223" i="31"/>
  <c r="AT35" i="31"/>
  <c r="AT27" i="31" s="1"/>
  <c r="AB229" i="31"/>
  <c r="AE229" i="31"/>
  <c r="AB234" i="31"/>
  <c r="AE234" i="31"/>
  <c r="AB238" i="31"/>
  <c r="AE238" i="31"/>
  <c r="AB244" i="31"/>
  <c r="AE244" i="31"/>
  <c r="AE248" i="31"/>
  <c r="AB248" i="31"/>
  <c r="AE254" i="31"/>
  <c r="AB254" i="31"/>
  <c r="AE259" i="31"/>
  <c r="AB259" i="31"/>
  <c r="AE264" i="31"/>
  <c r="AB264" i="31"/>
  <c r="AE271" i="31"/>
  <c r="AB271" i="31"/>
  <c r="AB281" i="31"/>
  <c r="AE281" i="31"/>
  <c r="AB287" i="31"/>
  <c r="AE287" i="31"/>
  <c r="AB292" i="31"/>
  <c r="AE292" i="31"/>
  <c r="AE297" i="31"/>
  <c r="AB297" i="31"/>
  <c r="AB303" i="31"/>
  <c r="AE303" i="31"/>
  <c r="AB308" i="31"/>
  <c r="AE308" i="31"/>
  <c r="AE309" i="31"/>
  <c r="AB309" i="31"/>
  <c r="AB316" i="31"/>
  <c r="AE316" i="31"/>
  <c r="AE319" i="31"/>
  <c r="AB319" i="31"/>
  <c r="AE324" i="31"/>
  <c r="AB324" i="31"/>
  <c r="AB330" i="31"/>
  <c r="AE330" i="31"/>
  <c r="AE345" i="31"/>
  <c r="AB345" i="31"/>
  <c r="AE351" i="31"/>
  <c r="AB351" i="31"/>
  <c r="AB355" i="31"/>
  <c r="AE355" i="31"/>
  <c r="AB361" i="31"/>
  <c r="AE361" i="31"/>
  <c r="AB367" i="31"/>
  <c r="AE367" i="31"/>
  <c r="AB373" i="31"/>
  <c r="AE373" i="31"/>
  <c r="AB378" i="31"/>
  <c r="AE378" i="31"/>
  <c r="AE382" i="31"/>
  <c r="AB382" i="31"/>
  <c r="AB386" i="31"/>
  <c r="AE386" i="31"/>
  <c r="AE392" i="31"/>
  <c r="AB392" i="31"/>
  <c r="AE405" i="31"/>
  <c r="AB405" i="31"/>
  <c r="AB410" i="31"/>
  <c r="AE410" i="31"/>
  <c r="AE452" i="31"/>
  <c r="AB452" i="31"/>
  <c r="AE27" i="31"/>
  <c r="AB34" i="31"/>
  <c r="AB55" i="31"/>
  <c r="AB76" i="31"/>
  <c r="AE107" i="31"/>
  <c r="AE115" i="31"/>
  <c r="AE148" i="31"/>
  <c r="AE216" i="31"/>
  <c r="AE256" i="31"/>
  <c r="AB334" i="31"/>
  <c r="AE390" i="31"/>
  <c r="AE417" i="31"/>
  <c r="AB454" i="31"/>
  <c r="AB475" i="31"/>
  <c r="AE484" i="31"/>
  <c r="AE513" i="31"/>
  <c r="AD483" i="31"/>
  <c r="AF483" i="31"/>
  <c r="Z483" i="31"/>
  <c r="AF497" i="31"/>
  <c r="AD497" i="31"/>
  <c r="Z497" i="31"/>
  <c r="AF509" i="31"/>
  <c r="AD509" i="31"/>
  <c r="Z509" i="31"/>
  <c r="AF517" i="31"/>
  <c r="Z517" i="31"/>
  <c r="AD517" i="31"/>
  <c r="Z530" i="31"/>
  <c r="AD530" i="31"/>
  <c r="AF530" i="31"/>
  <c r="AD538" i="31"/>
  <c r="Z538" i="31"/>
  <c r="AF538" i="31"/>
  <c r="Z552" i="31"/>
  <c r="AF552" i="31"/>
  <c r="AD552" i="31"/>
  <c r="AF557" i="31"/>
  <c r="AD557" i="31"/>
  <c r="Z557" i="31"/>
  <c r="AD567" i="31"/>
  <c r="AF567" i="31"/>
  <c r="Z567" i="31"/>
  <c r="Z583" i="31"/>
  <c r="AF583" i="31"/>
  <c r="AD583" i="31"/>
  <c r="Z600" i="31"/>
  <c r="AD600" i="31"/>
  <c r="AF600" i="31"/>
  <c r="AF613" i="31"/>
  <c r="AD613" i="31"/>
  <c r="Z613" i="31"/>
  <c r="AD626" i="31"/>
  <c r="Z626" i="31"/>
  <c r="AF626" i="31"/>
  <c r="Z636" i="31"/>
  <c r="AD636" i="31"/>
  <c r="AF636" i="31"/>
  <c r="Z640" i="31"/>
  <c r="AF640" i="31"/>
  <c r="AD640" i="31"/>
  <c r="AD650" i="31"/>
  <c r="AF650" i="31"/>
  <c r="Z650" i="31"/>
  <c r="AD663" i="31"/>
  <c r="Z663" i="31"/>
  <c r="AF663" i="31"/>
  <c r="Z670" i="31"/>
  <c r="AF670" i="31"/>
  <c r="AD670" i="31"/>
  <c r="AF684" i="31"/>
  <c r="AD684" i="31"/>
  <c r="Z684" i="31"/>
  <c r="Z692" i="31"/>
  <c r="AF692" i="31"/>
  <c r="AD692" i="31"/>
  <c r="AF706" i="31"/>
  <c r="AD706" i="31"/>
  <c r="Z706" i="31"/>
  <c r="AD832" i="31"/>
  <c r="AF832" i="31"/>
  <c r="Z832" i="31"/>
  <c r="AE9" i="31"/>
  <c r="AB9" i="31"/>
  <c r="AE18" i="31"/>
  <c r="AB18" i="31"/>
  <c r="AE25" i="31"/>
  <c r="AB25" i="31"/>
  <c r="AB32" i="31"/>
  <c r="AE32" i="31"/>
  <c r="AE42" i="31"/>
  <c r="AB42" i="31"/>
  <c r="AE48" i="31"/>
  <c r="AB48" i="31"/>
  <c r="BN41" i="31"/>
  <c r="BN32" i="31" s="1"/>
  <c r="AT39" i="31"/>
  <c r="AB74" i="31"/>
  <c r="AE74" i="31"/>
  <c r="AE82" i="31"/>
  <c r="AB82" i="31"/>
  <c r="AB96" i="31"/>
  <c r="AE96" i="31"/>
  <c r="AB116" i="31"/>
  <c r="AE116" i="31"/>
  <c r="AB130" i="31"/>
  <c r="AE130" i="31"/>
  <c r="AE141" i="31"/>
  <c r="AB141" i="31"/>
  <c r="AB151" i="31"/>
  <c r="AE151" i="31"/>
  <c r="AB162" i="31"/>
  <c r="AE162" i="31"/>
  <c r="AB188" i="31"/>
  <c r="AE188" i="31"/>
  <c r="AB198" i="31"/>
  <c r="AE198" i="31"/>
  <c r="AB210" i="31"/>
  <c r="AE210" i="31"/>
  <c r="AB220" i="31"/>
  <c r="AE220" i="31"/>
  <c r="AB231" i="31"/>
  <c r="AE231" i="31"/>
  <c r="AE242" i="31"/>
  <c r="AB242" i="31"/>
  <c r="AE252" i="31"/>
  <c r="AB252" i="31"/>
  <c r="AE261" i="31"/>
  <c r="AB261" i="31"/>
  <c r="AE272" i="31"/>
  <c r="AB272" i="31"/>
  <c r="AE286" i="31"/>
  <c r="AB286" i="31"/>
  <c r="AE296" i="31"/>
  <c r="AB296" i="31"/>
  <c r="AB327" i="31"/>
  <c r="AE327" i="31"/>
  <c r="AE358" i="31"/>
  <c r="AB358" i="31"/>
  <c r="AE370" i="31"/>
  <c r="AB370" i="31"/>
  <c r="AE380" i="31"/>
  <c r="AB380" i="31"/>
  <c r="AB401" i="31"/>
  <c r="AE401" i="31"/>
  <c r="AB414" i="31"/>
  <c r="AE414" i="31"/>
  <c r="AB6" i="31"/>
  <c r="AB14" i="31"/>
  <c r="AE50" i="31"/>
  <c r="AE174" i="31"/>
  <c r="AB274" i="31"/>
  <c r="AB391" i="31"/>
  <c r="Z496" i="31"/>
  <c r="AF513" i="31"/>
  <c r="AD478" i="31"/>
  <c r="Z478" i="31"/>
  <c r="AF478" i="31"/>
  <c r="AF485" i="31"/>
  <c r="AD485" i="31"/>
  <c r="Z485" i="31"/>
  <c r="Z492" i="31"/>
  <c r="AF492" i="31"/>
  <c r="AD492" i="31"/>
  <c r="AF500" i="31"/>
  <c r="Z500" i="31"/>
  <c r="AD500" i="31"/>
  <c r="Z506" i="31"/>
  <c r="AD506" i="31"/>
  <c r="AF506" i="31"/>
  <c r="AD514" i="31"/>
  <c r="Z514" i="31"/>
  <c r="AF514" i="31"/>
  <c r="AF520" i="31"/>
  <c r="Z520" i="31"/>
  <c r="AD520" i="31"/>
  <c r="AF527" i="31"/>
  <c r="Z527" i="31"/>
  <c r="AD527" i="31"/>
  <c r="AF533" i="31"/>
  <c r="AD533" i="31"/>
  <c r="Z533" i="31"/>
  <c r="AF541" i="31"/>
  <c r="Z541" i="31"/>
  <c r="AD541" i="31"/>
  <c r="Z546" i="31"/>
  <c r="AD546" i="31"/>
  <c r="AF546" i="31"/>
  <c r="AF556" i="31"/>
  <c r="Z556" i="31"/>
  <c r="AD556" i="31"/>
  <c r="AF563" i="31"/>
  <c r="Z563" i="31"/>
  <c r="AD563" i="31"/>
  <c r="AF568" i="31"/>
  <c r="AD568" i="31"/>
  <c r="Z568" i="31"/>
  <c r="AD574" i="31"/>
  <c r="Z574" i="31"/>
  <c r="AF574" i="31"/>
  <c r="AF581" i="31"/>
  <c r="AD581" i="31"/>
  <c r="Z581" i="31"/>
  <c r="AF587" i="31"/>
  <c r="Z587" i="31"/>
  <c r="AD587" i="31"/>
  <c r="Z593" i="31"/>
  <c r="AF593" i="31"/>
  <c r="AD593" i="31"/>
  <c r="AD602" i="31"/>
  <c r="AF602" i="31"/>
  <c r="Z602" i="31"/>
  <c r="Z607" i="31"/>
  <c r="AF607" i="31"/>
  <c r="AD607" i="31"/>
  <c r="AD615" i="31"/>
  <c r="Z615" i="31"/>
  <c r="AF615" i="31"/>
  <c r="AF635" i="31"/>
  <c r="Z635" i="31"/>
  <c r="AD635" i="31"/>
  <c r="Z829" i="31"/>
  <c r="AD829" i="31"/>
  <c r="AF829" i="31"/>
  <c r="BJ40" i="31"/>
  <c r="BJ31" i="31" s="1"/>
  <c r="AP37" i="31"/>
  <c r="AP29" i="31" s="1"/>
  <c r="AT37" i="31"/>
  <c r="AT29" i="31" s="1"/>
  <c r="BN3" i="31"/>
  <c r="AT3" i="31"/>
  <c r="BN40" i="31"/>
  <c r="AE2" i="31"/>
  <c r="AE7" i="31"/>
  <c r="AB7" i="31"/>
  <c r="AB29" i="31"/>
  <c r="AE29" i="31"/>
  <c r="AB37" i="31"/>
  <c r="BN39" i="31"/>
  <c r="BN30" i="31" s="1"/>
  <c r="AE37" i="31"/>
  <c r="AB45" i="31"/>
  <c r="AE45" i="31"/>
  <c r="AE52" i="31"/>
  <c r="AB52" i="31"/>
  <c r="AB56" i="31"/>
  <c r="AE56" i="31"/>
  <c r="AB61" i="31"/>
  <c r="AE61" i="31"/>
  <c r="AB66" i="31"/>
  <c r="AE66" i="31"/>
  <c r="AB71" i="31"/>
  <c r="AE71" i="31"/>
  <c r="AB77" i="31"/>
  <c r="AE77" i="31"/>
  <c r="AE83" i="31"/>
  <c r="AB83" i="31"/>
  <c r="BN37" i="31"/>
  <c r="BN28" i="31" s="1"/>
  <c r="AB89" i="31"/>
  <c r="AT36" i="31"/>
  <c r="AE89" i="31"/>
  <c r="AB95" i="31"/>
  <c r="AE95" i="31"/>
  <c r="AB102" i="31"/>
  <c r="AE102" i="31"/>
  <c r="AB108" i="31"/>
  <c r="AE108" i="31"/>
  <c r="AB112" i="31"/>
  <c r="AE112" i="31"/>
  <c r="AB118" i="31"/>
  <c r="AE118" i="31"/>
  <c r="AE123" i="31"/>
  <c r="AB123" i="31"/>
  <c r="AB128" i="31"/>
  <c r="AE128" i="31"/>
  <c r="AE134" i="31"/>
  <c r="AB134" i="31"/>
  <c r="AB137" i="31"/>
  <c r="AE137" i="31"/>
  <c r="AB143" i="31"/>
  <c r="AE143" i="31"/>
  <c r="AB149" i="31"/>
  <c r="AE149" i="31"/>
  <c r="AB155" i="31"/>
  <c r="AE155" i="31"/>
  <c r="AB160" i="31"/>
  <c r="AE160" i="31"/>
  <c r="AB166" i="31"/>
  <c r="AE166" i="31"/>
  <c r="AB169" i="31"/>
  <c r="AE169" i="31"/>
  <c r="AB175" i="31"/>
  <c r="AE175" i="31"/>
  <c r="AE182" i="31"/>
  <c r="AB182" i="31"/>
  <c r="AT34" i="31"/>
  <c r="BN35" i="31"/>
  <c r="AB192" i="31"/>
  <c r="AE192" i="31"/>
  <c r="AB196" i="31"/>
  <c r="AE196" i="31"/>
  <c r="AE206" i="31"/>
  <c r="AB206" i="31"/>
  <c r="AB212" i="31"/>
  <c r="AE212" i="31"/>
  <c r="AE218" i="31"/>
  <c r="AB218" i="31"/>
  <c r="AB224" i="31"/>
  <c r="AE224" i="31"/>
  <c r="AB228" i="31"/>
  <c r="AE228" i="31"/>
  <c r="AB235" i="31"/>
  <c r="AE235" i="31"/>
  <c r="AB240" i="31"/>
  <c r="AE240" i="31"/>
  <c r="AB245" i="31"/>
  <c r="AE245" i="31"/>
  <c r="AE250" i="31"/>
  <c r="AB250" i="31"/>
  <c r="AB255" i="31"/>
  <c r="AE255" i="31"/>
  <c r="AB263" i="31"/>
  <c r="AE263" i="31"/>
  <c r="AB270" i="31"/>
  <c r="AE270" i="31"/>
  <c r="AE276" i="31"/>
  <c r="AB276" i="31"/>
  <c r="AB294" i="31"/>
  <c r="AE294" i="31"/>
  <c r="AB299" i="31"/>
  <c r="AE299" i="31"/>
  <c r="AB305" i="31"/>
  <c r="AE305" i="31"/>
  <c r="AE312" i="31"/>
  <c r="AB312" i="31"/>
  <c r="AE315" i="31"/>
  <c r="AB315" i="31"/>
  <c r="AB317" i="31"/>
  <c r="AE317" i="31"/>
  <c r="AE326" i="31"/>
  <c r="AB326" i="31"/>
  <c r="AB329" i="31"/>
  <c r="AE329" i="31"/>
  <c r="AE332" i="31"/>
  <c r="AB332" i="31"/>
  <c r="AE333" i="31"/>
  <c r="AB333" i="31"/>
  <c r="AB339" i="31"/>
  <c r="AE339" i="31"/>
  <c r="AE344" i="31"/>
  <c r="AB344" i="31"/>
  <c r="AE350" i="31"/>
  <c r="AB350" i="31"/>
  <c r="AB354" i="31"/>
  <c r="AE354" i="31"/>
  <c r="AB360" i="31"/>
  <c r="AE360" i="31"/>
  <c r="AB364" i="31"/>
  <c r="AE364" i="31"/>
  <c r="AB369" i="31"/>
  <c r="AE369" i="31"/>
  <c r="AB374" i="31"/>
  <c r="AE374" i="31"/>
  <c r="AB381" i="31"/>
  <c r="AE381" i="31"/>
  <c r="AE385" i="31"/>
  <c r="AB385" i="31"/>
  <c r="AB395" i="31"/>
  <c r="AE395" i="31"/>
  <c r="AB407" i="31"/>
  <c r="AE407" i="31"/>
  <c r="AE411" i="31"/>
  <c r="AB411" i="31"/>
  <c r="AE451" i="31"/>
  <c r="AB451" i="31"/>
  <c r="BJ3" i="31"/>
  <c r="AE40" i="31"/>
  <c r="AE184" i="31"/>
  <c r="AE257" i="31"/>
  <c r="AE282" i="31"/>
  <c r="AE353" i="31"/>
  <c r="AE400" i="31"/>
  <c r="AE506" i="31"/>
  <c r="AE573" i="31"/>
  <c r="Z482" i="31"/>
  <c r="AD482" i="31"/>
  <c r="AF482" i="31"/>
  <c r="Z487" i="31"/>
  <c r="AF487" i="31"/>
  <c r="AD487" i="31"/>
  <c r="AD489" i="31"/>
  <c r="AF489" i="31"/>
  <c r="Z489" i="31"/>
  <c r="AF491" i="31"/>
  <c r="Z491" i="31"/>
  <c r="AD491" i="31"/>
  <c r="Z499" i="31"/>
  <c r="AF499" i="31"/>
  <c r="AD499" i="31"/>
  <c r="AF503" i="31"/>
  <c r="Z503" i="31"/>
  <c r="AD503" i="31"/>
  <c r="Z510" i="31"/>
  <c r="AF510" i="31"/>
  <c r="AD510" i="31"/>
  <c r="AF515" i="31"/>
  <c r="Z515" i="31"/>
  <c r="AD515" i="31"/>
  <c r="Z522" i="31"/>
  <c r="AF522" i="31"/>
  <c r="AD522" i="31"/>
  <c r="Z528" i="31"/>
  <c r="AF528" i="31"/>
  <c r="AD528" i="31"/>
  <c r="AD531" i="31"/>
  <c r="AF531" i="31"/>
  <c r="Z531" i="31"/>
  <c r="AF536" i="31"/>
  <c r="Z536" i="31"/>
  <c r="AD536" i="31"/>
  <c r="Z540" i="31"/>
  <c r="AF540" i="31"/>
  <c r="AD540" i="31"/>
  <c r="AF544" i="31"/>
  <c r="Z544" i="31"/>
  <c r="AF551" i="31"/>
  <c r="Z551" i="31"/>
  <c r="AD551" i="31"/>
  <c r="Z554" i="31"/>
  <c r="AD554" i="31"/>
  <c r="Z558" i="31"/>
  <c r="AD558" i="31"/>
  <c r="AF558" i="31"/>
  <c r="AF565" i="31"/>
  <c r="Z565" i="31"/>
  <c r="AF572" i="31"/>
  <c r="Z572" i="31"/>
  <c r="AD572" i="31"/>
  <c r="AD579" i="31"/>
  <c r="AF579" i="31"/>
  <c r="Z579" i="31"/>
  <c r="AD586" i="31"/>
  <c r="Z586" i="31"/>
  <c r="AF586" i="31"/>
  <c r="AD592" i="31"/>
  <c r="AF592" i="31"/>
  <c r="Z592" i="31"/>
  <c r="AF601" i="31"/>
  <c r="AD601" i="31"/>
  <c r="Z601" i="31"/>
  <c r="Z605" i="31"/>
  <c r="AD605" i="31"/>
  <c r="AF605" i="31"/>
  <c r="Z612" i="31"/>
  <c r="AF612" i="31"/>
  <c r="AD612" i="31"/>
  <c r="AD616" i="31"/>
  <c r="Z616" i="31"/>
  <c r="Z621" i="31"/>
  <c r="AF621" i="31"/>
  <c r="AD621" i="31"/>
  <c r="AD627" i="31"/>
  <c r="AF627" i="31"/>
  <c r="Z627" i="31"/>
  <c r="AD632" i="31"/>
  <c r="AF632" i="31"/>
  <c r="Z632" i="31"/>
  <c r="AD638" i="31"/>
  <c r="Z638" i="31"/>
  <c r="AF638" i="31"/>
  <c r="AF641" i="31"/>
  <c r="AD641" i="31"/>
  <c r="Z641" i="31"/>
  <c r="AF648" i="31"/>
  <c r="AD648" i="31"/>
  <c r="Z648" i="31"/>
  <c r="Z652" i="31"/>
  <c r="AF652" i="31"/>
  <c r="AD652" i="31"/>
  <c r="AF653" i="31"/>
  <c r="AD653" i="31"/>
  <c r="Z653" i="31"/>
  <c r="AF656" i="31"/>
  <c r="Z656" i="31"/>
  <c r="AD656" i="31"/>
  <c r="AD661" i="31"/>
  <c r="Z661" i="31"/>
  <c r="AF661" i="31"/>
  <c r="AF665" i="31"/>
  <c r="AD665" i="31"/>
  <c r="Z665" i="31"/>
  <c r="AF667" i="31"/>
  <c r="AD667" i="31"/>
  <c r="Z667" i="31"/>
  <c r="Z673" i="31"/>
  <c r="AF673" i="31"/>
  <c r="AD673" i="31"/>
  <c r="AD676" i="31"/>
  <c r="AF676" i="31"/>
  <c r="Z676" i="31"/>
  <c r="AF681" i="31"/>
  <c r="AD681" i="31"/>
  <c r="Z681" i="31"/>
  <c r="Z687" i="31"/>
  <c r="AD687" i="31"/>
  <c r="AF687" i="31"/>
  <c r="AF693" i="31"/>
  <c r="AD693" i="31"/>
  <c r="Z693" i="31"/>
  <c r="Z696" i="31"/>
  <c r="AF696" i="31"/>
  <c r="AD696" i="31"/>
  <c r="AF698" i="31"/>
  <c r="AD698" i="31"/>
  <c r="Z698" i="31"/>
  <c r="Z701" i="31"/>
  <c r="AD701" i="31"/>
  <c r="AF701" i="31"/>
  <c r="Z704" i="31"/>
  <c r="AF704" i="31"/>
  <c r="AD704" i="31"/>
  <c r="Z711" i="31"/>
  <c r="AD711" i="31"/>
  <c r="AF711" i="31"/>
  <c r="AD713" i="31"/>
  <c r="Z713" i="31"/>
  <c r="AF713" i="31"/>
  <c r="Z716" i="31"/>
  <c r="AD716" i="31"/>
  <c r="AF716" i="31"/>
  <c r="AD719" i="31"/>
  <c r="Z719" i="31"/>
  <c r="AF719" i="31"/>
  <c r="AF722" i="31"/>
  <c r="AD722" i="31"/>
  <c r="Z722" i="31"/>
  <c r="AD724" i="31"/>
  <c r="AF724" i="31"/>
  <c r="Z724" i="31"/>
  <c r="AF727" i="31"/>
  <c r="Z727" i="31"/>
  <c r="AD727" i="31"/>
  <c r="AF730" i="31"/>
  <c r="AD730" i="31"/>
  <c r="Z730" i="31"/>
  <c r="Z733" i="31"/>
  <c r="AD733" i="31"/>
  <c r="AF733" i="31"/>
  <c r="Z735" i="31"/>
  <c r="AD735" i="31"/>
  <c r="AF735" i="31"/>
  <c r="Z738" i="31"/>
  <c r="AF738" i="31"/>
  <c r="AD738" i="31"/>
  <c r="AF741" i="31"/>
  <c r="AD741" i="31"/>
  <c r="Z741" i="31"/>
  <c r="Z744" i="31"/>
  <c r="AF744" i="31"/>
  <c r="AD744" i="31"/>
  <c r="Z747" i="31"/>
  <c r="AF747" i="31"/>
  <c r="AD747" i="31"/>
  <c r="AF749" i="31"/>
  <c r="AD749" i="31"/>
  <c r="Z749" i="31"/>
  <c r="Z752" i="31"/>
  <c r="AF752" i="31"/>
  <c r="AD752" i="31"/>
  <c r="AD755" i="31"/>
  <c r="Z755" i="31"/>
  <c r="AF755" i="31"/>
  <c r="AF758" i="31"/>
  <c r="AD758" i="31"/>
  <c r="Z758" i="31"/>
  <c r="AD760" i="31"/>
  <c r="AF760" i="31"/>
  <c r="Z760" i="31"/>
  <c r="AF763" i="31"/>
  <c r="AD763" i="31"/>
  <c r="Z766" i="31"/>
  <c r="AF766" i="31"/>
  <c r="AD766" i="31"/>
  <c r="Z769" i="31"/>
  <c r="AF769" i="31"/>
  <c r="AD769" i="31"/>
  <c r="Z771" i="31"/>
  <c r="AD771" i="31"/>
  <c r="AF771" i="31"/>
  <c r="AF774" i="31"/>
  <c r="AD774" i="31"/>
  <c r="Z774" i="31"/>
  <c r="AF777" i="31"/>
  <c r="AD777" i="31"/>
  <c r="Z777" i="31"/>
  <c r="AF780" i="31"/>
  <c r="AD780" i="31"/>
  <c r="Z780" i="31"/>
  <c r="AF782" i="31"/>
  <c r="Z782" i="31"/>
  <c r="AD782" i="31"/>
  <c r="AD785" i="31"/>
  <c r="Z785" i="31"/>
  <c r="AF785" i="31"/>
  <c r="Z788" i="31"/>
  <c r="AF788" i="31"/>
  <c r="AD788" i="31"/>
  <c r="AD791" i="31"/>
  <c r="AF791" i="31"/>
  <c r="Z791" i="31"/>
  <c r="Z793" i="31"/>
  <c r="AF793" i="31"/>
  <c r="AD793" i="31"/>
  <c r="AD796" i="31"/>
  <c r="AF796" i="31"/>
  <c r="Z796" i="31"/>
  <c r="AF799" i="31"/>
  <c r="AD799" i="31"/>
  <c r="Z799" i="31"/>
  <c r="AF802" i="31"/>
  <c r="AD802" i="31"/>
  <c r="Z802" i="31"/>
  <c r="Z805" i="31"/>
  <c r="AD805" i="31"/>
  <c r="AF805" i="31"/>
  <c r="Z807" i="31"/>
  <c r="AD807" i="31"/>
  <c r="AF807" i="31"/>
  <c r="AF810" i="31"/>
  <c r="AD810" i="31"/>
  <c r="Z810" i="31"/>
  <c r="AF813" i="31"/>
  <c r="AD813" i="31"/>
  <c r="Z813" i="31"/>
  <c r="Z816" i="31"/>
  <c r="AD816" i="31"/>
  <c r="AF816" i="31"/>
  <c r="AF818" i="31"/>
  <c r="Z818" i="31"/>
  <c r="AF822" i="31"/>
  <c r="AD822" i="31"/>
  <c r="Z822" i="31"/>
  <c r="Z824" i="31"/>
  <c r="AF824" i="31"/>
  <c r="AD824" i="31"/>
  <c r="AF828" i="31"/>
  <c r="Z828" i="31"/>
  <c r="AD828" i="31"/>
  <c r="AF835" i="31"/>
  <c r="AD835" i="31"/>
  <c r="Z835" i="31"/>
  <c r="BI41" i="31"/>
  <c r="BI32" i="31" s="1"/>
  <c r="AO39" i="31"/>
  <c r="AO36" i="31"/>
  <c r="BI37" i="31"/>
  <c r="BI28" i="31" s="1"/>
  <c r="AO34" i="31"/>
  <c r="AO26" i="31" s="1"/>
  <c r="BI35" i="31"/>
  <c r="BI26" i="31" s="1"/>
  <c r="AF595" i="31"/>
  <c r="AD818" i="31"/>
  <c r="AP41" i="31"/>
  <c r="AP33" i="31" s="1"/>
  <c r="BJ43" i="31"/>
  <c r="BJ34" i="31" s="1"/>
  <c r="AB5" i="31"/>
  <c r="AE5" i="31"/>
  <c r="AE12" i="31"/>
  <c r="AB12" i="31"/>
  <c r="AB15" i="31"/>
  <c r="AE15" i="31"/>
  <c r="AE19" i="31"/>
  <c r="AB19" i="31"/>
  <c r="AE23" i="31"/>
  <c r="AB23" i="31"/>
  <c r="AB26" i="31"/>
  <c r="AE26" i="31"/>
  <c r="AE38" i="31"/>
  <c r="AB38" i="31"/>
  <c r="AB47" i="31"/>
  <c r="AE47" i="31"/>
  <c r="AB51" i="31"/>
  <c r="AE51" i="31"/>
  <c r="AB54" i="31"/>
  <c r="AE54" i="31"/>
  <c r="AB58" i="31"/>
  <c r="AE58" i="31"/>
  <c r="AB64" i="31"/>
  <c r="AE64" i="31"/>
  <c r="AE68" i="31"/>
  <c r="AB68" i="31"/>
  <c r="AB72" i="31"/>
  <c r="AE72" i="31"/>
  <c r="AB86" i="31"/>
  <c r="AE86" i="31"/>
  <c r="AE88" i="31"/>
  <c r="AB88" i="31"/>
  <c r="AB92" i="31"/>
  <c r="AE92" i="31"/>
  <c r="AB97" i="31"/>
  <c r="AE97" i="31"/>
  <c r="AB101" i="31"/>
  <c r="AE101" i="31"/>
  <c r="AE105" i="31"/>
  <c r="AB105" i="31"/>
  <c r="AE110" i="31"/>
  <c r="AB110" i="31"/>
  <c r="AB113" i="31"/>
  <c r="AE113" i="31"/>
  <c r="AB119" i="31"/>
  <c r="AE119" i="31"/>
  <c r="AE122" i="31"/>
  <c r="AB122" i="31"/>
  <c r="AB126" i="31"/>
  <c r="AE126" i="31"/>
  <c r="AB139" i="31"/>
  <c r="AE139" i="31"/>
  <c r="AE145" i="31"/>
  <c r="AB145" i="31"/>
  <c r="AE153" i="31"/>
  <c r="AB153" i="31"/>
  <c r="BN43" i="31"/>
  <c r="BN34" i="31" s="1"/>
  <c r="AB157" i="31"/>
  <c r="AT41" i="31"/>
  <c r="AE157" i="31"/>
  <c r="AE158" i="31"/>
  <c r="AB158" i="31"/>
  <c r="AB164" i="31"/>
  <c r="AE164" i="31"/>
  <c r="AB172" i="31"/>
  <c r="AE172" i="31"/>
  <c r="AB178" i="31"/>
  <c r="AE178" i="31"/>
  <c r="AE181" i="31"/>
  <c r="AB181" i="31"/>
  <c r="AE193" i="31"/>
  <c r="AB193" i="31"/>
  <c r="AB199" i="31"/>
  <c r="AE199" i="31"/>
  <c r="AB203" i="31"/>
  <c r="AE203" i="31"/>
  <c r="AB208" i="31"/>
  <c r="AE208" i="31"/>
  <c r="AB214" i="31"/>
  <c r="AE214" i="31"/>
  <c r="AB222" i="31"/>
  <c r="AE222" i="31"/>
  <c r="AB232" i="31"/>
  <c r="AE232" i="31"/>
  <c r="AB251" i="31"/>
  <c r="AE251" i="31"/>
  <c r="AE260" i="31"/>
  <c r="AB260" i="31"/>
  <c r="AE265" i="31"/>
  <c r="AB265" i="31"/>
  <c r="AB268" i="31"/>
  <c r="AE268" i="31"/>
  <c r="AE278" i="31"/>
  <c r="AB278" i="31"/>
  <c r="AB280" i="31"/>
  <c r="AE280" i="31"/>
  <c r="AE285" i="31"/>
  <c r="AB285" i="31"/>
  <c r="AE290" i="31"/>
  <c r="AB290" i="31"/>
  <c r="AE295" i="31"/>
  <c r="AB295" i="31"/>
  <c r="AE300" i="31"/>
  <c r="AB300" i="31"/>
  <c r="AE307" i="31"/>
  <c r="AB307" i="31"/>
  <c r="AE313" i="31"/>
  <c r="AB313" i="31"/>
  <c r="AE320" i="31"/>
  <c r="AB320" i="31"/>
  <c r="AE325" i="31"/>
  <c r="AB325" i="31"/>
  <c r="AE331" i="31"/>
  <c r="AB331" i="31"/>
  <c r="AE337" i="31"/>
  <c r="AB337" i="31"/>
  <c r="AB342" i="31"/>
  <c r="AE342" i="31"/>
  <c r="AB348" i="31"/>
  <c r="AE348" i="31"/>
  <c r="AB357" i="31"/>
  <c r="AE357" i="31"/>
  <c r="AE363" i="31"/>
  <c r="AB363" i="31"/>
  <c r="AB365" i="31"/>
  <c r="AE365" i="31"/>
  <c r="AB371" i="31"/>
  <c r="AE371" i="31"/>
  <c r="AE375" i="31"/>
  <c r="AB375" i="31"/>
  <c r="AE379" i="31"/>
  <c r="AB379" i="31"/>
  <c r="AB384" i="31"/>
  <c r="AE384" i="31"/>
  <c r="AB389" i="31"/>
  <c r="AE389" i="31"/>
  <c r="AE394" i="31"/>
  <c r="AB394" i="31"/>
  <c r="AB396" i="31"/>
  <c r="AE396" i="31"/>
  <c r="AE403" i="31"/>
  <c r="AB403" i="31"/>
  <c r="AB408" i="31"/>
  <c r="AE408" i="31"/>
  <c r="AB413" i="31"/>
  <c r="AE413" i="31"/>
  <c r="AE416" i="31"/>
  <c r="AB416" i="31"/>
  <c r="AB419" i="31"/>
  <c r="AE419" i="31"/>
  <c r="AE421" i="31"/>
  <c r="AB421" i="31"/>
  <c r="AB424" i="31"/>
  <c r="AE424" i="31"/>
  <c r="AE450" i="31"/>
  <c r="AB450" i="31"/>
  <c r="AE69" i="31"/>
  <c r="AB135" i="31"/>
  <c r="AB201" i="31"/>
  <c r="AB219" i="31"/>
  <c r="AE226" i="31"/>
  <c r="AE236" i="31"/>
  <c r="AF554" i="31"/>
  <c r="AF573" i="31"/>
  <c r="AF740" i="31"/>
  <c r="AQ40" i="31"/>
  <c r="AA52" i="31"/>
  <c r="AA75" i="31"/>
  <c r="AQ38" i="31"/>
  <c r="AQ30" i="31" s="1"/>
  <c r="AA182" i="31"/>
  <c r="AQ34" i="31"/>
  <c r="AQ26" i="31" s="1"/>
  <c r="AA194" i="31"/>
  <c r="BK36" i="31"/>
  <c r="BK27" i="31" s="1"/>
  <c r="AA229" i="31"/>
  <c r="AQ35" i="31"/>
  <c r="AQ27" i="31" s="1"/>
  <c r="BK35" i="31"/>
  <c r="BK26" i="31" s="1"/>
  <c r="AB547" i="31"/>
  <c r="AE646" i="31"/>
  <c r="AE679" i="31"/>
  <c r="AB686" i="31"/>
  <c r="AE771" i="31"/>
  <c r="AB788" i="31"/>
  <c r="BK39" i="31"/>
  <c r="BK30" i="31" s="1"/>
  <c r="AA37" i="31"/>
  <c r="BK41" i="31"/>
  <c r="BK32" i="31" s="1"/>
  <c r="AQ39" i="31"/>
  <c r="AQ31" i="31" s="1"/>
  <c r="AA74" i="31"/>
  <c r="AA89" i="31"/>
  <c r="BK37" i="31"/>
  <c r="BK28" i="31" s="1"/>
  <c r="BK42" i="31"/>
  <c r="BK33" i="31" s="1"/>
  <c r="AA127" i="31"/>
  <c r="AA157" i="31"/>
  <c r="AQ41" i="31"/>
  <c r="AQ33" i="31" s="1"/>
  <c r="BK43" i="31"/>
  <c r="BK34" i="31" s="1"/>
  <c r="AQ37" i="31"/>
  <c r="AQ29" i="31" s="1"/>
  <c r="AE554" i="31"/>
  <c r="AE576" i="31"/>
  <c r="AB619" i="31"/>
  <c r="AE694" i="31"/>
  <c r="AE740" i="31"/>
  <c r="AB806" i="31"/>
  <c r="AB828" i="31"/>
  <c r="AB528" i="31"/>
  <c r="AE528" i="31"/>
  <c r="AE529" i="31"/>
  <c r="AB529" i="31"/>
  <c r="AB530" i="31"/>
  <c r="AE530" i="31"/>
  <c r="AE531" i="31"/>
  <c r="AB531" i="31"/>
  <c r="AB532" i="31"/>
  <c r="AE532" i="31"/>
  <c r="AB533" i="31"/>
  <c r="AE533" i="31"/>
  <c r="AE535" i="31"/>
  <c r="AB535" i="31"/>
  <c r="AE536" i="31"/>
  <c r="AB536" i="31"/>
  <c r="AB537" i="31"/>
  <c r="AE537" i="31"/>
  <c r="AB539" i="31"/>
  <c r="AE539" i="31"/>
  <c r="AB540" i="31"/>
  <c r="AE540" i="31"/>
  <c r="AE541" i="31"/>
  <c r="AB541" i="31"/>
  <c r="AB542" i="31"/>
  <c r="AE542" i="31"/>
  <c r="AE543" i="31"/>
  <c r="AB543" i="31"/>
  <c r="AB544" i="31"/>
  <c r="AE544" i="31"/>
  <c r="AB545" i="31"/>
  <c r="AE545" i="31"/>
  <c r="AE546" i="31"/>
  <c r="AB546" i="31"/>
  <c r="AE548" i="31"/>
  <c r="AB548" i="31"/>
  <c r="AE549" i="31"/>
  <c r="AB549" i="31"/>
  <c r="AB552" i="31"/>
  <c r="AE552" i="31"/>
  <c r="AE553" i="31"/>
  <c r="AB553" i="31"/>
  <c r="AE555" i="31"/>
  <c r="AB555" i="31"/>
  <c r="AB557" i="31"/>
  <c r="AE557" i="31"/>
  <c r="AE558" i="31"/>
  <c r="AB558" i="31"/>
  <c r="AE559" i="31"/>
  <c r="AB559" i="31"/>
  <c r="AE560" i="31"/>
  <c r="AB560" i="31"/>
  <c r="AE561" i="31"/>
  <c r="AB561" i="31"/>
  <c r="AE562" i="31"/>
  <c r="AB562" i="31"/>
  <c r="AB563" i="31"/>
  <c r="AE563" i="31"/>
  <c r="AB564" i="31"/>
  <c r="AE564" i="31"/>
  <c r="AB566" i="31"/>
  <c r="AE566" i="31"/>
  <c r="AE567" i="31"/>
  <c r="AB567" i="31"/>
  <c r="AB568" i="31"/>
  <c r="AE568" i="31"/>
  <c r="AB569" i="31"/>
  <c r="AE569" i="31"/>
  <c r="AE570" i="31"/>
  <c r="AB570" i="31"/>
  <c r="AE577" i="31"/>
  <c r="AB577" i="31"/>
  <c r="AB578" i="31"/>
  <c r="AE578" i="31"/>
  <c r="AE579" i="31"/>
  <c r="AB579" i="31"/>
  <c r="AB580" i="31"/>
  <c r="AE580" i="31"/>
  <c r="AB581" i="31"/>
  <c r="AE581" i="31"/>
  <c r="AE583" i="31"/>
  <c r="AB583" i="31"/>
  <c r="AE584" i="31"/>
  <c r="AB584" i="31"/>
  <c r="AB585" i="31"/>
  <c r="AE585" i="31"/>
  <c r="AB587" i="31"/>
  <c r="AE587" i="31"/>
  <c r="AB588" i="31"/>
  <c r="AE588" i="31"/>
  <c r="AE589" i="31"/>
  <c r="AB589" i="31"/>
  <c r="AB590" i="31"/>
  <c r="AE590" i="31"/>
  <c r="AE591" i="31"/>
  <c r="AB591" i="31"/>
  <c r="AE594" i="31"/>
  <c r="AB594" i="31"/>
  <c r="AE596" i="31"/>
  <c r="AB596" i="31"/>
  <c r="AB597" i="31"/>
  <c r="AE597" i="31"/>
  <c r="AE599" i="31"/>
  <c r="AB599" i="31"/>
  <c r="AB600" i="31"/>
  <c r="AE600" i="31"/>
  <c r="AE601" i="31"/>
  <c r="AB601" i="31"/>
  <c r="AE602" i="31"/>
  <c r="AB602" i="31"/>
  <c r="AB605" i="31"/>
  <c r="AE605" i="31"/>
  <c r="AE606" i="31"/>
  <c r="AB606" i="31"/>
  <c r="AE608" i="31"/>
  <c r="AB608" i="31"/>
  <c r="AE609" i="31"/>
  <c r="AB609" i="31"/>
  <c r="AE611" i="31"/>
  <c r="AB611" i="31"/>
  <c r="AB612" i="31"/>
  <c r="AE612" i="31"/>
  <c r="AE613" i="31"/>
  <c r="AB613" i="31"/>
  <c r="AB614" i="31"/>
  <c r="AE614" i="31"/>
  <c r="AB615" i="31"/>
  <c r="AE615" i="31"/>
  <c r="AB617" i="31"/>
  <c r="AE617" i="31"/>
  <c r="AE618" i="31"/>
  <c r="AB618" i="31"/>
  <c r="AE620" i="31"/>
  <c r="AB620" i="31"/>
  <c r="AE621" i="31"/>
  <c r="AB621" i="31"/>
  <c r="AB622" i="31"/>
  <c r="AE622" i="31"/>
  <c r="AE623" i="31"/>
  <c r="AB623" i="31"/>
  <c r="AE625" i="31"/>
  <c r="AB625" i="31"/>
  <c r="AE626" i="31"/>
  <c r="AB626" i="31"/>
  <c r="AB627" i="31"/>
  <c r="AE627" i="31"/>
  <c r="AB629" i="31"/>
  <c r="AE629" i="31"/>
  <c r="AE630" i="31"/>
  <c r="AB630" i="31"/>
  <c r="AE631" i="31"/>
  <c r="AB631" i="31"/>
  <c r="AE632" i="31"/>
  <c r="AB632" i="31"/>
  <c r="AE633" i="31"/>
  <c r="AB633" i="31"/>
  <c r="AB634" i="31"/>
  <c r="AE634" i="31"/>
  <c r="AE635" i="31"/>
  <c r="AB635" i="31"/>
  <c r="AB636" i="31"/>
  <c r="AE636" i="31"/>
  <c r="AE637" i="31"/>
  <c r="AB637" i="31"/>
  <c r="AB638" i="31"/>
  <c r="AE638" i="31"/>
  <c r="AB639" i="31"/>
  <c r="AE639" i="31"/>
  <c r="AB640" i="31"/>
  <c r="AE640" i="31"/>
  <c r="AE641" i="31"/>
  <c r="AB641" i="31"/>
  <c r="AE643" i="31"/>
  <c r="AB643" i="31"/>
  <c r="AB644" i="31"/>
  <c r="AE644" i="31"/>
  <c r="AB645" i="31"/>
  <c r="AE645" i="31"/>
  <c r="AE647" i="31"/>
  <c r="AB647" i="31"/>
  <c r="AE648" i="31"/>
  <c r="AB648" i="31"/>
  <c r="AB649" i="31"/>
  <c r="AE649" i="31"/>
  <c r="AB650" i="31"/>
  <c r="AE650" i="31"/>
  <c r="AB652" i="31"/>
  <c r="AE652" i="31"/>
  <c r="AE653" i="31"/>
  <c r="AB653" i="31"/>
  <c r="AE655" i="31"/>
  <c r="AB655" i="31"/>
  <c r="AE656" i="31"/>
  <c r="AB656" i="31"/>
  <c r="AB657" i="31"/>
  <c r="AE657" i="31"/>
  <c r="AB659" i="31"/>
  <c r="AE659" i="31"/>
  <c r="AE660" i="31"/>
  <c r="AB660" i="31"/>
  <c r="AB661" i="31"/>
  <c r="AE661" i="31"/>
  <c r="AB662" i="31"/>
  <c r="AE662" i="31"/>
  <c r="AB663" i="31"/>
  <c r="AE663" i="31"/>
  <c r="AE665" i="31"/>
  <c r="AB665" i="31"/>
  <c r="AE666" i="31"/>
  <c r="AB666" i="31"/>
  <c r="AE667" i="31"/>
  <c r="AB667" i="31"/>
  <c r="AB668" i="31"/>
  <c r="AE668" i="31"/>
  <c r="AE669" i="31"/>
  <c r="AB669" i="31"/>
  <c r="AB670" i="31"/>
  <c r="AE670" i="31"/>
  <c r="AB671" i="31"/>
  <c r="AE671" i="31"/>
  <c r="AB672" i="31"/>
  <c r="AE672" i="31"/>
  <c r="AB673" i="31"/>
  <c r="AE673" i="31"/>
  <c r="AE674" i="31"/>
  <c r="AB674" i="31"/>
  <c r="AE675" i="31"/>
  <c r="AB675" i="31"/>
  <c r="AE676" i="31"/>
  <c r="AB676" i="31"/>
  <c r="AB677" i="31"/>
  <c r="AE677" i="31"/>
  <c r="AB678" i="31"/>
  <c r="AE678" i="31"/>
  <c r="AE680" i="31"/>
  <c r="AB680" i="31"/>
  <c r="AB682" i="31"/>
  <c r="AE682" i="31"/>
  <c r="AB683" i="31"/>
  <c r="AE683" i="31"/>
  <c r="AE684" i="31"/>
  <c r="AB684" i="31"/>
  <c r="AE687" i="31"/>
  <c r="AB687" i="31"/>
  <c r="AE689" i="31"/>
  <c r="AB689" i="31"/>
  <c r="AB690" i="31"/>
  <c r="AE690" i="31"/>
  <c r="AE691" i="31"/>
  <c r="AB691" i="31"/>
  <c r="AE692" i="31"/>
  <c r="AB692" i="31"/>
  <c r="AE693" i="31"/>
  <c r="AB693" i="31"/>
  <c r="AB695" i="31"/>
  <c r="AE695" i="31"/>
  <c r="AB696" i="31"/>
  <c r="AE696" i="31"/>
  <c r="AB697" i="31"/>
  <c r="AE697" i="31"/>
  <c r="AE698" i="31"/>
  <c r="AB698" i="31"/>
  <c r="AE700" i="31"/>
  <c r="AB700" i="31"/>
  <c r="AB701" i="31"/>
  <c r="AE701" i="31"/>
  <c r="AB702" i="31"/>
  <c r="AE702" i="31"/>
  <c r="AE703" i="31"/>
  <c r="AB703" i="31"/>
  <c r="AE704" i="31"/>
  <c r="AB704" i="31"/>
  <c r="AE705" i="31"/>
  <c r="AB705" i="31"/>
  <c r="AE706" i="31"/>
  <c r="AB706" i="31"/>
  <c r="AB707" i="31"/>
  <c r="AE707" i="31"/>
  <c r="AB709" i="31"/>
  <c r="AE709" i="31"/>
  <c r="AE710" i="31"/>
  <c r="AB710" i="31"/>
  <c r="AE711" i="31"/>
  <c r="AB711" i="31"/>
  <c r="AE712" i="31"/>
  <c r="AB712" i="31"/>
  <c r="AE713" i="31"/>
  <c r="AB713" i="31"/>
  <c r="AB714" i="31"/>
  <c r="AE714" i="31"/>
  <c r="AE715" i="31"/>
  <c r="AB715" i="31"/>
  <c r="AE716" i="31"/>
  <c r="AB716" i="31"/>
  <c r="AE717" i="31"/>
  <c r="AB717" i="31"/>
  <c r="AB718" i="31"/>
  <c r="AE718" i="31"/>
  <c r="AB719" i="31"/>
  <c r="AE719" i="31"/>
  <c r="AB720" i="31"/>
  <c r="AE720" i="31"/>
  <c r="AB721" i="31"/>
  <c r="AE721" i="31"/>
  <c r="AE722" i="31"/>
  <c r="AB722" i="31"/>
  <c r="AB723" i="31"/>
  <c r="AE723" i="31"/>
  <c r="AE724" i="31"/>
  <c r="AB724" i="31"/>
  <c r="AB726" i="31"/>
  <c r="AE726" i="31"/>
  <c r="AE727" i="31"/>
  <c r="AB727" i="31"/>
  <c r="AE728" i="31"/>
  <c r="AB728" i="31"/>
  <c r="AE729" i="31"/>
  <c r="AB729" i="31"/>
  <c r="AB730" i="31"/>
  <c r="AE730" i="31"/>
  <c r="AB731" i="31"/>
  <c r="AE731" i="31"/>
  <c r="AB732" i="31"/>
  <c r="AE732" i="31"/>
  <c r="AB733" i="31"/>
  <c r="AE733" i="31"/>
  <c r="AE734" i="31"/>
  <c r="AB734" i="31"/>
  <c r="AE736" i="31"/>
  <c r="AB736" i="31"/>
  <c r="AE737" i="31"/>
  <c r="AB737" i="31"/>
  <c r="AB738" i="31"/>
  <c r="AE738" i="31"/>
  <c r="AE739" i="31"/>
  <c r="AB739" i="31"/>
  <c r="AE741" i="31"/>
  <c r="AB741" i="31"/>
  <c r="AB742" i="31"/>
  <c r="AE742" i="31"/>
  <c r="AB743" i="31"/>
  <c r="AE743" i="31"/>
  <c r="AB744" i="31"/>
  <c r="AE744" i="31"/>
  <c r="AB745" i="31"/>
  <c r="AE745" i="31"/>
  <c r="AE746" i="31"/>
  <c r="AB746" i="31"/>
  <c r="AE747" i="31"/>
  <c r="AB747" i="31"/>
  <c r="AE748" i="31"/>
  <c r="AB748" i="31"/>
  <c r="AE749" i="31"/>
  <c r="AB749" i="31"/>
  <c r="AB750" i="31"/>
  <c r="AE750" i="31"/>
  <c r="AB751" i="31"/>
  <c r="AE751" i="31"/>
  <c r="AE752" i="31"/>
  <c r="AB752" i="31"/>
  <c r="AE753" i="31"/>
  <c r="AB753" i="31"/>
  <c r="AB754" i="31"/>
  <c r="AE754" i="31"/>
  <c r="AB755" i="31"/>
  <c r="AE755" i="31"/>
  <c r="AB756" i="31"/>
  <c r="AE756" i="31"/>
  <c r="AB757" i="31"/>
  <c r="AE757" i="31"/>
  <c r="AE758" i="31"/>
  <c r="AB758" i="31"/>
  <c r="AE759" i="31"/>
  <c r="AB759" i="31"/>
  <c r="AE760" i="31"/>
  <c r="AB760" i="31"/>
  <c r="AE761" i="31"/>
  <c r="AB761" i="31"/>
  <c r="AB762" i="31"/>
  <c r="AE762" i="31"/>
  <c r="AE763" i="31"/>
  <c r="AB763" i="31"/>
  <c r="AB764" i="31"/>
  <c r="AE764" i="31"/>
  <c r="AE765" i="31"/>
  <c r="AB765" i="31"/>
  <c r="AB767" i="31"/>
  <c r="AE767" i="31"/>
  <c r="AB768" i="31"/>
  <c r="AE768" i="31"/>
  <c r="AB769" i="31"/>
  <c r="AE769" i="31"/>
  <c r="AE770" i="31"/>
  <c r="AB770" i="31"/>
  <c r="AE772" i="31"/>
  <c r="AB772" i="31"/>
  <c r="AE773" i="31"/>
  <c r="AB773" i="31"/>
  <c r="AB774" i="31"/>
  <c r="AE774" i="31"/>
  <c r="AB775" i="31"/>
  <c r="AE775" i="31"/>
  <c r="AE776" i="31"/>
  <c r="AB776" i="31"/>
  <c r="AE777" i="31"/>
  <c r="AB777" i="31"/>
  <c r="AB778" i="31"/>
  <c r="AE778" i="31"/>
  <c r="AB779" i="31"/>
  <c r="AE779" i="31"/>
  <c r="AE780" i="31"/>
  <c r="AB780" i="31"/>
  <c r="AB781" i="31"/>
  <c r="AE781" i="31"/>
  <c r="AE783" i="31"/>
  <c r="AB783" i="31"/>
  <c r="AE784" i="31"/>
  <c r="AB784" i="31"/>
  <c r="AE785" i="31"/>
  <c r="AB785" i="31"/>
  <c r="AB786" i="31"/>
  <c r="AE786" i="31"/>
  <c r="AE787" i="31"/>
  <c r="AB787" i="31"/>
  <c r="AE789" i="31"/>
  <c r="AB789" i="31"/>
  <c r="AB790" i="31"/>
  <c r="AE790" i="31"/>
  <c r="AB791" i="31"/>
  <c r="AE791" i="31"/>
  <c r="AB792" i="31"/>
  <c r="AE792" i="31"/>
  <c r="AB793" i="31"/>
  <c r="AE793" i="31"/>
  <c r="AE794" i="31"/>
  <c r="AB794" i="31"/>
  <c r="AE796" i="31"/>
  <c r="AB796" i="31"/>
  <c r="AB797" i="31"/>
  <c r="AE797" i="31"/>
  <c r="AB798" i="31"/>
  <c r="AE798" i="31"/>
  <c r="AE799" i="31"/>
  <c r="AB799" i="31"/>
  <c r="AE800" i="31"/>
  <c r="AB800" i="31"/>
  <c r="AE801" i="31"/>
  <c r="AB801" i="31"/>
  <c r="AB803" i="31"/>
  <c r="AE803" i="31"/>
  <c r="AB804" i="31"/>
  <c r="AE804" i="31"/>
  <c r="AB805" i="31"/>
  <c r="AE805" i="31"/>
  <c r="AE807" i="31"/>
  <c r="AB807" i="31"/>
  <c r="AE808" i="31"/>
  <c r="AB808" i="31"/>
  <c r="AE809" i="31"/>
  <c r="AB809" i="31"/>
  <c r="AB810" i="31"/>
  <c r="AE810" i="31"/>
  <c r="AE811" i="31"/>
  <c r="AB811" i="31"/>
  <c r="AB812" i="31"/>
  <c r="AE812" i="31"/>
  <c r="AE813" i="31"/>
  <c r="AB813" i="31"/>
  <c r="AB814" i="31"/>
  <c r="AE814" i="31"/>
  <c r="AB815" i="31"/>
  <c r="AE815" i="31"/>
  <c r="AB816" i="31"/>
  <c r="AE816" i="31"/>
  <c r="AB817" i="31"/>
  <c r="AE817" i="31"/>
  <c r="AE818" i="31"/>
  <c r="AB818" i="31"/>
  <c r="AB819" i="31"/>
  <c r="AE819" i="31"/>
  <c r="AE820" i="31"/>
  <c r="AB820" i="31"/>
  <c r="AE821" i="31"/>
  <c r="AB821" i="31"/>
  <c r="AB822" i="31"/>
  <c r="AE822" i="31"/>
  <c r="AE824" i="31"/>
  <c r="AB824" i="31"/>
  <c r="AE825" i="31"/>
  <c r="AB825" i="31"/>
  <c r="AE826" i="31"/>
  <c r="AB826" i="31"/>
  <c r="AB827" i="31"/>
  <c r="AE827" i="31"/>
  <c r="AB829" i="31"/>
  <c r="AE829" i="31"/>
  <c r="AE830" i="31"/>
  <c r="AB830" i="31"/>
  <c r="AE831" i="31"/>
  <c r="AB831" i="31"/>
  <c r="AE832" i="31"/>
  <c r="AB832" i="31"/>
  <c r="AE833" i="31"/>
  <c r="AB833" i="31"/>
  <c r="AB834" i="31"/>
  <c r="AE834" i="31"/>
  <c r="AE835" i="31"/>
  <c r="AB835" i="31"/>
  <c r="AB534" i="31"/>
  <c r="AE592" i="31"/>
  <c r="AB688" i="31"/>
  <c r="AB782" i="31"/>
  <c r="AE664" i="31"/>
  <c r="AU37" i="31"/>
  <c r="BO3" i="31"/>
  <c r="AU3" i="31"/>
  <c r="BO40" i="31"/>
  <c r="BO31" i="31" s="1"/>
  <c r="BO37" i="31"/>
  <c r="BO28" i="31" s="1"/>
  <c r="AU36" i="31"/>
  <c r="BO43" i="31"/>
  <c r="BO34" i="31" s="1"/>
  <c r="AU41" i="31"/>
  <c r="AB607" i="31"/>
  <c r="AE642" i="31"/>
  <c r="AB658" i="31"/>
  <c r="AB725" i="31"/>
  <c r="AE766" i="31"/>
  <c r="BO35" i="31"/>
  <c r="BO26" i="31" s="1"/>
  <c r="AU34" i="31"/>
  <c r="AB550" i="31"/>
  <c r="AE556" i="31"/>
  <c r="AB565" i="31"/>
  <c r="AB586" i="31"/>
  <c r="AE593" i="31"/>
  <c r="AB651" i="31"/>
  <c r="AB735" i="31"/>
  <c r="AE823" i="31"/>
  <c r="AQ3" i="31"/>
  <c r="AE598" i="31"/>
  <c r="AB628" i="31"/>
  <c r="AA2" i="31"/>
  <c r="AU39" i="31"/>
  <c r="AU31" i="31" s="1"/>
  <c r="AB802" i="31"/>
  <c r="AS37" i="31"/>
  <c r="BM40" i="31"/>
  <c r="BM31" i="31" s="1"/>
  <c r="BM41" i="31"/>
  <c r="BM32" i="31" s="1"/>
  <c r="AS39" i="31"/>
  <c r="AS31" i="31" s="1"/>
  <c r="BM37" i="31"/>
  <c r="BM28" i="31" s="1"/>
  <c r="AS36" i="31"/>
  <c r="AV41" i="31"/>
  <c r="AV33" i="31" s="1"/>
  <c r="BP43" i="31"/>
  <c r="BP34" i="31" s="1"/>
  <c r="BP3" i="31"/>
  <c r="AV3" i="31"/>
  <c r="AV37" i="31"/>
  <c r="AV29" i="31" s="1"/>
  <c r="AV36" i="31"/>
  <c r="AS3" i="31"/>
  <c r="BP40" i="31"/>
  <c r="BP31" i="31" s="1"/>
  <c r="BM35" i="31"/>
  <c r="BM26" i="31" s="1"/>
  <c r="AS41" i="31"/>
  <c r="AY27" i="31"/>
  <c r="AR39" i="31"/>
  <c r="BL34" i="31"/>
  <c r="BM34" i="31"/>
  <c r="AW26" i="31"/>
  <c r="BQ27" i="31"/>
  <c r="BS27" i="31"/>
  <c r="BR27" i="31"/>
  <c r="AJ6" i="31"/>
  <c r="AJ32" i="31"/>
  <c r="BD67" i="31"/>
  <c r="AJ10" i="31"/>
  <c r="BD54" i="31"/>
  <c r="AJ62" i="31"/>
  <c r="BD6" i="31"/>
  <c r="BD10" i="31"/>
  <c r="AJ37" i="31"/>
  <c r="AJ41" i="31"/>
  <c r="AJ89" i="31" s="1"/>
  <c r="AJ45" i="31"/>
  <c r="AJ49" i="31"/>
  <c r="BD58" i="31"/>
  <c r="BD62" i="31"/>
  <c r="AJ66" i="31"/>
  <c r="BD71" i="31"/>
  <c r="BD46" i="31"/>
  <c r="AJ57" i="31"/>
  <c r="AJ74" i="31"/>
  <c r="AJ5" i="31"/>
  <c r="AJ11" i="31" s="1"/>
  <c r="AJ9" i="31"/>
  <c r="AJ30" i="31"/>
  <c r="AJ31" i="31"/>
  <c r="AU27" i="31"/>
  <c r="AX32" i="31"/>
  <c r="BD53" i="31"/>
  <c r="BD57" i="31"/>
  <c r="AJ61" i="31"/>
  <c r="AJ70" i="31"/>
  <c r="AT32" i="31" s="1"/>
  <c r="BD5" i="31"/>
  <c r="BD12" i="31" s="1"/>
  <c r="BD9" i="31"/>
  <c r="BD30" i="31"/>
  <c r="AJ36" i="31"/>
  <c r="AJ40" i="31"/>
  <c r="AJ52" i="31"/>
  <c r="AX29" i="31" s="1"/>
  <c r="BD65" i="31"/>
  <c r="BD70" i="31"/>
  <c r="BD3" i="31"/>
  <c r="BR26" i="31"/>
  <c r="BM33" i="31"/>
  <c r="BD44" i="31"/>
  <c r="BD11" i="31"/>
  <c r="BQ26" i="31"/>
  <c r="BD55" i="31"/>
  <c r="AJ72" i="31"/>
  <c r="AJ38" i="31"/>
  <c r="AJ42" i="31"/>
  <c r="AJ50" i="31"/>
  <c r="AJ4" i="31"/>
  <c r="AJ8" i="31"/>
  <c r="AJ28" i="31"/>
  <c r="BQ30" i="31"/>
  <c r="BN33" i="31"/>
  <c r="BQ34" i="31"/>
  <c r="AJ33" i="31"/>
  <c r="BP30" i="31"/>
  <c r="BD4" i="31"/>
  <c r="BR30" i="31"/>
  <c r="AJ47" i="31"/>
  <c r="AY31" i="31" s="1"/>
  <c r="AS33" i="31"/>
  <c r="AX33" i="31"/>
  <c r="BL32" i="31"/>
  <c r="AX28" i="31"/>
  <c r="BQ29" i="31"/>
  <c r="BO30" i="31"/>
  <c r="BR28" i="31"/>
  <c r="BQ28" i="31"/>
  <c r="BS28" i="31"/>
  <c r="AU32" i="31"/>
  <c r="BL28" i="31"/>
  <c r="BL26" i="31"/>
  <c r="AY26" i="31"/>
  <c r="AY32" i="31"/>
  <c r="AX27" i="31"/>
  <c r="AU30" i="31"/>
  <c r="AV32" i="31"/>
  <c r="BL33" i="31"/>
  <c r="BP33" i="31"/>
  <c r="BS34" i="31"/>
  <c r="AX26" i="31"/>
  <c r="BQ31" i="31"/>
  <c r="AW32" i="31"/>
  <c r="BS31" i="31"/>
  <c r="AR26" i="31"/>
  <c r="AU29" i="31"/>
  <c r="AR32" i="31"/>
  <c r="BQ33" i="31"/>
  <c r="BS33" i="31"/>
  <c r="AV27" i="31"/>
  <c r="BR31" i="31"/>
  <c r="AW27" i="31"/>
  <c r="AT33" i="31"/>
  <c r="AT26" i="31"/>
  <c r="BM27" i="31"/>
  <c r="BL31" i="31"/>
  <c r="BO32" i="31"/>
  <c r="AU33" i="31"/>
  <c r="AU26" i="31"/>
  <c r="BN27" i="31"/>
  <c r="AR31" i="31"/>
  <c r="BQ32" i="31"/>
  <c r="AS32" i="31"/>
  <c r="BP27" i="31"/>
  <c r="BO29" i="31"/>
  <c r="BP32" i="31"/>
  <c r="AV26" i="31"/>
  <c r="AS27" i="31"/>
  <c r="BO27" i="31"/>
  <c r="BL30" i="31"/>
  <c r="AY33" i="31"/>
  <c r="BR32" i="31"/>
  <c r="AY29" i="31"/>
  <c r="AS26" i="31"/>
  <c r="BL27" i="31"/>
  <c r="BD72" i="31"/>
  <c r="BS32" i="31"/>
  <c r="AV30" i="31"/>
  <c r="BN26" i="31"/>
  <c r="BS30" i="31"/>
  <c r="BR33" i="31"/>
  <c r="BM30" i="31"/>
  <c r="BP26" i="31"/>
  <c r="AR30" i="31"/>
  <c r="AX30" i="31"/>
  <c r="AS30" i="31"/>
  <c r="AR33" i="31"/>
  <c r="AY34" i="30"/>
  <c r="AY40" i="30"/>
  <c r="AC334" i="30"/>
  <c r="AC418" i="30"/>
  <c r="AC598" i="30"/>
  <c r="AC802" i="30"/>
  <c r="AC239" i="30"/>
  <c r="AC455" i="30"/>
  <c r="AC527" i="30"/>
  <c r="AC599" i="30"/>
  <c r="AC611" i="30"/>
  <c r="AC779" i="30"/>
  <c r="AC803" i="30"/>
  <c r="AC789" i="30"/>
  <c r="AC22" i="30"/>
  <c r="AC346" i="30"/>
  <c r="AC454" i="30"/>
  <c r="AC790" i="30"/>
  <c r="AC24" i="30"/>
  <c r="AC240" i="30"/>
  <c r="AC420" i="30"/>
  <c r="AC456" i="30"/>
  <c r="AC528" i="30"/>
  <c r="AC600" i="30"/>
  <c r="AC612" i="30"/>
  <c r="AC648" i="30"/>
  <c r="AC780" i="30"/>
  <c r="AC385" i="30"/>
  <c r="AC457" i="30"/>
  <c r="AC601" i="30"/>
  <c r="AC649" i="30"/>
  <c r="AC829" i="30"/>
  <c r="AY37" i="30"/>
  <c r="AY29" i="30" s="1"/>
  <c r="AE114" i="30"/>
  <c r="AC14" i="30"/>
  <c r="AC98" i="30"/>
  <c r="AC314" i="30"/>
  <c r="AC518" i="30"/>
  <c r="AC602" i="30"/>
  <c r="AC794" i="30"/>
  <c r="BS3" i="30"/>
  <c r="AC81" i="30"/>
  <c r="AC201" i="30"/>
  <c r="AC345" i="30"/>
  <c r="AC417" i="30"/>
  <c r="AC801" i="30"/>
  <c r="AC15" i="30"/>
  <c r="AC75" i="30"/>
  <c r="AC99" i="30"/>
  <c r="AC315" i="30"/>
  <c r="AC519" i="30"/>
  <c r="AC627" i="30"/>
  <c r="AC723" i="30"/>
  <c r="AC771" i="30"/>
  <c r="AX40" i="30"/>
  <c r="AC21" i="30"/>
  <c r="AC33" i="30"/>
  <c r="AC45" i="30"/>
  <c r="AC57" i="30"/>
  <c r="AC93" i="30"/>
  <c r="AC105" i="30"/>
  <c r="AC117" i="30"/>
  <c r="AC141" i="30"/>
  <c r="AC153" i="30"/>
  <c r="AC213" i="30"/>
  <c r="AC225" i="30"/>
  <c r="AC249" i="30"/>
  <c r="AC261" i="30"/>
  <c r="AC273" i="30"/>
  <c r="AC285" i="30"/>
  <c r="AC297" i="30"/>
  <c r="AC309" i="30"/>
  <c r="AC321" i="30"/>
  <c r="AC333" i="30"/>
  <c r="AC357" i="30"/>
  <c r="AC369" i="30"/>
  <c r="AC393" i="30"/>
  <c r="AC405" i="30"/>
  <c r="AC429" i="30"/>
  <c r="AC453" i="30"/>
  <c r="AC465" i="30"/>
  <c r="AC477" i="30"/>
  <c r="AC489" i="30"/>
  <c r="AC501" i="30"/>
  <c r="AC513" i="30"/>
  <c r="AC525" i="30"/>
  <c r="AC537" i="30"/>
  <c r="AC549" i="30"/>
  <c r="AC561" i="30"/>
  <c r="AC573" i="30"/>
  <c r="AC585" i="30"/>
  <c r="AC597" i="30"/>
  <c r="AC609" i="30"/>
  <c r="AC621" i="30"/>
  <c r="AC633" i="30"/>
  <c r="AC645" i="30"/>
  <c r="AC657" i="30"/>
  <c r="AC669" i="30"/>
  <c r="AC681" i="30"/>
  <c r="AC693" i="30"/>
  <c r="AC705" i="30"/>
  <c r="AC717" i="30"/>
  <c r="AC729" i="30"/>
  <c r="AC741" i="30"/>
  <c r="AC753" i="30"/>
  <c r="AC765" i="30"/>
  <c r="AC777" i="30"/>
  <c r="AC813" i="30"/>
  <c r="AC825" i="30"/>
  <c r="BR3" i="30"/>
  <c r="AX3" i="30"/>
  <c r="BR41" i="30"/>
  <c r="BR32" i="30" s="1"/>
  <c r="AX39" i="30"/>
  <c r="AX31" i="30" s="1"/>
  <c r="BR35" i="30"/>
  <c r="BR26" i="30" s="1"/>
  <c r="AE828" i="30"/>
  <c r="AC828" i="30"/>
  <c r="BR37" i="30"/>
  <c r="AE529" i="30"/>
  <c r="AC529" i="30"/>
  <c r="AX38" i="30"/>
  <c r="AE552" i="30"/>
  <c r="AE648" i="30"/>
  <c r="AE732" i="30"/>
  <c r="AC10" i="30"/>
  <c r="AC34" i="30"/>
  <c r="AC58" i="30"/>
  <c r="AC70" i="30"/>
  <c r="AC82" i="30"/>
  <c r="AC106" i="30"/>
  <c r="AC118" i="30"/>
  <c r="AC130" i="30"/>
  <c r="AC142" i="30"/>
  <c r="AC154" i="30"/>
  <c r="AC166" i="30"/>
  <c r="AC202" i="30"/>
  <c r="AC214" i="30"/>
  <c r="AC238" i="30"/>
  <c r="AC274" i="30"/>
  <c r="AC310" i="30"/>
  <c r="AC358" i="30"/>
  <c r="AC370" i="30"/>
  <c r="AC394" i="30"/>
  <c r="AC406" i="30"/>
  <c r="AC430" i="30"/>
  <c r="AC442" i="30"/>
  <c r="AC466" i="30"/>
  <c r="AC478" i="30"/>
  <c r="AC490" i="30"/>
  <c r="AC502" i="30"/>
  <c r="AC514" i="30"/>
  <c r="AC526" i="30"/>
  <c r="AC538" i="30"/>
  <c r="AC550" i="30"/>
  <c r="AC562" i="30"/>
  <c r="AC574" i="30"/>
  <c r="AC586" i="30"/>
  <c r="AC610" i="30"/>
  <c r="AC622" i="30"/>
  <c r="AC634" i="30"/>
  <c r="AC646" i="30"/>
  <c r="AC658" i="30"/>
  <c r="AC670" i="30"/>
  <c r="AC682" i="30"/>
  <c r="AC694" i="30"/>
  <c r="AC706" i="30"/>
  <c r="AC718" i="30"/>
  <c r="AC730" i="30"/>
  <c r="AC742" i="30"/>
  <c r="AC754" i="30"/>
  <c r="AC766" i="30"/>
  <c r="AC778" i="30"/>
  <c r="AC814" i="30"/>
  <c r="AC826" i="30"/>
  <c r="BR38" i="30"/>
  <c r="BR29" i="30" s="1"/>
  <c r="AX41" i="30"/>
  <c r="BR43" i="30"/>
  <c r="BR40" i="30"/>
  <c r="AE505" i="30"/>
  <c r="AC23" i="30"/>
  <c r="AC107" i="30"/>
  <c r="AC131" i="30"/>
  <c r="AC263" i="30"/>
  <c r="AC407" i="30"/>
  <c r="AC467" i="30"/>
  <c r="AC515" i="30"/>
  <c r="AC563" i="30"/>
  <c r="AC707" i="30"/>
  <c r="AC815" i="30"/>
  <c r="AE374" i="30"/>
  <c r="AE422" i="30"/>
  <c r="AE458" i="30"/>
  <c r="AE506" i="30"/>
  <c r="AE602" i="30"/>
  <c r="AE758" i="30"/>
  <c r="AE782" i="30"/>
  <c r="AC12" i="30"/>
  <c r="AC72" i="30"/>
  <c r="AC84" i="30"/>
  <c r="AC108" i="30"/>
  <c r="AE132" i="30"/>
  <c r="AC144" i="30"/>
  <c r="AC156" i="30"/>
  <c r="AC168" i="30"/>
  <c r="AC180" i="30"/>
  <c r="AC204" i="30"/>
  <c r="AC216" i="30"/>
  <c r="AC228" i="30"/>
  <c r="AC264" i="30"/>
  <c r="AC288" i="30"/>
  <c r="AC324" i="30"/>
  <c r="AC336" i="30"/>
  <c r="AC360" i="30"/>
  <c r="AC384" i="30"/>
  <c r="AC396" i="30"/>
  <c r="AC408" i="30"/>
  <c r="AC432" i="30"/>
  <c r="AC444" i="30"/>
  <c r="AC468" i="30"/>
  <c r="AC480" i="30"/>
  <c r="AC492" i="30"/>
  <c r="AC504" i="30"/>
  <c r="AC516" i="30"/>
  <c r="AC540" i="30"/>
  <c r="AC552" i="30"/>
  <c r="AC564" i="30"/>
  <c r="AC576" i="30"/>
  <c r="AC588" i="30"/>
  <c r="AC624" i="30"/>
  <c r="AC636" i="30"/>
  <c r="AC660" i="30"/>
  <c r="AC672" i="30"/>
  <c r="AC684" i="30"/>
  <c r="AC696" i="30"/>
  <c r="AC708" i="30"/>
  <c r="AC720" i="30"/>
  <c r="AC732" i="30"/>
  <c r="AC744" i="30"/>
  <c r="AC756" i="30"/>
  <c r="AC816" i="30"/>
  <c r="AC167" i="30"/>
  <c r="AC227" i="30"/>
  <c r="AC299" i="30"/>
  <c r="AC431" i="30"/>
  <c r="AC503" i="30"/>
  <c r="AC551" i="30"/>
  <c r="AC647" i="30"/>
  <c r="AC731" i="30"/>
  <c r="AC388" i="30"/>
  <c r="AC13" i="30"/>
  <c r="AC37" i="30"/>
  <c r="AC49" i="30"/>
  <c r="AC61" i="30"/>
  <c r="AC85" i="30"/>
  <c r="AC109" i="30"/>
  <c r="AC121" i="30"/>
  <c r="AC133" i="30"/>
  <c r="AC145" i="30"/>
  <c r="AC169" i="30"/>
  <c r="AC181" i="30"/>
  <c r="AC193" i="30"/>
  <c r="AC205" i="30"/>
  <c r="AC217" i="30"/>
  <c r="AC229" i="30"/>
  <c r="AC253" i="30"/>
  <c r="AC289" i="30"/>
  <c r="AC313" i="30"/>
  <c r="AE337" i="30"/>
  <c r="AC361" i="30"/>
  <c r="AC373" i="30"/>
  <c r="AC409" i="30"/>
  <c r="AC421" i="30"/>
  <c r="AC433" i="30"/>
  <c r="AC445" i="30"/>
  <c r="AC469" i="30"/>
  <c r="AC481" i="30"/>
  <c r="AC493" i="30"/>
  <c r="AC505" i="30"/>
  <c r="AC517" i="30"/>
  <c r="AC541" i="30"/>
  <c r="AC553" i="30"/>
  <c r="AC577" i="30"/>
  <c r="AC589" i="30"/>
  <c r="AC613" i="30"/>
  <c r="AC625" i="30"/>
  <c r="AC637" i="30"/>
  <c r="AC661" i="30"/>
  <c r="AC673" i="30"/>
  <c r="AC685" i="30"/>
  <c r="AC697" i="30"/>
  <c r="AC709" i="30"/>
  <c r="AC721" i="30"/>
  <c r="AC733" i="30"/>
  <c r="AC745" i="30"/>
  <c r="AC757" i="30"/>
  <c r="AC805" i="30"/>
  <c r="AC817" i="30"/>
  <c r="AE601" i="30"/>
  <c r="AC35" i="30"/>
  <c r="AC83" i="30"/>
  <c r="AC179" i="30"/>
  <c r="AC215" i="30"/>
  <c r="AC335" i="30"/>
  <c r="AC443" i="30"/>
  <c r="AC491" i="30"/>
  <c r="AC575" i="30"/>
  <c r="AC623" i="30"/>
  <c r="AC659" i="30"/>
  <c r="AC695" i="30"/>
  <c r="AC755" i="30"/>
  <c r="AC827" i="30"/>
  <c r="AE112" i="30"/>
  <c r="AE124" i="30"/>
  <c r="AE292" i="30"/>
  <c r="AE340" i="30"/>
  <c r="AE352" i="30"/>
  <c r="AE400" i="30"/>
  <c r="AE448" i="30"/>
  <c r="AE544" i="30"/>
  <c r="AE652" i="30"/>
  <c r="AE724" i="30"/>
  <c r="AC50" i="30"/>
  <c r="AC62" i="30"/>
  <c r="AC86" i="30"/>
  <c r="AC122" i="30"/>
  <c r="AC170" i="30"/>
  <c r="AC182" i="30"/>
  <c r="AC194" i="30"/>
  <c r="AC218" i="30"/>
  <c r="AC230" i="30"/>
  <c r="AC242" i="30"/>
  <c r="AC254" i="30"/>
  <c r="AC266" i="30"/>
  <c r="AC278" i="30"/>
  <c r="AC290" i="30"/>
  <c r="AC338" i="30"/>
  <c r="AC350" i="30"/>
  <c r="AC362" i="30"/>
  <c r="AC374" i="30"/>
  <c r="AC386" i="30"/>
  <c r="AC398" i="30"/>
  <c r="AC410" i="30"/>
  <c r="AC434" i="30"/>
  <c r="AC446" i="30"/>
  <c r="AC458" i="30"/>
  <c r="AC470" i="30"/>
  <c r="AC482" i="30"/>
  <c r="AC494" i="30"/>
  <c r="AC506" i="30"/>
  <c r="AC530" i="30"/>
  <c r="AC542" i="30"/>
  <c r="AC554" i="30"/>
  <c r="AE566" i="30"/>
  <c r="AC578" i="30"/>
  <c r="AC590" i="30"/>
  <c r="AC614" i="30"/>
  <c r="AC626" i="30"/>
  <c r="AC638" i="30"/>
  <c r="AC662" i="30"/>
  <c r="AC674" i="30"/>
  <c r="AC686" i="30"/>
  <c r="AC698" i="30"/>
  <c r="AC734" i="30"/>
  <c r="AC746" i="30"/>
  <c r="AC758" i="30"/>
  <c r="AC806" i="30"/>
  <c r="AC818" i="30"/>
  <c r="AC830" i="30"/>
  <c r="AE229" i="30"/>
  <c r="AE673" i="30"/>
  <c r="AC11" i="30"/>
  <c r="AC71" i="30"/>
  <c r="AC143" i="30"/>
  <c r="AC203" i="30"/>
  <c r="AC251" i="30"/>
  <c r="AC383" i="30"/>
  <c r="AC479" i="30"/>
  <c r="AC539" i="30"/>
  <c r="AC587" i="30"/>
  <c r="AC635" i="30"/>
  <c r="AC671" i="30"/>
  <c r="AC683" i="30"/>
  <c r="AC719" i="30"/>
  <c r="AC743" i="30"/>
  <c r="AC767" i="30"/>
  <c r="AE113" i="30"/>
  <c r="AE185" i="30"/>
  <c r="AE257" i="30"/>
  <c r="AE329" i="30"/>
  <c r="AC3" i="30"/>
  <c r="AC63" i="30"/>
  <c r="AC123" i="30"/>
  <c r="AC159" i="30"/>
  <c r="AC171" i="30"/>
  <c r="AC183" i="30"/>
  <c r="AC195" i="30"/>
  <c r="AC219" i="30"/>
  <c r="AC243" i="30"/>
  <c r="AC255" i="30"/>
  <c r="AC267" i="30"/>
  <c r="AC291" i="30"/>
  <c r="AC339" i="30"/>
  <c r="AC363" i="30"/>
  <c r="AC375" i="30"/>
  <c r="AC411" i="30"/>
  <c r="AC423" i="30"/>
  <c r="AC435" i="30"/>
  <c r="AC447" i="30"/>
  <c r="AC459" i="30"/>
  <c r="AC471" i="30"/>
  <c r="AC495" i="30"/>
  <c r="AC507" i="30"/>
  <c r="AC531" i="30"/>
  <c r="AC543" i="30"/>
  <c r="AC555" i="30"/>
  <c r="AC567" i="30"/>
  <c r="AC579" i="30"/>
  <c r="AC591" i="30"/>
  <c r="AC615" i="30"/>
  <c r="AC651" i="30"/>
  <c r="AC663" i="30"/>
  <c r="AE675" i="30"/>
  <c r="AC687" i="30"/>
  <c r="AC699" i="30"/>
  <c r="AC711" i="30"/>
  <c r="AC735" i="30"/>
  <c r="AC747" i="30"/>
  <c r="AC759" i="30"/>
  <c r="AC795" i="30"/>
  <c r="AC807" i="30"/>
  <c r="AC819" i="30"/>
  <c r="AC831" i="30"/>
  <c r="AC9" i="30"/>
  <c r="AC165" i="30"/>
  <c r="AC129" i="30"/>
  <c r="AC381" i="30"/>
  <c r="AC277" i="30"/>
  <c r="AE351" i="30"/>
  <c r="AC351" i="30"/>
  <c r="AE603" i="30"/>
  <c r="AC603" i="30"/>
  <c r="BQ39" i="30"/>
  <c r="BQ30" i="30" s="1"/>
  <c r="AC73" i="30"/>
  <c r="AC419" i="30"/>
  <c r="AC39" i="30"/>
  <c r="AC119" i="30"/>
  <c r="AE339" i="30"/>
  <c r="AE468" i="30"/>
  <c r="BQ37" i="30"/>
  <c r="AC189" i="30"/>
  <c r="AC349" i="30"/>
  <c r="BQ41" i="30"/>
  <c r="AW39" i="30"/>
  <c r="AE158" i="30"/>
  <c r="AC158" i="30"/>
  <c r="AW35" i="30"/>
  <c r="AC287" i="30"/>
  <c r="AC59" i="30"/>
  <c r="AC69" i="30"/>
  <c r="AC178" i="30"/>
  <c r="AC311" i="30"/>
  <c r="AC325" i="30"/>
  <c r="AC675" i="30"/>
  <c r="AC157" i="30"/>
  <c r="AW41" i="30"/>
  <c r="AW37" i="30"/>
  <c r="AW29" i="30" s="1"/>
  <c r="AC710" i="30"/>
  <c r="AE710" i="30"/>
  <c r="AC395" i="30"/>
  <c r="AE483" i="30"/>
  <c r="AC483" i="30"/>
  <c r="AW40" i="30"/>
  <c r="AE625" i="30"/>
  <c r="AC25" i="30"/>
  <c r="AC36" i="30"/>
  <c r="AC60" i="30"/>
  <c r="AC74" i="30"/>
  <c r="AC190" i="30"/>
  <c r="AC312" i="30"/>
  <c r="AC322" i="30"/>
  <c r="AC371" i="30"/>
  <c r="AC382" i="30"/>
  <c r="BQ35" i="30"/>
  <c r="AW36" i="30"/>
  <c r="AC46" i="30"/>
  <c r="AC95" i="30"/>
  <c r="AC110" i="30"/>
  <c r="AC120" i="30"/>
  <c r="AC155" i="30"/>
  <c r="AC226" i="30"/>
  <c r="AC250" i="30"/>
  <c r="AC298" i="30"/>
  <c r="AC347" i="30"/>
  <c r="AC132" i="30"/>
  <c r="AC146" i="30"/>
  <c r="AC237" i="30"/>
  <c r="AC372" i="30"/>
  <c r="AC387" i="30"/>
  <c r="AC47" i="30"/>
  <c r="AC397" i="30"/>
  <c r="AC41" i="30"/>
  <c r="AC160" i="30"/>
  <c r="AC206" i="30"/>
  <c r="AC231" i="30"/>
  <c r="AC276" i="30"/>
  <c r="AC286" i="30"/>
  <c r="AC317" i="30"/>
  <c r="AC337" i="30"/>
  <c r="AC359" i="30"/>
  <c r="AE473" i="30"/>
  <c r="AC191" i="30"/>
  <c r="AC265" i="30"/>
  <c r="AC323" i="30"/>
  <c r="AC441" i="30"/>
  <c r="AC76" i="30"/>
  <c r="AC653" i="30"/>
  <c r="AC38" i="30"/>
  <c r="AC48" i="30"/>
  <c r="AC177" i="30"/>
  <c r="AC192" i="30"/>
  <c r="AC245" i="30"/>
  <c r="AC262" i="30"/>
  <c r="AC280" i="30"/>
  <c r="AE160" i="30"/>
  <c r="AE232" i="30"/>
  <c r="AE256" i="30"/>
  <c r="AE280" i="30"/>
  <c r="AE328" i="30"/>
  <c r="AE424" i="30"/>
  <c r="AE460" i="30"/>
  <c r="AE472" i="30"/>
  <c r="AE484" i="30"/>
  <c r="AE520" i="30"/>
  <c r="AE532" i="30"/>
  <c r="AE820" i="30"/>
  <c r="AC51" i="30"/>
  <c r="AC16" i="30"/>
  <c r="AC52" i="30"/>
  <c r="AC87" i="30"/>
  <c r="AC147" i="30"/>
  <c r="AC185" i="30"/>
  <c r="AC221" i="30"/>
  <c r="AC252" i="30"/>
  <c r="AC300" i="30"/>
  <c r="AC422" i="30"/>
  <c r="AE209" i="30"/>
  <c r="AE221" i="30"/>
  <c r="AE293" i="30"/>
  <c r="AE353" i="30"/>
  <c r="AE533" i="30"/>
  <c r="AE581" i="30"/>
  <c r="AE761" i="30"/>
  <c r="AE147" i="30"/>
  <c r="AE831" i="30"/>
  <c r="AE27" i="30"/>
  <c r="BP38" i="30"/>
  <c r="BP42" i="30"/>
  <c r="AB105" i="30"/>
  <c r="AB201" i="30"/>
  <c r="AB393" i="30"/>
  <c r="AE537" i="30"/>
  <c r="AB573" i="30"/>
  <c r="AB801" i="30"/>
  <c r="AV3" i="30"/>
  <c r="AE46" i="30"/>
  <c r="AB94" i="30"/>
  <c r="AE166" i="30"/>
  <c r="AB406" i="30"/>
  <c r="AE418" i="30"/>
  <c r="AE454" i="30"/>
  <c r="AE466" i="30"/>
  <c r="AE718" i="30"/>
  <c r="AE766" i="30"/>
  <c r="AB778" i="30"/>
  <c r="AB71" i="30"/>
  <c r="AE179" i="30"/>
  <c r="AB239" i="30"/>
  <c r="AB371" i="30"/>
  <c r="AE383" i="30"/>
  <c r="AB467" i="30"/>
  <c r="AB479" i="30"/>
  <c r="AB491" i="30"/>
  <c r="AB551" i="30"/>
  <c r="AE695" i="30"/>
  <c r="AE55" i="30"/>
  <c r="AE12" i="30"/>
  <c r="AE36" i="30"/>
  <c r="AB72" i="30"/>
  <c r="AB132" i="30"/>
  <c r="AB252" i="30"/>
  <c r="AE38" i="30"/>
  <c r="AE134" i="30"/>
  <c r="AV34" i="30"/>
  <c r="AV26" i="30" s="1"/>
  <c r="AE3" i="30"/>
  <c r="AE87" i="30"/>
  <c r="AB207" i="30"/>
  <c r="AE303" i="30"/>
  <c r="AB363" i="30"/>
  <c r="AB387" i="30"/>
  <c r="AB399" i="30"/>
  <c r="AB411" i="30"/>
  <c r="AB423" i="30"/>
  <c r="AE447" i="30"/>
  <c r="AB507" i="30"/>
  <c r="AB555" i="30"/>
  <c r="AB603" i="30"/>
  <c r="AB675" i="30"/>
  <c r="AB807" i="30"/>
  <c r="AB819" i="30"/>
  <c r="AE25" i="30"/>
  <c r="AB25" i="30"/>
  <c r="AE105" i="30"/>
  <c r="AB93" i="30"/>
  <c r="AE201" i="30"/>
  <c r="AB237" i="30"/>
  <c r="AE309" i="30"/>
  <c r="AE357" i="30"/>
  <c r="AE393" i="30"/>
  <c r="AB429" i="30"/>
  <c r="AB477" i="30"/>
  <c r="AB537" i="30"/>
  <c r="AB633" i="30"/>
  <c r="AE693" i="30"/>
  <c r="AE765" i="30"/>
  <c r="AB813" i="30"/>
  <c r="AB58" i="30"/>
  <c r="AE202" i="30"/>
  <c r="AE802" i="30"/>
  <c r="AU36" i="30"/>
  <c r="AU34" i="30"/>
  <c r="AU26" i="30" s="1"/>
  <c r="AB46" i="30"/>
  <c r="AE94" i="30"/>
  <c r="AE118" i="30"/>
  <c r="AE262" i="30"/>
  <c r="AE298" i="30"/>
  <c r="AE334" i="30"/>
  <c r="AB370" i="30"/>
  <c r="AB442" i="30"/>
  <c r="AB514" i="30"/>
  <c r="AE574" i="30"/>
  <c r="AE634" i="30"/>
  <c r="AB742" i="30"/>
  <c r="AE826" i="30"/>
  <c r="AE373" i="30"/>
  <c r="AB719" i="30"/>
  <c r="AE719" i="30"/>
  <c r="AE45" i="30"/>
  <c r="AB177" i="30"/>
  <c r="AB225" i="30"/>
  <c r="AB285" i="30"/>
  <c r="AE345" i="30"/>
  <c r="AE417" i="30"/>
  <c r="AB453" i="30"/>
  <c r="AE501" i="30"/>
  <c r="AB525" i="30"/>
  <c r="AE597" i="30"/>
  <c r="AB645" i="30"/>
  <c r="AB681" i="30"/>
  <c r="AE705" i="30"/>
  <c r="AE753" i="30"/>
  <c r="AE777" i="30"/>
  <c r="AE825" i="30"/>
  <c r="AE82" i="30"/>
  <c r="AE130" i="30"/>
  <c r="AE214" i="30"/>
  <c r="AE274" i="30"/>
  <c r="AE310" i="30"/>
  <c r="AB346" i="30"/>
  <c r="AE394" i="30"/>
  <c r="AB430" i="30"/>
  <c r="AE478" i="30"/>
  <c r="AE526" i="30"/>
  <c r="AE586" i="30"/>
  <c r="AB610" i="30"/>
  <c r="AE646" i="30"/>
  <c r="AE682" i="30"/>
  <c r="AE730" i="30"/>
  <c r="AB754" i="30"/>
  <c r="AE778" i="30"/>
  <c r="AE814" i="30"/>
  <c r="AB602" i="30"/>
  <c r="AE73" i="30"/>
  <c r="AB11" i="30"/>
  <c r="AB23" i="30"/>
  <c r="AB47" i="30"/>
  <c r="AE71" i="30"/>
  <c r="AE83" i="30"/>
  <c r="AB95" i="30"/>
  <c r="AB107" i="30"/>
  <c r="AE131" i="30"/>
  <c r="AB143" i="30"/>
  <c r="AB179" i="30"/>
  <c r="AE191" i="30"/>
  <c r="AB227" i="30"/>
  <c r="AE263" i="30"/>
  <c r="AE275" i="30"/>
  <c r="AE287" i="30"/>
  <c r="AB299" i="30"/>
  <c r="AE311" i="30"/>
  <c r="AE323" i="30"/>
  <c r="AB335" i="30"/>
  <c r="AE359" i="30"/>
  <c r="AB383" i="30"/>
  <c r="AB395" i="30"/>
  <c r="AB419" i="30"/>
  <c r="AE431" i="30"/>
  <c r="AB455" i="30"/>
  <c r="AE467" i="30"/>
  <c r="AE491" i="30"/>
  <c r="AE503" i="30"/>
  <c r="AB515" i="30"/>
  <c r="AB527" i="30"/>
  <c r="AE539" i="30"/>
  <c r="AE551" i="30"/>
  <c r="AE563" i="30"/>
  <c r="AE587" i="30"/>
  <c r="AB611" i="30"/>
  <c r="AB623" i="30"/>
  <c r="AE659" i="30"/>
  <c r="AE683" i="30"/>
  <c r="AB695" i="30"/>
  <c r="AB731" i="30"/>
  <c r="AE779" i="30"/>
  <c r="AE791" i="30"/>
  <c r="AB803" i="30"/>
  <c r="AE815" i="30"/>
  <c r="AU35" i="30"/>
  <c r="AE410" i="30"/>
  <c r="AB458" i="30"/>
  <c r="AB21" i="30"/>
  <c r="AB69" i="30"/>
  <c r="AB153" i="30"/>
  <c r="AE189" i="30"/>
  <c r="AB273" i="30"/>
  <c r="AB321" i="30"/>
  <c r="AE369" i="30"/>
  <c r="AB405" i="30"/>
  <c r="AE441" i="30"/>
  <c r="AE489" i="30"/>
  <c r="AE549" i="30"/>
  <c r="AE621" i="30"/>
  <c r="AB657" i="30"/>
  <c r="AB717" i="30"/>
  <c r="AE801" i="30"/>
  <c r="AE10" i="30"/>
  <c r="AB34" i="30"/>
  <c r="AB106" i="30"/>
  <c r="AB154" i="30"/>
  <c r="AE250" i="30"/>
  <c r="AE286" i="30"/>
  <c r="AE322" i="30"/>
  <c r="AE358" i="30"/>
  <c r="AB418" i="30"/>
  <c r="AB466" i="30"/>
  <c r="AE502" i="30"/>
  <c r="AB562" i="30"/>
  <c r="AB598" i="30"/>
  <c r="AE622" i="30"/>
  <c r="AE658" i="30"/>
  <c r="AB694" i="30"/>
  <c r="AB718" i="30"/>
  <c r="AB766" i="30"/>
  <c r="AE59" i="30"/>
  <c r="BO38" i="30"/>
  <c r="AE363" i="30"/>
  <c r="AE4" i="30"/>
  <c r="AE60" i="30"/>
  <c r="AB216" i="30"/>
  <c r="AB276" i="30"/>
  <c r="AB360" i="30"/>
  <c r="AE396" i="30"/>
  <c r="AE456" i="30"/>
  <c r="AE540" i="30"/>
  <c r="AE588" i="30"/>
  <c r="AE624" i="30"/>
  <c r="AE720" i="30"/>
  <c r="AE756" i="30"/>
  <c r="AE816" i="30"/>
  <c r="AE49" i="30"/>
  <c r="AB85" i="30"/>
  <c r="AE97" i="30"/>
  <c r="AB121" i="30"/>
  <c r="AE133" i="30"/>
  <c r="AE169" i="30"/>
  <c r="AB241" i="30"/>
  <c r="AE253" i="30"/>
  <c r="AE265" i="30"/>
  <c r="AE301" i="30"/>
  <c r="AE313" i="30"/>
  <c r="AB349" i="30"/>
  <c r="AE385" i="30"/>
  <c r="AE397" i="30"/>
  <c r="AE421" i="30"/>
  <c r="AB433" i="30"/>
  <c r="AE457" i="30"/>
  <c r="AB469" i="30"/>
  <c r="AE481" i="30"/>
  <c r="AE493" i="30"/>
  <c r="AB505" i="30"/>
  <c r="AE517" i="30"/>
  <c r="AB529" i="30"/>
  <c r="AE541" i="30"/>
  <c r="AE553" i="30"/>
  <c r="AE577" i="30"/>
  <c r="AE589" i="30"/>
  <c r="AE637" i="30"/>
  <c r="AB661" i="30"/>
  <c r="AB673" i="30"/>
  <c r="AE697" i="30"/>
  <c r="AB709" i="30"/>
  <c r="AE733" i="30"/>
  <c r="AE757" i="30"/>
  <c r="AB781" i="30"/>
  <c r="AE805" i="30"/>
  <c r="AE829" i="30"/>
  <c r="AE24" i="30"/>
  <c r="AE180" i="30"/>
  <c r="AB204" i="30"/>
  <c r="AB240" i="30"/>
  <c r="AE324" i="30"/>
  <c r="AB384" i="30"/>
  <c r="AE408" i="30"/>
  <c r="AB468" i="30"/>
  <c r="AB600" i="30"/>
  <c r="AE636" i="30"/>
  <c r="AE792" i="30"/>
  <c r="AB113" i="30"/>
  <c r="AE389" i="30"/>
  <c r="AF726" i="30"/>
  <c r="AE14" i="30"/>
  <c r="AE26" i="30"/>
  <c r="AE74" i="30"/>
  <c r="AB110" i="30"/>
  <c r="AB146" i="30"/>
  <c r="AB158" i="30"/>
  <c r="AE194" i="30"/>
  <c r="AB206" i="30"/>
  <c r="AB218" i="30"/>
  <c r="AE230" i="30"/>
  <c r="AE242" i="30"/>
  <c r="AE254" i="30"/>
  <c r="AE278" i="30"/>
  <c r="AE290" i="30"/>
  <c r="AE302" i="30"/>
  <c r="AE314" i="30"/>
  <c r="AE326" i="30"/>
  <c r="AE338" i="30"/>
  <c r="AE350" i="30"/>
  <c r="AB374" i="30"/>
  <c r="AE398" i="30"/>
  <c r="AB422" i="30"/>
  <c r="AE434" i="30"/>
  <c r="AB446" i="30"/>
  <c r="AE470" i="30"/>
  <c r="AE482" i="30"/>
  <c r="AB494" i="30"/>
  <c r="AB506" i="30"/>
  <c r="AB566" i="30"/>
  <c r="AE578" i="30"/>
  <c r="AB590" i="30"/>
  <c r="AE614" i="30"/>
  <c r="AB638" i="30"/>
  <c r="AE650" i="30"/>
  <c r="AB686" i="30"/>
  <c r="AB710" i="30"/>
  <c r="AB746" i="30"/>
  <c r="AB758" i="30"/>
  <c r="AE770" i="30"/>
  <c r="AB794" i="30"/>
  <c r="AB806" i="30"/>
  <c r="AE818" i="30"/>
  <c r="AE830" i="30"/>
  <c r="AB36" i="30"/>
  <c r="AB108" i="30"/>
  <c r="AB156" i="30"/>
  <c r="AB228" i="30"/>
  <c r="AB300" i="30"/>
  <c r="AB372" i="30"/>
  <c r="AE444" i="30"/>
  <c r="AE516" i="30"/>
  <c r="AE564" i="30"/>
  <c r="AE612" i="30"/>
  <c r="AB648" i="30"/>
  <c r="AB744" i="30"/>
  <c r="AE768" i="30"/>
  <c r="AB828" i="30"/>
  <c r="AE51" i="30"/>
  <c r="AB87" i="30"/>
  <c r="AE159" i="30"/>
  <c r="AE207" i="30"/>
  <c r="AE219" i="30"/>
  <c r="AE267" i="30"/>
  <c r="AE291" i="30"/>
  <c r="AE327" i="30"/>
  <c r="AB339" i="30"/>
  <c r="AB351" i="30"/>
  <c r="AE387" i="30"/>
  <c r="AE399" i="30"/>
  <c r="AE411" i="30"/>
  <c r="AE423" i="30"/>
  <c r="AE459" i="30"/>
  <c r="AB471" i="30"/>
  <c r="AB483" i="30"/>
  <c r="AE507" i="30"/>
  <c r="AB519" i="30"/>
  <c r="AB543" i="30"/>
  <c r="AE555" i="30"/>
  <c r="AB567" i="30"/>
  <c r="AE579" i="30"/>
  <c r="AE615" i="30"/>
  <c r="AE627" i="30"/>
  <c r="AB687" i="30"/>
  <c r="AB699" i="30"/>
  <c r="AE711" i="30"/>
  <c r="AE723" i="30"/>
  <c r="AB735" i="30"/>
  <c r="AE795" i="30"/>
  <c r="AB831" i="30"/>
  <c r="AB561" i="30"/>
  <c r="AE561" i="30"/>
  <c r="AT36" i="30"/>
  <c r="AE142" i="30"/>
  <c r="AB142" i="30"/>
  <c r="AB250" i="30"/>
  <c r="AE657" i="30"/>
  <c r="AE273" i="30"/>
  <c r="AB358" i="30"/>
  <c r="AB359" i="30"/>
  <c r="AB634" i="30"/>
  <c r="AE84" i="30"/>
  <c r="AB84" i="30"/>
  <c r="AB275" i="30"/>
  <c r="AB540" i="30"/>
  <c r="AB274" i="30"/>
  <c r="AB129" i="30"/>
  <c r="AB333" i="30"/>
  <c r="AE333" i="30"/>
  <c r="BN37" i="30"/>
  <c r="AE790" i="30"/>
  <c r="AB790" i="30"/>
  <c r="BN42" i="30"/>
  <c r="AE167" i="30"/>
  <c r="AB167" i="30"/>
  <c r="AE177" i="30"/>
  <c r="AE227" i="30"/>
  <c r="AB431" i="30"/>
  <c r="AB753" i="30"/>
  <c r="AE154" i="30"/>
  <c r="AB526" i="30"/>
  <c r="AE34" i="30"/>
  <c r="AB253" i="30"/>
  <c r="AE285" i="30"/>
  <c r="AB805" i="30"/>
  <c r="AE453" i="30"/>
  <c r="AE386" i="30"/>
  <c r="AB386" i="30"/>
  <c r="AB722" i="30"/>
  <c r="AE722" i="30"/>
  <c r="AB286" i="30"/>
  <c r="AE47" i="30"/>
  <c r="AB278" i="30"/>
  <c r="AB322" i="30"/>
  <c r="AB646" i="30"/>
  <c r="AB825" i="30"/>
  <c r="AB14" i="30"/>
  <c r="AE106" i="30"/>
  <c r="AB327" i="30"/>
  <c r="AB501" i="30"/>
  <c r="AE772" i="30"/>
  <c r="AB772" i="30"/>
  <c r="AE832" i="30"/>
  <c r="AB832" i="30"/>
  <c r="AE218" i="30"/>
  <c r="AE300" i="30"/>
  <c r="AB310" i="30"/>
  <c r="AB323" i="30"/>
  <c r="AE349" i="30"/>
  <c r="AB478" i="30"/>
  <c r="AE494" i="30"/>
  <c r="AB517" i="30"/>
  <c r="AB549" i="30"/>
  <c r="AE556" i="30"/>
  <c r="AB615" i="30"/>
  <c r="AB730" i="30"/>
  <c r="AE806" i="30"/>
  <c r="AE143" i="30"/>
  <c r="AE16" i="30"/>
  <c r="AB51" i="30"/>
  <c r="AE81" i="30"/>
  <c r="AB97" i="30"/>
  <c r="AB191" i="30"/>
  <c r="AE567" i="30"/>
  <c r="AB578" i="30"/>
  <c r="AE687" i="30"/>
  <c r="AE735" i="30"/>
  <c r="AE226" i="30"/>
  <c r="AB226" i="30"/>
  <c r="AT35" i="30"/>
  <c r="AB357" i="30"/>
  <c r="AB575" i="30"/>
  <c r="AE575" i="30"/>
  <c r="BN39" i="30"/>
  <c r="BN30" i="30" s="1"/>
  <c r="AB586" i="30"/>
  <c r="AE681" i="30"/>
  <c r="AB82" i="30"/>
  <c r="AE225" i="30"/>
  <c r="AE48" i="30"/>
  <c r="AB48" i="30"/>
  <c r="AE442" i="30"/>
  <c r="AB658" i="30"/>
  <c r="AB682" i="30"/>
  <c r="AE744" i="30"/>
  <c r="AE325" i="30"/>
  <c r="AB325" i="30"/>
  <c r="AB613" i="30"/>
  <c r="AE613" i="30"/>
  <c r="AB649" i="30"/>
  <c r="AE649" i="30"/>
  <c r="AB685" i="30"/>
  <c r="AE685" i="30"/>
  <c r="AE515" i="30"/>
  <c r="AB637" i="30"/>
  <c r="AE241" i="30"/>
  <c r="AE156" i="30"/>
  <c r="AB518" i="30"/>
  <c r="AE518" i="30"/>
  <c r="AE554" i="30"/>
  <c r="AB554" i="30"/>
  <c r="AE276" i="30"/>
  <c r="AB516" i="30"/>
  <c r="AB597" i="30"/>
  <c r="AB242" i="30"/>
  <c r="AE435" i="30"/>
  <c r="AB435" i="30"/>
  <c r="BN41" i="30"/>
  <c r="AE299" i="30"/>
  <c r="AE477" i="30"/>
  <c r="AB502" i="30"/>
  <c r="AB579" i="30"/>
  <c r="AE709" i="30"/>
  <c r="AE746" i="30"/>
  <c r="AB814" i="30"/>
  <c r="AB169" i="30"/>
  <c r="AB574" i="30"/>
  <c r="AE796" i="30"/>
  <c r="AB796" i="30"/>
  <c r="AB130" i="30"/>
  <c r="AB301" i="30"/>
  <c r="AB350" i="30"/>
  <c r="AB417" i="30"/>
  <c r="AE455" i="30"/>
  <c r="AE471" i="30"/>
  <c r="AE543" i="30"/>
  <c r="AE623" i="30"/>
  <c r="AE717" i="30"/>
  <c r="AB791" i="30"/>
  <c r="AB815" i="30"/>
  <c r="AB59" i="30"/>
  <c r="AB180" i="30"/>
  <c r="AB334" i="30"/>
  <c r="AE430" i="30"/>
  <c r="AE496" i="30"/>
  <c r="AB802" i="30"/>
  <c r="AE249" i="30"/>
  <c r="AB249" i="30"/>
  <c r="AB741" i="30"/>
  <c r="AE741" i="30"/>
  <c r="AE429" i="30"/>
  <c r="AB777" i="30"/>
  <c r="AB706" i="30"/>
  <c r="AE706" i="30"/>
  <c r="AE240" i="30"/>
  <c r="AB444" i="30"/>
  <c r="AB587" i="30"/>
  <c r="AE315" i="30"/>
  <c r="AB315" i="30"/>
  <c r="AB254" i="30"/>
  <c r="AE95" i="30"/>
  <c r="AB189" i="30"/>
  <c r="AB733" i="30"/>
  <c r="AE40" i="30"/>
  <c r="AB40" i="30"/>
  <c r="AB291" i="30"/>
  <c r="AE372" i="30"/>
  <c r="AE436" i="30"/>
  <c r="AE661" i="30"/>
  <c r="AE686" i="30"/>
  <c r="AB826" i="30"/>
  <c r="AB60" i="30"/>
  <c r="AB314" i="30"/>
  <c r="AB434" i="30"/>
  <c r="AE85" i="30"/>
  <c r="AE395" i="30"/>
  <c r="AB757" i="30"/>
  <c r="AE610" i="30"/>
  <c r="AE203" i="30"/>
  <c r="AB203" i="30"/>
  <c r="AE671" i="30"/>
  <c r="AB671" i="30"/>
  <c r="AE827" i="30"/>
  <c r="AB827" i="30"/>
  <c r="AB298" i="30"/>
  <c r="AB636" i="30"/>
  <c r="AB817" i="30"/>
  <c r="AE817" i="30"/>
  <c r="AE69" i="30"/>
  <c r="AB262" i="30"/>
  <c r="AB779" i="30"/>
  <c r="AB45" i="30"/>
  <c r="AT37" i="30"/>
  <c r="BN3" i="30"/>
  <c r="AB62" i="30"/>
  <c r="AE62" i="30"/>
  <c r="AB662" i="30"/>
  <c r="AE662" i="30"/>
  <c r="AB2" i="30"/>
  <c r="BN38" i="30"/>
  <c r="BN29" i="30" s="1"/>
  <c r="BN40" i="30"/>
  <c r="BN31" i="30" s="1"/>
  <c r="AB489" i="30"/>
  <c r="AE527" i="30"/>
  <c r="AE590" i="30"/>
  <c r="AB792" i="30"/>
  <c r="AE11" i="30"/>
  <c r="AB324" i="30"/>
  <c r="AB533" i="30"/>
  <c r="AE497" i="30"/>
  <c r="AA5" i="30"/>
  <c r="AA53" i="30"/>
  <c r="AA65" i="30"/>
  <c r="AA161" i="30"/>
  <c r="AA233" i="30"/>
  <c r="AA305" i="30"/>
  <c r="AA329" i="30"/>
  <c r="AA341" i="30"/>
  <c r="AA461" i="30"/>
  <c r="AA473" i="30"/>
  <c r="AA533" i="30"/>
  <c r="AA502" i="30"/>
  <c r="AA598" i="30"/>
  <c r="AA126" i="30"/>
  <c r="AA138" i="30"/>
  <c r="AA234" i="30"/>
  <c r="AA306" i="30"/>
  <c r="AA318" i="30"/>
  <c r="AA438" i="30"/>
  <c r="AA450" i="30"/>
  <c r="AA570" i="30"/>
  <c r="AA23" i="30"/>
  <c r="AA47" i="30"/>
  <c r="AA623" i="30"/>
  <c r="AA204" i="30"/>
  <c r="AA276" i="30"/>
  <c r="AA384" i="30"/>
  <c r="AA408" i="30"/>
  <c r="AA576" i="30"/>
  <c r="AA13" i="30"/>
  <c r="AA25" i="30"/>
  <c r="AA85" i="30"/>
  <c r="AA97" i="30"/>
  <c r="AA121" i="30"/>
  <c r="AA181" i="30"/>
  <c r="AA193" i="30"/>
  <c r="AA205" i="30"/>
  <c r="AA253" i="30"/>
  <c r="AA265" i="30"/>
  <c r="AA325" i="30"/>
  <c r="AA349" i="30"/>
  <c r="AA361" i="30"/>
  <c r="AA373" i="30"/>
  <c r="AA385" i="30"/>
  <c r="AA409" i="30"/>
  <c r="AA601" i="30"/>
  <c r="AA62" i="30"/>
  <c r="AA158" i="30"/>
  <c r="AA170" i="30"/>
  <c r="AA242" i="30"/>
  <c r="AA326" i="30"/>
  <c r="AA338" i="30"/>
  <c r="AA350" i="30"/>
  <c r="AA362" i="30"/>
  <c r="AA374" i="30"/>
  <c r="AA458" i="30"/>
  <c r="AA470" i="30"/>
  <c r="AA494" i="30"/>
  <c r="AA566" i="30"/>
  <c r="AR41" i="30"/>
  <c r="AR35" i="30"/>
  <c r="AR27" i="30" s="1"/>
  <c r="AA9" i="30"/>
  <c r="AA21" i="30"/>
  <c r="AA33" i="30"/>
  <c r="AA45" i="30"/>
  <c r="AA57" i="30"/>
  <c r="AA69" i="30"/>
  <c r="AA81" i="30"/>
  <c r="AA105" i="30"/>
  <c r="AA117" i="30"/>
  <c r="AA129" i="30"/>
  <c r="AA141" i="30"/>
  <c r="AA153" i="30"/>
  <c r="AA165" i="30"/>
  <c r="AA177" i="30"/>
  <c r="AA189" i="30"/>
  <c r="AA201" i="30"/>
  <c r="AA213" i="30"/>
  <c r="AA225" i="30"/>
  <c r="AA237" i="30"/>
  <c r="AA249" i="30"/>
  <c r="AA261" i="30"/>
  <c r="AA273" i="30"/>
  <c r="AA285" i="30"/>
  <c r="AA297" i="30"/>
  <c r="AA309" i="30"/>
  <c r="AA333" i="30"/>
  <c r="AA357" i="30"/>
  <c r="AA381" i="30"/>
  <c r="AA405" i="30"/>
  <c r="AA429" i="30"/>
  <c r="AA453" i="30"/>
  <c r="AA585" i="30"/>
  <c r="AA813" i="30"/>
  <c r="AA22" i="30"/>
  <c r="AA34" i="30"/>
  <c r="AA58" i="30"/>
  <c r="AA70" i="30"/>
  <c r="AA118" i="30"/>
  <c r="AA142" i="30"/>
  <c r="AA166" i="30"/>
  <c r="AA190" i="30"/>
  <c r="AA214" i="30"/>
  <c r="AA250" i="30"/>
  <c r="AA274" i="30"/>
  <c r="AA298" i="30"/>
  <c r="AA322" i="30"/>
  <c r="AA346" i="30"/>
  <c r="AA358" i="30"/>
  <c r="AA382" i="30"/>
  <c r="AA406" i="30"/>
  <c r="AA430" i="30"/>
  <c r="AA454" i="30"/>
  <c r="AA466" i="30"/>
  <c r="AA514" i="30"/>
  <c r="AA670" i="30"/>
  <c r="AA814" i="30"/>
  <c r="AR40" i="30"/>
  <c r="AR32" i="30" s="1"/>
  <c r="AA321" i="30"/>
  <c r="AA345" i="30"/>
  <c r="AA369" i="30"/>
  <c r="AA393" i="30"/>
  <c r="AA417" i="30"/>
  <c r="AA441" i="30"/>
  <c r="AA465" i="30"/>
  <c r="AA825" i="30"/>
  <c r="AA10" i="30"/>
  <c r="AA46" i="30"/>
  <c r="AA82" i="30"/>
  <c r="AA94" i="30"/>
  <c r="AA106" i="30"/>
  <c r="AA154" i="30"/>
  <c r="AA178" i="30"/>
  <c r="AA202" i="30"/>
  <c r="AA226" i="30"/>
  <c r="AA262" i="30"/>
  <c r="AA286" i="30"/>
  <c r="AA310" i="30"/>
  <c r="AA334" i="30"/>
  <c r="AA370" i="30"/>
  <c r="AA394" i="30"/>
  <c r="AA418" i="30"/>
  <c r="AA442" i="30"/>
  <c r="AA478" i="30"/>
  <c r="AA550" i="30"/>
  <c r="AA646" i="30"/>
  <c r="AA706" i="30"/>
  <c r="AA826" i="30"/>
  <c r="AA11" i="30"/>
  <c r="AA35" i="30"/>
  <c r="AA59" i="30"/>
  <c r="AA71" i="30"/>
  <c r="AA83" i="30"/>
  <c r="AA95" i="30"/>
  <c r="AA119" i="30"/>
  <c r="AA143" i="30"/>
  <c r="AA167" i="30"/>
  <c r="AA191" i="30"/>
  <c r="AA215" i="30"/>
  <c r="AA239" i="30"/>
  <c r="AA263" i="30"/>
  <c r="AA299" i="30"/>
  <c r="AA335" i="30"/>
  <c r="AA359" i="30"/>
  <c r="AA383" i="30"/>
  <c r="AA407" i="30"/>
  <c r="AA431" i="30"/>
  <c r="AA467" i="30"/>
  <c r="AA707" i="30"/>
  <c r="AA755" i="30"/>
  <c r="AA791" i="30"/>
  <c r="AA815" i="30"/>
  <c r="AA12" i="30"/>
  <c r="AA36" i="30"/>
  <c r="AA60" i="30"/>
  <c r="AA84" i="30"/>
  <c r="AA108" i="30"/>
  <c r="AA132" i="30"/>
  <c r="AA156" i="30"/>
  <c r="AA192" i="30"/>
  <c r="AA216" i="30"/>
  <c r="AA240" i="30"/>
  <c r="AA264" i="30"/>
  <c r="AA300" i="30"/>
  <c r="AA324" i="30"/>
  <c r="AA336" i="30"/>
  <c r="AA360" i="30"/>
  <c r="AA420" i="30"/>
  <c r="AA444" i="30"/>
  <c r="AA468" i="30"/>
  <c r="AA552" i="30"/>
  <c r="AA612" i="30"/>
  <c r="AA756" i="30"/>
  <c r="AA804" i="30"/>
  <c r="AD62" i="30"/>
  <c r="AA37" i="30"/>
  <c r="AA49" i="30"/>
  <c r="AA61" i="30"/>
  <c r="AA133" i="30"/>
  <c r="AA145" i="30"/>
  <c r="AA217" i="30"/>
  <c r="AA241" i="30"/>
  <c r="AA289" i="30"/>
  <c r="AA301" i="30"/>
  <c r="AA313" i="30"/>
  <c r="AA337" i="30"/>
  <c r="AA421" i="30"/>
  <c r="AA433" i="30"/>
  <c r="AA445" i="30"/>
  <c r="AA457" i="30"/>
  <c r="AA469" i="30"/>
  <c r="AA481" i="30"/>
  <c r="AA637" i="30"/>
  <c r="AA697" i="30"/>
  <c r="AA757" i="30"/>
  <c r="AA793" i="30"/>
  <c r="AA805" i="30"/>
  <c r="AA817" i="30"/>
  <c r="AA829" i="30"/>
  <c r="AA275" i="30"/>
  <c r="AA26" i="30"/>
  <c r="AA38" i="30"/>
  <c r="AA50" i="30"/>
  <c r="AA86" i="30"/>
  <c r="AA98" i="30"/>
  <c r="AA110" i="30"/>
  <c r="AA146" i="30"/>
  <c r="AA206" i="30"/>
  <c r="AA218" i="30"/>
  <c r="AA230" i="30"/>
  <c r="AA266" i="30"/>
  <c r="AA278" i="30"/>
  <c r="AA290" i="30"/>
  <c r="AA302" i="30"/>
  <c r="AA314" i="30"/>
  <c r="AA386" i="30"/>
  <c r="AA398" i="30"/>
  <c r="AA410" i="30"/>
  <c r="AA422" i="30"/>
  <c r="AA434" i="30"/>
  <c r="AA446" i="30"/>
  <c r="AA530" i="30"/>
  <c r="AA542" i="30"/>
  <c r="AA578" i="30"/>
  <c r="AA590" i="30"/>
  <c r="AA818" i="30"/>
  <c r="AA830" i="30"/>
  <c r="AA107" i="30"/>
  <c r="AA131" i="30"/>
  <c r="AA155" i="30"/>
  <c r="AA179" i="30"/>
  <c r="AA203" i="30"/>
  <c r="AA227" i="30"/>
  <c r="AA251" i="30"/>
  <c r="AA287" i="30"/>
  <c r="AA323" i="30"/>
  <c r="AA347" i="30"/>
  <c r="AA371" i="30"/>
  <c r="AA395" i="30"/>
  <c r="AA419" i="30"/>
  <c r="AA455" i="30"/>
  <c r="AA575" i="30"/>
  <c r="AA767" i="30"/>
  <c r="AA803" i="30"/>
  <c r="AA827" i="30"/>
  <c r="AA24" i="30"/>
  <c r="AA48" i="30"/>
  <c r="AA72" i="30"/>
  <c r="AA96" i="30"/>
  <c r="AA120" i="30"/>
  <c r="AA144" i="30"/>
  <c r="AA168" i="30"/>
  <c r="AA180" i="30"/>
  <c r="AA228" i="30"/>
  <c r="AA252" i="30"/>
  <c r="AA288" i="30"/>
  <c r="AA312" i="30"/>
  <c r="AA348" i="30"/>
  <c r="AA372" i="30"/>
  <c r="AA396" i="30"/>
  <c r="AA432" i="30"/>
  <c r="AA456" i="30"/>
  <c r="AA528" i="30"/>
  <c r="AA564" i="30"/>
  <c r="AA672" i="30"/>
  <c r="AA744" i="30"/>
  <c r="AA768" i="30"/>
  <c r="AA780" i="30"/>
  <c r="AA816" i="30"/>
  <c r="AA828" i="30"/>
  <c r="AA15" i="30"/>
  <c r="AA27" i="30"/>
  <c r="AA87" i="30"/>
  <c r="AA99" i="30"/>
  <c r="AA111" i="30"/>
  <c r="AA159" i="30"/>
  <c r="AA183" i="30"/>
  <c r="AA195" i="30"/>
  <c r="AA207" i="30"/>
  <c r="AA219" i="30"/>
  <c r="AA267" i="30"/>
  <c r="AA279" i="30"/>
  <c r="AA375" i="30"/>
  <c r="AA387" i="30"/>
  <c r="AA399" i="30"/>
  <c r="AA411" i="30"/>
  <c r="AA555" i="30"/>
  <c r="AA663" i="30"/>
  <c r="AA759" i="30"/>
  <c r="AA771" i="30"/>
  <c r="AA807" i="30"/>
  <c r="BK40" i="30"/>
  <c r="BK31" i="30" s="1"/>
  <c r="BK36" i="30"/>
  <c r="AQ37" i="30"/>
  <c r="AQ29" i="30" s="1"/>
  <c r="BK38" i="30"/>
  <c r="BK29" i="30" s="1"/>
  <c r="AQ41" i="30"/>
  <c r="AQ33" i="30" s="1"/>
  <c r="AQ36" i="30"/>
  <c r="AA93" i="30"/>
  <c r="Z155" i="30"/>
  <c r="AD264" i="30"/>
  <c r="AF760" i="30"/>
  <c r="AF17" i="30"/>
  <c r="AP40" i="30"/>
  <c r="AP32" i="30" s="1"/>
  <c r="Z828" i="30"/>
  <c r="Z814" i="30"/>
  <c r="AF808" i="30"/>
  <c r="AF724" i="30"/>
  <c r="BI42" i="30"/>
  <c r="Z826" i="30"/>
  <c r="AF58" i="30"/>
  <c r="Z121" i="30"/>
  <c r="Z269" i="30"/>
  <c r="AF315" i="30"/>
  <c r="AD747" i="30"/>
  <c r="AF807" i="30"/>
  <c r="AP41" i="30"/>
  <c r="BJ43" i="30"/>
  <c r="AB29" i="30"/>
  <c r="AE29" i="30"/>
  <c r="AB37" i="30"/>
  <c r="AE37" i="30"/>
  <c r="AE111" i="30"/>
  <c r="AB111" i="30"/>
  <c r="AE140" i="30"/>
  <c r="AB140" i="30"/>
  <c r="AB223" i="30"/>
  <c r="AE223" i="30"/>
  <c r="AE261" i="30"/>
  <c r="AB261" i="30"/>
  <c r="AE341" i="30"/>
  <c r="AB341" i="30"/>
  <c r="AE362" i="30"/>
  <c r="AB362" i="30"/>
  <c r="AE375" i="30"/>
  <c r="AB375" i="30"/>
  <c r="AB402" i="30"/>
  <c r="AE402" i="30"/>
  <c r="AE449" i="30"/>
  <c r="AB449" i="30"/>
  <c r="AE480" i="30"/>
  <c r="AB480" i="30"/>
  <c r="AE522" i="30"/>
  <c r="AB522" i="30"/>
  <c r="AE618" i="30"/>
  <c r="AB618" i="30"/>
  <c r="AE626" i="30"/>
  <c r="AB626" i="30"/>
  <c r="AB632" i="30"/>
  <c r="AE632" i="30"/>
  <c r="AE639" i="30"/>
  <c r="AB639" i="30"/>
  <c r="AE676" i="30"/>
  <c r="AB676" i="30"/>
  <c r="AE684" i="30"/>
  <c r="AB684" i="30"/>
  <c r="AB708" i="30"/>
  <c r="AE708" i="30"/>
  <c r="AE751" i="30"/>
  <c r="AB751" i="30"/>
  <c r="AA89" i="30"/>
  <c r="BI35" i="30"/>
  <c r="AB120" i="30"/>
  <c r="AE120" i="30"/>
  <c r="AE126" i="30"/>
  <c r="AB126" i="30"/>
  <c r="AB128" i="30"/>
  <c r="AE128" i="30"/>
  <c r="AE162" i="30"/>
  <c r="AB162" i="30"/>
  <c r="AE171" i="30"/>
  <c r="AB171" i="30"/>
  <c r="BN35" i="30"/>
  <c r="AB182" i="30"/>
  <c r="AE244" i="30"/>
  <c r="AB244" i="30"/>
  <c r="AE289" i="30"/>
  <c r="AB289" i="30"/>
  <c r="AE297" i="30"/>
  <c r="AB297" i="30"/>
  <c r="AE347" i="30"/>
  <c r="AB347" i="30"/>
  <c r="AE354" i="30"/>
  <c r="AB354" i="30"/>
  <c r="AE361" i="30"/>
  <c r="AB361" i="30"/>
  <c r="AB381" i="30"/>
  <c r="AE381" i="30"/>
  <c r="AB382" i="30"/>
  <c r="AE382" i="30"/>
  <c r="AE407" i="30"/>
  <c r="AB407" i="30"/>
  <c r="AE412" i="30"/>
  <c r="AB412" i="30"/>
  <c r="AB432" i="30"/>
  <c r="AE432" i="30"/>
  <c r="AB440" i="30"/>
  <c r="AE440" i="30"/>
  <c r="AB445" i="30"/>
  <c r="AE445" i="30"/>
  <c r="AE465" i="30"/>
  <c r="AB465" i="30"/>
  <c r="AE492" i="30"/>
  <c r="AB492" i="30"/>
  <c r="AE504" i="30"/>
  <c r="AB504" i="30"/>
  <c r="AE528" i="30"/>
  <c r="AB528" i="30"/>
  <c r="AE538" i="30"/>
  <c r="AB538" i="30"/>
  <c r="AE550" i="30"/>
  <c r="AB550" i="30"/>
  <c r="AE565" i="30"/>
  <c r="AB565" i="30"/>
  <c r="AE568" i="30"/>
  <c r="AB568" i="30"/>
  <c r="AB591" i="30"/>
  <c r="AE591" i="30"/>
  <c r="AE594" i="30"/>
  <c r="AB594" i="30"/>
  <c r="AE596" i="30"/>
  <c r="AB596" i="30"/>
  <c r="AE599" i="30"/>
  <c r="AB599" i="30"/>
  <c r="AE643" i="30"/>
  <c r="AB643" i="30"/>
  <c r="AE647" i="30"/>
  <c r="AB647" i="30"/>
  <c r="AE668" i="30"/>
  <c r="AB668" i="30"/>
  <c r="AE670" i="30"/>
  <c r="AB670" i="30"/>
  <c r="AE674" i="30"/>
  <c r="AB674" i="30"/>
  <c r="AE696" i="30"/>
  <c r="AB696" i="30"/>
  <c r="AE700" i="30"/>
  <c r="AB700" i="30"/>
  <c r="AE704" i="30"/>
  <c r="AB704" i="30"/>
  <c r="AE707" i="30"/>
  <c r="AB707" i="30"/>
  <c r="AB721" i="30"/>
  <c r="AE721" i="30"/>
  <c r="AE738" i="30"/>
  <c r="AB738" i="30"/>
  <c r="AB745" i="30"/>
  <c r="AE745" i="30"/>
  <c r="AE759" i="30"/>
  <c r="AB759" i="30"/>
  <c r="AB771" i="30"/>
  <c r="AE771" i="30"/>
  <c r="BJ35" i="30"/>
  <c r="BJ26" i="30" s="1"/>
  <c r="AE64" i="30"/>
  <c r="AB212" i="30"/>
  <c r="AB280" i="30"/>
  <c r="AB303" i="30"/>
  <c r="AB345" i="30"/>
  <c r="AE405" i="30"/>
  <c r="AB426" i="30"/>
  <c r="AB552" i="30"/>
  <c r="AE638" i="30"/>
  <c r="AU37" i="30"/>
  <c r="BO40" i="30"/>
  <c r="AU3" i="30"/>
  <c r="AE21" i="30"/>
  <c r="BM35" i="30"/>
  <c r="AE237" i="30"/>
  <c r="AB265" i="30"/>
  <c r="AE319" i="30"/>
  <c r="AB337" i="30"/>
  <c r="AB369" i="30"/>
  <c r="AE384" i="30"/>
  <c r="AE439" i="30"/>
  <c r="AE463" i="30"/>
  <c r="AE485" i="30"/>
  <c r="AB588" i="30"/>
  <c r="AB606" i="30"/>
  <c r="AB627" i="30"/>
  <c r="AE66" i="30"/>
  <c r="BO35" i="30"/>
  <c r="BO26" i="30" s="1"/>
  <c r="BN36" i="30"/>
  <c r="AB91" i="30"/>
  <c r="AE107" i="30"/>
  <c r="AB116" i="30"/>
  <c r="AE164" i="30"/>
  <c r="AB175" i="30"/>
  <c r="AB194" i="30"/>
  <c r="AB230" i="30"/>
  <c r="AE246" i="30"/>
  <c r="AB281" i="30"/>
  <c r="AB313" i="30"/>
  <c r="AB353" i="30"/>
  <c r="AB378" i="30"/>
  <c r="AB385" i="30"/>
  <c r="AE391" i="30"/>
  <c r="AE406" i="30"/>
  <c r="AB413" i="30"/>
  <c r="AB421" i="30"/>
  <c r="AB428" i="30"/>
  <c r="AE433" i="30"/>
  <c r="AB447" i="30"/>
  <c r="AB475" i="30"/>
  <c r="AB486" i="30"/>
  <c r="AB498" i="30"/>
  <c r="AB503" i="30"/>
  <c r="AE519" i="30"/>
  <c r="AE525" i="30"/>
  <c r="AE530" i="30"/>
  <c r="AB536" i="30"/>
  <c r="AE547" i="30"/>
  <c r="AE562" i="30"/>
  <c r="AE582" i="30"/>
  <c r="AE593" i="30"/>
  <c r="AE611" i="30"/>
  <c r="AE616" i="30"/>
  <c r="AE633" i="30"/>
  <c r="AB650" i="30"/>
  <c r="AB655" i="30"/>
  <c r="AE665" i="30"/>
  <c r="AE677" i="30"/>
  <c r="AB683" i="30"/>
  <c r="AE699" i="30"/>
  <c r="AB711" i="30"/>
  <c r="AE715" i="30"/>
  <c r="AB720" i="30"/>
  <c r="AB726" i="30"/>
  <c r="AE731" i="30"/>
  <c r="AE742" i="30"/>
  <c r="AE754" i="30"/>
  <c r="AB765" i="30"/>
  <c r="AB770" i="30"/>
  <c r="AB776" i="30"/>
  <c r="AE781" i="30"/>
  <c r="AE813" i="30"/>
  <c r="AE129" i="30"/>
  <c r="AB263" i="30"/>
  <c r="AB302" i="30"/>
  <c r="AB22" i="30"/>
  <c r="AE22" i="30"/>
  <c r="AE33" i="30"/>
  <c r="AB33" i="30"/>
  <c r="AB35" i="30"/>
  <c r="AE35" i="30"/>
  <c r="AE184" i="30"/>
  <c r="AB184" i="30"/>
  <c r="AE213" i="30"/>
  <c r="AB213" i="30"/>
  <c r="AE217" i="30"/>
  <c r="AB217" i="30"/>
  <c r="AE220" i="30"/>
  <c r="AB220" i="30"/>
  <c r="AB224" i="30"/>
  <c r="AE224" i="30"/>
  <c r="AB251" i="30"/>
  <c r="AE251" i="30"/>
  <c r="AB277" i="30"/>
  <c r="AE277" i="30"/>
  <c r="AB316" i="30"/>
  <c r="AE316" i="30"/>
  <c r="AB348" i="30"/>
  <c r="AE348" i="30"/>
  <c r="AB392" i="30"/>
  <c r="AE392" i="30"/>
  <c r="AE425" i="30"/>
  <c r="AB425" i="30"/>
  <c r="AE443" i="30"/>
  <c r="AB443" i="30"/>
  <c r="AE534" i="30"/>
  <c r="AB534" i="30"/>
  <c r="AE542" i="30"/>
  <c r="AB542" i="30"/>
  <c r="AE546" i="30"/>
  <c r="AB546" i="30"/>
  <c r="AE576" i="30"/>
  <c r="AB576" i="30"/>
  <c r="AB580" i="30"/>
  <c r="AE580" i="30"/>
  <c r="AE584" i="30"/>
  <c r="AB584" i="30"/>
  <c r="AB592" i="30"/>
  <c r="AE592" i="30"/>
  <c r="AE605" i="30"/>
  <c r="AB605" i="30"/>
  <c r="AE609" i="30"/>
  <c r="AB609" i="30"/>
  <c r="AE651" i="30"/>
  <c r="AB651" i="30"/>
  <c r="AE660" i="30"/>
  <c r="AB660" i="30"/>
  <c r="AB669" i="30"/>
  <c r="AE669" i="30"/>
  <c r="AE672" i="30"/>
  <c r="AB672" i="30"/>
  <c r="AB698" i="30"/>
  <c r="AE698" i="30"/>
  <c r="AE734" i="30"/>
  <c r="AB734" i="30"/>
  <c r="AE747" i="30"/>
  <c r="AB747" i="30"/>
  <c r="AE760" i="30"/>
  <c r="AB760" i="30"/>
  <c r="AB764" i="30"/>
  <c r="AE764" i="30"/>
  <c r="AE767" i="30"/>
  <c r="AB767" i="30"/>
  <c r="AE773" i="30"/>
  <c r="AB773" i="30"/>
  <c r="AE228" i="30"/>
  <c r="AB287" i="30"/>
  <c r="AE360" i="30"/>
  <c r="AB541" i="30"/>
  <c r="AE598" i="30"/>
  <c r="AB659" i="30"/>
  <c r="AB693" i="30"/>
  <c r="AB725" i="30"/>
  <c r="BO3" i="30"/>
  <c r="AE8" i="30"/>
  <c r="AE15" i="30"/>
  <c r="AB24" i="30"/>
  <c r="AT39" i="30"/>
  <c r="AB49" i="30"/>
  <c r="AB56" i="30"/>
  <c r="AE146" i="30"/>
  <c r="AE204" i="30"/>
  <c r="AB256" i="30"/>
  <c r="AE266" i="30"/>
  <c r="AB305" i="30"/>
  <c r="AB338" i="30"/>
  <c r="AB400" i="30"/>
  <c r="AB414" i="30"/>
  <c r="AB441" i="30"/>
  <c r="AB454" i="30"/>
  <c r="AB459" i="30"/>
  <c r="AE464" i="30"/>
  <c r="AE469" i="30"/>
  <c r="AE514" i="30"/>
  <c r="AB520" i="30"/>
  <c r="AB553" i="30"/>
  <c r="AE557" i="30"/>
  <c r="AB563" i="30"/>
  <c r="AE573" i="30"/>
  <c r="AB583" i="30"/>
  <c r="AE600" i="30"/>
  <c r="AB622" i="30"/>
  <c r="AE645" i="30"/>
  <c r="AB678" i="30"/>
  <c r="AE694" i="30"/>
  <c r="AE737" i="30"/>
  <c r="AE749" i="30"/>
  <c r="AB782" i="30"/>
  <c r="AE794" i="30"/>
  <c r="AE803" i="30"/>
  <c r="AE52" i="30"/>
  <c r="AE93" i="30"/>
  <c r="AE335" i="30"/>
  <c r="AB9" i="30"/>
  <c r="AE9" i="30"/>
  <c r="AB17" i="30"/>
  <c r="AE17" i="30"/>
  <c r="AB32" i="30"/>
  <c r="AE32" i="30"/>
  <c r="AE43" i="30"/>
  <c r="AB43" i="30"/>
  <c r="AE88" i="30"/>
  <c r="AB88" i="30"/>
  <c r="AE98" i="30"/>
  <c r="AB98" i="30"/>
  <c r="AE136" i="30"/>
  <c r="AB136" i="30"/>
  <c r="AE181" i="30"/>
  <c r="AB181" i="30"/>
  <c r="AB190" i="30"/>
  <c r="AE190" i="30"/>
  <c r="AE200" i="30"/>
  <c r="AB200" i="30"/>
  <c r="AB205" i="30"/>
  <c r="AE205" i="30"/>
  <c r="AB208" i="30"/>
  <c r="AE208" i="30"/>
  <c r="AE238" i="30"/>
  <c r="AB238" i="30"/>
  <c r="AE282" i="30"/>
  <c r="AB282" i="30"/>
  <c r="AE283" i="30"/>
  <c r="AB283" i="30"/>
  <c r="AE304" i="30"/>
  <c r="AB304" i="30"/>
  <c r="AB312" i="30"/>
  <c r="AE312" i="30"/>
  <c r="AE336" i="30"/>
  <c r="AB336" i="30"/>
  <c r="AE376" i="30"/>
  <c r="AB376" i="30"/>
  <c r="AE409" i="30"/>
  <c r="AB409" i="30"/>
  <c r="AE420" i="30"/>
  <c r="AB420" i="30"/>
  <c r="AE437" i="30"/>
  <c r="AB437" i="30"/>
  <c r="AE450" i="30"/>
  <c r="AB450" i="30"/>
  <c r="AE474" i="30"/>
  <c r="AB474" i="30"/>
  <c r="AE490" i="30"/>
  <c r="AB490" i="30"/>
  <c r="AE495" i="30"/>
  <c r="AB495" i="30"/>
  <c r="AB513" i="30"/>
  <c r="AE513" i="30"/>
  <c r="AE524" i="30"/>
  <c r="AB524" i="30"/>
  <c r="AE585" i="30"/>
  <c r="AB585" i="30"/>
  <c r="AE604" i="30"/>
  <c r="AB604" i="30"/>
  <c r="AE631" i="30"/>
  <c r="AB631" i="30"/>
  <c r="AE635" i="30"/>
  <c r="AB635" i="30"/>
  <c r="AB663" i="30"/>
  <c r="AE663" i="30"/>
  <c r="AE680" i="30"/>
  <c r="AB680" i="30"/>
  <c r="AE688" i="30"/>
  <c r="AB688" i="30"/>
  <c r="AE692" i="30"/>
  <c r="AB692" i="30"/>
  <c r="AB729" i="30"/>
  <c r="AE729" i="30"/>
  <c r="AE743" i="30"/>
  <c r="AB743" i="30"/>
  <c r="AE755" i="30"/>
  <c r="AB755" i="30"/>
  <c r="AE763" i="30"/>
  <c r="AB763" i="30"/>
  <c r="AE775" i="30"/>
  <c r="AB775" i="30"/>
  <c r="AE780" i="30"/>
  <c r="AB780" i="30"/>
  <c r="AE783" i="30"/>
  <c r="AB783" i="30"/>
  <c r="AB784" i="30"/>
  <c r="AE784" i="30"/>
  <c r="AE788" i="30"/>
  <c r="AB788" i="30"/>
  <c r="AE789" i="30"/>
  <c r="AB789" i="30"/>
  <c r="AE793" i="30"/>
  <c r="AB793" i="30"/>
  <c r="AE797" i="30"/>
  <c r="AB797" i="30"/>
  <c r="AE804" i="30"/>
  <c r="AB804" i="30"/>
  <c r="AB808" i="30"/>
  <c r="AE808" i="30"/>
  <c r="AT41" i="30"/>
  <c r="AB81" i="30"/>
  <c r="AB296" i="30"/>
  <c r="AB311" i="30"/>
  <c r="AB352" i="30"/>
  <c r="AE419" i="30"/>
  <c r="AB535" i="30"/>
  <c r="AB705" i="30"/>
  <c r="AE736" i="30"/>
  <c r="AE748" i="30"/>
  <c r="AE23" i="30"/>
  <c r="AB368" i="30"/>
  <c r="BO41" i="30"/>
  <c r="BO32" i="30" s="1"/>
  <c r="AU39" i="30"/>
  <c r="BO37" i="30"/>
  <c r="BO28" i="30" s="1"/>
  <c r="AA194" i="30"/>
  <c r="AE377" i="30"/>
  <c r="AE446" i="30"/>
  <c r="AE479" i="30"/>
  <c r="AB508" i="30"/>
  <c r="AE572" i="30"/>
  <c r="AB621" i="30"/>
  <c r="AE769" i="30"/>
  <c r="AB787" i="30"/>
  <c r="AE798" i="30"/>
  <c r="AE807" i="30"/>
  <c r="AB10" i="30"/>
  <c r="AB229" i="30"/>
  <c r="BN43" i="30"/>
  <c r="AE100" i="30"/>
  <c r="AB166" i="30"/>
  <c r="AE239" i="30"/>
  <c r="AB267" i="30"/>
  <c r="AB290" i="30"/>
  <c r="AE321" i="30"/>
  <c r="AE346" i="30"/>
  <c r="AB355" i="30"/>
  <c r="AE371" i="30"/>
  <c r="AB394" i="30"/>
  <c r="AB487" i="30"/>
  <c r="AE509" i="30"/>
  <c r="AE531" i="30"/>
  <c r="AB589" i="30"/>
  <c r="AB595" i="30"/>
  <c r="AB601" i="30"/>
  <c r="AE628" i="30"/>
  <c r="AE640" i="30"/>
  <c r="AE689" i="30"/>
  <c r="AB716" i="30"/>
  <c r="AB750" i="30"/>
  <c r="AB809" i="30"/>
  <c r="AE68" i="30"/>
  <c r="AC2" i="30"/>
  <c r="AE833" i="30"/>
  <c r="AB833" i="30"/>
  <c r="AT27" i="30"/>
  <c r="Z10" i="30"/>
  <c r="AF10" i="30"/>
  <c r="AD10" i="30"/>
  <c r="Z19" i="30"/>
  <c r="AF19" i="30"/>
  <c r="AD19" i="30"/>
  <c r="AF25" i="30"/>
  <c r="Z25" i="30"/>
  <c r="AD25" i="30"/>
  <c r="AF31" i="30"/>
  <c r="AD31" i="30"/>
  <c r="Z31" i="30"/>
  <c r="Z36" i="30"/>
  <c r="AF36" i="30"/>
  <c r="AF42" i="30"/>
  <c r="AD42" i="30"/>
  <c r="Z42" i="30"/>
  <c r="Z49" i="30"/>
  <c r="AF49" i="30"/>
  <c r="AD49" i="30"/>
  <c r="AF56" i="30"/>
  <c r="Z56" i="30"/>
  <c r="AD56" i="30"/>
  <c r="AD61" i="30"/>
  <c r="AF61" i="30"/>
  <c r="Z61" i="30"/>
  <c r="AD68" i="30"/>
  <c r="AF68" i="30"/>
  <c r="Z68" i="30"/>
  <c r="Z75" i="30"/>
  <c r="AD75" i="30"/>
  <c r="AN38" i="30"/>
  <c r="AN30" i="30" s="1"/>
  <c r="AF75" i="30"/>
  <c r="Z81" i="30"/>
  <c r="AF81" i="30"/>
  <c r="AD81" i="30"/>
  <c r="Z87" i="30"/>
  <c r="AF87" i="30"/>
  <c r="AD87" i="30"/>
  <c r="AD93" i="30"/>
  <c r="Z93" i="30"/>
  <c r="AF93" i="30"/>
  <c r="AF99" i="30"/>
  <c r="AD99" i="30"/>
  <c r="Z99" i="30"/>
  <c r="Z107" i="30"/>
  <c r="AD107" i="30"/>
  <c r="AF107" i="30"/>
  <c r="AF114" i="30"/>
  <c r="AD114" i="30"/>
  <c r="Z114" i="30"/>
  <c r="Z123" i="30"/>
  <c r="AF123" i="30"/>
  <c r="AD123" i="30"/>
  <c r="AD132" i="30"/>
  <c r="AF132" i="30"/>
  <c r="Z132" i="30"/>
  <c r="Z139" i="30"/>
  <c r="AF139" i="30"/>
  <c r="AD139" i="30"/>
  <c r="AF149" i="30"/>
  <c r="AD149" i="30"/>
  <c r="Z149" i="30"/>
  <c r="AF157" i="30"/>
  <c r="AN41" i="30"/>
  <c r="Z157" i="30"/>
  <c r="BH43" i="30"/>
  <c r="AD157" i="30"/>
  <c r="Z158" i="30"/>
  <c r="AD158" i="30"/>
  <c r="AF158" i="30"/>
  <c r="AF165" i="30"/>
  <c r="Z165" i="30"/>
  <c r="AD165" i="30"/>
  <c r="AD174" i="30"/>
  <c r="Z174" i="30"/>
  <c r="AF174" i="30"/>
  <c r="AD180" i="30"/>
  <c r="AF180" i="30"/>
  <c r="Z180" i="30"/>
  <c r="AD190" i="30"/>
  <c r="AF190" i="30"/>
  <c r="Z190" i="30"/>
  <c r="Z199" i="30"/>
  <c r="AD199" i="30"/>
  <c r="AF199" i="30"/>
  <c r="Z209" i="30"/>
  <c r="AD209" i="30"/>
  <c r="AF209" i="30"/>
  <c r="AD217" i="30"/>
  <c r="Z217" i="30"/>
  <c r="AD226" i="30"/>
  <c r="Z226" i="30"/>
  <c r="AF226" i="30"/>
  <c r="AF231" i="30"/>
  <c r="AD231" i="30"/>
  <c r="Z231" i="30"/>
  <c r="Z240" i="30"/>
  <c r="AF240" i="30"/>
  <c r="AD240" i="30"/>
  <c r="AF251" i="30"/>
  <c r="Z251" i="30"/>
  <c r="AD251" i="30"/>
  <c r="AF256" i="30"/>
  <c r="Z256" i="30"/>
  <c r="AD256" i="30"/>
  <c r="Z270" i="30"/>
  <c r="AF270" i="30"/>
  <c r="AD270" i="30"/>
  <c r="AD282" i="30"/>
  <c r="Z282" i="30"/>
  <c r="AF282" i="30"/>
  <c r="Z290" i="30"/>
  <c r="AD290" i="30"/>
  <c r="AF290" i="30"/>
  <c r="AF296" i="30"/>
  <c r="Z296" i="30"/>
  <c r="AD296" i="30"/>
  <c r="Z302" i="30"/>
  <c r="AF302" i="30"/>
  <c r="AD302" i="30"/>
  <c r="AF313" i="30"/>
  <c r="AD313" i="30"/>
  <c r="Z313" i="30"/>
  <c r="AF325" i="30"/>
  <c r="AD325" i="30"/>
  <c r="Z325" i="30"/>
  <c r="AD335" i="30"/>
  <c r="Z335" i="30"/>
  <c r="AF335" i="30"/>
  <c r="AF340" i="30"/>
  <c r="AD340" i="30"/>
  <c r="Z340" i="30"/>
  <c r="Z351" i="30"/>
  <c r="AF351" i="30"/>
  <c r="AD351" i="30"/>
  <c r="AF358" i="30"/>
  <c r="AD358" i="30"/>
  <c r="Z358" i="30"/>
  <c r="Z367" i="30"/>
  <c r="AD367" i="30"/>
  <c r="AF367" i="30"/>
  <c r="Z376" i="30"/>
  <c r="AD376" i="30"/>
  <c r="AF376" i="30"/>
  <c r="AF386" i="30"/>
  <c r="AD386" i="30"/>
  <c r="Z386" i="30"/>
  <c r="AD393" i="30"/>
  <c r="AF393" i="30"/>
  <c r="Z393" i="30"/>
  <c r="AF403" i="30"/>
  <c r="AD403" i="30"/>
  <c r="Z403" i="30"/>
  <c r="Z414" i="30"/>
  <c r="AD414" i="30"/>
  <c r="AF414" i="30"/>
  <c r="AD420" i="30"/>
  <c r="Z420" i="30"/>
  <c r="AF420" i="30"/>
  <c r="AF430" i="30"/>
  <c r="AD430" i="30"/>
  <c r="Z430" i="30"/>
  <c r="AF435" i="30"/>
  <c r="AD435" i="30"/>
  <c r="Z435" i="30"/>
  <c r="AF445" i="30"/>
  <c r="AD445" i="30"/>
  <c r="AD452" i="30"/>
  <c r="Z452" i="30"/>
  <c r="AF452" i="30"/>
  <c r="Z460" i="30"/>
  <c r="AF460" i="30"/>
  <c r="AD460" i="30"/>
  <c r="AD465" i="30"/>
  <c r="Z465" i="30"/>
  <c r="AF465" i="30"/>
  <c r="Z470" i="30"/>
  <c r="AD470" i="30"/>
  <c r="AF470" i="30"/>
  <c r="AD480" i="30"/>
  <c r="AF480" i="30"/>
  <c r="Z480" i="30"/>
  <c r="AF486" i="30"/>
  <c r="Z486" i="30"/>
  <c r="AD486" i="30"/>
  <c r="AD494" i="30"/>
  <c r="AF494" i="30"/>
  <c r="Z494" i="30"/>
  <c r="AF502" i="30"/>
  <c r="AD502" i="30"/>
  <c r="Z502" i="30"/>
  <c r="AF509" i="30"/>
  <c r="AD509" i="30"/>
  <c r="Z509" i="30"/>
  <c r="AF514" i="30"/>
  <c r="Z514" i="30"/>
  <c r="AD514" i="30"/>
  <c r="AF519" i="30"/>
  <c r="Z519" i="30"/>
  <c r="AF524" i="30"/>
  <c r="AD524" i="30"/>
  <c r="Z524" i="30"/>
  <c r="AF530" i="30"/>
  <c r="AD530" i="30"/>
  <c r="Z530" i="30"/>
  <c r="AD534" i="30"/>
  <c r="AF534" i="30"/>
  <c r="Z534" i="30"/>
  <c r="Z541" i="30"/>
  <c r="AD541" i="30"/>
  <c r="AF541" i="30"/>
  <c r="AD546" i="30"/>
  <c r="Z546" i="30"/>
  <c r="AF546" i="30"/>
  <c r="AF551" i="30"/>
  <c r="AD551" i="30"/>
  <c r="Z551" i="30"/>
  <c r="AF553" i="30"/>
  <c r="AD553" i="30"/>
  <c r="Z553" i="30"/>
  <c r="AF554" i="30"/>
  <c r="AD554" i="30"/>
  <c r="Z554" i="30"/>
  <c r="AF560" i="30"/>
  <c r="Z560" i="30"/>
  <c r="AD560" i="30"/>
  <c r="AF565" i="30"/>
  <c r="Z565" i="30"/>
  <c r="AD565" i="30"/>
  <c r="AF569" i="30"/>
  <c r="AD569" i="30"/>
  <c r="Z569" i="30"/>
  <c r="Z575" i="30"/>
  <c r="AD575" i="30"/>
  <c r="AF575" i="30"/>
  <c r="AF581" i="30"/>
  <c r="Z581" i="30"/>
  <c r="AD581" i="30"/>
  <c r="AD586" i="30"/>
  <c r="Z586" i="30"/>
  <c r="AF586" i="30"/>
  <c r="AD591" i="30"/>
  <c r="Z591" i="30"/>
  <c r="AF591" i="30"/>
  <c r="Z594" i="30"/>
  <c r="AD594" i="30"/>
  <c r="AF594" i="30"/>
  <c r="AD600" i="30"/>
  <c r="AF600" i="30"/>
  <c r="Z600" i="30"/>
  <c r="Z604" i="30"/>
  <c r="AF604" i="30"/>
  <c r="AD604" i="30"/>
  <c r="AD607" i="30"/>
  <c r="Z607" i="30"/>
  <c r="AF607" i="30"/>
  <c r="AF610" i="30"/>
  <c r="Z610" i="30"/>
  <c r="AD610" i="30"/>
  <c r="Z613" i="30"/>
  <c r="AF613" i="30"/>
  <c r="AD613" i="30"/>
  <c r="AD615" i="30"/>
  <c r="AF615" i="30"/>
  <c r="Z615" i="30"/>
  <c r="AD619" i="30"/>
  <c r="AF619" i="30"/>
  <c r="Z619" i="30"/>
  <c r="AD624" i="30"/>
  <c r="AF624" i="30"/>
  <c r="Z624" i="30"/>
  <c r="AF627" i="30"/>
  <c r="AD627" i="30"/>
  <c r="Z627" i="30"/>
  <c r="Z630" i="30"/>
  <c r="AD630" i="30"/>
  <c r="AF630" i="30"/>
  <c r="Z635" i="30"/>
  <c r="AD635" i="30"/>
  <c r="AF635" i="30"/>
  <c r="AD638" i="30"/>
  <c r="AF638" i="30"/>
  <c r="Z638" i="30"/>
  <c r="AD642" i="30"/>
  <c r="Z642" i="30"/>
  <c r="AF642" i="30"/>
  <c r="AD644" i="30"/>
  <c r="Z644" i="30"/>
  <c r="AF644" i="30"/>
  <c r="Z647" i="30"/>
  <c r="AD647" i="30"/>
  <c r="AF647" i="30"/>
  <c r="Z649" i="30"/>
  <c r="AD649" i="30"/>
  <c r="AF649" i="30"/>
  <c r="Z651" i="30"/>
  <c r="AD651" i="30"/>
  <c r="AF651" i="30"/>
  <c r="AF653" i="30"/>
  <c r="Z653" i="30"/>
  <c r="AD653" i="30"/>
  <c r="AF658" i="30"/>
  <c r="AD658" i="30"/>
  <c r="Z658" i="30"/>
  <c r="AF9" i="30"/>
  <c r="AD9" i="30"/>
  <c r="Z9" i="30"/>
  <c r="AF16" i="30"/>
  <c r="AD16" i="30"/>
  <c r="Z16" i="30"/>
  <c r="AF24" i="30"/>
  <c r="AD24" i="30"/>
  <c r="Z24" i="30"/>
  <c r="Z32" i="30"/>
  <c r="AF32" i="30"/>
  <c r="Z40" i="30"/>
  <c r="AF40" i="30"/>
  <c r="AD40" i="30"/>
  <c r="AD47" i="30"/>
  <c r="Z47" i="30"/>
  <c r="AF47" i="30"/>
  <c r="Z51" i="30"/>
  <c r="AF51" i="30"/>
  <c r="AD51" i="30"/>
  <c r="AD59" i="30"/>
  <c r="AF59" i="30"/>
  <c r="Z59" i="30"/>
  <c r="AF65" i="30"/>
  <c r="AD65" i="30"/>
  <c r="Z65" i="30"/>
  <c r="AD74" i="30"/>
  <c r="BH41" i="30"/>
  <c r="BH32" i="30" s="1"/>
  <c r="AN39" i="30"/>
  <c r="AN31" i="30" s="1"/>
  <c r="Z74" i="30"/>
  <c r="AF74" i="30"/>
  <c r="Z80" i="30"/>
  <c r="AF80" i="30"/>
  <c r="AD80" i="30"/>
  <c r="Z88" i="30"/>
  <c r="AF88" i="30"/>
  <c r="AD88" i="30"/>
  <c r="Z96" i="30"/>
  <c r="AF96" i="30"/>
  <c r="AD96" i="30"/>
  <c r="AD103" i="30"/>
  <c r="AF103" i="30"/>
  <c r="Z103" i="30"/>
  <c r="Z110" i="30"/>
  <c r="AF110" i="30"/>
  <c r="AD110" i="30"/>
  <c r="AD120" i="30"/>
  <c r="Z120" i="30"/>
  <c r="AF120" i="30"/>
  <c r="AD125" i="30"/>
  <c r="Z125" i="30"/>
  <c r="AF125" i="30"/>
  <c r="AD133" i="30"/>
  <c r="Z133" i="30"/>
  <c r="AF133" i="30"/>
  <c r="AH74" i="30" s="1"/>
  <c r="AK74" i="30" s="1"/>
  <c r="AD143" i="30"/>
  <c r="Z143" i="30"/>
  <c r="AF143" i="30"/>
  <c r="AF150" i="30"/>
  <c r="AD150" i="30"/>
  <c r="Z150" i="30"/>
  <c r="AD159" i="30"/>
  <c r="AF159" i="30"/>
  <c r="AD166" i="30"/>
  <c r="Z166" i="30"/>
  <c r="AF166" i="30"/>
  <c r="AF175" i="30"/>
  <c r="AD175" i="30"/>
  <c r="Z175" i="30"/>
  <c r="Z181" i="30"/>
  <c r="AD181" i="30"/>
  <c r="AF181" i="30"/>
  <c r="AD189" i="30"/>
  <c r="Z189" i="30"/>
  <c r="AF189" i="30"/>
  <c r="AF200" i="30"/>
  <c r="AD200" i="30"/>
  <c r="Z200" i="30"/>
  <c r="AD208" i="30"/>
  <c r="Z208" i="30"/>
  <c r="AF208" i="30"/>
  <c r="AD215" i="30"/>
  <c r="Z215" i="30"/>
  <c r="AF215" i="30"/>
  <c r="Z225" i="30"/>
  <c r="AF225" i="30"/>
  <c r="AD225" i="30"/>
  <c r="AD232" i="30"/>
  <c r="Z232" i="30"/>
  <c r="AF232" i="30"/>
  <c r="Z242" i="30"/>
  <c r="AF242" i="30"/>
  <c r="AD242" i="30"/>
  <c r="AD252" i="30"/>
  <c r="AF252" i="30"/>
  <c r="Z261" i="30"/>
  <c r="AD261" i="30"/>
  <c r="AF261" i="30"/>
  <c r="AF268" i="30"/>
  <c r="AD268" i="30"/>
  <c r="Z268" i="30"/>
  <c r="AD275" i="30"/>
  <c r="Z275" i="30"/>
  <c r="AF275" i="30"/>
  <c r="AD280" i="30"/>
  <c r="AF280" i="30"/>
  <c r="Z289" i="30"/>
  <c r="AF289" i="30"/>
  <c r="AD289" i="30"/>
  <c r="AF299" i="30"/>
  <c r="Z299" i="30"/>
  <c r="AD299" i="30"/>
  <c r="AD306" i="30"/>
  <c r="AF306" i="30"/>
  <c r="Z306" i="30"/>
  <c r="AD309" i="30"/>
  <c r="Z309" i="30"/>
  <c r="AF309" i="30"/>
  <c r="Z314" i="30"/>
  <c r="AF314" i="30"/>
  <c r="AD314" i="30"/>
  <c r="AD317" i="30"/>
  <c r="AF317" i="30"/>
  <c r="Z317" i="30"/>
  <c r="AF321" i="30"/>
  <c r="AD321" i="30"/>
  <c r="Z321" i="30"/>
  <c r="AD330" i="30"/>
  <c r="AF330" i="30"/>
  <c r="Z330" i="30"/>
  <c r="AF333" i="30"/>
  <c r="AD333" i="30"/>
  <c r="Z333" i="30"/>
  <c r="AD342" i="30"/>
  <c r="AF342" i="30"/>
  <c r="Z342" i="30"/>
  <c r="AF352" i="30"/>
  <c r="Z352" i="30"/>
  <c r="AD352" i="30"/>
  <c r="AD361" i="30"/>
  <c r="Z361" i="30"/>
  <c r="AF361" i="30"/>
  <c r="AF365" i="30"/>
  <c r="Z365" i="30"/>
  <c r="AD365" i="30"/>
  <c r="Z375" i="30"/>
  <c r="AF375" i="30"/>
  <c r="AD375" i="30"/>
  <c r="AD384" i="30"/>
  <c r="AF384" i="30"/>
  <c r="Z384" i="30"/>
  <c r="AF392" i="30"/>
  <c r="AD392" i="30"/>
  <c r="Z392" i="30"/>
  <c r="AD401" i="30"/>
  <c r="Z401" i="30"/>
  <c r="AF401" i="30"/>
  <c r="AF406" i="30"/>
  <c r="Z406" i="30"/>
  <c r="AD406" i="30"/>
  <c r="AF410" i="30"/>
  <c r="AD410" i="30"/>
  <c r="Z410" i="30"/>
  <c r="Z419" i="30"/>
  <c r="AF419" i="30"/>
  <c r="AD428" i="30"/>
  <c r="Z428" i="30"/>
  <c r="AF428" i="30"/>
  <c r="AF434" i="30"/>
  <c r="AD434" i="30"/>
  <c r="AD443" i="30"/>
  <c r="Z443" i="30"/>
  <c r="AF443" i="30"/>
  <c r="AD447" i="30"/>
  <c r="AF447" i="30"/>
  <c r="Z447" i="30"/>
  <c r="AF454" i="30"/>
  <c r="Z454" i="30"/>
  <c r="AD454" i="30"/>
  <c r="AF461" i="30"/>
  <c r="AD461" i="30"/>
  <c r="Z461" i="30"/>
  <c r="AF467" i="30"/>
  <c r="AD467" i="30"/>
  <c r="Z467" i="30"/>
  <c r="AD473" i="30"/>
  <c r="Z473" i="30"/>
  <c r="AF473" i="30"/>
  <c r="AF478" i="30"/>
  <c r="AD478" i="30"/>
  <c r="Z478" i="30"/>
  <c r="Z484" i="30"/>
  <c r="AD484" i="30"/>
  <c r="AF484" i="30"/>
  <c r="AD489" i="30"/>
  <c r="Z489" i="30"/>
  <c r="AF489" i="30"/>
  <c r="Z491" i="30"/>
  <c r="AF491" i="30"/>
  <c r="AD497" i="30"/>
  <c r="Z497" i="30"/>
  <c r="AF497" i="30"/>
  <c r="AD504" i="30"/>
  <c r="AF504" i="30"/>
  <c r="Z504" i="30"/>
  <c r="AD510" i="30"/>
  <c r="Z510" i="30"/>
  <c r="AF510" i="30"/>
  <c r="AD516" i="30"/>
  <c r="Z516" i="30"/>
  <c r="AF516" i="30"/>
  <c r="AF522" i="30"/>
  <c r="AD522" i="30"/>
  <c r="Z522" i="30"/>
  <c r="AF527" i="30"/>
  <c r="Z527" i="30"/>
  <c r="AD527" i="30"/>
  <c r="AF533" i="30"/>
  <c r="AD533" i="30"/>
  <c r="Z533" i="30"/>
  <c r="AD536" i="30"/>
  <c r="AF536" i="30"/>
  <c r="Z536" i="30"/>
  <c r="AF538" i="30"/>
  <c r="AD538" i="30"/>
  <c r="Z538" i="30"/>
  <c r="Z544" i="30"/>
  <c r="AD544" i="30"/>
  <c r="AF544" i="30"/>
  <c r="AD549" i="30"/>
  <c r="Z549" i="30"/>
  <c r="AF549" i="30"/>
  <c r="AF555" i="30"/>
  <c r="AD555" i="30"/>
  <c r="Z555" i="30"/>
  <c r="AF557" i="30"/>
  <c r="AD557" i="30"/>
  <c r="Z557" i="30"/>
  <c r="AD562" i="30"/>
  <c r="Z562" i="30"/>
  <c r="AF562" i="30"/>
  <c r="AD570" i="30"/>
  <c r="AF570" i="30"/>
  <c r="Z570" i="30"/>
  <c r="Z576" i="30"/>
  <c r="AD576" i="30"/>
  <c r="AF576" i="30"/>
  <c r="AF582" i="30"/>
  <c r="AD582" i="30"/>
  <c r="Z582" i="30"/>
  <c r="Z587" i="30"/>
  <c r="AD587" i="30"/>
  <c r="AF587" i="30"/>
  <c r="Z592" i="30"/>
  <c r="AF592" i="30"/>
  <c r="AD592" i="30"/>
  <c r="AD595" i="30"/>
  <c r="Z595" i="30"/>
  <c r="AF595" i="30"/>
  <c r="Z596" i="30"/>
  <c r="AD596" i="30"/>
  <c r="AF596" i="30"/>
  <c r="Z598" i="30"/>
  <c r="AD598" i="30"/>
  <c r="AF598" i="30"/>
  <c r="Z599" i="30"/>
  <c r="AF599" i="30"/>
  <c r="AD599" i="30"/>
  <c r="AD603" i="30"/>
  <c r="Z603" i="30"/>
  <c r="AF603" i="30"/>
  <c r="AF605" i="30"/>
  <c r="AD605" i="30"/>
  <c r="Z605" i="30"/>
  <c r="AF608" i="30"/>
  <c r="AD608" i="30"/>
  <c r="Z608" i="30"/>
  <c r="Z611" i="30"/>
  <c r="AF611" i="30"/>
  <c r="AD611" i="30"/>
  <c r="Z614" i="30"/>
  <c r="AD614" i="30"/>
  <c r="AF617" i="30"/>
  <c r="AD617" i="30"/>
  <c r="Z617" i="30"/>
  <c r="AD621" i="30"/>
  <c r="AF621" i="30"/>
  <c r="Z621" i="30"/>
  <c r="Z623" i="30"/>
  <c r="AD623" i="30"/>
  <c r="AF623" i="30"/>
  <c r="AD626" i="30"/>
  <c r="AF626" i="30"/>
  <c r="Z626" i="30"/>
  <c r="AF629" i="30"/>
  <c r="Z629" i="30"/>
  <c r="AD629" i="30"/>
  <c r="AD632" i="30"/>
  <c r="Z632" i="30"/>
  <c r="AF632" i="30"/>
  <c r="AD637" i="30"/>
  <c r="Z637" i="30"/>
  <c r="AF637" i="30"/>
  <c r="AF641" i="30"/>
  <c r="AD641" i="30"/>
  <c r="Z641" i="30"/>
  <c r="Z645" i="30"/>
  <c r="AD645" i="30"/>
  <c r="AF645" i="30"/>
  <c r="AD648" i="30"/>
  <c r="Z648" i="30"/>
  <c r="AF648" i="30"/>
  <c r="AF650" i="30"/>
  <c r="AD650" i="30"/>
  <c r="Z650" i="30"/>
  <c r="Z652" i="30"/>
  <c r="AD652" i="30"/>
  <c r="AF652" i="30"/>
  <c r="AD654" i="30"/>
  <c r="AF654" i="30"/>
  <c r="Z654" i="30"/>
  <c r="AD655" i="30"/>
  <c r="Z655" i="30"/>
  <c r="AF655" i="30"/>
  <c r="AF656" i="30"/>
  <c r="AD656" i="30"/>
  <c r="Z656" i="30"/>
  <c r="AF657" i="30"/>
  <c r="AD657" i="30"/>
  <c r="Z657" i="30"/>
  <c r="Z659" i="30"/>
  <c r="AD659" i="30"/>
  <c r="AF659" i="30"/>
  <c r="AD660" i="30"/>
  <c r="AF660" i="30"/>
  <c r="Z660" i="30"/>
  <c r="AF661" i="30"/>
  <c r="Z661" i="30"/>
  <c r="AD661" i="30"/>
  <c r="AF662" i="30"/>
  <c r="Z662" i="30"/>
  <c r="AD662" i="30"/>
  <c r="AF663" i="30"/>
  <c r="Z663" i="30"/>
  <c r="AD663" i="30"/>
  <c r="Z664" i="30"/>
  <c r="AD664" i="30"/>
  <c r="AF664" i="30"/>
  <c r="AF665" i="30"/>
  <c r="Z665" i="30"/>
  <c r="AD665" i="30"/>
  <c r="Z666" i="30"/>
  <c r="AF666" i="30"/>
  <c r="AD666" i="30"/>
  <c r="AD667" i="30"/>
  <c r="AF667" i="30"/>
  <c r="Z667" i="30"/>
  <c r="AF668" i="30"/>
  <c r="AD668" i="30"/>
  <c r="Z668" i="30"/>
  <c r="AD669" i="30"/>
  <c r="AF669" i="30"/>
  <c r="AF670" i="30"/>
  <c r="AD670" i="30"/>
  <c r="Z670" i="30"/>
  <c r="Z671" i="30"/>
  <c r="AD671" i="30"/>
  <c r="AF671" i="30"/>
  <c r="AD672" i="30"/>
  <c r="AF672" i="30"/>
  <c r="Z672" i="30"/>
  <c r="AD673" i="30"/>
  <c r="Z673" i="30"/>
  <c r="AF673" i="30"/>
  <c r="Z675" i="30"/>
  <c r="AD675" i="30"/>
  <c r="AF675" i="30"/>
  <c r="Z676" i="30"/>
  <c r="AF676" i="30"/>
  <c r="AD676" i="30"/>
  <c r="AF677" i="30"/>
  <c r="Z677" i="30"/>
  <c r="AD677" i="30"/>
  <c r="AF678" i="30"/>
  <c r="AD678" i="30"/>
  <c r="Z678" i="30"/>
  <c r="AD679" i="30"/>
  <c r="AF679" i="30"/>
  <c r="Z679" i="30"/>
  <c r="AF680" i="30"/>
  <c r="Z680" i="30"/>
  <c r="AD680" i="30"/>
  <c r="Z681" i="30"/>
  <c r="AD681" i="30"/>
  <c r="AF681" i="30"/>
  <c r="AF682" i="30"/>
  <c r="AD682" i="30"/>
  <c r="Z682" i="30"/>
  <c r="Z683" i="30"/>
  <c r="AF683" i="30"/>
  <c r="AD683" i="30"/>
  <c r="AD684" i="30"/>
  <c r="AF684" i="30"/>
  <c r="Z684" i="30"/>
  <c r="Z685" i="30"/>
  <c r="AF685" i="30"/>
  <c r="AD685" i="30"/>
  <c r="AD686" i="30"/>
  <c r="AF686" i="30"/>
  <c r="Z686" i="30"/>
  <c r="Z687" i="30"/>
  <c r="AD687" i="30"/>
  <c r="AF687" i="30"/>
  <c r="Z688" i="30"/>
  <c r="AF688" i="30"/>
  <c r="AD688" i="30"/>
  <c r="AF689" i="30"/>
  <c r="Z689" i="30"/>
  <c r="AD689" i="30"/>
  <c r="AD690" i="30"/>
  <c r="Z690" i="30"/>
  <c r="AF690" i="30"/>
  <c r="AD691" i="30"/>
  <c r="Z691" i="30"/>
  <c r="AF691" i="30"/>
  <c r="AF692" i="30"/>
  <c r="AD692" i="30"/>
  <c r="Z692" i="30"/>
  <c r="AD693" i="30"/>
  <c r="AF693" i="30"/>
  <c r="Z693" i="30"/>
  <c r="AF694" i="30"/>
  <c r="AD694" i="30"/>
  <c r="Z694" i="30"/>
  <c r="Z695" i="30"/>
  <c r="AF695" i="30"/>
  <c r="AD695" i="30"/>
  <c r="AD696" i="30"/>
  <c r="AF696" i="30"/>
  <c r="Z696" i="30"/>
  <c r="AD697" i="30"/>
  <c r="Z697" i="30"/>
  <c r="AF697" i="30"/>
  <c r="Z698" i="30"/>
  <c r="AF698" i="30"/>
  <c r="AD698" i="30"/>
  <c r="AF699" i="30"/>
  <c r="AD699" i="30"/>
  <c r="Z699" i="30"/>
  <c r="Z700" i="30"/>
  <c r="AF700" i="30"/>
  <c r="AD700" i="30"/>
  <c r="AF701" i="30"/>
  <c r="Z701" i="30"/>
  <c r="AD701" i="30"/>
  <c r="Z702" i="30"/>
  <c r="AF702" i="30"/>
  <c r="AD702" i="30"/>
  <c r="AD703" i="30"/>
  <c r="AF703" i="30"/>
  <c r="Z703" i="30"/>
  <c r="AF704" i="30"/>
  <c r="AD704" i="30"/>
  <c r="Z704" i="30"/>
  <c r="AD705" i="30"/>
  <c r="Z705" i="30"/>
  <c r="AF705" i="30"/>
  <c r="AF706" i="30"/>
  <c r="AD706" i="30"/>
  <c r="Z706" i="30"/>
  <c r="Z707" i="30"/>
  <c r="AD707" i="30"/>
  <c r="AF707" i="30"/>
  <c r="AD708" i="30"/>
  <c r="AF708" i="30"/>
  <c r="Z708" i="30"/>
  <c r="AD709" i="30"/>
  <c r="AF709" i="30"/>
  <c r="Z709" i="30"/>
  <c r="Z710" i="30"/>
  <c r="AF710" i="30"/>
  <c r="AD710" i="30"/>
  <c r="AD711" i="30"/>
  <c r="AF711" i="30"/>
  <c r="Z711" i="30"/>
  <c r="AD714" i="30"/>
  <c r="AF714" i="30"/>
  <c r="Z714" i="30"/>
  <c r="AD32" i="30"/>
  <c r="AD491" i="30"/>
  <c r="Z669" i="30"/>
  <c r="AN37" i="30"/>
  <c r="AN29" i="30" s="1"/>
  <c r="AD3" i="30"/>
  <c r="BH3" i="30"/>
  <c r="AF3" i="30"/>
  <c r="AN3" i="30"/>
  <c r="AD13" i="30"/>
  <c r="AF13" i="30"/>
  <c r="Z13" i="30"/>
  <c r="AF20" i="30"/>
  <c r="Z20" i="30"/>
  <c r="AD26" i="30"/>
  <c r="Z26" i="30"/>
  <c r="AF26" i="30"/>
  <c r="AF34" i="30"/>
  <c r="Z34" i="30"/>
  <c r="AD34" i="30"/>
  <c r="AF41" i="30"/>
  <c r="AD41" i="30"/>
  <c r="Z41" i="30"/>
  <c r="AD48" i="30"/>
  <c r="AF48" i="30"/>
  <c r="Z55" i="30"/>
  <c r="AD55" i="30"/>
  <c r="AF55" i="30"/>
  <c r="AD63" i="30"/>
  <c r="AF63" i="30"/>
  <c r="Z63" i="30"/>
  <c r="AF71" i="30"/>
  <c r="Z71" i="30"/>
  <c r="AD71" i="30"/>
  <c r="AD79" i="30"/>
  <c r="Z79" i="30"/>
  <c r="AF79" i="30"/>
  <c r="AF86" i="30"/>
  <c r="AD86" i="30"/>
  <c r="Z86" i="30"/>
  <c r="AF92" i="30"/>
  <c r="AD92" i="30"/>
  <c r="Z92" i="30"/>
  <c r="AF100" i="30"/>
  <c r="Z100" i="30"/>
  <c r="AD100" i="30"/>
  <c r="Z109" i="30"/>
  <c r="AF109" i="30"/>
  <c r="AD109" i="30"/>
  <c r="AF116" i="30"/>
  <c r="AD116" i="30"/>
  <c r="Z116" i="30"/>
  <c r="Z122" i="30"/>
  <c r="AD122" i="30"/>
  <c r="AF122" i="30"/>
  <c r="Z126" i="30"/>
  <c r="AF126" i="30"/>
  <c r="AD126" i="30"/>
  <c r="AD135" i="30"/>
  <c r="Z135" i="30"/>
  <c r="AF135" i="30"/>
  <c r="AF144" i="30"/>
  <c r="AD144" i="30"/>
  <c r="Z144" i="30"/>
  <c r="AF153" i="30"/>
  <c r="Z153" i="30"/>
  <c r="AD153" i="30"/>
  <c r="AF164" i="30"/>
  <c r="AD164" i="30"/>
  <c r="AD172" i="30"/>
  <c r="AF172" i="30"/>
  <c r="Z172" i="30"/>
  <c r="AD179" i="30"/>
  <c r="AF179" i="30"/>
  <c r="Z179" i="30"/>
  <c r="AF188" i="30"/>
  <c r="AD188" i="30"/>
  <c r="Z188" i="30"/>
  <c r="AD195" i="30"/>
  <c r="Z195" i="30"/>
  <c r="AF195" i="30"/>
  <c r="AD202" i="30"/>
  <c r="Z202" i="30"/>
  <c r="AF202" i="30"/>
  <c r="Z205" i="30"/>
  <c r="AD205" i="30"/>
  <c r="AD214" i="30"/>
  <c r="AF214" i="30"/>
  <c r="Z214" i="30"/>
  <c r="Z222" i="30"/>
  <c r="AD222" i="30"/>
  <c r="AF222" i="30"/>
  <c r="AF228" i="30"/>
  <c r="Z228" i="30"/>
  <c r="AD237" i="30"/>
  <c r="Z237" i="30"/>
  <c r="AF237" i="30"/>
  <c r="AF245" i="30"/>
  <c r="Z245" i="30"/>
  <c r="AD245" i="30"/>
  <c r="Z254" i="30"/>
  <c r="AF254" i="30"/>
  <c r="AD254" i="30"/>
  <c r="Z263" i="30"/>
  <c r="AF263" i="30"/>
  <c r="AD263" i="30"/>
  <c r="AF269" i="30"/>
  <c r="AD269" i="30"/>
  <c r="Z278" i="30"/>
  <c r="AD278" i="30"/>
  <c r="AF278" i="30"/>
  <c r="AD286" i="30"/>
  <c r="AF286" i="30"/>
  <c r="Z286" i="30"/>
  <c r="Z294" i="30"/>
  <c r="AD294" i="30"/>
  <c r="AF294" i="30"/>
  <c r="AF304" i="30"/>
  <c r="Z304" i="30"/>
  <c r="AD304" i="30"/>
  <c r="AF311" i="30"/>
  <c r="AD311" i="30"/>
  <c r="Z311" i="30"/>
  <c r="AD322" i="30"/>
  <c r="Z322" i="30"/>
  <c r="AF322" i="30"/>
  <c r="AF328" i="30"/>
  <c r="AD328" i="30"/>
  <c r="Z339" i="30"/>
  <c r="AF339" i="30"/>
  <c r="AF345" i="30"/>
  <c r="AD345" i="30"/>
  <c r="Z345" i="30"/>
  <c r="Z353" i="30"/>
  <c r="AF353" i="30"/>
  <c r="AD353" i="30"/>
  <c r="Z362" i="30"/>
  <c r="AF362" i="30"/>
  <c r="AF371" i="30"/>
  <c r="AD371" i="30"/>
  <c r="Z371" i="30"/>
  <c r="AD378" i="30"/>
  <c r="AF378" i="30"/>
  <c r="Z378" i="30"/>
  <c r="Z388" i="30"/>
  <c r="AF388" i="30"/>
  <c r="AD388" i="30"/>
  <c r="AF395" i="30"/>
  <c r="AD395" i="30"/>
  <c r="Z395" i="30"/>
  <c r="Z400" i="30"/>
  <c r="AD400" i="30"/>
  <c r="AF400" i="30"/>
  <c r="AD408" i="30"/>
  <c r="AF408" i="30"/>
  <c r="Z408" i="30"/>
  <c r="AD417" i="30"/>
  <c r="AF417" i="30"/>
  <c r="Z417" i="30"/>
  <c r="AF422" i="30"/>
  <c r="AD422" i="30"/>
  <c r="Z422" i="30"/>
  <c r="AD429" i="30"/>
  <c r="Z429" i="30"/>
  <c r="AF429" i="30"/>
  <c r="Z436" i="30"/>
  <c r="AF436" i="30"/>
  <c r="AD436" i="30"/>
  <c r="Z439" i="30"/>
  <c r="AD439" i="30"/>
  <c r="AF439" i="30"/>
  <c r="AD449" i="30"/>
  <c r="Z449" i="30"/>
  <c r="AF449" i="30"/>
  <c r="AD456" i="30"/>
  <c r="Z456" i="30"/>
  <c r="AF456" i="30"/>
  <c r="AD463" i="30"/>
  <c r="AF463" i="30"/>
  <c r="Z463" i="30"/>
  <c r="AF469" i="30"/>
  <c r="AD469" i="30"/>
  <c r="Z469" i="30"/>
  <c r="AD474" i="30"/>
  <c r="AF474" i="30"/>
  <c r="Z474" i="30"/>
  <c r="Z477" i="30"/>
  <c r="AF477" i="30"/>
  <c r="AD477" i="30"/>
  <c r="Z483" i="30"/>
  <c r="AD483" i="30"/>
  <c r="AF483" i="30"/>
  <c r="AF493" i="30"/>
  <c r="Z493" i="30"/>
  <c r="AD493" i="30"/>
  <c r="AD500" i="30"/>
  <c r="AF500" i="30"/>
  <c r="Z500" i="30"/>
  <c r="Z508" i="30"/>
  <c r="AD508" i="30"/>
  <c r="AF508" i="30"/>
  <c r="Z513" i="30"/>
  <c r="AF513" i="30"/>
  <c r="AD513" i="30"/>
  <c r="AF518" i="30"/>
  <c r="Z518" i="30"/>
  <c r="AD518" i="30"/>
  <c r="Z523" i="30"/>
  <c r="AD523" i="30"/>
  <c r="AF523" i="30"/>
  <c r="AD528" i="30"/>
  <c r="AF528" i="30"/>
  <c r="Z528" i="30"/>
  <c r="Z532" i="30"/>
  <c r="AF532" i="30"/>
  <c r="AD532" i="30"/>
  <c r="Z539" i="30"/>
  <c r="AF539" i="30"/>
  <c r="AD539" i="30"/>
  <c r="Z543" i="30"/>
  <c r="AF543" i="30"/>
  <c r="AD543" i="30"/>
  <c r="AD548" i="30"/>
  <c r="Z548" i="30"/>
  <c r="AF548" i="30"/>
  <c r="Z556" i="30"/>
  <c r="AD556" i="30"/>
  <c r="AF556" i="30"/>
  <c r="AF561" i="30"/>
  <c r="Z561" i="30"/>
  <c r="AD561" i="30"/>
  <c r="AD566" i="30"/>
  <c r="AF566" i="30"/>
  <c r="Z566" i="30"/>
  <c r="AD571" i="30"/>
  <c r="AF571" i="30"/>
  <c r="Z571" i="30"/>
  <c r="AD579" i="30"/>
  <c r="AF579" i="30"/>
  <c r="Z579" i="30"/>
  <c r="AF584" i="30"/>
  <c r="AD584" i="30"/>
  <c r="Z584" i="30"/>
  <c r="AD590" i="30"/>
  <c r="AF590" i="30"/>
  <c r="Z590" i="30"/>
  <c r="AF593" i="30"/>
  <c r="Z593" i="30"/>
  <c r="AD593" i="30"/>
  <c r="AF597" i="30"/>
  <c r="Z597" i="30"/>
  <c r="AD597" i="30"/>
  <c r="AD602" i="30"/>
  <c r="AF602" i="30"/>
  <c r="Z602" i="30"/>
  <c r="AF606" i="30"/>
  <c r="AD606" i="30"/>
  <c r="Z606" i="30"/>
  <c r="Z609" i="30"/>
  <c r="AD609" i="30"/>
  <c r="AF609" i="30"/>
  <c r="AD612" i="30"/>
  <c r="Z612" i="30"/>
  <c r="AF612" i="30"/>
  <c r="Z616" i="30"/>
  <c r="AF616" i="30"/>
  <c r="AD616" i="30"/>
  <c r="AD618" i="30"/>
  <c r="Z618" i="30"/>
  <c r="AF618" i="30"/>
  <c r="Z620" i="30"/>
  <c r="AD620" i="30"/>
  <c r="AF620" i="30"/>
  <c r="AF625" i="30"/>
  <c r="Z625" i="30"/>
  <c r="AD625" i="30"/>
  <c r="Z628" i="30"/>
  <c r="AD628" i="30"/>
  <c r="AF628" i="30"/>
  <c r="AD631" i="30"/>
  <c r="AF631" i="30"/>
  <c r="Z631" i="30"/>
  <c r="AD636" i="30"/>
  <c r="AF636" i="30"/>
  <c r="Z636" i="30"/>
  <c r="AF639" i="30"/>
  <c r="AD639" i="30"/>
  <c r="Z639" i="30"/>
  <c r="Z640" i="30"/>
  <c r="AF640" i="30"/>
  <c r="AD640" i="30"/>
  <c r="AD643" i="30"/>
  <c r="Z643" i="30"/>
  <c r="AF643" i="30"/>
  <c r="AF646" i="30"/>
  <c r="AD646" i="30"/>
  <c r="Z646" i="30"/>
  <c r="AF674" i="30"/>
  <c r="Z674" i="30"/>
  <c r="AD674" i="30"/>
  <c r="Z252" i="30"/>
  <c r="Z280" i="30"/>
  <c r="Z445" i="30"/>
  <c r="AD519" i="30"/>
  <c r="Z3" i="30"/>
  <c r="AD228" i="30"/>
  <c r="AF4" i="30"/>
  <c r="AD4" i="30"/>
  <c r="BH38" i="30"/>
  <c r="BH29" i="30" s="1"/>
  <c r="Z4" i="30"/>
  <c r="Z14" i="30"/>
  <c r="AD14" i="30"/>
  <c r="Z23" i="30"/>
  <c r="AF23" i="30"/>
  <c r="AD23" i="30"/>
  <c r="Z33" i="30"/>
  <c r="AD33" i="30"/>
  <c r="AF33" i="30"/>
  <c r="Z43" i="30"/>
  <c r="AD43" i="30"/>
  <c r="AF43" i="30"/>
  <c r="AD54" i="30"/>
  <c r="AF54" i="30"/>
  <c r="AF64" i="30"/>
  <c r="AD64" i="30"/>
  <c r="Z64" i="30"/>
  <c r="AD73" i="30"/>
  <c r="Z73" i="30"/>
  <c r="AF73" i="30"/>
  <c r="Z85" i="30"/>
  <c r="AF85" i="30"/>
  <c r="AD85" i="30"/>
  <c r="AF95" i="30"/>
  <c r="AD95" i="30"/>
  <c r="Z95" i="30"/>
  <c r="AD106" i="30"/>
  <c r="AF106" i="30"/>
  <c r="Z106" i="30"/>
  <c r="AD117" i="30"/>
  <c r="Z117" i="30"/>
  <c r="AF117" i="30"/>
  <c r="AD131" i="30"/>
  <c r="Z131" i="30"/>
  <c r="AF131" i="30"/>
  <c r="AD142" i="30"/>
  <c r="AF142" i="30"/>
  <c r="Z142" i="30"/>
  <c r="AF155" i="30"/>
  <c r="AD155" i="30"/>
  <c r="AF167" i="30"/>
  <c r="Z167" i="30"/>
  <c r="AD167" i="30"/>
  <c r="Z182" i="30"/>
  <c r="AN34" i="30"/>
  <c r="AN26" i="30" s="1"/>
  <c r="AD182" i="30"/>
  <c r="AF182" i="30"/>
  <c r="BH35" i="30"/>
  <c r="Z193" i="30"/>
  <c r="AD193" i="30"/>
  <c r="AF193" i="30"/>
  <c r="Z207" i="30"/>
  <c r="AF207" i="30"/>
  <c r="AD207" i="30"/>
  <c r="AF221" i="30"/>
  <c r="AD221" i="30"/>
  <c r="Z221" i="30"/>
  <c r="AD233" i="30"/>
  <c r="AF233" i="30"/>
  <c r="Z233" i="30"/>
  <c r="Z246" i="30"/>
  <c r="AF246" i="30"/>
  <c r="AD246" i="30"/>
  <c r="AF257" i="30"/>
  <c r="AD257" i="30"/>
  <c r="Z257" i="30"/>
  <c r="Z264" i="30"/>
  <c r="AF264" i="30"/>
  <c r="Z277" i="30"/>
  <c r="AD277" i="30"/>
  <c r="AF277" i="30"/>
  <c r="Z293" i="30"/>
  <c r="AD293" i="30"/>
  <c r="AF293" i="30"/>
  <c r="AD303" i="30"/>
  <c r="AF303" i="30"/>
  <c r="Z303" i="30"/>
  <c r="AF320" i="30"/>
  <c r="Z320" i="30"/>
  <c r="AD320" i="30"/>
  <c r="AD334" i="30"/>
  <c r="Z334" i="30"/>
  <c r="AF334" i="30"/>
  <c r="AF344" i="30"/>
  <c r="Z344" i="30"/>
  <c r="AD344" i="30"/>
  <c r="Z357" i="30"/>
  <c r="AD357" i="30"/>
  <c r="AF357" i="30"/>
  <c r="Z368" i="30"/>
  <c r="AF368" i="30"/>
  <c r="AD368" i="30"/>
  <c r="AD379" i="30"/>
  <c r="Z379" i="30"/>
  <c r="AF379" i="30"/>
  <c r="Z391" i="30"/>
  <c r="AF391" i="30"/>
  <c r="Z405" i="30"/>
  <c r="AF405" i="30"/>
  <c r="AD405" i="30"/>
  <c r="AD415" i="30"/>
  <c r="AF415" i="30"/>
  <c r="Z415" i="30"/>
  <c r="AF423" i="30"/>
  <c r="Z423" i="30"/>
  <c r="AD423" i="30"/>
  <c r="AF427" i="30"/>
  <c r="AD427" i="30"/>
  <c r="AF437" i="30"/>
  <c r="Z437" i="30"/>
  <c r="AD437" i="30"/>
  <c r="AF451" i="30"/>
  <c r="AD451" i="30"/>
  <c r="Z451" i="30"/>
  <c r="AF458" i="30"/>
  <c r="Z458" i="30"/>
  <c r="AD458" i="30"/>
  <c r="AF466" i="30"/>
  <c r="AD466" i="30"/>
  <c r="Z466" i="30"/>
  <c r="Z475" i="30"/>
  <c r="AF475" i="30"/>
  <c r="AD475" i="30"/>
  <c r="AD476" i="30"/>
  <c r="Z476" i="30"/>
  <c r="AF476" i="30"/>
  <c r="Z488" i="30"/>
  <c r="AF488" i="30"/>
  <c r="AD488" i="30"/>
  <c r="Z503" i="30"/>
  <c r="AF503" i="30"/>
  <c r="AD503" i="30"/>
  <c r="AF622" i="30"/>
  <c r="Z622" i="30"/>
  <c r="AD622" i="30"/>
  <c r="Z328" i="30"/>
  <c r="AD419" i="30"/>
  <c r="AD339" i="30"/>
  <c r="AF119" i="30"/>
  <c r="AD119" i="30"/>
  <c r="Z119" i="30"/>
  <c r="AF127" i="30"/>
  <c r="AD127" i="30"/>
  <c r="BH42" i="30"/>
  <c r="Z127" i="30"/>
  <c r="AF136" i="30"/>
  <c r="AD136" i="30"/>
  <c r="Z136" i="30"/>
  <c r="AF145" i="30"/>
  <c r="AD145" i="30"/>
  <c r="Z145" i="30"/>
  <c r="AF152" i="30"/>
  <c r="AD152" i="30"/>
  <c r="Z152" i="30"/>
  <c r="Z162" i="30"/>
  <c r="AD162" i="30"/>
  <c r="AF162" i="30"/>
  <c r="Z171" i="30"/>
  <c r="AD171" i="30"/>
  <c r="AD178" i="30"/>
  <c r="AF178" i="30"/>
  <c r="Z178" i="30"/>
  <c r="AD186" i="30"/>
  <c r="Z186" i="30"/>
  <c r="AF186" i="30"/>
  <c r="Z192" i="30"/>
  <c r="AF192" i="30"/>
  <c r="AD192" i="30"/>
  <c r="Z201" i="30"/>
  <c r="AF201" i="30"/>
  <c r="AD201" i="30"/>
  <c r="AF212" i="30"/>
  <c r="Z212" i="30"/>
  <c r="AD212" i="30"/>
  <c r="Z218" i="30"/>
  <c r="AD218" i="30"/>
  <c r="AF218" i="30"/>
  <c r="Z227" i="30"/>
  <c r="AF227" i="30"/>
  <c r="AD227" i="30"/>
  <c r="AD235" i="30"/>
  <c r="AF235" i="30"/>
  <c r="Z235" i="30"/>
  <c r="AF241" i="30"/>
  <c r="AD241" i="30"/>
  <c r="Z241" i="30"/>
  <c r="AF249" i="30"/>
  <c r="AD249" i="30"/>
  <c r="Z249" i="30"/>
  <c r="AF259" i="30"/>
  <c r="AD259" i="30"/>
  <c r="Z259" i="30"/>
  <c r="AF271" i="30"/>
  <c r="AD271" i="30"/>
  <c r="Z271" i="30"/>
  <c r="AD281" i="30"/>
  <c r="Z281" i="30"/>
  <c r="AF281" i="30"/>
  <c r="AD288" i="30"/>
  <c r="AF288" i="30"/>
  <c r="Z288" i="30"/>
  <c r="AD295" i="30"/>
  <c r="AF295" i="30"/>
  <c r="Z295" i="30"/>
  <c r="AD307" i="30"/>
  <c r="AF307" i="30"/>
  <c r="Z307" i="30"/>
  <c r="AD318" i="30"/>
  <c r="Z318" i="30"/>
  <c r="AF318" i="30"/>
  <c r="AD324" i="30"/>
  <c r="Z324" i="30"/>
  <c r="AF324" i="30"/>
  <c r="AD329" i="30"/>
  <c r="Z329" i="30"/>
  <c r="AF329" i="30"/>
  <c r="Z341" i="30"/>
  <c r="AF341" i="30"/>
  <c r="AD341" i="30"/>
  <c r="Z350" i="30"/>
  <c r="AF350" i="30"/>
  <c r="AD350" i="30"/>
  <c r="AF356" i="30"/>
  <c r="Z356" i="30"/>
  <c r="AD356" i="30"/>
  <c r="Z366" i="30"/>
  <c r="AD366" i="30"/>
  <c r="AF366" i="30"/>
  <c r="AD374" i="30"/>
  <c r="Z374" i="30"/>
  <c r="AF374" i="30"/>
  <c r="AF383" i="30"/>
  <c r="Z383" i="30"/>
  <c r="AD383" i="30"/>
  <c r="AF389" i="30"/>
  <c r="AD389" i="30"/>
  <c r="Z389" i="30"/>
  <c r="AF398" i="30"/>
  <c r="AD398" i="30"/>
  <c r="Z398" i="30"/>
  <c r="Z407" i="30"/>
  <c r="AD407" i="30"/>
  <c r="AF407" i="30"/>
  <c r="AD416" i="30"/>
  <c r="Z416" i="30"/>
  <c r="AF416" i="30"/>
  <c r="AD425" i="30"/>
  <c r="Z425" i="30"/>
  <c r="AF425" i="30"/>
  <c r="Z433" i="30"/>
  <c r="AF433" i="30"/>
  <c r="AD433" i="30"/>
  <c r="AD440" i="30"/>
  <c r="AF440" i="30"/>
  <c r="Z440" i="30"/>
  <c r="AD444" i="30"/>
  <c r="Z444" i="30"/>
  <c r="AF444" i="30"/>
  <c r="Z448" i="30"/>
  <c r="AD448" i="30"/>
  <c r="AF448" i="30"/>
  <c r="Z457" i="30"/>
  <c r="AF457" i="30"/>
  <c r="AD457" i="30"/>
  <c r="Z479" i="30"/>
  <c r="AD479" i="30"/>
  <c r="AF479" i="30"/>
  <c r="AF485" i="30"/>
  <c r="Z485" i="30"/>
  <c r="AD485" i="30"/>
  <c r="AD492" i="30"/>
  <c r="Z492" i="30"/>
  <c r="AF492" i="30"/>
  <c r="Z499" i="30"/>
  <c r="AF499" i="30"/>
  <c r="AD499" i="30"/>
  <c r="AF506" i="30"/>
  <c r="Z506" i="30"/>
  <c r="AD506" i="30"/>
  <c r="AF512" i="30"/>
  <c r="Z512" i="30"/>
  <c r="AD512" i="30"/>
  <c r="Z520" i="30"/>
  <c r="AF520" i="30"/>
  <c r="AD520" i="30"/>
  <c r="AF525" i="30"/>
  <c r="AD525" i="30"/>
  <c r="Z525" i="30"/>
  <c r="Z529" i="30"/>
  <c r="AF529" i="30"/>
  <c r="AD529" i="30"/>
  <c r="AD535" i="30"/>
  <c r="Z535" i="30"/>
  <c r="AF535" i="30"/>
  <c r="AF542" i="30"/>
  <c r="AD542" i="30"/>
  <c r="Z542" i="30"/>
  <c r="AD547" i="30"/>
  <c r="Z547" i="30"/>
  <c r="AF547" i="30"/>
  <c r="AD552" i="30"/>
  <c r="AF552" i="30"/>
  <c r="Z552" i="30"/>
  <c r="AD559" i="30"/>
  <c r="Z559" i="30"/>
  <c r="AF559" i="30"/>
  <c r="Z563" i="30"/>
  <c r="AD563" i="30"/>
  <c r="AF563" i="30"/>
  <c r="AD567" i="30"/>
  <c r="Z567" i="30"/>
  <c r="AF567" i="30"/>
  <c r="AD577" i="30"/>
  <c r="AF577" i="30"/>
  <c r="Z577" i="30"/>
  <c r="AF580" i="30"/>
  <c r="Z580" i="30"/>
  <c r="AD580" i="30"/>
  <c r="AF588" i="30"/>
  <c r="AD588" i="30"/>
  <c r="Z588" i="30"/>
  <c r="AD633" i="30"/>
  <c r="AF633" i="30"/>
  <c r="Z633" i="30"/>
  <c r="AF217" i="30"/>
  <c r="AF14" i="30"/>
  <c r="Z48" i="30"/>
  <c r="AF205" i="30"/>
  <c r="Z7" i="30"/>
  <c r="AF7" i="30"/>
  <c r="AD7" i="30"/>
  <c r="AD17" i="30"/>
  <c r="Z17" i="30"/>
  <c r="AD27" i="30"/>
  <c r="Z27" i="30"/>
  <c r="AF27" i="30"/>
  <c r="Z35" i="30"/>
  <c r="AF35" i="30"/>
  <c r="AD35" i="30"/>
  <c r="AD45" i="30"/>
  <c r="Z45" i="30"/>
  <c r="AF45" i="30"/>
  <c r="AD57" i="30"/>
  <c r="AF57" i="30"/>
  <c r="Z57" i="30"/>
  <c r="Z67" i="30"/>
  <c r="AD67" i="30"/>
  <c r="AF67" i="30"/>
  <c r="AD77" i="30"/>
  <c r="Z77" i="30"/>
  <c r="AF77" i="30"/>
  <c r="AF91" i="30"/>
  <c r="AD91" i="30"/>
  <c r="Z91" i="30"/>
  <c r="AF102" i="30"/>
  <c r="Z102" i="30"/>
  <c r="AD102" i="30"/>
  <c r="AD113" i="30"/>
  <c r="Z113" i="30"/>
  <c r="AF113" i="30"/>
  <c r="AD130" i="30"/>
  <c r="Z130" i="30"/>
  <c r="AF130" i="30"/>
  <c r="AF140" i="30"/>
  <c r="Z140" i="30"/>
  <c r="AD140" i="30"/>
  <c r="AD154" i="30"/>
  <c r="Z154" i="30"/>
  <c r="AF154" i="30"/>
  <c r="Z168" i="30"/>
  <c r="AF168" i="30"/>
  <c r="AD168" i="30"/>
  <c r="AF183" i="30"/>
  <c r="Z183" i="30"/>
  <c r="AD183" i="30"/>
  <c r="Z196" i="30"/>
  <c r="AF196" i="30"/>
  <c r="AD196" i="30"/>
  <c r="Z206" i="30"/>
  <c r="AF206" i="30"/>
  <c r="AD206" i="30"/>
  <c r="AF220" i="30"/>
  <c r="Z220" i="30"/>
  <c r="AD220" i="30"/>
  <c r="AD234" i="30"/>
  <c r="Z234" i="30"/>
  <c r="AF234" i="30"/>
  <c r="AD247" i="30"/>
  <c r="AF247" i="30"/>
  <c r="Z247" i="30"/>
  <c r="AF260" i="30"/>
  <c r="AD260" i="30"/>
  <c r="Z260" i="30"/>
  <c r="AD267" i="30"/>
  <c r="AF267" i="30"/>
  <c r="Z267" i="30"/>
  <c r="AD276" i="30"/>
  <c r="AF276" i="30"/>
  <c r="Z276" i="30"/>
  <c r="Z285" i="30"/>
  <c r="AF285" i="30"/>
  <c r="AD285" i="30"/>
  <c r="AD298" i="30"/>
  <c r="Z298" i="30"/>
  <c r="AF298" i="30"/>
  <c r="AF308" i="30"/>
  <c r="Z308" i="30"/>
  <c r="AD315" i="30"/>
  <c r="Z315" i="30"/>
  <c r="AF319" i="30"/>
  <c r="Z319" i="30"/>
  <c r="AD319" i="30"/>
  <c r="Z323" i="30"/>
  <c r="AD323" i="30"/>
  <c r="AF323" i="30"/>
  <c r="AD336" i="30"/>
  <c r="Z336" i="30"/>
  <c r="AF336" i="30"/>
  <c r="AD346" i="30"/>
  <c r="Z346" i="30"/>
  <c r="AF346" i="30"/>
  <c r="Z359" i="30"/>
  <c r="AD359" i="30"/>
  <c r="AF359" i="30"/>
  <c r="AF373" i="30"/>
  <c r="AD373" i="30"/>
  <c r="Z373" i="30"/>
  <c r="Z385" i="30"/>
  <c r="AF385" i="30"/>
  <c r="AD385" i="30"/>
  <c r="AF397" i="30"/>
  <c r="Z397" i="30"/>
  <c r="AD397" i="30"/>
  <c r="AF411" i="30"/>
  <c r="AD411" i="30"/>
  <c r="Z411" i="30"/>
  <c r="AF573" i="30"/>
  <c r="AD573" i="30"/>
  <c r="Z573" i="30"/>
  <c r="AD20" i="30"/>
  <c r="Z164" i="30"/>
  <c r="Z434" i="30"/>
  <c r="Z5" i="30"/>
  <c r="AF5" i="30"/>
  <c r="AD5" i="30"/>
  <c r="Z12" i="30"/>
  <c r="AD12" i="30"/>
  <c r="AF12" i="30"/>
  <c r="Z21" i="30"/>
  <c r="AD21" i="30"/>
  <c r="AF21" i="30"/>
  <c r="AF28" i="30"/>
  <c r="AD28" i="30"/>
  <c r="Z28" i="30"/>
  <c r="Z37" i="30"/>
  <c r="AF37" i="30"/>
  <c r="AD37" i="30"/>
  <c r="BH39" i="30"/>
  <c r="BH30" i="30" s="1"/>
  <c r="Z44" i="30"/>
  <c r="AF44" i="30"/>
  <c r="AD44" i="30"/>
  <c r="AD50" i="30"/>
  <c r="AF50" i="30"/>
  <c r="Z50" i="30"/>
  <c r="AD58" i="30"/>
  <c r="Z58" i="30"/>
  <c r="AF66" i="30"/>
  <c r="AD66" i="30"/>
  <c r="Z70" i="30"/>
  <c r="AF70" i="30"/>
  <c r="AD70" i="30"/>
  <c r="Z78" i="30"/>
  <c r="AF78" i="30"/>
  <c r="AD78" i="30"/>
  <c r="AD84" i="30"/>
  <c r="AF84" i="30"/>
  <c r="Z84" i="30"/>
  <c r="BH37" i="30"/>
  <c r="BH28" i="30" s="1"/>
  <c r="Z89" i="30"/>
  <c r="AD89" i="30"/>
  <c r="AN36" i="30"/>
  <c r="AN28" i="30" s="1"/>
  <c r="AF89" i="30"/>
  <c r="AF97" i="30"/>
  <c r="Z97" i="30"/>
  <c r="AD97" i="30"/>
  <c r="Z101" i="30"/>
  <c r="AF101" i="30"/>
  <c r="AD101" i="30"/>
  <c r="Z108" i="30"/>
  <c r="AF108" i="30"/>
  <c r="AD108" i="30"/>
  <c r="AF115" i="30"/>
  <c r="Z115" i="30"/>
  <c r="AD115" i="30"/>
  <c r="AF121" i="30"/>
  <c r="AD121" i="30"/>
  <c r="Z129" i="30"/>
  <c r="AF129" i="30"/>
  <c r="AD129" i="30"/>
  <c r="Z134" i="30"/>
  <c r="AF134" i="30"/>
  <c r="AD134" i="30"/>
  <c r="Z141" i="30"/>
  <c r="AD141" i="30"/>
  <c r="AF141" i="30"/>
  <c r="AF147" i="30"/>
  <c r="AD147" i="30"/>
  <c r="Z147" i="30"/>
  <c r="Z156" i="30"/>
  <c r="AF156" i="30"/>
  <c r="AD156" i="30"/>
  <c r="AD163" i="30"/>
  <c r="Z163" i="30"/>
  <c r="AF163" i="30"/>
  <c r="Z170" i="30"/>
  <c r="AF170" i="30"/>
  <c r="AD170" i="30"/>
  <c r="AF176" i="30"/>
  <c r="Z176" i="30"/>
  <c r="AD176" i="30"/>
  <c r="Z184" i="30"/>
  <c r="AD184" i="30"/>
  <c r="AF184" i="30"/>
  <c r="Z191" i="30"/>
  <c r="AF191" i="30"/>
  <c r="AD191" i="30"/>
  <c r="AF198" i="30"/>
  <c r="AD198" i="30"/>
  <c r="Z198" i="30"/>
  <c r="AD204" i="30"/>
  <c r="Z204" i="30"/>
  <c r="AF204" i="30"/>
  <c r="Z211" i="30"/>
  <c r="AF211" i="30"/>
  <c r="AD211" i="30"/>
  <c r="AF216" i="30"/>
  <c r="AD216" i="30"/>
  <c r="Z216" i="30"/>
  <c r="AF224" i="30"/>
  <c r="Z224" i="30"/>
  <c r="AD224" i="30"/>
  <c r="Z230" i="30"/>
  <c r="AF230" i="30"/>
  <c r="AD230" i="30"/>
  <c r="AD238" i="30"/>
  <c r="AF238" i="30"/>
  <c r="Z238" i="30"/>
  <c r="AF243" i="30"/>
  <c r="AD243" i="30"/>
  <c r="Z243" i="30"/>
  <c r="AD250" i="30"/>
  <c r="Z250" i="30"/>
  <c r="AF250" i="30"/>
  <c r="Z255" i="30"/>
  <c r="AF255" i="30"/>
  <c r="AD255" i="30"/>
  <c r="Z265" i="30"/>
  <c r="AF265" i="30"/>
  <c r="AD265" i="30"/>
  <c r="AD274" i="30"/>
  <c r="AF274" i="30"/>
  <c r="Z274" i="30"/>
  <c r="Z283" i="30"/>
  <c r="AD283" i="30"/>
  <c r="AF283" i="30"/>
  <c r="AF292" i="30"/>
  <c r="AD292" i="30"/>
  <c r="Z292" i="30"/>
  <c r="Z301" i="30"/>
  <c r="AF301" i="30"/>
  <c r="AD301" i="30"/>
  <c r="AD310" i="30"/>
  <c r="Z310" i="30"/>
  <c r="AF310" i="30"/>
  <c r="Z326" i="30"/>
  <c r="AD326" i="30"/>
  <c r="AF326" i="30"/>
  <c r="AF337" i="30"/>
  <c r="AD337" i="30"/>
  <c r="Z337" i="30"/>
  <c r="AD343" i="30"/>
  <c r="Z343" i="30"/>
  <c r="AF343" i="30"/>
  <c r="AD347" i="30"/>
  <c r="Z347" i="30"/>
  <c r="AF347" i="30"/>
  <c r="AD354" i="30"/>
  <c r="AF354" i="30"/>
  <c r="Z354" i="30"/>
  <c r="AF363" i="30"/>
  <c r="AD363" i="30"/>
  <c r="Z363" i="30"/>
  <c r="AD372" i="30"/>
  <c r="Z372" i="30"/>
  <c r="AD380" i="30"/>
  <c r="AF380" i="30"/>
  <c r="AF382" i="30"/>
  <c r="Z382" i="30"/>
  <c r="AD382" i="30"/>
  <c r="AD390" i="30"/>
  <c r="AF390" i="30"/>
  <c r="Z390" i="30"/>
  <c r="AF399" i="30"/>
  <c r="AD399" i="30"/>
  <c r="Z399" i="30"/>
  <c r="AF402" i="30"/>
  <c r="AD402" i="30"/>
  <c r="Z402" i="30"/>
  <c r="Z409" i="30"/>
  <c r="AD409" i="30"/>
  <c r="AF409" i="30"/>
  <c r="AF418" i="30"/>
  <c r="AD418" i="30"/>
  <c r="Z418" i="30"/>
  <c r="Z424" i="30"/>
  <c r="AF424" i="30"/>
  <c r="AD424" i="30"/>
  <c r="AD431" i="30"/>
  <c r="Z431" i="30"/>
  <c r="AF431" i="30"/>
  <c r="AD438" i="30"/>
  <c r="Z438" i="30"/>
  <c r="AF438" i="30"/>
  <c r="AF442" i="30"/>
  <c r="Z442" i="30"/>
  <c r="AD442" i="30"/>
  <c r="AF446" i="30"/>
  <c r="Z446" i="30"/>
  <c r="AD446" i="30"/>
  <c r="AF453" i="30"/>
  <c r="Z453" i="30"/>
  <c r="AD453" i="30"/>
  <c r="AD459" i="30"/>
  <c r="Z459" i="30"/>
  <c r="AF459" i="30"/>
  <c r="AF464" i="30"/>
  <c r="Z464" i="30"/>
  <c r="AD464" i="30"/>
  <c r="AF471" i="30"/>
  <c r="AD471" i="30"/>
  <c r="Z471" i="30"/>
  <c r="Z481" i="30"/>
  <c r="AF481" i="30"/>
  <c r="AD481" i="30"/>
  <c r="Z487" i="30"/>
  <c r="AF487" i="30"/>
  <c r="AD487" i="30"/>
  <c r="Z495" i="30"/>
  <c r="AD495" i="30"/>
  <c r="AF495" i="30"/>
  <c r="Z501" i="30"/>
  <c r="AD501" i="30"/>
  <c r="AF501" i="30"/>
  <c r="AF507" i="30"/>
  <c r="Z507" i="30"/>
  <c r="AD507" i="30"/>
  <c r="AF515" i="30"/>
  <c r="AD515" i="30"/>
  <c r="Z515" i="30"/>
  <c r="AD601" i="30"/>
  <c r="AF601" i="30"/>
  <c r="Z601" i="30"/>
  <c r="AD308" i="30"/>
  <c r="AD8" i="30"/>
  <c r="Z8" i="30"/>
  <c r="AD18" i="30"/>
  <c r="AF18" i="30"/>
  <c r="Z18" i="30"/>
  <c r="AF29" i="30"/>
  <c r="AD29" i="30"/>
  <c r="Z29" i="30"/>
  <c r="AD39" i="30"/>
  <c r="AF39" i="30"/>
  <c r="Z39" i="30"/>
  <c r="Z52" i="30"/>
  <c r="AF52" i="30"/>
  <c r="AD52" i="30"/>
  <c r="AN40" i="30"/>
  <c r="AN32" i="30" s="1"/>
  <c r="AF62" i="30"/>
  <c r="Z62" i="30"/>
  <c r="AD72" i="30"/>
  <c r="Z72" i="30"/>
  <c r="AF72" i="30"/>
  <c r="AF82" i="30"/>
  <c r="Z82" i="30"/>
  <c r="AD82" i="30"/>
  <c r="AD94" i="30"/>
  <c r="AF94" i="30"/>
  <c r="Z94" i="30"/>
  <c r="AF104" i="30"/>
  <c r="AD104" i="30"/>
  <c r="AF112" i="30"/>
  <c r="AD112" i="30"/>
  <c r="Z112" i="30"/>
  <c r="AF124" i="30"/>
  <c r="AD124" i="30"/>
  <c r="Z124" i="30"/>
  <c r="Z138" i="30"/>
  <c r="AD138" i="30"/>
  <c r="AF138" i="30"/>
  <c r="Z148" i="30"/>
  <c r="AD148" i="30"/>
  <c r="AF148" i="30"/>
  <c r="AF160" i="30"/>
  <c r="AD160" i="30"/>
  <c r="Z160" i="30"/>
  <c r="AD173" i="30"/>
  <c r="AF173" i="30"/>
  <c r="Z173" i="30"/>
  <c r="AF185" i="30"/>
  <c r="AD185" i="30"/>
  <c r="Z197" i="30"/>
  <c r="AD197" i="30"/>
  <c r="AF197" i="30"/>
  <c r="Z210" i="30"/>
  <c r="AF210" i="30"/>
  <c r="AD210" i="30"/>
  <c r="Z223" i="30"/>
  <c r="AF223" i="30"/>
  <c r="AD223" i="30"/>
  <c r="AF236" i="30"/>
  <c r="AD236" i="30"/>
  <c r="Z236" i="30"/>
  <c r="AF248" i="30"/>
  <c r="AD248" i="30"/>
  <c r="Z248" i="30"/>
  <c r="AD262" i="30"/>
  <c r="Z262" i="30"/>
  <c r="AF262" i="30"/>
  <c r="AF273" i="30"/>
  <c r="Z273" i="30"/>
  <c r="AD273" i="30"/>
  <c r="Z287" i="30"/>
  <c r="AD287" i="30"/>
  <c r="AF287" i="30"/>
  <c r="AD297" i="30"/>
  <c r="Z297" i="30"/>
  <c r="AF297" i="30"/>
  <c r="AF316" i="30"/>
  <c r="Z316" i="30"/>
  <c r="AD316" i="30"/>
  <c r="AF331" i="30"/>
  <c r="Z331" i="30"/>
  <c r="AD331" i="30"/>
  <c r="AF348" i="30"/>
  <c r="Z348" i="30"/>
  <c r="AD348" i="30"/>
  <c r="AD360" i="30"/>
  <c r="AF360" i="30"/>
  <c r="Z360" i="30"/>
  <c r="AF370" i="30"/>
  <c r="Z370" i="30"/>
  <c r="AD370" i="30"/>
  <c r="AF381" i="30"/>
  <c r="Z381" i="30"/>
  <c r="AD381" i="30"/>
  <c r="AD396" i="30"/>
  <c r="Z396" i="30"/>
  <c r="AF396" i="30"/>
  <c r="Z412" i="30"/>
  <c r="AF412" i="30"/>
  <c r="AD412" i="30"/>
  <c r="AD572" i="30"/>
  <c r="AF572" i="30"/>
  <c r="Z572" i="30"/>
  <c r="Z104" i="30"/>
  <c r="AD362" i="30"/>
  <c r="AD391" i="30"/>
  <c r="AD6" i="30"/>
  <c r="AF6" i="30"/>
  <c r="AF11" i="30"/>
  <c r="AD11" i="30"/>
  <c r="Z11" i="30"/>
  <c r="AD15" i="30"/>
  <c r="Z15" i="30"/>
  <c r="AF15" i="30"/>
  <c r="Z22" i="30"/>
  <c r="AF22" i="30"/>
  <c r="AD22" i="30"/>
  <c r="Z30" i="30"/>
  <c r="AD30" i="30"/>
  <c r="AF30" i="30"/>
  <c r="Z38" i="30"/>
  <c r="AF38" i="30"/>
  <c r="AD38" i="30"/>
  <c r="Z46" i="30"/>
  <c r="AF46" i="30"/>
  <c r="AD46" i="30"/>
  <c r="AD53" i="30"/>
  <c r="Z53" i="30"/>
  <c r="AF53" i="30"/>
  <c r="Z60" i="30"/>
  <c r="AD60" i="30"/>
  <c r="AF60" i="30"/>
  <c r="AD69" i="30"/>
  <c r="Z69" i="30"/>
  <c r="AF69" i="30"/>
  <c r="AF76" i="30"/>
  <c r="AD76" i="30"/>
  <c r="Z76" i="30"/>
  <c r="Z83" i="30"/>
  <c r="AD83" i="30"/>
  <c r="AF83" i="30"/>
  <c r="Z90" i="30"/>
  <c r="AF90" i="30"/>
  <c r="AD90" i="30"/>
  <c r="Z98" i="30"/>
  <c r="AF98" i="30"/>
  <c r="AD98" i="30"/>
  <c r="Z105" i="30"/>
  <c r="AF105" i="30"/>
  <c r="AD105" i="30"/>
  <c r="Z111" i="30"/>
  <c r="AF111" i="30"/>
  <c r="AD111" i="30"/>
  <c r="AD118" i="30"/>
  <c r="Z118" i="30"/>
  <c r="AF118" i="30"/>
  <c r="AF128" i="30"/>
  <c r="Z128" i="30"/>
  <c r="AD128" i="30"/>
  <c r="AD137" i="30"/>
  <c r="AF137" i="30"/>
  <c r="Z137" i="30"/>
  <c r="Z146" i="30"/>
  <c r="AD146" i="30"/>
  <c r="AF146" i="30"/>
  <c r="AF151" i="30"/>
  <c r="Z151" i="30"/>
  <c r="AD151" i="30"/>
  <c r="AD161" i="30"/>
  <c r="Z161" i="30"/>
  <c r="AF161" i="30"/>
  <c r="Z169" i="30"/>
  <c r="AF169" i="30"/>
  <c r="AD169" i="30"/>
  <c r="AD177" i="30"/>
  <c r="Z177" i="30"/>
  <c r="AF177" i="30"/>
  <c r="AF187" i="30"/>
  <c r="AD187" i="30"/>
  <c r="Z187" i="30"/>
  <c r="Z194" i="30"/>
  <c r="BH36" i="30"/>
  <c r="BH27" i="30" s="1"/>
  <c r="AF194" i="30"/>
  <c r="AD194" i="30"/>
  <c r="Z203" i="30"/>
  <c r="AF203" i="30"/>
  <c r="AD203" i="30"/>
  <c r="AF213" i="30"/>
  <c r="Z213" i="30"/>
  <c r="AD213" i="30"/>
  <c r="AF219" i="30"/>
  <c r="AD219" i="30"/>
  <c r="Z219" i="30"/>
  <c r="Z229" i="30"/>
  <c r="AN35" i="30"/>
  <c r="AN27" i="30" s="1"/>
  <c r="AF229" i="30"/>
  <c r="AD229" i="30"/>
  <c r="AD239" i="30"/>
  <c r="AF239" i="30"/>
  <c r="Z239" i="30"/>
  <c r="AD244" i="30"/>
  <c r="Z244" i="30"/>
  <c r="AF244" i="30"/>
  <c r="AF253" i="30"/>
  <c r="Z253" i="30"/>
  <c r="AD253" i="30"/>
  <c r="Z258" i="30"/>
  <c r="AF258" i="30"/>
  <c r="AD258" i="30"/>
  <c r="Z266" i="30"/>
  <c r="AF266" i="30"/>
  <c r="AD266" i="30"/>
  <c r="AF272" i="30"/>
  <c r="Z272" i="30"/>
  <c r="AD272" i="30"/>
  <c r="AF279" i="30"/>
  <c r="AD279" i="30"/>
  <c r="Z279" i="30"/>
  <c r="AF284" i="30"/>
  <c r="AD284" i="30"/>
  <c r="Z284" i="30"/>
  <c r="Z291" i="30"/>
  <c r="AD291" i="30"/>
  <c r="AF291" i="30"/>
  <c r="AF300" i="30"/>
  <c r="Z300" i="30"/>
  <c r="AD300" i="30"/>
  <c r="Z305" i="30"/>
  <c r="AF305" i="30"/>
  <c r="AD305" i="30"/>
  <c r="Z312" i="30"/>
  <c r="AD312" i="30"/>
  <c r="AF312" i="30"/>
  <c r="Z327" i="30"/>
  <c r="AD327" i="30"/>
  <c r="AF327" i="30"/>
  <c r="AF332" i="30"/>
  <c r="AD332" i="30"/>
  <c r="Z332" i="30"/>
  <c r="Z338" i="30"/>
  <c r="AD338" i="30"/>
  <c r="AF338" i="30"/>
  <c r="AF349" i="30"/>
  <c r="AD349" i="30"/>
  <c r="Z349" i="30"/>
  <c r="AF355" i="30"/>
  <c r="AD355" i="30"/>
  <c r="Z355" i="30"/>
  <c r="Z364" i="30"/>
  <c r="AD364" i="30"/>
  <c r="AF364" i="30"/>
  <c r="AD369" i="30"/>
  <c r="AF369" i="30"/>
  <c r="Z369" i="30"/>
  <c r="AD377" i="30"/>
  <c r="Z377" i="30"/>
  <c r="AF377" i="30"/>
  <c r="AD387" i="30"/>
  <c r="AF387" i="30"/>
  <c r="Z387" i="30"/>
  <c r="AF394" i="30"/>
  <c r="Z394" i="30"/>
  <c r="AD394" i="30"/>
  <c r="AD404" i="30"/>
  <c r="Z404" i="30"/>
  <c r="AF404" i="30"/>
  <c r="AF413" i="30"/>
  <c r="Z413" i="30"/>
  <c r="AD413" i="30"/>
  <c r="AF421" i="30"/>
  <c r="AD421" i="30"/>
  <c r="Z421" i="30"/>
  <c r="Z426" i="30"/>
  <c r="AD426" i="30"/>
  <c r="AF426" i="30"/>
  <c r="AD432" i="30"/>
  <c r="AF432" i="30"/>
  <c r="Z432" i="30"/>
  <c r="AD441" i="30"/>
  <c r="Z441" i="30"/>
  <c r="AF441" i="30"/>
  <c r="AD450" i="30"/>
  <c r="AF450" i="30"/>
  <c r="Z450" i="30"/>
  <c r="AD455" i="30"/>
  <c r="Z455" i="30"/>
  <c r="AF455" i="30"/>
  <c r="AF462" i="30"/>
  <c r="Z462" i="30"/>
  <c r="AD462" i="30"/>
  <c r="AD468" i="30"/>
  <c r="Z468" i="30"/>
  <c r="AF468" i="30"/>
  <c r="Z472" i="30"/>
  <c r="AF472" i="30"/>
  <c r="AD472" i="30"/>
  <c r="AF482" i="30"/>
  <c r="Z482" i="30"/>
  <c r="AD482" i="30"/>
  <c r="AF490" i="30"/>
  <c r="Z490" i="30"/>
  <c r="AD490" i="30"/>
  <c r="Z496" i="30"/>
  <c r="AF496" i="30"/>
  <c r="AD496" i="30"/>
  <c r="AF498" i="30"/>
  <c r="Z498" i="30"/>
  <c r="AD498" i="30"/>
  <c r="Z505" i="30"/>
  <c r="AD505" i="30"/>
  <c r="AF505" i="30"/>
  <c r="AD511" i="30"/>
  <c r="Z511" i="30"/>
  <c r="AF511" i="30"/>
  <c r="AF517" i="30"/>
  <c r="AD517" i="30"/>
  <c r="Z517" i="30"/>
  <c r="Z521" i="30"/>
  <c r="AD521" i="30"/>
  <c r="AF521" i="30"/>
  <c r="AF526" i="30"/>
  <c r="AD526" i="30"/>
  <c r="Z526" i="30"/>
  <c r="AF531" i="30"/>
  <c r="Z531" i="30"/>
  <c r="AD531" i="30"/>
  <c r="Z537" i="30"/>
  <c r="AD537" i="30"/>
  <c r="AF537" i="30"/>
  <c r="AD540" i="30"/>
  <c r="AF540" i="30"/>
  <c r="Z540" i="30"/>
  <c r="AF545" i="30"/>
  <c r="AD545" i="30"/>
  <c r="Z545" i="30"/>
  <c r="AF550" i="30"/>
  <c r="Z550" i="30"/>
  <c r="AD550" i="30"/>
  <c r="AD558" i="30"/>
  <c r="AF558" i="30"/>
  <c r="Z558" i="30"/>
  <c r="AF564" i="30"/>
  <c r="AD564" i="30"/>
  <c r="Z564" i="30"/>
  <c r="AD568" i="30"/>
  <c r="AF568" i="30"/>
  <c r="Z568" i="30"/>
  <c r="AD574" i="30"/>
  <c r="Z574" i="30"/>
  <c r="AF574" i="30"/>
  <c r="AF578" i="30"/>
  <c r="AD578" i="30"/>
  <c r="Z578" i="30"/>
  <c r="AD583" i="30"/>
  <c r="Z583" i="30"/>
  <c r="AF583" i="30"/>
  <c r="AF585" i="30"/>
  <c r="AD585" i="30"/>
  <c r="Z585" i="30"/>
  <c r="AD589" i="30"/>
  <c r="AF589" i="30"/>
  <c r="Z589" i="30"/>
  <c r="AF634" i="30"/>
  <c r="AD634" i="30"/>
  <c r="Z634" i="30"/>
  <c r="AD36" i="30"/>
  <c r="Z54" i="30"/>
  <c r="Z159" i="30"/>
  <c r="AF171" i="30"/>
  <c r="AF372" i="30"/>
  <c r="AF614" i="30"/>
  <c r="AQ38" i="30"/>
  <c r="AQ30" i="30" s="1"/>
  <c r="AA75" i="30"/>
  <c r="AQ35" i="30"/>
  <c r="AQ27" i="30" s="1"/>
  <c r="AA229" i="30"/>
  <c r="AS41" i="30"/>
  <c r="BM43" i="30"/>
  <c r="BM34" i="30" s="1"/>
  <c r="Z712" i="30"/>
  <c r="AF712" i="30"/>
  <c r="AD712" i="30"/>
  <c r="AF718" i="30"/>
  <c r="AD718" i="30"/>
  <c r="Z718" i="30"/>
  <c r="Z721" i="30"/>
  <c r="AD721" i="30"/>
  <c r="AD727" i="30"/>
  <c r="Z727" i="30"/>
  <c r="Z731" i="30"/>
  <c r="AD731" i="30"/>
  <c r="AF731" i="30"/>
  <c r="AF737" i="30"/>
  <c r="AD737" i="30"/>
  <c r="Z737" i="30"/>
  <c r="Z740" i="30"/>
  <c r="AD740" i="30"/>
  <c r="AF740" i="30"/>
  <c r="AD746" i="30"/>
  <c r="Z746" i="30"/>
  <c r="AF746" i="30"/>
  <c r="AF749" i="30"/>
  <c r="AD749" i="30"/>
  <c r="Z752" i="30"/>
  <c r="AF752" i="30"/>
  <c r="Z759" i="30"/>
  <c r="AF759" i="30"/>
  <c r="AD759" i="30"/>
  <c r="AD763" i="30"/>
  <c r="AF763" i="30"/>
  <c r="AF769" i="30"/>
  <c r="AD769" i="30"/>
  <c r="Z769" i="30"/>
  <c r="Z771" i="30"/>
  <c r="AF771" i="30"/>
  <c r="AD771" i="30"/>
  <c r="AF777" i="30"/>
  <c r="AD777" i="30"/>
  <c r="Z782" i="30"/>
  <c r="AD782" i="30"/>
  <c r="AF782" i="30"/>
  <c r="Z788" i="30"/>
  <c r="AF788" i="30"/>
  <c r="AD788" i="30"/>
  <c r="AD791" i="30"/>
  <c r="Z791" i="30"/>
  <c r="AF791" i="30"/>
  <c r="AF797" i="30"/>
  <c r="Z797" i="30"/>
  <c r="AD797" i="30"/>
  <c r="Z800" i="30"/>
  <c r="AD800" i="30"/>
  <c r="AF800" i="30"/>
  <c r="Z831" i="30"/>
  <c r="AD831" i="30"/>
  <c r="AF831" i="30"/>
  <c r="AA182" i="30"/>
  <c r="BK35" i="30"/>
  <c r="BL41" i="30"/>
  <c r="AR39" i="30"/>
  <c r="AR31" i="30" s="1"/>
  <c r="AA4" i="30"/>
  <c r="BM3" i="30"/>
  <c r="BM40" i="30"/>
  <c r="BM31" i="30" s="1"/>
  <c r="AS37" i="30"/>
  <c r="AS29" i="30" s="1"/>
  <c r="BI37" i="30"/>
  <c r="BI28" i="30" s="1"/>
  <c r="AO39" i="30"/>
  <c r="AO31" i="30" s="1"/>
  <c r="BK42" i="30"/>
  <c r="Z749" i="30"/>
  <c r="AD752" i="30"/>
  <c r="AD834" i="30"/>
  <c r="AF713" i="30"/>
  <c r="AD713" i="30"/>
  <c r="Z713" i="30"/>
  <c r="AF723" i="30"/>
  <c r="Z723" i="30"/>
  <c r="AD723" i="30"/>
  <c r="AF733" i="30"/>
  <c r="AD733" i="30"/>
  <c r="Z733" i="30"/>
  <c r="AD743" i="30"/>
  <c r="Z743" i="30"/>
  <c r="AF743" i="30"/>
  <c r="AD755" i="30"/>
  <c r="Z755" i="30"/>
  <c r="AF755" i="30"/>
  <c r="AF765" i="30"/>
  <c r="Z765" i="30"/>
  <c r="AD765" i="30"/>
  <c r="AD775" i="30"/>
  <c r="AF775" i="30"/>
  <c r="Z775" i="30"/>
  <c r="AF785" i="30"/>
  <c r="Z785" i="30"/>
  <c r="AD785" i="30"/>
  <c r="Z796" i="30"/>
  <c r="AF796" i="30"/>
  <c r="AD796" i="30"/>
  <c r="AD835" i="30"/>
  <c r="AF835" i="30"/>
  <c r="Z835" i="30"/>
  <c r="BI40" i="30"/>
  <c r="BI31" i="30" s="1"/>
  <c r="AD2" i="30"/>
  <c r="BI3" i="30"/>
  <c r="Z834" i="30"/>
  <c r="AQ3" i="30"/>
  <c r="BK3" i="30"/>
  <c r="AO3" i="30"/>
  <c r="Z2" i="30"/>
  <c r="BJ37" i="30"/>
  <c r="BJ28" i="30" s="1"/>
  <c r="AP39" i="30"/>
  <c r="AP31" i="30" s="1"/>
  <c r="BL43" i="30"/>
  <c r="BL34" i="30" s="1"/>
  <c r="Z724" i="30"/>
  <c r="AD724" i="30"/>
  <c r="AF734" i="30"/>
  <c r="Z734" i="30"/>
  <c r="AD744" i="30"/>
  <c r="Z744" i="30"/>
  <c r="AD756" i="30"/>
  <c r="Z756" i="30"/>
  <c r="AF756" i="30"/>
  <c r="AF766" i="30"/>
  <c r="AD766" i="30"/>
  <c r="Z766" i="30"/>
  <c r="AD774" i="30"/>
  <c r="AF774" i="30"/>
  <c r="Z774" i="30"/>
  <c r="Z784" i="30"/>
  <c r="AD784" i="30"/>
  <c r="AF784" i="30"/>
  <c r="Z795" i="30"/>
  <c r="AD795" i="30"/>
  <c r="AF795" i="30"/>
  <c r="AF833" i="30"/>
  <c r="AD833" i="30"/>
  <c r="Z833" i="30"/>
  <c r="AA74" i="30"/>
  <c r="BK41" i="30"/>
  <c r="BK32" i="30" s="1"/>
  <c r="AF836" i="30"/>
  <c r="AR3" i="30"/>
  <c r="BL3" i="30"/>
  <c r="BL40" i="30"/>
  <c r="AR37" i="30"/>
  <c r="AA2" i="30"/>
  <c r="BK37" i="30"/>
  <c r="BK28" i="30" s="1"/>
  <c r="AQ39" i="30"/>
  <c r="AQ31" i="30" s="1"/>
  <c r="AF721" i="30"/>
  <c r="Z763" i="30"/>
  <c r="Z717" i="30"/>
  <c r="AF717" i="30"/>
  <c r="AD717" i="30"/>
  <c r="AD720" i="30"/>
  <c r="AF720" i="30"/>
  <c r="Z720" i="30"/>
  <c r="AF725" i="30"/>
  <c r="Z725" i="30"/>
  <c r="AD725" i="30"/>
  <c r="AD729" i="30"/>
  <c r="AF729" i="30"/>
  <c r="Z729" i="30"/>
  <c r="AD732" i="30"/>
  <c r="Z732" i="30"/>
  <c r="AF732" i="30"/>
  <c r="AD738" i="30"/>
  <c r="AF738" i="30"/>
  <c r="Z738" i="30"/>
  <c r="AF741" i="30"/>
  <c r="Z741" i="30"/>
  <c r="Z747" i="30"/>
  <c r="AF747" i="30"/>
  <c r="AD750" i="30"/>
  <c r="AF750" i="30"/>
  <c r="Z750" i="30"/>
  <c r="AF753" i="30"/>
  <c r="AD753" i="30"/>
  <c r="Z753" i="30"/>
  <c r="AD758" i="30"/>
  <c r="Z758" i="30"/>
  <c r="AF758" i="30"/>
  <c r="AF761" i="30"/>
  <c r="Z761" i="30"/>
  <c r="AD761" i="30"/>
  <c r="AD767" i="30"/>
  <c r="Z767" i="30"/>
  <c r="AF767" i="30"/>
  <c r="Z772" i="30"/>
  <c r="AD772" i="30"/>
  <c r="AF772" i="30"/>
  <c r="AF778" i="30"/>
  <c r="AD778" i="30"/>
  <c r="Z778" i="30"/>
  <c r="AD780" i="30"/>
  <c r="Z780" i="30"/>
  <c r="AF780" i="30"/>
  <c r="AF789" i="30"/>
  <c r="AD789" i="30"/>
  <c r="Z789" i="30"/>
  <c r="Z794" i="30"/>
  <c r="AD794" i="30"/>
  <c r="AF794" i="30"/>
  <c r="AD799" i="30"/>
  <c r="AF799" i="30"/>
  <c r="Z799" i="30"/>
  <c r="AF802" i="30"/>
  <c r="Z802" i="30"/>
  <c r="Z832" i="30"/>
  <c r="AD832" i="30"/>
  <c r="AF832" i="30"/>
  <c r="BK39" i="30"/>
  <c r="BK30" i="30" s="1"/>
  <c r="AD741" i="30"/>
  <c r="BL37" i="30"/>
  <c r="BL28" i="30" s="1"/>
  <c r="Z777" i="30"/>
  <c r="AD715" i="30"/>
  <c r="AF715" i="30"/>
  <c r="Z715" i="30"/>
  <c r="AD726" i="30"/>
  <c r="Z726" i="30"/>
  <c r="Z735" i="30"/>
  <c r="AF735" i="30"/>
  <c r="AD735" i="30"/>
  <c r="AD745" i="30"/>
  <c r="AF745" i="30"/>
  <c r="AF754" i="30"/>
  <c r="AD754" i="30"/>
  <c r="Z754" i="30"/>
  <c r="Z764" i="30"/>
  <c r="AF764" i="30"/>
  <c r="AD764" i="30"/>
  <c r="AF773" i="30"/>
  <c r="AD773" i="30"/>
  <c r="Z773" i="30"/>
  <c r="Z783" i="30"/>
  <c r="AD783" i="30"/>
  <c r="AF783" i="30"/>
  <c r="AD793" i="30"/>
  <c r="AF793" i="30"/>
  <c r="Z793" i="30"/>
  <c r="Z786" i="30"/>
  <c r="AD836" i="30"/>
  <c r="AP3" i="30"/>
  <c r="BJ3" i="30"/>
  <c r="AD734" i="30"/>
  <c r="AA52" i="30"/>
  <c r="AQ40" i="30"/>
  <c r="AQ32" i="30" s="1"/>
  <c r="AF727" i="30"/>
  <c r="AF786" i="30"/>
  <c r="AO37" i="30"/>
  <c r="AO29" i="30" s="1"/>
  <c r="BM37" i="30"/>
  <c r="BM28" i="30" s="1"/>
  <c r="AD716" i="30"/>
  <c r="AF716" i="30"/>
  <c r="Z716" i="30"/>
  <c r="Z719" i="30"/>
  <c r="AD719" i="30"/>
  <c r="AF719" i="30"/>
  <c r="AF722" i="30"/>
  <c r="Z722" i="30"/>
  <c r="AD722" i="30"/>
  <c r="AD728" i="30"/>
  <c r="Z728" i="30"/>
  <c r="AF728" i="30"/>
  <c r="AF730" i="30"/>
  <c r="Z730" i="30"/>
  <c r="AD730" i="30"/>
  <c r="Z736" i="30"/>
  <c r="AD736" i="30"/>
  <c r="AF736" i="30"/>
  <c r="AD739" i="30"/>
  <c r="AF739" i="30"/>
  <c r="AF742" i="30"/>
  <c r="Z742" i="30"/>
  <c r="AD742" i="30"/>
  <c r="Z748" i="30"/>
  <c r="AF748" i="30"/>
  <c r="AD748" i="30"/>
  <c r="AD751" i="30"/>
  <c r="AF751" i="30"/>
  <c r="Z751" i="30"/>
  <c r="AF757" i="30"/>
  <c r="Z757" i="30"/>
  <c r="Z760" i="30"/>
  <c r="AD760" i="30"/>
  <c r="Z762" i="30"/>
  <c r="AF762" i="30"/>
  <c r="AD762" i="30"/>
  <c r="AD768" i="30"/>
  <c r="AF768" i="30"/>
  <c r="Z768" i="30"/>
  <c r="Z770" i="30"/>
  <c r="AF770" i="30"/>
  <c r="AD770" i="30"/>
  <c r="Z776" i="30"/>
  <c r="AF776" i="30"/>
  <c r="AD776" i="30"/>
  <c r="AD779" i="30"/>
  <c r="Z779" i="30"/>
  <c r="AF779" i="30"/>
  <c r="AF781" i="30"/>
  <c r="AD781" i="30"/>
  <c r="Z781" i="30"/>
  <c r="AD787" i="30"/>
  <c r="Z787" i="30"/>
  <c r="AF787" i="30"/>
  <c r="AF790" i="30"/>
  <c r="Z790" i="30"/>
  <c r="AD792" i="30"/>
  <c r="Z792" i="30"/>
  <c r="AF792" i="30"/>
  <c r="AF798" i="30"/>
  <c r="Z798" i="30"/>
  <c r="AD798" i="30"/>
  <c r="AF801" i="30"/>
  <c r="AD801" i="30"/>
  <c r="Z801" i="30"/>
  <c r="AD803" i="30"/>
  <c r="Z803" i="30"/>
  <c r="AF803" i="30"/>
  <c r="AD804" i="30"/>
  <c r="Z804" i="30"/>
  <c r="AF804" i="30"/>
  <c r="Z805" i="30"/>
  <c r="AF805" i="30"/>
  <c r="AD805" i="30"/>
  <c r="AF806" i="30"/>
  <c r="Z806" i="30"/>
  <c r="AD806" i="30"/>
  <c r="Z807" i="30"/>
  <c r="AD807" i="30"/>
  <c r="Z808" i="30"/>
  <c r="AD808" i="30"/>
  <c r="AF809" i="30"/>
  <c r="AD809" i="30"/>
  <c r="Z809" i="30"/>
  <c r="AD810" i="30"/>
  <c r="AF810" i="30"/>
  <c r="Z810" i="30"/>
  <c r="AD811" i="30"/>
  <c r="Z811" i="30"/>
  <c r="AF811" i="30"/>
  <c r="Z812" i="30"/>
  <c r="AF812" i="30"/>
  <c r="AD812" i="30"/>
  <c r="AF813" i="30"/>
  <c r="AD813" i="30"/>
  <c r="Z813" i="30"/>
  <c r="AF814" i="30"/>
  <c r="AD814" i="30"/>
  <c r="AD815" i="30"/>
  <c r="Z815" i="30"/>
  <c r="AF815" i="30"/>
  <c r="AD816" i="30"/>
  <c r="Z816" i="30"/>
  <c r="AF816" i="30"/>
  <c r="AD817" i="30"/>
  <c r="AF817" i="30"/>
  <c r="Z817" i="30"/>
  <c r="AF818" i="30"/>
  <c r="AD818" i="30"/>
  <c r="Z818" i="30"/>
  <c r="Z819" i="30"/>
  <c r="AF819" i="30"/>
  <c r="AD819" i="30"/>
  <c r="Z820" i="30"/>
  <c r="AD820" i="30"/>
  <c r="AF820" i="30"/>
  <c r="AF821" i="30"/>
  <c r="AD821" i="30"/>
  <c r="Z821" i="30"/>
  <c r="Z822" i="30"/>
  <c r="AF822" i="30"/>
  <c r="AD823" i="30"/>
  <c r="Z823" i="30"/>
  <c r="AF823" i="30"/>
  <c r="Z824" i="30"/>
  <c r="AD824" i="30"/>
  <c r="AF825" i="30"/>
  <c r="Z825" i="30"/>
  <c r="AD825" i="30"/>
  <c r="AF826" i="30"/>
  <c r="AD826" i="30"/>
  <c r="AD827" i="30"/>
  <c r="Z827" i="30"/>
  <c r="AF827" i="30"/>
  <c r="AD828" i="30"/>
  <c r="AF828" i="30"/>
  <c r="AD829" i="30"/>
  <c r="Z829" i="30"/>
  <c r="AF829" i="30"/>
  <c r="AF830" i="30"/>
  <c r="AD830" i="30"/>
  <c r="Z830" i="30"/>
  <c r="BI43" i="30"/>
  <c r="AO41" i="30"/>
  <c r="AO33" i="30" s="1"/>
  <c r="AF744" i="30"/>
  <c r="BK43" i="30"/>
  <c r="AA157" i="30"/>
  <c r="AD790" i="30"/>
  <c r="BS32" i="30"/>
  <c r="BM41" i="30"/>
  <c r="BM32" i="30" s="1"/>
  <c r="AS39" i="30"/>
  <c r="AS31" i="30" s="1"/>
  <c r="AF2" i="30"/>
  <c r="AQ34" i="30"/>
  <c r="AP37" i="30"/>
  <c r="AP29" i="30" s="1"/>
  <c r="AD802" i="30"/>
  <c r="AA475" i="30"/>
  <c r="AA477" i="30"/>
  <c r="AA479" i="30"/>
  <c r="AA480" i="30"/>
  <c r="AA482" i="30"/>
  <c r="AA483" i="30"/>
  <c r="AA484" i="30"/>
  <c r="AA486" i="30"/>
  <c r="AA488" i="30"/>
  <c r="AA489" i="30"/>
  <c r="AA490" i="30"/>
  <c r="AA491" i="30"/>
  <c r="AA492" i="30"/>
  <c r="AA493" i="30"/>
  <c r="AA495" i="30"/>
  <c r="AA497" i="30"/>
  <c r="AA498" i="30"/>
  <c r="AA499" i="30"/>
  <c r="AA500" i="30"/>
  <c r="AA501" i="30"/>
  <c r="AA503" i="30"/>
  <c r="AA504" i="30"/>
  <c r="AA505" i="30"/>
  <c r="AA506" i="30"/>
  <c r="AA507" i="30"/>
  <c r="AA508" i="30"/>
  <c r="AA509" i="30"/>
  <c r="AA511" i="30"/>
  <c r="AA512" i="30"/>
  <c r="AA513" i="30"/>
  <c r="AA515" i="30"/>
  <c r="AA516" i="30"/>
  <c r="AA517" i="30"/>
  <c r="AA518" i="30"/>
  <c r="AA519" i="30"/>
  <c r="AA520" i="30"/>
  <c r="AA521" i="30"/>
  <c r="AA523" i="30"/>
  <c r="AA524" i="30"/>
  <c r="AA525" i="30"/>
  <c r="AA526" i="30"/>
  <c r="AA527" i="30"/>
  <c r="AA529" i="30"/>
  <c r="AA531" i="30"/>
  <c r="AA532" i="30"/>
  <c r="AA534" i="30"/>
  <c r="AA536" i="30"/>
  <c r="AA537" i="30"/>
  <c r="AA538" i="30"/>
  <c r="AA539" i="30"/>
  <c r="AA540" i="30"/>
  <c r="AA541" i="30"/>
  <c r="AA543" i="30"/>
  <c r="AA544" i="30"/>
  <c r="AA545" i="30"/>
  <c r="AA546" i="30"/>
  <c r="AA547" i="30"/>
  <c r="AA548" i="30"/>
  <c r="AA549" i="30"/>
  <c r="AA551" i="30"/>
  <c r="AA553" i="30"/>
  <c r="AA554" i="30"/>
  <c r="AA556" i="30"/>
  <c r="AA558" i="30"/>
  <c r="AA559" i="30"/>
  <c r="AA560" i="30"/>
  <c r="AA561" i="30"/>
  <c r="AA562" i="30"/>
  <c r="AA563" i="30"/>
  <c r="AA565" i="30"/>
  <c r="AA567" i="30"/>
  <c r="AA568" i="30"/>
  <c r="AA571" i="30"/>
  <c r="AA572" i="30"/>
  <c r="AA573" i="30"/>
  <c r="AA574" i="30"/>
  <c r="AA577" i="30"/>
  <c r="AA579" i="30"/>
  <c r="AA580" i="30"/>
  <c r="AA581" i="30"/>
  <c r="AA583" i="30"/>
  <c r="AA584" i="30"/>
  <c r="AA586" i="30"/>
  <c r="AA587" i="30"/>
  <c r="AA588" i="30"/>
  <c r="AA589" i="30"/>
  <c r="AA591" i="30"/>
  <c r="AA592" i="30"/>
  <c r="AA594" i="30"/>
  <c r="AA596" i="30"/>
  <c r="AA597" i="30"/>
  <c r="AA599" i="30"/>
  <c r="AA600" i="30"/>
  <c r="AA602" i="30"/>
  <c r="AA603" i="30"/>
  <c r="AA604" i="30"/>
  <c r="AA605" i="30"/>
  <c r="AA606" i="30"/>
  <c r="AA607" i="30"/>
  <c r="AA608" i="30"/>
  <c r="AA609" i="30"/>
  <c r="AA610" i="30"/>
  <c r="AA611" i="30"/>
  <c r="AA613" i="30"/>
  <c r="AA614" i="30"/>
  <c r="AA615" i="30"/>
  <c r="AA616" i="30"/>
  <c r="AA619" i="30"/>
  <c r="AA621" i="30"/>
  <c r="AA622" i="30"/>
  <c r="AA624" i="30"/>
  <c r="AA625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8" i="30"/>
  <c r="AA640" i="30"/>
  <c r="AE13" i="30"/>
  <c r="AB13" i="30"/>
  <c r="AE39" i="30"/>
  <c r="AB39" i="30"/>
  <c r="AB65" i="30"/>
  <c r="AE65" i="30"/>
  <c r="AB70" i="30"/>
  <c r="AE70" i="30"/>
  <c r="AB74" i="30"/>
  <c r="AV39" i="30"/>
  <c r="AV31" i="30" s="1"/>
  <c r="AB79" i="30"/>
  <c r="AE79" i="30"/>
  <c r="AB86" i="30"/>
  <c r="AE86" i="30"/>
  <c r="AV36" i="30"/>
  <c r="AV28" i="30" s="1"/>
  <c r="AE89" i="30"/>
  <c r="BP37" i="30"/>
  <c r="BP28" i="30" s="1"/>
  <c r="AB89" i="30"/>
  <c r="AB92" i="30"/>
  <c r="AE92" i="30"/>
  <c r="AE104" i="30"/>
  <c r="AB104" i="30"/>
  <c r="AB109" i="30"/>
  <c r="AE109" i="30"/>
  <c r="AE123" i="30"/>
  <c r="AB123" i="30"/>
  <c r="AB127" i="30"/>
  <c r="AE127" i="30"/>
  <c r="AE141" i="30"/>
  <c r="AB141" i="30"/>
  <c r="AB144" i="30"/>
  <c r="AE144" i="30"/>
  <c r="AB155" i="30"/>
  <c r="AE155" i="30"/>
  <c r="AB165" i="30"/>
  <c r="AE165" i="30"/>
  <c r="AB168" i="30"/>
  <c r="AE168" i="30"/>
  <c r="AB170" i="30"/>
  <c r="AE170" i="30"/>
  <c r="AE172" i="30"/>
  <c r="AB172" i="30"/>
  <c r="AB174" i="30"/>
  <c r="AE174" i="30"/>
  <c r="AB178" i="30"/>
  <c r="AE178" i="30"/>
  <c r="AE183" i="30"/>
  <c r="AB183" i="30"/>
  <c r="AE188" i="30"/>
  <c r="AB188" i="30"/>
  <c r="AB192" i="30"/>
  <c r="AE192" i="30"/>
  <c r="AE199" i="30"/>
  <c r="AB199" i="30"/>
  <c r="AB3" i="30"/>
  <c r="BP36" i="30"/>
  <c r="AB52" i="30"/>
  <c r="AB55" i="30"/>
  <c r="AB67" i="30"/>
  <c r="AB83" i="30"/>
  <c r="AB118" i="30"/>
  <c r="AB134" i="30"/>
  <c r="AE153" i="30"/>
  <c r="AE182" i="30"/>
  <c r="BP40" i="30"/>
  <c r="BP31" i="30" s="1"/>
  <c r="AV37" i="30"/>
  <c r="AV29" i="30" s="1"/>
  <c r="AE2" i="30"/>
  <c r="AE50" i="30"/>
  <c r="AB50" i="30"/>
  <c r="AB54" i="30"/>
  <c r="AE54" i="30"/>
  <c r="AB75" i="30"/>
  <c r="AE75" i="30"/>
  <c r="AB96" i="30"/>
  <c r="AE96" i="30"/>
  <c r="AE99" i="30"/>
  <c r="AB99" i="30"/>
  <c r="AB117" i="30"/>
  <c r="AE117" i="30"/>
  <c r="AE135" i="30"/>
  <c r="AB135" i="30"/>
  <c r="AE137" i="30"/>
  <c r="AB137" i="30"/>
  <c r="AB150" i="30"/>
  <c r="AE150" i="30"/>
  <c r="AB193" i="30"/>
  <c r="AE193" i="30"/>
  <c r="AE196" i="30"/>
  <c r="AB196" i="30"/>
  <c r="AE198" i="30"/>
  <c r="AB198" i="30"/>
  <c r="AB264" i="30"/>
  <c r="AE264" i="30"/>
  <c r="BP39" i="30"/>
  <c r="BP30" i="30" s="1"/>
  <c r="AB42" i="30"/>
  <c r="AE80" i="30"/>
  <c r="AE108" i="30"/>
  <c r="AE121" i="30"/>
  <c r="AB131" i="30"/>
  <c r="AB147" i="30"/>
  <c r="AE163" i="30"/>
  <c r="AE176" i="30"/>
  <c r="AE57" i="30"/>
  <c r="AB57" i="30"/>
  <c r="AB63" i="30"/>
  <c r="AE63" i="30"/>
  <c r="AE77" i="30"/>
  <c r="AB77" i="30"/>
  <c r="AB119" i="30"/>
  <c r="AE119" i="30"/>
  <c r="AB122" i="30"/>
  <c r="AE122" i="30"/>
  <c r="AE145" i="30"/>
  <c r="AB145" i="30"/>
  <c r="AE148" i="30"/>
  <c r="AB148" i="30"/>
  <c r="AE157" i="30"/>
  <c r="BP43" i="30"/>
  <c r="AE173" i="30"/>
  <c r="AB173" i="30"/>
  <c r="AE195" i="30"/>
  <c r="AB195" i="30"/>
  <c r="AB26" i="30"/>
  <c r="AE28" i="30"/>
  <c r="AE30" i="30"/>
  <c r="AV38" i="30"/>
  <c r="AV30" i="30" s="1"/>
  <c r="AE58" i="30"/>
  <c r="AE61" i="30"/>
  <c r="AE72" i="30"/>
  <c r="AE102" i="30"/>
  <c r="AE115" i="30"/>
  <c r="AE125" i="30"/>
  <c r="AB138" i="30"/>
  <c r="AB160" i="30"/>
  <c r="AE186" i="30"/>
  <c r="AB202" i="30"/>
  <c r="AA641" i="30"/>
  <c r="AA642" i="30"/>
  <c r="AA643" i="30"/>
  <c r="AA644" i="30"/>
  <c r="AA645" i="30"/>
  <c r="AA647" i="30"/>
  <c r="AA648" i="30"/>
  <c r="AA649" i="30"/>
  <c r="AA650" i="30"/>
  <c r="AA651" i="30"/>
  <c r="AA652" i="30"/>
  <c r="AA653" i="30"/>
  <c r="AA654" i="30"/>
  <c r="AA656" i="30"/>
  <c r="AA657" i="30"/>
  <c r="AA658" i="30"/>
  <c r="AA659" i="30"/>
  <c r="AA660" i="30"/>
  <c r="AA661" i="30"/>
  <c r="AA662" i="30"/>
  <c r="AA664" i="30"/>
  <c r="AA665" i="30"/>
  <c r="AA666" i="30"/>
  <c r="AA667" i="30"/>
  <c r="AA668" i="30"/>
  <c r="AA669" i="30"/>
  <c r="AA671" i="30"/>
  <c r="AA673" i="30"/>
  <c r="AA674" i="30"/>
  <c r="AA675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8" i="30"/>
  <c r="AA699" i="30"/>
  <c r="AA700" i="30"/>
  <c r="AA702" i="30"/>
  <c r="AA703" i="30"/>
  <c r="AA704" i="30"/>
  <c r="AA705" i="30"/>
  <c r="AA708" i="30"/>
  <c r="AA709" i="30"/>
  <c r="AA710" i="30"/>
  <c r="AA711" i="30"/>
  <c r="AA712" i="30"/>
  <c r="AA713" i="30"/>
  <c r="AA714" i="30"/>
  <c r="AA715" i="30"/>
  <c r="AA717" i="30"/>
  <c r="AA718" i="30"/>
  <c r="AA719" i="30"/>
  <c r="AA720" i="30"/>
  <c r="AA721" i="30"/>
  <c r="AA722" i="30"/>
  <c r="AA723" i="30"/>
  <c r="AA724" i="30"/>
  <c r="AA725" i="30"/>
  <c r="AA726" i="30"/>
  <c r="AA727" i="30"/>
  <c r="AA729" i="30"/>
  <c r="AA730" i="30"/>
  <c r="AA731" i="30"/>
  <c r="AA732" i="30"/>
  <c r="AA733" i="30"/>
  <c r="AA734" i="30"/>
  <c r="AA735" i="30"/>
  <c r="AA736" i="30"/>
  <c r="AE231" i="30"/>
  <c r="AB231" i="30"/>
  <c r="AE215" i="30"/>
  <c r="AB215" i="30"/>
  <c r="AE243" i="30"/>
  <c r="AB243" i="30"/>
  <c r="AE245" i="30"/>
  <c r="AB245" i="30"/>
  <c r="AE255" i="30"/>
  <c r="AB255" i="30"/>
  <c r="AE206" i="30"/>
  <c r="AB209" i="30"/>
  <c r="AB214" i="30"/>
  <c r="AE216" i="30"/>
  <c r="AE236" i="30"/>
  <c r="AB257" i="30"/>
  <c r="AB271" i="30"/>
  <c r="AB219" i="30"/>
  <c r="AE268" i="30"/>
  <c r="AB247" i="30"/>
  <c r="AE252" i="30"/>
  <c r="AE279" i="30"/>
  <c r="AB279" i="30"/>
  <c r="AB288" i="30"/>
  <c r="AE288" i="30"/>
  <c r="AB294" i="30"/>
  <c r="AE294" i="30"/>
  <c r="AE307" i="30"/>
  <c r="AB307" i="30"/>
  <c r="AB320" i="30"/>
  <c r="AE320" i="30"/>
  <c r="AB344" i="30"/>
  <c r="AE344" i="30"/>
  <c r="BQ3" i="30"/>
  <c r="AW3" i="30"/>
  <c r="AB309" i="30"/>
  <c r="AE370" i="30"/>
  <c r="AA740" i="30"/>
  <c r="AA741" i="30"/>
  <c r="AA742" i="30"/>
  <c r="AA743" i="30"/>
  <c r="AA745" i="30"/>
  <c r="AA746" i="30"/>
  <c r="AA747" i="30"/>
  <c r="AA748" i="30"/>
  <c r="AA749" i="30"/>
  <c r="AA750" i="30"/>
  <c r="AA751" i="30"/>
  <c r="AA752" i="30"/>
  <c r="AA753" i="30"/>
  <c r="AA754" i="30"/>
  <c r="AA758" i="30"/>
  <c r="AA760" i="30"/>
  <c r="AA762" i="30"/>
  <c r="AA764" i="30"/>
  <c r="AA765" i="30"/>
  <c r="AA766" i="30"/>
  <c r="AA770" i="30"/>
  <c r="AA772" i="30"/>
  <c r="AA774" i="30"/>
  <c r="AA775" i="30"/>
  <c r="AA776" i="30"/>
  <c r="AA777" i="30"/>
  <c r="AA778" i="30"/>
  <c r="AA779" i="30"/>
  <c r="AA781" i="30"/>
  <c r="AA782" i="30"/>
  <c r="AA783" i="30"/>
  <c r="AA784" i="30"/>
  <c r="AA785" i="30"/>
  <c r="AA786" i="30"/>
  <c r="AA787" i="30"/>
  <c r="AA788" i="30"/>
  <c r="AA789" i="30"/>
  <c r="AA790" i="30"/>
  <c r="AA792" i="30"/>
  <c r="AA794" i="30"/>
  <c r="AA796" i="30"/>
  <c r="AA798" i="30"/>
  <c r="AA800" i="30"/>
  <c r="AA801" i="30"/>
  <c r="AA802" i="30"/>
  <c r="AA806" i="30"/>
  <c r="AC415" i="30"/>
  <c r="AE415" i="30"/>
  <c r="AC402" i="30"/>
  <c r="BP29" i="30"/>
  <c r="AR29" i="30"/>
  <c r="AW30" i="30"/>
  <c r="BL31" i="30"/>
  <c r="BS31" i="30"/>
  <c r="BR31" i="30"/>
  <c r="AT32" i="30"/>
  <c r="AY32" i="30"/>
  <c r="AJ61" i="30"/>
  <c r="AJ66" i="30"/>
  <c r="AJ5" i="30"/>
  <c r="AJ9" i="30"/>
  <c r="AJ27" i="30"/>
  <c r="BD9" i="30"/>
  <c r="BD30" i="30"/>
  <c r="AJ32" i="30"/>
  <c r="BD34" i="30"/>
  <c r="BD56" i="30"/>
  <c r="BD6" i="30"/>
  <c r="AU30" i="30"/>
  <c r="BD62" i="30"/>
  <c r="BD53" i="30"/>
  <c r="AJ4" i="30"/>
  <c r="BD60" i="30"/>
  <c r="BD10" i="30"/>
  <c r="AJ57" i="30"/>
  <c r="BD28" i="30"/>
  <c r="BM27" i="30"/>
  <c r="AS32" i="30"/>
  <c r="BN32" i="30"/>
  <c r="AJ64" i="30"/>
  <c r="BS29" i="30"/>
  <c r="BD64" i="30"/>
  <c r="BR33" i="30" s="1"/>
  <c r="AJ83" i="30"/>
  <c r="AJ37" i="30"/>
  <c r="BP32" i="30"/>
  <c r="AJ3" i="30"/>
  <c r="AJ11" i="30" s="1"/>
  <c r="AJ7" i="30"/>
  <c r="BD37" i="30"/>
  <c r="BO31" i="30"/>
  <c r="BD50" i="30"/>
  <c r="AJ63" i="30"/>
  <c r="BD44" i="30"/>
  <c r="BD27" i="30"/>
  <c r="AJ8" i="30"/>
  <c r="BD4" i="30"/>
  <c r="BD8" i="30"/>
  <c r="AU28" i="30"/>
  <c r="BN27" i="30"/>
  <c r="AJ42" i="30"/>
  <c r="BO27" i="30"/>
  <c r="BD11" i="30"/>
  <c r="AT31" i="30"/>
  <c r="AJ41" i="30"/>
  <c r="AS28" i="30" s="1"/>
  <c r="AJ49" i="30"/>
  <c r="BD63" i="30"/>
  <c r="BD68" i="30"/>
  <c r="AJ72" i="30"/>
  <c r="AJ82" i="30"/>
  <c r="AT30" i="30"/>
  <c r="AU29" i="30"/>
  <c r="AV27" i="30"/>
  <c r="AS30" i="30"/>
  <c r="AX32" i="30"/>
  <c r="BQ31" i="30"/>
  <c r="BD54" i="30"/>
  <c r="AW28" i="30"/>
  <c r="AW26" i="30"/>
  <c r="AU31" i="30"/>
  <c r="AT26" i="30"/>
  <c r="AX28" i="30"/>
  <c r="AS26" i="30"/>
  <c r="AY26" i="30"/>
  <c r="BQ28" i="30"/>
  <c r="BR28" i="30"/>
  <c r="AX26" i="30"/>
  <c r="BS28" i="30"/>
  <c r="BQ26" i="30"/>
  <c r="AX27" i="30"/>
  <c r="BM29" i="30"/>
  <c r="BD12" i="30"/>
  <c r="BJ32" i="30"/>
  <c r="BM30" i="30"/>
  <c r="BL32" i="30"/>
  <c r="BO30" i="30"/>
  <c r="BQ32" i="30"/>
  <c r="BQ33" i="30"/>
  <c r="AT29" i="30"/>
  <c r="AY31" i="30"/>
  <c r="BR30" i="30"/>
  <c r="BL30" i="30"/>
  <c r="BO29" i="30"/>
  <c r="AY28" i="30"/>
  <c r="BO33" i="30"/>
  <c r="AW27" i="30"/>
  <c r="BL29" i="30"/>
  <c r="BN34" i="30"/>
  <c r="AS27" i="30"/>
  <c r="BS30" i="30"/>
  <c r="BN28" i="30"/>
  <c r="AY27" i="30"/>
  <c r="AR26" i="30"/>
  <c r="BQ29" i="30"/>
  <c r="BS34" i="30"/>
  <c r="AW31" i="30"/>
  <c r="AV32" i="30"/>
  <c r="AY30" i="30"/>
  <c r="AW32" i="30"/>
  <c r="AX29" i="30"/>
  <c r="AX30" i="30"/>
  <c r="AU32" i="30"/>
  <c r="AU27" i="30"/>
  <c r="AT28" i="30"/>
  <c r="AR30" i="30"/>
  <c r="AE16" i="29"/>
  <c r="AC28" i="29"/>
  <c r="AC52" i="29"/>
  <c r="AC64" i="29"/>
  <c r="AC76" i="29"/>
  <c r="AC112" i="29"/>
  <c r="AC148" i="29"/>
  <c r="AE172" i="29"/>
  <c r="AC184" i="29"/>
  <c r="AC208" i="29"/>
  <c r="AC220" i="29"/>
  <c r="AC232" i="29"/>
  <c r="AC244" i="29"/>
  <c r="AC256" i="29"/>
  <c r="AC280" i="29"/>
  <c r="AC292" i="29"/>
  <c r="AC316" i="29"/>
  <c r="AE328" i="29"/>
  <c r="AC340" i="29"/>
  <c r="AC352" i="29"/>
  <c r="AC376" i="29"/>
  <c r="AC436" i="29"/>
  <c r="AC460" i="29"/>
  <c r="AC496" i="29"/>
  <c r="AE520" i="29"/>
  <c r="AC544" i="29"/>
  <c r="AC556" i="29"/>
  <c r="AC568" i="29"/>
  <c r="AC592" i="29"/>
  <c r="AC616" i="29"/>
  <c r="AC640" i="29"/>
  <c r="AE652" i="29"/>
  <c r="AC700" i="29"/>
  <c r="AC748" i="29"/>
  <c r="AE784" i="29"/>
  <c r="AC808" i="29"/>
  <c r="AC820" i="29"/>
  <c r="AC832" i="29"/>
  <c r="AC201" i="29"/>
  <c r="AC753" i="29"/>
  <c r="AC646" i="29"/>
  <c r="AC754" i="29"/>
  <c r="AC455" i="29"/>
  <c r="AY36" i="29"/>
  <c r="AE6" i="29"/>
  <c r="AC24" i="29"/>
  <c r="AC120" i="29"/>
  <c r="AC300" i="29"/>
  <c r="AC384" i="29"/>
  <c r="AC552" i="29"/>
  <c r="AC816" i="29"/>
  <c r="AC46" i="29"/>
  <c r="AC142" i="29"/>
  <c r="AC178" i="29"/>
  <c r="AC490" i="29"/>
  <c r="BS35" i="29"/>
  <c r="AC215" i="29"/>
  <c r="AC359" i="29"/>
  <c r="AC491" i="29"/>
  <c r="BS3" i="29"/>
  <c r="AC85" i="29"/>
  <c r="AC121" i="29"/>
  <c r="AC169" i="29"/>
  <c r="AC205" i="29"/>
  <c r="AC277" i="29"/>
  <c r="AC541" i="29"/>
  <c r="AC721" i="29"/>
  <c r="AC733" i="29"/>
  <c r="AC62" i="29"/>
  <c r="AC194" i="29"/>
  <c r="AC230" i="29"/>
  <c r="AC326" i="29"/>
  <c r="AC410" i="29"/>
  <c r="AC382" i="29"/>
  <c r="AF414" i="29"/>
  <c r="AC3" i="29"/>
  <c r="AC111" i="29"/>
  <c r="AC243" i="29"/>
  <c r="AC303" i="29"/>
  <c r="AC327" i="29"/>
  <c r="AC363" i="29"/>
  <c r="AC423" i="29"/>
  <c r="AC459" i="29"/>
  <c r="AC471" i="29"/>
  <c r="AC519" i="29"/>
  <c r="AC579" i="29"/>
  <c r="AC603" i="29"/>
  <c r="AC615" i="29"/>
  <c r="AC651" i="29"/>
  <c r="AC663" i="29"/>
  <c r="AC675" i="29"/>
  <c r="AC723" i="29"/>
  <c r="AC735" i="29"/>
  <c r="AC783" i="29"/>
  <c r="AC795" i="29"/>
  <c r="AC9" i="29"/>
  <c r="AC21" i="29"/>
  <c r="AC33" i="29"/>
  <c r="AC45" i="29"/>
  <c r="AC57" i="29"/>
  <c r="AC69" i="29"/>
  <c r="AC81" i="29"/>
  <c r="AC117" i="29"/>
  <c r="AC141" i="29"/>
  <c r="BR40" i="29"/>
  <c r="BR31" i="29" s="1"/>
  <c r="BR35" i="29"/>
  <c r="BR41" i="29"/>
  <c r="BR32" i="29" s="1"/>
  <c r="AX38" i="29"/>
  <c r="AX35" i="29"/>
  <c r="AX41" i="29"/>
  <c r="BR43" i="29"/>
  <c r="AC105" i="29"/>
  <c r="BR36" i="29"/>
  <c r="AC189" i="29"/>
  <c r="AC237" i="29"/>
  <c r="AC285" i="29"/>
  <c r="AC333" i="29"/>
  <c r="AC381" i="29"/>
  <c r="AC429" i="29"/>
  <c r="AC477" i="29"/>
  <c r="AC525" i="29"/>
  <c r="AC573" i="29"/>
  <c r="AC609" i="29"/>
  <c r="AC657" i="29"/>
  <c r="AC705" i="29"/>
  <c r="AC741" i="29"/>
  <c r="AC789" i="29"/>
  <c r="AC34" i="29"/>
  <c r="AC70" i="29"/>
  <c r="AC118" i="29"/>
  <c r="AC166" i="29"/>
  <c r="AC226" i="29"/>
  <c r="AC262" i="29"/>
  <c r="AC298" i="29"/>
  <c r="AC346" i="29"/>
  <c r="AC418" i="29"/>
  <c r="AC454" i="29"/>
  <c r="AC538" i="29"/>
  <c r="AC586" i="29"/>
  <c r="AC622" i="29"/>
  <c r="AC670" i="29"/>
  <c r="AC718" i="29"/>
  <c r="AC730" i="29"/>
  <c r="AC742" i="29"/>
  <c r="AC802" i="29"/>
  <c r="AX3" i="29"/>
  <c r="AC11" i="29"/>
  <c r="AC23" i="29"/>
  <c r="AC35" i="29"/>
  <c r="AC47" i="29"/>
  <c r="AC59" i="29"/>
  <c r="AC71" i="29"/>
  <c r="AC83" i="29"/>
  <c r="AC95" i="29"/>
  <c r="AC107" i="29"/>
  <c r="AC119" i="29"/>
  <c r="AC131" i="29"/>
  <c r="AC143" i="29"/>
  <c r="AC155" i="29"/>
  <c r="AC167" i="29"/>
  <c r="AC179" i="29"/>
  <c r="AC191" i="29"/>
  <c r="AC203" i="29"/>
  <c r="AC227" i="29"/>
  <c r="AC239" i="29"/>
  <c r="AC251" i="29"/>
  <c r="AC263" i="29"/>
  <c r="AC275" i="29"/>
  <c r="AC287" i="29"/>
  <c r="AC299" i="29"/>
  <c r="AC311" i="29"/>
  <c r="AC323" i="29"/>
  <c r="AC335" i="29"/>
  <c r="AC347" i="29"/>
  <c r="AC371" i="29"/>
  <c r="AC383" i="29"/>
  <c r="AC395" i="29"/>
  <c r="AC407" i="29"/>
  <c r="AC419" i="29"/>
  <c r="AC431" i="29"/>
  <c r="AC443" i="29"/>
  <c r="AC467" i="29"/>
  <c r="AC479" i="29"/>
  <c r="AC515" i="29"/>
  <c r="AX40" i="29"/>
  <c r="AC153" i="29"/>
  <c r="AC213" i="29"/>
  <c r="AC261" i="29"/>
  <c r="AC309" i="29"/>
  <c r="AC357" i="29"/>
  <c r="AC393" i="29"/>
  <c r="AC441" i="29"/>
  <c r="AC489" i="29"/>
  <c r="AC537" i="29"/>
  <c r="AC585" i="29"/>
  <c r="AC633" i="29"/>
  <c r="AC669" i="29"/>
  <c r="AC717" i="29"/>
  <c r="AC729" i="29"/>
  <c r="AC801" i="29"/>
  <c r="AC825" i="29"/>
  <c r="AC22" i="29"/>
  <c r="AC94" i="29"/>
  <c r="AC154" i="29"/>
  <c r="AC214" i="29"/>
  <c r="AC310" i="29"/>
  <c r="AC370" i="29"/>
  <c r="AC430" i="29"/>
  <c r="AC478" i="29"/>
  <c r="AC526" i="29"/>
  <c r="AC574" i="29"/>
  <c r="AC634" i="29"/>
  <c r="AC682" i="29"/>
  <c r="AC790" i="29"/>
  <c r="AC826" i="29"/>
  <c r="AC177" i="29"/>
  <c r="AC249" i="29"/>
  <c r="AC297" i="29"/>
  <c r="AC345" i="29"/>
  <c r="AC405" i="29"/>
  <c r="AC453" i="29"/>
  <c r="AC513" i="29"/>
  <c r="AC561" i="29"/>
  <c r="AC621" i="29"/>
  <c r="AC681" i="29"/>
  <c r="AC777" i="29"/>
  <c r="BR3" i="29"/>
  <c r="AC10" i="29"/>
  <c r="AC82" i="29"/>
  <c r="AC106" i="29"/>
  <c r="AC190" i="29"/>
  <c r="AC238" i="29"/>
  <c r="AC274" i="29"/>
  <c r="AC322" i="29"/>
  <c r="AC358" i="29"/>
  <c r="AC406" i="29"/>
  <c r="AC466" i="29"/>
  <c r="AC514" i="29"/>
  <c r="AC562" i="29"/>
  <c r="AC610" i="29"/>
  <c r="AC694" i="29"/>
  <c r="AC778" i="29"/>
  <c r="AC165" i="29"/>
  <c r="AC225" i="29"/>
  <c r="AC273" i="29"/>
  <c r="AC321" i="29"/>
  <c r="AC369" i="29"/>
  <c r="AC417" i="29"/>
  <c r="AC465" i="29"/>
  <c r="AC501" i="29"/>
  <c r="AC549" i="29"/>
  <c r="AC597" i="29"/>
  <c r="AC645" i="29"/>
  <c r="AC693" i="29"/>
  <c r="AC765" i="29"/>
  <c r="AC813" i="29"/>
  <c r="AC58" i="29"/>
  <c r="AC130" i="29"/>
  <c r="AC202" i="29"/>
  <c r="AC250" i="29"/>
  <c r="AC286" i="29"/>
  <c r="AC334" i="29"/>
  <c r="AC394" i="29"/>
  <c r="AC442" i="29"/>
  <c r="AC502" i="29"/>
  <c r="AC550" i="29"/>
  <c r="AC598" i="29"/>
  <c r="AC658" i="29"/>
  <c r="AC706" i="29"/>
  <c r="AC766" i="29"/>
  <c r="AC814" i="29"/>
  <c r="AC539" i="29"/>
  <c r="AC587" i="29"/>
  <c r="AC623" i="29"/>
  <c r="AC671" i="29"/>
  <c r="AC743" i="29"/>
  <c r="AC791" i="29"/>
  <c r="AC815" i="29"/>
  <c r="AC12" i="29"/>
  <c r="AC36" i="29"/>
  <c r="AC48" i="29"/>
  <c r="AC60" i="29"/>
  <c r="AC72" i="29"/>
  <c r="AC84" i="29"/>
  <c r="AC96" i="29"/>
  <c r="AC108" i="29"/>
  <c r="AC132" i="29"/>
  <c r="AC144" i="29"/>
  <c r="AC156" i="29"/>
  <c r="AC168" i="29"/>
  <c r="AC180" i="29"/>
  <c r="AC192" i="29"/>
  <c r="AC204" i="29"/>
  <c r="AC216" i="29"/>
  <c r="AC228" i="29"/>
  <c r="AC240" i="29"/>
  <c r="AC252" i="29"/>
  <c r="AC264" i="29"/>
  <c r="AC276" i="29"/>
  <c r="AC288" i="29"/>
  <c r="AC312" i="29"/>
  <c r="AC324" i="29"/>
  <c r="AC336" i="29"/>
  <c r="AC348" i="29"/>
  <c r="AC360" i="29"/>
  <c r="AC372" i="29"/>
  <c r="AC396" i="29"/>
  <c r="AC408" i="29"/>
  <c r="AC420" i="29"/>
  <c r="AC432" i="29"/>
  <c r="AC444" i="29"/>
  <c r="AC456" i="29"/>
  <c r="AC468" i="29"/>
  <c r="AC480" i="29"/>
  <c r="AC492" i="29"/>
  <c r="AC504" i="29"/>
  <c r="AC516" i="29"/>
  <c r="AC528" i="29"/>
  <c r="AC540" i="29"/>
  <c r="AC564" i="29"/>
  <c r="AC576" i="29"/>
  <c r="AC588" i="29"/>
  <c r="AC600" i="29"/>
  <c r="AC612" i="29"/>
  <c r="AC624" i="29"/>
  <c r="AC636" i="29"/>
  <c r="AC660" i="29"/>
  <c r="AC672" i="29"/>
  <c r="AC684" i="29"/>
  <c r="AC696" i="29"/>
  <c r="AC708" i="29"/>
  <c r="AC720" i="29"/>
  <c r="AC732" i="29"/>
  <c r="AC744" i="29"/>
  <c r="AC756" i="29"/>
  <c r="AC768" i="29"/>
  <c r="AC780" i="29"/>
  <c r="AC792" i="29"/>
  <c r="AC804" i="29"/>
  <c r="AC828" i="29"/>
  <c r="AC563" i="29"/>
  <c r="AC611" i="29"/>
  <c r="AC647" i="29"/>
  <c r="AC683" i="29"/>
  <c r="AC719" i="29"/>
  <c r="AC755" i="29"/>
  <c r="AC803" i="29"/>
  <c r="BR37" i="29"/>
  <c r="AE771" i="29"/>
  <c r="AC13" i="29"/>
  <c r="AC25" i="29"/>
  <c r="AC37" i="29"/>
  <c r="AC49" i="29"/>
  <c r="AC61" i="29"/>
  <c r="AC73" i="29"/>
  <c r="AC97" i="29"/>
  <c r="AC109" i="29"/>
  <c r="AC133" i="29"/>
  <c r="AC145" i="29"/>
  <c r="AC157" i="29"/>
  <c r="AC181" i="29"/>
  <c r="AC193" i="29"/>
  <c r="AC217" i="29"/>
  <c r="AC241" i="29"/>
  <c r="AC253" i="29"/>
  <c r="AC265" i="29"/>
  <c r="AC289" i="29"/>
  <c r="AC301" i="29"/>
  <c r="AC313" i="29"/>
  <c r="AC325" i="29"/>
  <c r="AC337" i="29"/>
  <c r="AC349" i="29"/>
  <c r="AC361" i="29"/>
  <c r="AC373" i="29"/>
  <c r="AC385" i="29"/>
  <c r="AC397" i="29"/>
  <c r="AC409" i="29"/>
  <c r="AC421" i="29"/>
  <c r="AC433" i="29"/>
  <c r="AC445" i="29"/>
  <c r="AC457" i="29"/>
  <c r="AC469" i="29"/>
  <c r="AC481" i="29"/>
  <c r="AC493" i="29"/>
  <c r="AC505" i="29"/>
  <c r="AC517" i="29"/>
  <c r="AC529" i="29"/>
  <c r="AC553" i="29"/>
  <c r="AC565" i="29"/>
  <c r="AC577" i="29"/>
  <c r="AC589" i="29"/>
  <c r="AC601" i="29"/>
  <c r="AC613" i="29"/>
  <c r="AC625" i="29"/>
  <c r="AC637" i="29"/>
  <c r="AC661" i="29"/>
  <c r="AC673" i="29"/>
  <c r="AC685" i="29"/>
  <c r="AC697" i="29"/>
  <c r="AC709" i="29"/>
  <c r="AC745" i="29"/>
  <c r="AC757" i="29"/>
  <c r="AC769" i="29"/>
  <c r="AC781" i="29"/>
  <c r="AC793" i="29"/>
  <c r="AC805" i="29"/>
  <c r="AC829" i="29"/>
  <c r="AC527" i="29"/>
  <c r="AC575" i="29"/>
  <c r="AC635" i="29"/>
  <c r="AC695" i="29"/>
  <c r="AC779" i="29"/>
  <c r="AC827" i="29"/>
  <c r="AE4" i="29"/>
  <c r="AE40" i="29"/>
  <c r="AE76" i="29"/>
  <c r="AE160" i="29"/>
  <c r="AE280" i="29"/>
  <c r="AE292" i="29"/>
  <c r="AC14" i="29"/>
  <c r="AC26" i="29"/>
  <c r="AC38" i="29"/>
  <c r="AC50" i="29"/>
  <c r="AC74" i="29"/>
  <c r="AC86" i="29"/>
  <c r="AC110" i="29"/>
  <c r="AC122" i="29"/>
  <c r="AC146" i="29"/>
  <c r="AC170" i="29"/>
  <c r="AC206" i="29"/>
  <c r="AC242" i="29"/>
  <c r="AC254" i="29"/>
  <c r="AC266" i="29"/>
  <c r="AC278" i="29"/>
  <c r="AC290" i="29"/>
  <c r="AC302" i="29"/>
  <c r="AC314" i="29"/>
  <c r="AC338" i="29"/>
  <c r="AC362" i="29"/>
  <c r="AC374" i="29"/>
  <c r="AC386" i="29"/>
  <c r="AC422" i="29"/>
  <c r="AC434" i="29"/>
  <c r="AC458" i="29"/>
  <c r="AC470" i="29"/>
  <c r="AC482" i="29"/>
  <c r="AC494" i="29"/>
  <c r="AC518" i="29"/>
  <c r="AC530" i="29"/>
  <c r="AC542" i="29"/>
  <c r="AC554" i="29"/>
  <c r="AC566" i="29"/>
  <c r="AC590" i="29"/>
  <c r="AC614" i="29"/>
  <c r="AC626" i="29"/>
  <c r="AC638" i="29"/>
  <c r="AC710" i="29"/>
  <c r="AC746" i="29"/>
  <c r="AC758" i="29"/>
  <c r="AC782" i="29"/>
  <c r="AC818" i="29"/>
  <c r="AC830" i="29"/>
  <c r="AC503" i="29"/>
  <c r="AC551" i="29"/>
  <c r="AC599" i="29"/>
  <c r="AC659" i="29"/>
  <c r="AC707" i="29"/>
  <c r="AC731" i="29"/>
  <c r="AC767" i="29"/>
  <c r="AC15" i="29"/>
  <c r="AC27" i="29"/>
  <c r="AC39" i="29"/>
  <c r="AC51" i="29"/>
  <c r="AC63" i="29"/>
  <c r="AC75" i="29"/>
  <c r="AC87" i="29"/>
  <c r="AC99" i="29"/>
  <c r="AE111" i="29"/>
  <c r="AC123" i="29"/>
  <c r="AC147" i="29"/>
  <c r="AC159" i="29"/>
  <c r="AE171" i="29"/>
  <c r="AC207" i="29"/>
  <c r="AC231" i="29"/>
  <c r="AE255" i="29"/>
  <c r="AC267" i="29"/>
  <c r="AC279" i="29"/>
  <c r="AC291" i="29"/>
  <c r="AC315" i="29"/>
  <c r="AC339" i="29"/>
  <c r="AC375" i="29"/>
  <c r="AC387" i="29"/>
  <c r="AC435" i="29"/>
  <c r="AC447" i="29"/>
  <c r="AC483" i="29"/>
  <c r="AC495" i="29"/>
  <c r="AC531" i="29"/>
  <c r="AC543" i="29"/>
  <c r="AC555" i="29"/>
  <c r="AC567" i="29"/>
  <c r="AC591" i="29"/>
  <c r="AC627" i="29"/>
  <c r="AC639" i="29"/>
  <c r="AC687" i="29"/>
  <c r="AC699" i="29"/>
  <c r="AC711" i="29"/>
  <c r="AC747" i="29"/>
  <c r="AC759" i="29"/>
  <c r="AC807" i="29"/>
  <c r="BQ32" i="29"/>
  <c r="BQ35" i="29"/>
  <c r="AW39" i="29"/>
  <c r="BQ37" i="29"/>
  <c r="BQ42" i="29"/>
  <c r="AC129" i="29"/>
  <c r="AW35" i="29"/>
  <c r="AC229" i="29"/>
  <c r="BQ43" i="29"/>
  <c r="AW40" i="29"/>
  <c r="AW32" i="29" s="1"/>
  <c r="AC93" i="29"/>
  <c r="BQ39" i="29"/>
  <c r="BQ30" i="29" s="1"/>
  <c r="BQ36" i="29"/>
  <c r="AE831" i="29"/>
  <c r="AC831" i="29"/>
  <c r="AW38" i="29"/>
  <c r="AC255" i="29"/>
  <c r="AE483" i="29"/>
  <c r="AE830" i="29"/>
  <c r="BQ38" i="29"/>
  <c r="AC16" i="29"/>
  <c r="AC171" i="29"/>
  <c r="AE316" i="29"/>
  <c r="AE819" i="29"/>
  <c r="AC819" i="29"/>
  <c r="AE325" i="29"/>
  <c r="AC641" i="29"/>
  <c r="AE64" i="29"/>
  <c r="AE88" i="29"/>
  <c r="AE544" i="29"/>
  <c r="AE568" i="29"/>
  <c r="AE580" i="29"/>
  <c r="AE796" i="29"/>
  <c r="AE50" i="29"/>
  <c r="AE110" i="29"/>
  <c r="AE206" i="29"/>
  <c r="AE312" i="29"/>
  <c r="BP42" i="29"/>
  <c r="AE45" i="29"/>
  <c r="AB117" i="29"/>
  <c r="AE165" i="29"/>
  <c r="AE177" i="29"/>
  <c r="AB213" i="29"/>
  <c r="AE357" i="29"/>
  <c r="AE5" i="29"/>
  <c r="AE29" i="29"/>
  <c r="AB41" i="29"/>
  <c r="AB89" i="29"/>
  <c r="AB113" i="29"/>
  <c r="AB149" i="29"/>
  <c r="AE173" i="29"/>
  <c r="AB185" i="29"/>
  <c r="AE209" i="29"/>
  <c r="AE221" i="29"/>
  <c r="AB353" i="29"/>
  <c r="AB377" i="29"/>
  <c r="AE425" i="29"/>
  <c r="AE437" i="29"/>
  <c r="AE761" i="29"/>
  <c r="AE22" i="29"/>
  <c r="AE34" i="29"/>
  <c r="AE238" i="29"/>
  <c r="AE490" i="29"/>
  <c r="AE670" i="29"/>
  <c r="AE694" i="29"/>
  <c r="AE138" i="29"/>
  <c r="AE329" i="29"/>
  <c r="AB23" i="29"/>
  <c r="AB47" i="29"/>
  <c r="AB119" i="29"/>
  <c r="AB167" i="29"/>
  <c r="AE179" i="29"/>
  <c r="AB275" i="29"/>
  <c r="AB395" i="29"/>
  <c r="AB407" i="29"/>
  <c r="AE671" i="29"/>
  <c r="AB779" i="29"/>
  <c r="AE564" i="29"/>
  <c r="AE36" i="29"/>
  <c r="AB60" i="29"/>
  <c r="AE96" i="29"/>
  <c r="AE192" i="29"/>
  <c r="AE360" i="29"/>
  <c r="AB384" i="29"/>
  <c r="AB396" i="29"/>
  <c r="AE540" i="29"/>
  <c r="AE576" i="29"/>
  <c r="AB756" i="29"/>
  <c r="AB497" i="29"/>
  <c r="AE145" i="29"/>
  <c r="AB169" i="29"/>
  <c r="AE205" i="29"/>
  <c r="AE217" i="29"/>
  <c r="AB265" i="29"/>
  <c r="AB277" i="29"/>
  <c r="AE313" i="29"/>
  <c r="AB349" i="29"/>
  <c r="AB361" i="29"/>
  <c r="AE625" i="29"/>
  <c r="AE637" i="29"/>
  <c r="AE673" i="29"/>
  <c r="AF545" i="29"/>
  <c r="AE38" i="29"/>
  <c r="AB98" i="29"/>
  <c r="AB134" i="29"/>
  <c r="AB146" i="29"/>
  <c r="AB194" i="29"/>
  <c r="AB206" i="29"/>
  <c r="AE230" i="29"/>
  <c r="AB338" i="29"/>
  <c r="AB494" i="29"/>
  <c r="AB650" i="29"/>
  <c r="AB662" i="29"/>
  <c r="AE782" i="29"/>
  <c r="AB197" i="29"/>
  <c r="AE219" i="29"/>
  <c r="AE231" i="29"/>
  <c r="AB471" i="29"/>
  <c r="AB483" i="29"/>
  <c r="AE555" i="29"/>
  <c r="BO37" i="29"/>
  <c r="AU36" i="29"/>
  <c r="AB21" i="29"/>
  <c r="AB45" i="29"/>
  <c r="AE69" i="29"/>
  <c r="AE129" i="29"/>
  <c r="AE189" i="29"/>
  <c r="AE213" i="29"/>
  <c r="AE225" i="29"/>
  <c r="AB273" i="29"/>
  <c r="AE309" i="29"/>
  <c r="AE345" i="29"/>
  <c r="AB405" i="29"/>
  <c r="AB429" i="29"/>
  <c r="AB441" i="29"/>
  <c r="AE525" i="29"/>
  <c r="AE549" i="29"/>
  <c r="AB657" i="29"/>
  <c r="AB729" i="29"/>
  <c r="AE789" i="29"/>
  <c r="AE10" i="29"/>
  <c r="AB22" i="29"/>
  <c r="AB34" i="29"/>
  <c r="AB46" i="29"/>
  <c r="AE70" i="29"/>
  <c r="AE82" i="29"/>
  <c r="AB154" i="29"/>
  <c r="AE178" i="29"/>
  <c r="AU38" i="29"/>
  <c r="AU40" i="29"/>
  <c r="AE2" i="29"/>
  <c r="AE650" i="29"/>
  <c r="AB671" i="29"/>
  <c r="BO43" i="29"/>
  <c r="AU39" i="29"/>
  <c r="AE349" i="29"/>
  <c r="AB398" i="29"/>
  <c r="AE398" i="29"/>
  <c r="AB673" i="29"/>
  <c r="AU35" i="29"/>
  <c r="AB229" i="29"/>
  <c r="BO36" i="29"/>
  <c r="AB9" i="29"/>
  <c r="AE33" i="29"/>
  <c r="AE57" i="29"/>
  <c r="AE105" i="29"/>
  <c r="AB165" i="29"/>
  <c r="AE261" i="29"/>
  <c r="AE297" i="29"/>
  <c r="AE321" i="29"/>
  <c r="AB357" i="29"/>
  <c r="AE393" i="29"/>
  <c r="AB417" i="29"/>
  <c r="AE453" i="29"/>
  <c r="AB501" i="29"/>
  <c r="AE597" i="29"/>
  <c r="AE681" i="29"/>
  <c r="AB777" i="29"/>
  <c r="AB813" i="29"/>
  <c r="AB2" i="29"/>
  <c r="BO40" i="29"/>
  <c r="AU37" i="29"/>
  <c r="AE338" i="29"/>
  <c r="AB238" i="29"/>
  <c r="AE274" i="29"/>
  <c r="AB358" i="29"/>
  <c r="AE562" i="29"/>
  <c r="AB646" i="29"/>
  <c r="AB790" i="29"/>
  <c r="AE23" i="29"/>
  <c r="AE47" i="29"/>
  <c r="AE119" i="29"/>
  <c r="AE167" i="29"/>
  <c r="AB203" i="29"/>
  <c r="AB251" i="29"/>
  <c r="AE287" i="29"/>
  <c r="AE311" i="29"/>
  <c r="AB383" i="29"/>
  <c r="AB419" i="29"/>
  <c r="AB479" i="29"/>
  <c r="AB551" i="29"/>
  <c r="AB587" i="29"/>
  <c r="AB695" i="29"/>
  <c r="AB743" i="29"/>
  <c r="AB803" i="29"/>
  <c r="AB12" i="29"/>
  <c r="AB24" i="29"/>
  <c r="AE60" i="29"/>
  <c r="AE72" i="29"/>
  <c r="AE84" i="29"/>
  <c r="AB96" i="29"/>
  <c r="AB108" i="29"/>
  <c r="AE120" i="29"/>
  <c r="AE132" i="29"/>
  <c r="AB144" i="29"/>
  <c r="AB156" i="29"/>
  <c r="AE168" i="29"/>
  <c r="AB180" i="29"/>
  <c r="AB192" i="29"/>
  <c r="AE204" i="29"/>
  <c r="AB216" i="29"/>
  <c r="AB228" i="29"/>
  <c r="AE252" i="29"/>
  <c r="AB264" i="29"/>
  <c r="AB288" i="29"/>
  <c r="AB300" i="29"/>
  <c r="AB312" i="29"/>
  <c r="AE336" i="29"/>
  <c r="AE348" i="29"/>
  <c r="AB360" i="29"/>
  <c r="AB372" i="29"/>
  <c r="AE384" i="29"/>
  <c r="AE408" i="29"/>
  <c r="AE420" i="29"/>
  <c r="AB432" i="29"/>
  <c r="AE444" i="29"/>
  <c r="AE480" i="29"/>
  <c r="AB504" i="29"/>
  <c r="AE528" i="29"/>
  <c r="AB540" i="29"/>
  <c r="AB552" i="29"/>
  <c r="AB564" i="29"/>
  <c r="AB576" i="29"/>
  <c r="AE588" i="29"/>
  <c r="AE600" i="29"/>
  <c r="AE624" i="29"/>
  <c r="AB636" i="29"/>
  <c r="AB648" i="29"/>
  <c r="AB660" i="29"/>
  <c r="AB732" i="29"/>
  <c r="AE792" i="29"/>
  <c r="AE816" i="29"/>
  <c r="AE214" i="29"/>
  <c r="AE262" i="29"/>
  <c r="AE310" i="29"/>
  <c r="AB406" i="29"/>
  <c r="AB466" i="29"/>
  <c r="AB502" i="29"/>
  <c r="AB670" i="29"/>
  <c r="AB11" i="29"/>
  <c r="AE59" i="29"/>
  <c r="AB107" i="29"/>
  <c r="AB155" i="29"/>
  <c r="AE191" i="29"/>
  <c r="AB239" i="29"/>
  <c r="AE275" i="29"/>
  <c r="AB335" i="29"/>
  <c r="AE395" i="29"/>
  <c r="AE431" i="29"/>
  <c r="AB503" i="29"/>
  <c r="AB539" i="29"/>
  <c r="AE683" i="29"/>
  <c r="AE755" i="29"/>
  <c r="AU27" i="29"/>
  <c r="AE25" i="29"/>
  <c r="AB61" i="29"/>
  <c r="AE97" i="29"/>
  <c r="AB145" i="29"/>
  <c r="AE157" i="29"/>
  <c r="AE169" i="29"/>
  <c r="AE181" i="29"/>
  <c r="AB205" i="29"/>
  <c r="AB217" i="29"/>
  <c r="AE241" i="29"/>
  <c r="AE253" i="29"/>
  <c r="AB313" i="29"/>
  <c r="AB325" i="29"/>
  <c r="AE361" i="29"/>
  <c r="AB373" i="29"/>
  <c r="AE409" i="29"/>
  <c r="AB481" i="29"/>
  <c r="AE493" i="29"/>
  <c r="AE505" i="29"/>
  <c r="AE541" i="29"/>
  <c r="AE577" i="29"/>
  <c r="AB613" i="29"/>
  <c r="AB625" i="29"/>
  <c r="AB637" i="29"/>
  <c r="AE649" i="29"/>
  <c r="AE685" i="29"/>
  <c r="AB226" i="29"/>
  <c r="AB286" i="29"/>
  <c r="AE346" i="29"/>
  <c r="AE430" i="29"/>
  <c r="AE514" i="29"/>
  <c r="AE658" i="29"/>
  <c r="AB35" i="29"/>
  <c r="AB71" i="29"/>
  <c r="AE95" i="29"/>
  <c r="AB131" i="29"/>
  <c r="AB179" i="29"/>
  <c r="AE215" i="29"/>
  <c r="AB323" i="29"/>
  <c r="AB371" i="29"/>
  <c r="AE467" i="29"/>
  <c r="AE527" i="29"/>
  <c r="AB575" i="29"/>
  <c r="AE623" i="29"/>
  <c r="AE731" i="29"/>
  <c r="AE767" i="29"/>
  <c r="AB827" i="29"/>
  <c r="AB50" i="29"/>
  <c r="AB62" i="29"/>
  <c r="AB74" i="29"/>
  <c r="AB110" i="29"/>
  <c r="AB122" i="29"/>
  <c r="AE134" i="29"/>
  <c r="AB158" i="29"/>
  <c r="AE170" i="29"/>
  <c r="AE194" i="29"/>
  <c r="AB230" i="29"/>
  <c r="AE242" i="29"/>
  <c r="AB254" i="29"/>
  <c r="AE278" i="29"/>
  <c r="AE290" i="29"/>
  <c r="AB302" i="29"/>
  <c r="AE314" i="29"/>
  <c r="AB374" i="29"/>
  <c r="AE410" i="29"/>
  <c r="AB422" i="29"/>
  <c r="AE434" i="29"/>
  <c r="AE518" i="29"/>
  <c r="AE554" i="29"/>
  <c r="AE578" i="29"/>
  <c r="AB602" i="29"/>
  <c r="AE638" i="29"/>
  <c r="AE662" i="29"/>
  <c r="AE674" i="29"/>
  <c r="AB686" i="29"/>
  <c r="AE698" i="29"/>
  <c r="AB710" i="29"/>
  <c r="AE734" i="29"/>
  <c r="AE770" i="29"/>
  <c r="AB782" i="29"/>
  <c r="AB3" i="29"/>
  <c r="AE15" i="29"/>
  <c r="AE39" i="29"/>
  <c r="AB87" i="29"/>
  <c r="AE99" i="29"/>
  <c r="AB111" i="29"/>
  <c r="AE123" i="29"/>
  <c r="AE135" i="29"/>
  <c r="AE147" i="29"/>
  <c r="AE207" i="29"/>
  <c r="AE243" i="29"/>
  <c r="AB255" i="29"/>
  <c r="AE267" i="29"/>
  <c r="AE339" i="29"/>
  <c r="AE351" i="29"/>
  <c r="AB363" i="29"/>
  <c r="AE387" i="29"/>
  <c r="AE399" i="29"/>
  <c r="AB411" i="29"/>
  <c r="AE435" i="29"/>
  <c r="AE471" i="29"/>
  <c r="AE495" i="29"/>
  <c r="AE507" i="29"/>
  <c r="AE519" i="29"/>
  <c r="AB531" i="29"/>
  <c r="AE543" i="29"/>
  <c r="AE579" i="29"/>
  <c r="AB591" i="29"/>
  <c r="AE663" i="29"/>
  <c r="AE687" i="29"/>
  <c r="AE711" i="29"/>
  <c r="AE747" i="29"/>
  <c r="AB759" i="29"/>
  <c r="AB771" i="29"/>
  <c r="AB795" i="29"/>
  <c r="AB807" i="29"/>
  <c r="AB831" i="29"/>
  <c r="AE621" i="29"/>
  <c r="AB621" i="29"/>
  <c r="AB681" i="29"/>
  <c r="AE202" i="29"/>
  <c r="AB202" i="29"/>
  <c r="AE370" i="29"/>
  <c r="AB370" i="29"/>
  <c r="AB718" i="29"/>
  <c r="AE718" i="29"/>
  <c r="AB214" i="29"/>
  <c r="AE501" i="29"/>
  <c r="AB345" i="29"/>
  <c r="AB82" i="29"/>
  <c r="AE405" i="29"/>
  <c r="AB215" i="29"/>
  <c r="AB792" i="29"/>
  <c r="AE288" i="29"/>
  <c r="AB397" i="29"/>
  <c r="AE397" i="29"/>
  <c r="AE406" i="29"/>
  <c r="AB600" i="29"/>
  <c r="AE636" i="29"/>
  <c r="AT37" i="29"/>
  <c r="AT29" i="29" s="1"/>
  <c r="AT3" i="29"/>
  <c r="AE806" i="29"/>
  <c r="AB806" i="29"/>
  <c r="AE432" i="29"/>
  <c r="AE732" i="29"/>
  <c r="AE459" i="29"/>
  <c r="AB459" i="29"/>
  <c r="AF555" i="29"/>
  <c r="AB555" i="29"/>
  <c r="AE9" i="29"/>
  <c r="BN38" i="29"/>
  <c r="BN29" i="29" s="1"/>
  <c r="AE61" i="29"/>
  <c r="AB129" i="29"/>
  <c r="AB252" i="29"/>
  <c r="AE372" i="29"/>
  <c r="AB434" i="29"/>
  <c r="AE441" i="29"/>
  <c r="AE743" i="29"/>
  <c r="AB95" i="29"/>
  <c r="AE251" i="29"/>
  <c r="AB274" i="29"/>
  <c r="AB507" i="29"/>
  <c r="AB541" i="29"/>
  <c r="AE695" i="29"/>
  <c r="AE807" i="29"/>
  <c r="AT40" i="29"/>
  <c r="BN3" i="29"/>
  <c r="AB10" i="29"/>
  <c r="AE62" i="29"/>
  <c r="AE373" i="29"/>
  <c r="AB409" i="29"/>
  <c r="AE539" i="29"/>
  <c r="AE686" i="29"/>
  <c r="AE710" i="29"/>
  <c r="AB734" i="29"/>
  <c r="AB767" i="29"/>
  <c r="BN40" i="29"/>
  <c r="BN31" i="29" s="1"/>
  <c r="AE21" i="29"/>
  <c r="AB70" i="29"/>
  <c r="AE180" i="29"/>
  <c r="AE239" i="29"/>
  <c r="AE429" i="29"/>
  <c r="AB514" i="29"/>
  <c r="AB816" i="29"/>
  <c r="AE153" i="29"/>
  <c r="AB153" i="29"/>
  <c r="AB142" i="29"/>
  <c r="AE142" i="29"/>
  <c r="AE190" i="29"/>
  <c r="AB190" i="29"/>
  <c r="AB93" i="29"/>
  <c r="AE466" i="29"/>
  <c r="AE729" i="29"/>
  <c r="AE48" i="29"/>
  <c r="AB48" i="29"/>
  <c r="AE551" i="29"/>
  <c r="AE107" i="29"/>
  <c r="AE182" i="29"/>
  <c r="AB182" i="29"/>
  <c r="AB218" i="29"/>
  <c r="AE218" i="29"/>
  <c r="AE446" i="29"/>
  <c r="AB446" i="29"/>
  <c r="AB25" i="29"/>
  <c r="AB168" i="29"/>
  <c r="AB243" i="29"/>
  <c r="AB525" i="29"/>
  <c r="AB687" i="29"/>
  <c r="AB711" i="29"/>
  <c r="AB72" i="29"/>
  <c r="AE122" i="29"/>
  <c r="AB262" i="29"/>
  <c r="AE300" i="29"/>
  <c r="AB321" i="29"/>
  <c r="AE502" i="29"/>
  <c r="AE825" i="29"/>
  <c r="AB825" i="29"/>
  <c r="AB118" i="29"/>
  <c r="AE118" i="29"/>
  <c r="AE334" i="29"/>
  <c r="AB334" i="29"/>
  <c r="AT34" i="29"/>
  <c r="AB549" i="29"/>
  <c r="AE707" i="29"/>
  <c r="AB707" i="29"/>
  <c r="AB612" i="29"/>
  <c r="AE612" i="29"/>
  <c r="AE85" i="29"/>
  <c r="AB85" i="29"/>
  <c r="AB301" i="29"/>
  <c r="AE301" i="29"/>
  <c r="AE385" i="29"/>
  <c r="AB385" i="29"/>
  <c r="AE419" i="29"/>
  <c r="AB33" i="29"/>
  <c r="AB505" i="29"/>
  <c r="AB420" i="29"/>
  <c r="AE12" i="29"/>
  <c r="AE93" i="29"/>
  <c r="AB27" i="29"/>
  <c r="AE27" i="29"/>
  <c r="AE156" i="29"/>
  <c r="AB309" i="29"/>
  <c r="AB336" i="29"/>
  <c r="AB393" i="29"/>
  <c r="AE648" i="29"/>
  <c r="AE827" i="29"/>
  <c r="AT39" i="29"/>
  <c r="BN35" i="29"/>
  <c r="AB189" i="29"/>
  <c r="AB410" i="29"/>
  <c r="AE479" i="29"/>
  <c r="AB685" i="29"/>
  <c r="AE333" i="29"/>
  <c r="AB333" i="29"/>
  <c r="AE106" i="29"/>
  <c r="AB106" i="29"/>
  <c r="AE646" i="29"/>
  <c r="AB515" i="29"/>
  <c r="AE515" i="29"/>
  <c r="AB815" i="29"/>
  <c r="AE815" i="29"/>
  <c r="AB57" i="29"/>
  <c r="AE657" i="29"/>
  <c r="AE516" i="29"/>
  <c r="AB516" i="29"/>
  <c r="AB528" i="29"/>
  <c r="AE13" i="29"/>
  <c r="AB13" i="29"/>
  <c r="AE565" i="29"/>
  <c r="AB565" i="29"/>
  <c r="AB589" i="29"/>
  <c r="AE589" i="29"/>
  <c r="AB493" i="29"/>
  <c r="AE530" i="29"/>
  <c r="AB530" i="29"/>
  <c r="AT38" i="29"/>
  <c r="AE11" i="29"/>
  <c r="AB39" i="29"/>
  <c r="AE144" i="29"/>
  <c r="AE226" i="29"/>
  <c r="AB348" i="29"/>
  <c r="AE575" i="29"/>
  <c r="AE131" i="29"/>
  <c r="AE777" i="29"/>
  <c r="AB64" i="29"/>
  <c r="AB235" i="29"/>
  <c r="AB796" i="29"/>
  <c r="AT36" i="29"/>
  <c r="AT28" i="29" s="1"/>
  <c r="AF377" i="29"/>
  <c r="AE556" i="29"/>
  <c r="AB544" i="29"/>
  <c r="AB580" i="29"/>
  <c r="AF782" i="29"/>
  <c r="BM40" i="29"/>
  <c r="AA130" i="29"/>
  <c r="AA334" i="29"/>
  <c r="AA526" i="29"/>
  <c r="AA538" i="29"/>
  <c r="AA550" i="29"/>
  <c r="AA562" i="29"/>
  <c r="AA586" i="29"/>
  <c r="AA598" i="29"/>
  <c r="AA622" i="29"/>
  <c r="AA766" i="29"/>
  <c r="AA790" i="29"/>
  <c r="AA814" i="29"/>
  <c r="AA826" i="29"/>
  <c r="AA153" i="29"/>
  <c r="AS3" i="29"/>
  <c r="AA59" i="29"/>
  <c r="AA71" i="29"/>
  <c r="AA83" i="29"/>
  <c r="AA95" i="29"/>
  <c r="AA107" i="29"/>
  <c r="AA119" i="29"/>
  <c r="AA131" i="29"/>
  <c r="AA215" i="29"/>
  <c r="AA227" i="29"/>
  <c r="AA239" i="29"/>
  <c r="AA251" i="29"/>
  <c r="AA263" i="29"/>
  <c r="AA275" i="29"/>
  <c r="AA287" i="29"/>
  <c r="AA299" i="29"/>
  <c r="AA311" i="29"/>
  <c r="AA323" i="29"/>
  <c r="AA443" i="29"/>
  <c r="AA455" i="29"/>
  <c r="AA467" i="29"/>
  <c r="AA491" i="29"/>
  <c r="AA515" i="29"/>
  <c r="AA527" i="29"/>
  <c r="AA539" i="29"/>
  <c r="AA551" i="29"/>
  <c r="AA563" i="29"/>
  <c r="AA575" i="29"/>
  <c r="AA695" i="29"/>
  <c r="AA707" i="29"/>
  <c r="AA719" i="29"/>
  <c r="AA767" i="29"/>
  <c r="AA791" i="29"/>
  <c r="AA803" i="29"/>
  <c r="AA815" i="29"/>
  <c r="AA827" i="29"/>
  <c r="AS28" i="29"/>
  <c r="AA405" i="29"/>
  <c r="AA36" i="29"/>
  <c r="AA48" i="29"/>
  <c r="AA60" i="29"/>
  <c r="AA72" i="29"/>
  <c r="AA216" i="29"/>
  <c r="AA228" i="29"/>
  <c r="AA240" i="29"/>
  <c r="AA252" i="29"/>
  <c r="AA264" i="29"/>
  <c r="AA444" i="29"/>
  <c r="AA456" i="29"/>
  <c r="AA480" i="29"/>
  <c r="AA492" i="29"/>
  <c r="AA504" i="29"/>
  <c r="AA516" i="29"/>
  <c r="AA648" i="29"/>
  <c r="AA696" i="29"/>
  <c r="AA708" i="29"/>
  <c r="AA720" i="29"/>
  <c r="AA732" i="29"/>
  <c r="AA756" i="29"/>
  <c r="AA780" i="29"/>
  <c r="AA792" i="29"/>
  <c r="AA816" i="29"/>
  <c r="AA13" i="29"/>
  <c r="AA133" i="29"/>
  <c r="AA181" i="29"/>
  <c r="AA193" i="29"/>
  <c r="AA205" i="29"/>
  <c r="AA349" i="29"/>
  <c r="AA397" i="29"/>
  <c r="AA421" i="29"/>
  <c r="AA433" i="29"/>
  <c r="AA589" i="29"/>
  <c r="AA601" i="29"/>
  <c r="AA613" i="29"/>
  <c r="AA625" i="29"/>
  <c r="AA637" i="29"/>
  <c r="AA649" i="29"/>
  <c r="AA673" i="29"/>
  <c r="AA685" i="29"/>
  <c r="AA697" i="29"/>
  <c r="AA709" i="29"/>
  <c r="AA721" i="29"/>
  <c r="AA733" i="29"/>
  <c r="AA745" i="29"/>
  <c r="AA393" i="29"/>
  <c r="AA14" i="29"/>
  <c r="AA26" i="29"/>
  <c r="AA86" i="29"/>
  <c r="AA110" i="29"/>
  <c r="AA134" i="29"/>
  <c r="AA146" i="29"/>
  <c r="AA158" i="29"/>
  <c r="AA170" i="29"/>
  <c r="AA206" i="29"/>
  <c r="AA290" i="29"/>
  <c r="AA302" i="29"/>
  <c r="AA314" i="29"/>
  <c r="AA338" i="29"/>
  <c r="AA362" i="29"/>
  <c r="AA386" i="29"/>
  <c r="AA410" i="29"/>
  <c r="AA422" i="29"/>
  <c r="AA530" i="29"/>
  <c r="AA554" i="29"/>
  <c r="AA566" i="29"/>
  <c r="AA578" i="29"/>
  <c r="AA602" i="29"/>
  <c r="AA614" i="29"/>
  <c r="AA626" i="29"/>
  <c r="AA638" i="29"/>
  <c r="AA662" i="29"/>
  <c r="AA674" i="29"/>
  <c r="AA686" i="29"/>
  <c r="AA698" i="29"/>
  <c r="AA710" i="29"/>
  <c r="AA734" i="29"/>
  <c r="AA746" i="29"/>
  <c r="AA770" i="29"/>
  <c r="AA794" i="29"/>
  <c r="AA818" i="29"/>
  <c r="AA830" i="29"/>
  <c r="AA645" i="29"/>
  <c r="AA3" i="29"/>
  <c r="AA63" i="29"/>
  <c r="AA99" i="29"/>
  <c r="AA135" i="29"/>
  <c r="AA147" i="29"/>
  <c r="AA231" i="29"/>
  <c r="AA267" i="29"/>
  <c r="AA327" i="29"/>
  <c r="AA375" i="29"/>
  <c r="AA399" i="29"/>
  <c r="AA495" i="29"/>
  <c r="AA519" i="29"/>
  <c r="AA591" i="29"/>
  <c r="AA603" i="29"/>
  <c r="AA627" i="29"/>
  <c r="AA795" i="29"/>
  <c r="BL40" i="29"/>
  <c r="AR40" i="29"/>
  <c r="AD732" i="29"/>
  <c r="BL37" i="29"/>
  <c r="AA9" i="29"/>
  <c r="AA468" i="29"/>
  <c r="AD468" i="29"/>
  <c r="BL39" i="29"/>
  <c r="BL30" i="29" s="1"/>
  <c r="AA21" i="29"/>
  <c r="AA33" i="29"/>
  <c r="AA45" i="29"/>
  <c r="AA57" i="29"/>
  <c r="AA69" i="29"/>
  <c r="AA81" i="29"/>
  <c r="AA105" i="29"/>
  <c r="AA117" i="29"/>
  <c r="AA141" i="29"/>
  <c r="AA165" i="29"/>
  <c r="AA177" i="29"/>
  <c r="AA189" i="29"/>
  <c r="AA201" i="29"/>
  <c r="AA213" i="29"/>
  <c r="AA225" i="29"/>
  <c r="AA237" i="29"/>
  <c r="AA249" i="29"/>
  <c r="AA261" i="29"/>
  <c r="AA273" i="29"/>
  <c r="AA285" i="29"/>
  <c r="AA297" i="29"/>
  <c r="AA309" i="29"/>
  <c r="AA321" i="29"/>
  <c r="AA333" i="29"/>
  <c r="AA345" i="29"/>
  <c r="AA357" i="29"/>
  <c r="AD373" i="29"/>
  <c r="AA369" i="29"/>
  <c r="AA417" i="29"/>
  <c r="AA441" i="29"/>
  <c r="AA465" i="29"/>
  <c r="AA513" i="29"/>
  <c r="AA657" i="29"/>
  <c r="BL36" i="29"/>
  <c r="AD528" i="29"/>
  <c r="AA22" i="29"/>
  <c r="AA58" i="29"/>
  <c r="AA82" i="29"/>
  <c r="AA118" i="29"/>
  <c r="AA178" i="29"/>
  <c r="AA214" i="29"/>
  <c r="AA250" i="29"/>
  <c r="AA286" i="29"/>
  <c r="AA322" i="29"/>
  <c r="AA370" i="29"/>
  <c r="AA406" i="29"/>
  <c r="AA454" i="29"/>
  <c r="AA514" i="29"/>
  <c r="AA574" i="29"/>
  <c r="AA610" i="29"/>
  <c r="AA658" i="29"/>
  <c r="AA694" i="29"/>
  <c r="AA730" i="29"/>
  <c r="AA778" i="29"/>
  <c r="AA802" i="29"/>
  <c r="AA12" i="29"/>
  <c r="AA24" i="29"/>
  <c r="AA84" i="29"/>
  <c r="AA96" i="29"/>
  <c r="AA120" i="29"/>
  <c r="AF696" i="29"/>
  <c r="AA10" i="29"/>
  <c r="AA46" i="29"/>
  <c r="AA94" i="29"/>
  <c r="AA154" i="29"/>
  <c r="AA190" i="29"/>
  <c r="AA226" i="29"/>
  <c r="AA262" i="29"/>
  <c r="AA298" i="29"/>
  <c r="AA358" i="29"/>
  <c r="AA394" i="29"/>
  <c r="AA430" i="29"/>
  <c r="AA478" i="29"/>
  <c r="AA502" i="29"/>
  <c r="AA646" i="29"/>
  <c r="AA682" i="29"/>
  <c r="AA742" i="29"/>
  <c r="AA11" i="29"/>
  <c r="AA35" i="29"/>
  <c r="AA143" i="29"/>
  <c r="AA155" i="29"/>
  <c r="AA167" i="29"/>
  <c r="AA179" i="29"/>
  <c r="AA203" i="29"/>
  <c r="AA335" i="29"/>
  <c r="AA347" i="29"/>
  <c r="AA359" i="29"/>
  <c r="AA371" i="29"/>
  <c r="AA383" i="29"/>
  <c r="AA407" i="29"/>
  <c r="AA419" i="29"/>
  <c r="AA431" i="29"/>
  <c r="AA587" i="29"/>
  <c r="AA599" i="29"/>
  <c r="AA611" i="29"/>
  <c r="AA623" i="29"/>
  <c r="AA635" i="29"/>
  <c r="AA647" i="29"/>
  <c r="AA659" i="29"/>
  <c r="AA671" i="29"/>
  <c r="AA683" i="29"/>
  <c r="AA731" i="29"/>
  <c r="AA743" i="29"/>
  <c r="AA755" i="29"/>
  <c r="AA381" i="29"/>
  <c r="AA429" i="29"/>
  <c r="AA453" i="29"/>
  <c r="AA477" i="29"/>
  <c r="AA489" i="29"/>
  <c r="AA501" i="29"/>
  <c r="AA525" i="29"/>
  <c r="AA537" i="29"/>
  <c r="AA549" i="29"/>
  <c r="AA561" i="29"/>
  <c r="AA573" i="29"/>
  <c r="AA585" i="29"/>
  <c r="AA597" i="29"/>
  <c r="AA609" i="29"/>
  <c r="AA621" i="29"/>
  <c r="AA633" i="29"/>
  <c r="AA669" i="29"/>
  <c r="AA681" i="29"/>
  <c r="AA693" i="29"/>
  <c r="AA705" i="29"/>
  <c r="AA717" i="29"/>
  <c r="AA729" i="29"/>
  <c r="AA741" i="29"/>
  <c r="AA753" i="29"/>
  <c r="AA765" i="29"/>
  <c r="AA777" i="29"/>
  <c r="AA789" i="29"/>
  <c r="AA801" i="29"/>
  <c r="AA813" i="29"/>
  <c r="AA825" i="29"/>
  <c r="AF756" i="29"/>
  <c r="AD564" i="29"/>
  <c r="AA34" i="29"/>
  <c r="AA70" i="29"/>
  <c r="AA106" i="29"/>
  <c r="AA142" i="29"/>
  <c r="AA166" i="29"/>
  <c r="AA202" i="29"/>
  <c r="AA238" i="29"/>
  <c r="AA274" i="29"/>
  <c r="AA310" i="29"/>
  <c r="AA382" i="29"/>
  <c r="AA418" i="29"/>
  <c r="AA442" i="29"/>
  <c r="AA466" i="29"/>
  <c r="AA490" i="29"/>
  <c r="AA634" i="29"/>
  <c r="AA670" i="29"/>
  <c r="AA706" i="29"/>
  <c r="AA718" i="29"/>
  <c r="AA754" i="29"/>
  <c r="AA23" i="29"/>
  <c r="AA191" i="29"/>
  <c r="AA395" i="29"/>
  <c r="BL38" i="29"/>
  <c r="AD758" i="29"/>
  <c r="AA144" i="29"/>
  <c r="AA168" i="29"/>
  <c r="AA204" i="29"/>
  <c r="AA288" i="29"/>
  <c r="AA312" i="29"/>
  <c r="AA336" i="29"/>
  <c r="AA360" i="29"/>
  <c r="AA384" i="29"/>
  <c r="AA408" i="29"/>
  <c r="AA540" i="29"/>
  <c r="AA564" i="29"/>
  <c r="AA588" i="29"/>
  <c r="AA612" i="29"/>
  <c r="AA636" i="29"/>
  <c r="AA660" i="29"/>
  <c r="AA684" i="29"/>
  <c r="AA828" i="29"/>
  <c r="AD509" i="29"/>
  <c r="AA49" i="29"/>
  <c r="AA61" i="29"/>
  <c r="AA73" i="29"/>
  <c r="AA85" i="29"/>
  <c r="AA97" i="29"/>
  <c r="AA109" i="29"/>
  <c r="AA121" i="29"/>
  <c r="AA145" i="29"/>
  <c r="AA217" i="29"/>
  <c r="AA229" i="29"/>
  <c r="AA241" i="29"/>
  <c r="AA253" i="29"/>
  <c r="AA265" i="29"/>
  <c r="AA277" i="29"/>
  <c r="AA289" i="29"/>
  <c r="AA301" i="29"/>
  <c r="AA313" i="29"/>
  <c r="AA325" i="29"/>
  <c r="AA337" i="29"/>
  <c r="AA361" i="29"/>
  <c r="AA373" i="29"/>
  <c r="AA385" i="29"/>
  <c r="AA409" i="29"/>
  <c r="AA457" i="29"/>
  <c r="AA469" i="29"/>
  <c r="AA481" i="29"/>
  <c r="AA493" i="29"/>
  <c r="AA505" i="29"/>
  <c r="AA517" i="29"/>
  <c r="AA529" i="29"/>
  <c r="AA541" i="29"/>
  <c r="AA553" i="29"/>
  <c r="AA565" i="29"/>
  <c r="AA577" i="29"/>
  <c r="AA769" i="29"/>
  <c r="AA781" i="29"/>
  <c r="AA793" i="29"/>
  <c r="AA805" i="29"/>
  <c r="AA817" i="29"/>
  <c r="AA829" i="29"/>
  <c r="AF660" i="29"/>
  <c r="AA38" i="29"/>
  <c r="AA50" i="29"/>
  <c r="AA62" i="29"/>
  <c r="AA218" i="29"/>
  <c r="AA230" i="29"/>
  <c r="AA242" i="29"/>
  <c r="AA254" i="29"/>
  <c r="AA266" i="29"/>
  <c r="AA278" i="29"/>
  <c r="AA434" i="29"/>
  <c r="AA458" i="29"/>
  <c r="AA470" i="29"/>
  <c r="AA482" i="29"/>
  <c r="AA494" i="29"/>
  <c r="AA506" i="29"/>
  <c r="AA518" i="29"/>
  <c r="AA108" i="29"/>
  <c r="AA132" i="29"/>
  <c r="AA156" i="29"/>
  <c r="AA180" i="29"/>
  <c r="AA300" i="29"/>
  <c r="AA324" i="29"/>
  <c r="AA348" i="29"/>
  <c r="AA372" i="29"/>
  <c r="AA396" i="29"/>
  <c r="AA420" i="29"/>
  <c r="AA528" i="29"/>
  <c r="AA552" i="29"/>
  <c r="AA576" i="29"/>
  <c r="AA600" i="29"/>
  <c r="AA624" i="29"/>
  <c r="AA672" i="29"/>
  <c r="AA804" i="29"/>
  <c r="AF473" i="29"/>
  <c r="AA15" i="29"/>
  <c r="AA27" i="29"/>
  <c r="AA39" i="29"/>
  <c r="AA51" i="29"/>
  <c r="AA75" i="29"/>
  <c r="AA87" i="29"/>
  <c r="AA123" i="29"/>
  <c r="AA159" i="29"/>
  <c r="AA171" i="29"/>
  <c r="AA183" i="29"/>
  <c r="AA195" i="29"/>
  <c r="AA207" i="29"/>
  <c r="AA219" i="29"/>
  <c r="AA291" i="29"/>
  <c r="AA303" i="29"/>
  <c r="AA315" i="29"/>
  <c r="AA411" i="29"/>
  <c r="AA423" i="29"/>
  <c r="AA435" i="29"/>
  <c r="AA447" i="29"/>
  <c r="AA459" i="29"/>
  <c r="AA471" i="29"/>
  <c r="AA483" i="29"/>
  <c r="AA531" i="29"/>
  <c r="AA543" i="29"/>
  <c r="AA555" i="29"/>
  <c r="AA567" i="29"/>
  <c r="AA663" i="29"/>
  <c r="AA675" i="29"/>
  <c r="AA687" i="29"/>
  <c r="AA699" i="29"/>
  <c r="AA711" i="29"/>
  <c r="AA723" i="29"/>
  <c r="AA735" i="29"/>
  <c r="AA747" i="29"/>
  <c r="AA759" i="29"/>
  <c r="AA129" i="29"/>
  <c r="AA93" i="29"/>
  <c r="AD600" i="29"/>
  <c r="AF446" i="29"/>
  <c r="AD493" i="29"/>
  <c r="AP36" i="29"/>
  <c r="AP28" i="29" s="1"/>
  <c r="AF88" i="29"/>
  <c r="AF167" i="29"/>
  <c r="AF505" i="29"/>
  <c r="AD459" i="29"/>
  <c r="AD742" i="29"/>
  <c r="AD390" i="29"/>
  <c r="Z402" i="29"/>
  <c r="AF510" i="29"/>
  <c r="AD606" i="29"/>
  <c r="AD810" i="29"/>
  <c r="Z141" i="29"/>
  <c r="AD455" i="29"/>
  <c r="Z539" i="29"/>
  <c r="Z827" i="29"/>
  <c r="AD394" i="29"/>
  <c r="Z418" i="29"/>
  <c r="AD502" i="29"/>
  <c r="AF538" i="29"/>
  <c r="Z670" i="29"/>
  <c r="BI42" i="29"/>
  <c r="BI33" i="29" s="1"/>
  <c r="AD405" i="29"/>
  <c r="AD441" i="29"/>
  <c r="Z73" i="29"/>
  <c r="AD280" i="29"/>
  <c r="Z304" i="29"/>
  <c r="AF316" i="29"/>
  <c r="AF412" i="29"/>
  <c r="Z652" i="29"/>
  <c r="Z700" i="29"/>
  <c r="AF820" i="29"/>
  <c r="AF611" i="29"/>
  <c r="Z706" i="29"/>
  <c r="AF351" i="29"/>
  <c r="Z471" i="29"/>
  <c r="AF519" i="29"/>
  <c r="AF615" i="29"/>
  <c r="AF723" i="29"/>
  <c r="Z747" i="29"/>
  <c r="AF819" i="29"/>
  <c r="AF5" i="29"/>
  <c r="AD5" i="29"/>
  <c r="Z5" i="29"/>
  <c r="Z16" i="29"/>
  <c r="AD16" i="29"/>
  <c r="AF16" i="29"/>
  <c r="AD29" i="29"/>
  <c r="Z29" i="29"/>
  <c r="AF29" i="29"/>
  <c r="Z39" i="29"/>
  <c r="AF39" i="29"/>
  <c r="AD39" i="29"/>
  <c r="AD48" i="29"/>
  <c r="Z48" i="29"/>
  <c r="AF48" i="29"/>
  <c r="Z58" i="29"/>
  <c r="AD58" i="29"/>
  <c r="AF58" i="29"/>
  <c r="AD70" i="29"/>
  <c r="Z70" i="29"/>
  <c r="AF70" i="29"/>
  <c r="AF81" i="29"/>
  <c r="Z81" i="29"/>
  <c r="AD81" i="29"/>
  <c r="AF87" i="29"/>
  <c r="Z87" i="29"/>
  <c r="AD87" i="29"/>
  <c r="AF98" i="29"/>
  <c r="Z98" i="29"/>
  <c r="AD98" i="29"/>
  <c r="Z108" i="29"/>
  <c r="AF108" i="29"/>
  <c r="AD108" i="29"/>
  <c r="AF118" i="29"/>
  <c r="AD118" i="29"/>
  <c r="Z118" i="29"/>
  <c r="AD124" i="29"/>
  <c r="AF124" i="29"/>
  <c r="Z124" i="29"/>
  <c r="AD135" i="29"/>
  <c r="AF135" i="29"/>
  <c r="Z135" i="29"/>
  <c r="Z144" i="29"/>
  <c r="AF144" i="29"/>
  <c r="AD144" i="29"/>
  <c r="Z153" i="29"/>
  <c r="AF153" i="29"/>
  <c r="AD153" i="29"/>
  <c r="Z163" i="29"/>
  <c r="AF163" i="29"/>
  <c r="AD163" i="29"/>
  <c r="AD171" i="29"/>
  <c r="AF171" i="29"/>
  <c r="Z171" i="29"/>
  <c r="AD180" i="29"/>
  <c r="AF180" i="29"/>
  <c r="Z180" i="29"/>
  <c r="Z187" i="29"/>
  <c r="AF187" i="29"/>
  <c r="AD187" i="29"/>
  <c r="AF193" i="29"/>
  <c r="AD193" i="29"/>
  <c r="Z193" i="29"/>
  <c r="AF201" i="29"/>
  <c r="AD201" i="29"/>
  <c r="Z201" i="29"/>
  <c r="AD211" i="29"/>
  <c r="Z211" i="29"/>
  <c r="AF211" i="29"/>
  <c r="AF219" i="29"/>
  <c r="AD219" i="29"/>
  <c r="Z219" i="29"/>
  <c r="AF226" i="29"/>
  <c r="Z226" i="29"/>
  <c r="AD226" i="29"/>
  <c r="Z234" i="29"/>
  <c r="AD234" i="29"/>
  <c r="AF234" i="29"/>
  <c r="AF240" i="29"/>
  <c r="AD240" i="29"/>
  <c r="Z240" i="29"/>
  <c r="AF248" i="29"/>
  <c r="AD248" i="29"/>
  <c r="Z248" i="29"/>
  <c r="AD255" i="29"/>
  <c r="Z255" i="29"/>
  <c r="AF255" i="29"/>
  <c r="AF262" i="29"/>
  <c r="Z262" i="29"/>
  <c r="AD262" i="29"/>
  <c r="AF271" i="29"/>
  <c r="AD271" i="29"/>
  <c r="Z271" i="29"/>
  <c r="AD278" i="29"/>
  <c r="Z278" i="29"/>
  <c r="AF278" i="29"/>
  <c r="AD286" i="29"/>
  <c r="Z286" i="29"/>
  <c r="AF286" i="29"/>
  <c r="AD290" i="29"/>
  <c r="AF290" i="29"/>
  <c r="Z290" i="29"/>
  <c r="AF297" i="29"/>
  <c r="AD297" i="29"/>
  <c r="Z297" i="29"/>
  <c r="AF303" i="29"/>
  <c r="Z303" i="29"/>
  <c r="AD303" i="29"/>
  <c r="Z306" i="29"/>
  <c r="AF306" i="29"/>
  <c r="AD306" i="29"/>
  <c r="AF309" i="29"/>
  <c r="AD309" i="29"/>
  <c r="Z309" i="29"/>
  <c r="Z318" i="29"/>
  <c r="AD318" i="29"/>
  <c r="AF318" i="29"/>
  <c r="AD325" i="29"/>
  <c r="AF325" i="29"/>
  <c r="Z325" i="29"/>
  <c r="AF329" i="29"/>
  <c r="AD329" i="29"/>
  <c r="Z329" i="29"/>
  <c r="AD332" i="29"/>
  <c r="AF332" i="29"/>
  <c r="Z332" i="29"/>
  <c r="AF337" i="29"/>
  <c r="AD337" i="29"/>
  <c r="Z337" i="29"/>
  <c r="Z342" i="29"/>
  <c r="AD342" i="29"/>
  <c r="AF342" i="29"/>
  <c r="AF352" i="29"/>
  <c r="Z352" i="29"/>
  <c r="AD352" i="29"/>
  <c r="AF14" i="29"/>
  <c r="AD14" i="29"/>
  <c r="AF23" i="29"/>
  <c r="AD23" i="29"/>
  <c r="Z23" i="29"/>
  <c r="AD30" i="29"/>
  <c r="AF30" i="29"/>
  <c r="Z30" i="29"/>
  <c r="AF40" i="29"/>
  <c r="AD40" i="29"/>
  <c r="Z40" i="29"/>
  <c r="AD54" i="29"/>
  <c r="AF54" i="29"/>
  <c r="Z54" i="29"/>
  <c r="Z64" i="29"/>
  <c r="AF64" i="29"/>
  <c r="AD64" i="29"/>
  <c r="Z74" i="29"/>
  <c r="AN39" i="29"/>
  <c r="AF74" i="29"/>
  <c r="AD74" i="29"/>
  <c r="BH41" i="29"/>
  <c r="BH32" i="29" s="1"/>
  <c r="AF83" i="29"/>
  <c r="AD83" i="29"/>
  <c r="Z83" i="29"/>
  <c r="Z86" i="29"/>
  <c r="AF86" i="29"/>
  <c r="AD86" i="29"/>
  <c r="AD96" i="29"/>
  <c r="AF96" i="29"/>
  <c r="Z96" i="29"/>
  <c r="Z106" i="29"/>
  <c r="AF106" i="29"/>
  <c r="AD106" i="29"/>
  <c r="Z115" i="29"/>
  <c r="AF115" i="29"/>
  <c r="AD115" i="29"/>
  <c r="Z127" i="29"/>
  <c r="AF127" i="29"/>
  <c r="AD127" i="29"/>
  <c r="BH42" i="29"/>
  <c r="BH33" i="29" s="1"/>
  <c r="AF133" i="29"/>
  <c r="AH74" i="29" s="1"/>
  <c r="AK74" i="29" s="1"/>
  <c r="Z133" i="29"/>
  <c r="AD133" i="29"/>
  <c r="AD142" i="29"/>
  <c r="AF142" i="29"/>
  <c r="Z142" i="29"/>
  <c r="AD152" i="29"/>
  <c r="AF152" i="29"/>
  <c r="Z152" i="29"/>
  <c r="AF161" i="29"/>
  <c r="AD161" i="29"/>
  <c r="AF170" i="29"/>
  <c r="AD170" i="29"/>
  <c r="Z170" i="29"/>
  <c r="AF179" i="29"/>
  <c r="AD179" i="29"/>
  <c r="Z179" i="29"/>
  <c r="AD186" i="29"/>
  <c r="AF186" i="29"/>
  <c r="Z186" i="29"/>
  <c r="AF195" i="29"/>
  <c r="AD195" i="29"/>
  <c r="Z195" i="29"/>
  <c r="Z202" i="29"/>
  <c r="AF202" i="29"/>
  <c r="AD202" i="29"/>
  <c r="AD212" i="29"/>
  <c r="Z212" i="29"/>
  <c r="AF212" i="29"/>
  <c r="AD218" i="29"/>
  <c r="Z218" i="29"/>
  <c r="AF218" i="29"/>
  <c r="AF224" i="29"/>
  <c r="AD224" i="29"/>
  <c r="Z224" i="29"/>
  <c r="AD232" i="29"/>
  <c r="Z232" i="29"/>
  <c r="AF232" i="29"/>
  <c r="AD237" i="29"/>
  <c r="AF237" i="29"/>
  <c r="Z237" i="29"/>
  <c r="Z245" i="29"/>
  <c r="AD245" i="29"/>
  <c r="AF245" i="29"/>
  <c r="AD254" i="29"/>
  <c r="AF254" i="29"/>
  <c r="Z254" i="29"/>
  <c r="AF260" i="29"/>
  <c r="AD260" i="29"/>
  <c r="Z260" i="29"/>
  <c r="AF264" i="29"/>
  <c r="Z264" i="29"/>
  <c r="AD264" i="29"/>
  <c r="Z267" i="29"/>
  <c r="AD267" i="29"/>
  <c r="AF267" i="29"/>
  <c r="AF273" i="29"/>
  <c r="Z273" i="29"/>
  <c r="AD273" i="29"/>
  <c r="AD281" i="29"/>
  <c r="Z281" i="29"/>
  <c r="AF281" i="29"/>
  <c r="AD287" i="29"/>
  <c r="Z287" i="29"/>
  <c r="AF287" i="29"/>
  <c r="AD291" i="29"/>
  <c r="Z291" i="29"/>
  <c r="AF291" i="29"/>
  <c r="AF299" i="29"/>
  <c r="Z299" i="29"/>
  <c r="AD299" i="29"/>
  <c r="AD302" i="29"/>
  <c r="Z302" i="29"/>
  <c r="AF302" i="29"/>
  <c r="AF312" i="29"/>
  <c r="Z312" i="29"/>
  <c r="AD312" i="29"/>
  <c r="Z330" i="29"/>
  <c r="AD330" i="29"/>
  <c r="AF330" i="29"/>
  <c r="AD7" i="29"/>
  <c r="Z7" i="29"/>
  <c r="AF7" i="29"/>
  <c r="AD19" i="29"/>
  <c r="AF19" i="29"/>
  <c r="Z19" i="29"/>
  <c r="Z31" i="29"/>
  <c r="AF31" i="29"/>
  <c r="AD31" i="29"/>
  <c r="Z44" i="29"/>
  <c r="AF44" i="29"/>
  <c r="AD44" i="29"/>
  <c r="AD56" i="29"/>
  <c r="Z56" i="29"/>
  <c r="AF56" i="29"/>
  <c r="AD67" i="29"/>
  <c r="Z67" i="29"/>
  <c r="AF67" i="29"/>
  <c r="AD78" i="29"/>
  <c r="AF78" i="29"/>
  <c r="Z78" i="29"/>
  <c r="AD93" i="29"/>
  <c r="AF93" i="29"/>
  <c r="Z93" i="29"/>
  <c r="Z103" i="29"/>
  <c r="AF103" i="29"/>
  <c r="AD103" i="29"/>
  <c r="Z113" i="29"/>
  <c r="AF113" i="29"/>
  <c r="AD113" i="29"/>
  <c r="AD123" i="29"/>
  <c r="AF123" i="29"/>
  <c r="AD137" i="29"/>
  <c r="Z137" i="29"/>
  <c r="AF137" i="29"/>
  <c r="AD147" i="29"/>
  <c r="Z147" i="29"/>
  <c r="AF147" i="29"/>
  <c r="AD159" i="29"/>
  <c r="Z159" i="29"/>
  <c r="AF159" i="29"/>
  <c r="AF172" i="29"/>
  <c r="Z172" i="29"/>
  <c r="AD172" i="29"/>
  <c r="AF191" i="29"/>
  <c r="Z191" i="29"/>
  <c r="AD191" i="29"/>
  <c r="Z345" i="29"/>
  <c r="AD345" i="29"/>
  <c r="AF345" i="29"/>
  <c r="AD10" i="29"/>
  <c r="AF10" i="29"/>
  <c r="Z10" i="29"/>
  <c r="AF21" i="29"/>
  <c r="AD21" i="29"/>
  <c r="Z21" i="29"/>
  <c r="AD34" i="29"/>
  <c r="AF34" i="29"/>
  <c r="Z34" i="29"/>
  <c r="AF46" i="29"/>
  <c r="Z46" i="29"/>
  <c r="AD46" i="29"/>
  <c r="AD55" i="29"/>
  <c r="Z55" i="29"/>
  <c r="AF55" i="29"/>
  <c r="Z66" i="29"/>
  <c r="AD66" i="29"/>
  <c r="AF66" i="29"/>
  <c r="AD76" i="29"/>
  <c r="AF76" i="29"/>
  <c r="Z76" i="29"/>
  <c r="AD88" i="29"/>
  <c r="Z88" i="29"/>
  <c r="Z101" i="29"/>
  <c r="AD101" i="29"/>
  <c r="AF101" i="29"/>
  <c r="AD112" i="29"/>
  <c r="AF112" i="29"/>
  <c r="Z112" i="29"/>
  <c r="AF129" i="29"/>
  <c r="Z129" i="29"/>
  <c r="AD129" i="29"/>
  <c r="AF148" i="29"/>
  <c r="AD148" i="29"/>
  <c r="Z148" i="29"/>
  <c r="Z257" i="29"/>
  <c r="AD257" i="29"/>
  <c r="AF257" i="29"/>
  <c r="Z161" i="29"/>
  <c r="Z13" i="29"/>
  <c r="AD13" i="29"/>
  <c r="AF13" i="29"/>
  <c r="AF22" i="29"/>
  <c r="AD22" i="29"/>
  <c r="Z22" i="29"/>
  <c r="AF32" i="29"/>
  <c r="AD32" i="29"/>
  <c r="AD43" i="29"/>
  <c r="AF43" i="29"/>
  <c r="Z43" i="29"/>
  <c r="AD50" i="29"/>
  <c r="Z50" i="29"/>
  <c r="AF50" i="29"/>
  <c r="AF59" i="29"/>
  <c r="AD59" i="29"/>
  <c r="Z59" i="29"/>
  <c r="Z69" i="29"/>
  <c r="AF69" i="29"/>
  <c r="AD69" i="29"/>
  <c r="Z80" i="29"/>
  <c r="AF80" i="29"/>
  <c r="AD80" i="29"/>
  <c r="Z91" i="29"/>
  <c r="AF91" i="29"/>
  <c r="AD91" i="29"/>
  <c r="AF100" i="29"/>
  <c r="AD100" i="29"/>
  <c r="Z110" i="29"/>
  <c r="AD110" i="29"/>
  <c r="AF110" i="29"/>
  <c r="AF120" i="29"/>
  <c r="Z120" i="29"/>
  <c r="AD120" i="29"/>
  <c r="Z126" i="29"/>
  <c r="AD126" i="29"/>
  <c r="AF126" i="29"/>
  <c r="Z134" i="29"/>
  <c r="AF134" i="29"/>
  <c r="AD134" i="29"/>
  <c r="AF143" i="29"/>
  <c r="Z143" i="29"/>
  <c r="AD143" i="29"/>
  <c r="AD150" i="29"/>
  <c r="AF150" i="29"/>
  <c r="Z150" i="29"/>
  <c r="Z160" i="29"/>
  <c r="AD160" i="29"/>
  <c r="AF160" i="29"/>
  <c r="AF169" i="29"/>
  <c r="Z169" i="29"/>
  <c r="AD169" i="29"/>
  <c r="AF178" i="29"/>
  <c r="Z178" i="29"/>
  <c r="AD178" i="29"/>
  <c r="Z185" i="29"/>
  <c r="AD185" i="29"/>
  <c r="AF185" i="29"/>
  <c r="AD194" i="29"/>
  <c r="BH36" i="29"/>
  <c r="AF194" i="29"/>
  <c r="Z194" i="29"/>
  <c r="AF203" i="29"/>
  <c r="Z203" i="29"/>
  <c r="AD203" i="29"/>
  <c r="Z210" i="29"/>
  <c r="AD210" i="29"/>
  <c r="AF210" i="29"/>
  <c r="AD217" i="29"/>
  <c r="AF217" i="29"/>
  <c r="Z217" i="29"/>
  <c r="Z225" i="29"/>
  <c r="AF225" i="29"/>
  <c r="AD225" i="29"/>
  <c r="Z235" i="29"/>
  <c r="AF235" i="29"/>
  <c r="AD235" i="29"/>
  <c r="AF241" i="29"/>
  <c r="Z241" i="29"/>
  <c r="AD241" i="29"/>
  <c r="AD249" i="29"/>
  <c r="Z249" i="29"/>
  <c r="AF249" i="29"/>
  <c r="AF256" i="29"/>
  <c r="AD256" i="29"/>
  <c r="Z256" i="29"/>
  <c r="Z263" i="29"/>
  <c r="AD263" i="29"/>
  <c r="AF263" i="29"/>
  <c r="AF268" i="29"/>
  <c r="AD268" i="29"/>
  <c r="Z268" i="29"/>
  <c r="Z274" i="29"/>
  <c r="AD274" i="29"/>
  <c r="AF274" i="29"/>
  <c r="Z282" i="29"/>
  <c r="AF282" i="29"/>
  <c r="AD282" i="29"/>
  <c r="AD289" i="29"/>
  <c r="Z289" i="29"/>
  <c r="AF289" i="29"/>
  <c r="AF295" i="29"/>
  <c r="AD295" i="29"/>
  <c r="Z295" i="29"/>
  <c r="AF301" i="29"/>
  <c r="Z301" i="29"/>
  <c r="AD301" i="29"/>
  <c r="Z310" i="29"/>
  <c r="AF310" i="29"/>
  <c r="AD310" i="29"/>
  <c r="AD320" i="29"/>
  <c r="AF320" i="29"/>
  <c r="Z320" i="29"/>
  <c r="AD326" i="29"/>
  <c r="AF326" i="29"/>
  <c r="Z326" i="29"/>
  <c r="AD334" i="29"/>
  <c r="Z334" i="29"/>
  <c r="AF334" i="29"/>
  <c r="AD341" i="29"/>
  <c r="Z341" i="29"/>
  <c r="AF341" i="29"/>
  <c r="AF349" i="29"/>
  <c r="AD349" i="29"/>
  <c r="Z349" i="29"/>
  <c r="BH38" i="29"/>
  <c r="BH29" i="29" s="1"/>
  <c r="AD4" i="29"/>
  <c r="Z4" i="29"/>
  <c r="AF4" i="29"/>
  <c r="Z11" i="29"/>
  <c r="AD11" i="29"/>
  <c r="AF11" i="29"/>
  <c r="Z20" i="29"/>
  <c r="AF20" i="29"/>
  <c r="AD20" i="29"/>
  <c r="Z28" i="29"/>
  <c r="AD28" i="29"/>
  <c r="AF28" i="29"/>
  <c r="Z36" i="29"/>
  <c r="AF36" i="29"/>
  <c r="AD36" i="29"/>
  <c r="Z42" i="29"/>
  <c r="AD42" i="29"/>
  <c r="AF42" i="29"/>
  <c r="AF49" i="29"/>
  <c r="AD49" i="29"/>
  <c r="Z49" i="29"/>
  <c r="Z60" i="29"/>
  <c r="AD60" i="29"/>
  <c r="AF60" i="29"/>
  <c r="AD68" i="29"/>
  <c r="Z68" i="29"/>
  <c r="AF68" i="29"/>
  <c r="Z77" i="29"/>
  <c r="AF77" i="29"/>
  <c r="AD77" i="29"/>
  <c r="Z89" i="29"/>
  <c r="AF89" i="29"/>
  <c r="AN36" i="29"/>
  <c r="AN28" i="29" s="1"/>
  <c r="BH37" i="29"/>
  <c r="BH28" i="29" s="1"/>
  <c r="AD89" i="29"/>
  <c r="AD99" i="29"/>
  <c r="Z99" i="29"/>
  <c r="AF99" i="29"/>
  <c r="AF109" i="29"/>
  <c r="AD109" i="29"/>
  <c r="Z109" i="29"/>
  <c r="Z119" i="29"/>
  <c r="AF119" i="29"/>
  <c r="AD119" i="29"/>
  <c r="AF125" i="29"/>
  <c r="Z125" i="29"/>
  <c r="AD125" i="29"/>
  <c r="AF136" i="29"/>
  <c r="AD136" i="29"/>
  <c r="Z136" i="29"/>
  <c r="AF145" i="29"/>
  <c r="Z145" i="29"/>
  <c r="AD145" i="29"/>
  <c r="AD154" i="29"/>
  <c r="Z154" i="29"/>
  <c r="AF154" i="29"/>
  <c r="Z162" i="29"/>
  <c r="AF162" i="29"/>
  <c r="AD162" i="29"/>
  <c r="AD168" i="29"/>
  <c r="AF168" i="29"/>
  <c r="Z168" i="29"/>
  <c r="Z177" i="29"/>
  <c r="AD177" i="29"/>
  <c r="AF177" i="29"/>
  <c r="AD184" i="29"/>
  <c r="Z184" i="29"/>
  <c r="AF184" i="29"/>
  <c r="AD192" i="29"/>
  <c r="Z192" i="29"/>
  <c r="AF192" i="29"/>
  <c r="Z200" i="29"/>
  <c r="AD200" i="29"/>
  <c r="AF200" i="29"/>
  <c r="AF205" i="29"/>
  <c r="AD205" i="29"/>
  <c r="Z205" i="29"/>
  <c r="Z213" i="29"/>
  <c r="AD213" i="29"/>
  <c r="AF213" i="29"/>
  <c r="Z220" i="29"/>
  <c r="AD220" i="29"/>
  <c r="AF220" i="29"/>
  <c r="AD227" i="29"/>
  <c r="AF227" i="29"/>
  <c r="Z227" i="29"/>
  <c r="AF233" i="29"/>
  <c r="Z233" i="29"/>
  <c r="AD233" i="29"/>
  <c r="AF239" i="29"/>
  <c r="AD239" i="29"/>
  <c r="Z239" i="29"/>
  <c r="AF244" i="29"/>
  <c r="AD244" i="29"/>
  <c r="Z244" i="29"/>
  <c r="AF251" i="29"/>
  <c r="Z251" i="29"/>
  <c r="AD251" i="29"/>
  <c r="Z258" i="29"/>
  <c r="AF258" i="29"/>
  <c r="AD258" i="29"/>
  <c r="Z265" i="29"/>
  <c r="AF265" i="29"/>
  <c r="AD265" i="29"/>
  <c r="AF272" i="29"/>
  <c r="AD272" i="29"/>
  <c r="Z277" i="29"/>
  <c r="AF277" i="29"/>
  <c r="AD277" i="29"/>
  <c r="AD283" i="29"/>
  <c r="AF283" i="29"/>
  <c r="Z283" i="29"/>
  <c r="AF288" i="29"/>
  <c r="AD288" i="29"/>
  <c r="Z288" i="29"/>
  <c r="Z294" i="29"/>
  <c r="AF294" i="29"/>
  <c r="AD294" i="29"/>
  <c r="AF300" i="29"/>
  <c r="AD300" i="29"/>
  <c r="Z300" i="29"/>
  <c r="AF305" i="29"/>
  <c r="AD305" i="29"/>
  <c r="Z305" i="29"/>
  <c r="AF311" i="29"/>
  <c r="AD311" i="29"/>
  <c r="Z311" i="29"/>
  <c r="AD314" i="29"/>
  <c r="Z314" i="29"/>
  <c r="AF314" i="29"/>
  <c r="AF317" i="29"/>
  <c r="AD317" i="29"/>
  <c r="Z317" i="29"/>
  <c r="AF327" i="29"/>
  <c r="AD327" i="29"/>
  <c r="Z327" i="29"/>
  <c r="Z335" i="29"/>
  <c r="AD335" i="29"/>
  <c r="AF335" i="29"/>
  <c r="AD340" i="29"/>
  <c r="Z340" i="29"/>
  <c r="AF340" i="29"/>
  <c r="AF348" i="29"/>
  <c r="AD348" i="29"/>
  <c r="Z348" i="29"/>
  <c r="AF6" i="29"/>
  <c r="AD6" i="29"/>
  <c r="Z6" i="29"/>
  <c r="AD15" i="29"/>
  <c r="Z15" i="29"/>
  <c r="AF15" i="29"/>
  <c r="AF27" i="29"/>
  <c r="Z27" i="29"/>
  <c r="AD27" i="29"/>
  <c r="Z38" i="29"/>
  <c r="AF38" i="29"/>
  <c r="AD38" i="29"/>
  <c r="AD47" i="29"/>
  <c r="Z47" i="29"/>
  <c r="AF47" i="29"/>
  <c r="AF57" i="29"/>
  <c r="AD57" i="29"/>
  <c r="Z57" i="29"/>
  <c r="AF71" i="29"/>
  <c r="AD71" i="29"/>
  <c r="Z71" i="29"/>
  <c r="Z84" i="29"/>
  <c r="AD84" i="29"/>
  <c r="AF84" i="29"/>
  <c r="AD94" i="29"/>
  <c r="AF94" i="29"/>
  <c r="Z94" i="29"/>
  <c r="AF105" i="29"/>
  <c r="AD105" i="29"/>
  <c r="Z105" i="29"/>
  <c r="Z117" i="29"/>
  <c r="AD117" i="29"/>
  <c r="AF117" i="29"/>
  <c r="AF131" i="29"/>
  <c r="AD131" i="29"/>
  <c r="Z131" i="29"/>
  <c r="AF141" i="29"/>
  <c r="AD141" i="29"/>
  <c r="Z155" i="29"/>
  <c r="AD155" i="29"/>
  <c r="AF155" i="29"/>
  <c r="AD165" i="29"/>
  <c r="AF165" i="29"/>
  <c r="Z165" i="29"/>
  <c r="AF176" i="29"/>
  <c r="AD176" i="29"/>
  <c r="Z176" i="29"/>
  <c r="Z188" i="29"/>
  <c r="AF188" i="29"/>
  <c r="AD188" i="29"/>
  <c r="AF199" i="29"/>
  <c r="Z199" i="29"/>
  <c r="AD199" i="29"/>
  <c r="AF208" i="29"/>
  <c r="Z208" i="29"/>
  <c r="AD208" i="29"/>
  <c r="AF221" i="29"/>
  <c r="Z221" i="29"/>
  <c r="AD221" i="29"/>
  <c r="Z231" i="29"/>
  <c r="AF231" i="29"/>
  <c r="AD231" i="29"/>
  <c r="Z250" i="29"/>
  <c r="AF250" i="29"/>
  <c r="AD250" i="29"/>
  <c r="AD347" i="29"/>
  <c r="Z347" i="29"/>
  <c r="AF347" i="29"/>
  <c r="Z123" i="29"/>
  <c r="Z100" i="29"/>
  <c r="AF3" i="29"/>
  <c r="Z3" i="29"/>
  <c r="AN37" i="29"/>
  <c r="AN29" i="29" s="1"/>
  <c r="BH3" i="29"/>
  <c r="AD3" i="29"/>
  <c r="AN3" i="29"/>
  <c r="BH40" i="29"/>
  <c r="BH31" i="29" s="1"/>
  <c r="AD12" i="29"/>
  <c r="AF12" i="29"/>
  <c r="Z12" i="29"/>
  <c r="AD24" i="29"/>
  <c r="Z24" i="29"/>
  <c r="AF24" i="29"/>
  <c r="AD37" i="29"/>
  <c r="Z37" i="29"/>
  <c r="AF37" i="29"/>
  <c r="BH39" i="29"/>
  <c r="BH30" i="29" s="1"/>
  <c r="Z52" i="29"/>
  <c r="AF52" i="29"/>
  <c r="AD52" i="29"/>
  <c r="AN40" i="29"/>
  <c r="Z61" i="29"/>
  <c r="AD61" i="29"/>
  <c r="AF61" i="29"/>
  <c r="AD65" i="29"/>
  <c r="AF65" i="29"/>
  <c r="Z65" i="29"/>
  <c r="Z75" i="29"/>
  <c r="AF75" i="29"/>
  <c r="AN38" i="29"/>
  <c r="AD75" i="29"/>
  <c r="AF92" i="29"/>
  <c r="AD92" i="29"/>
  <c r="Z92" i="29"/>
  <c r="Z102" i="29"/>
  <c r="AD102" i="29"/>
  <c r="AF102" i="29"/>
  <c r="AD114" i="29"/>
  <c r="Z114" i="29"/>
  <c r="AF114" i="29"/>
  <c r="Z128" i="29"/>
  <c r="AF128" i="29"/>
  <c r="AD128" i="29"/>
  <c r="Z139" i="29"/>
  <c r="AD139" i="29"/>
  <c r="AF139" i="29"/>
  <c r="Z151" i="29"/>
  <c r="AD151" i="29"/>
  <c r="AF151" i="29"/>
  <c r="Z164" i="29"/>
  <c r="AF164" i="29"/>
  <c r="AD164" i="29"/>
  <c r="Z173" i="29"/>
  <c r="AF173" i="29"/>
  <c r="AD173" i="29"/>
  <c r="AD183" i="29"/>
  <c r="AF183" i="29"/>
  <c r="Z183" i="29"/>
  <c r="AD197" i="29"/>
  <c r="AF197" i="29"/>
  <c r="Z207" i="29"/>
  <c r="AF207" i="29"/>
  <c r="AD207" i="29"/>
  <c r="Z215" i="29"/>
  <c r="AD215" i="29"/>
  <c r="AF215" i="29"/>
  <c r="AN35" i="29"/>
  <c r="AN27" i="29" s="1"/>
  <c r="AF229" i="29"/>
  <c r="Z229" i="29"/>
  <c r="AD229" i="29"/>
  <c r="AF243" i="29"/>
  <c r="AD243" i="29"/>
  <c r="Z243" i="29"/>
  <c r="AD346" i="29"/>
  <c r="AF346" i="29"/>
  <c r="Z346" i="29"/>
  <c r="AD8" i="29"/>
  <c r="AF8" i="29"/>
  <c r="Z8" i="29"/>
  <c r="AD18" i="29"/>
  <c r="Z18" i="29"/>
  <c r="AF18" i="29"/>
  <c r="Z26" i="29"/>
  <c r="AD26" i="29"/>
  <c r="AF26" i="29"/>
  <c r="AD35" i="29"/>
  <c r="AF35" i="29"/>
  <c r="Z35" i="29"/>
  <c r="Z45" i="29"/>
  <c r="AF45" i="29"/>
  <c r="AD45" i="29"/>
  <c r="AD51" i="29"/>
  <c r="AF51" i="29"/>
  <c r="Z51" i="29"/>
  <c r="AD62" i="29"/>
  <c r="Z62" i="29"/>
  <c r="AF62" i="29"/>
  <c r="Z72" i="29"/>
  <c r="AD72" i="29"/>
  <c r="AF72" i="29"/>
  <c r="AF79" i="29"/>
  <c r="AD79" i="29"/>
  <c r="Z79" i="29"/>
  <c r="AD85" i="29"/>
  <c r="AF85" i="29"/>
  <c r="Z85" i="29"/>
  <c r="Z95" i="29"/>
  <c r="AF95" i="29"/>
  <c r="AD95" i="29"/>
  <c r="Z104" i="29"/>
  <c r="AD104" i="29"/>
  <c r="AF104" i="29"/>
  <c r="AD111" i="29"/>
  <c r="AF111" i="29"/>
  <c r="Z111" i="29"/>
  <c r="AF121" i="29"/>
  <c r="AD121" i="29"/>
  <c r="Z121" i="29"/>
  <c r="Z130" i="29"/>
  <c r="AD130" i="29"/>
  <c r="AF130" i="29"/>
  <c r="AF138" i="29"/>
  <c r="AD138" i="29"/>
  <c r="Z138" i="29"/>
  <c r="AF146" i="29"/>
  <c r="Z146" i="29"/>
  <c r="AD146" i="29"/>
  <c r="AF156" i="29"/>
  <c r="AD156" i="29"/>
  <c r="Z156" i="29"/>
  <c r="AD158" i="29"/>
  <c r="Z158" i="29"/>
  <c r="AF158" i="29"/>
  <c r="AD166" i="29"/>
  <c r="Z166" i="29"/>
  <c r="AF166" i="29"/>
  <c r="Z175" i="29"/>
  <c r="AD175" i="29"/>
  <c r="AF175" i="29"/>
  <c r="AD182" i="29"/>
  <c r="BH35" i="29"/>
  <c r="Z182" i="29"/>
  <c r="AN34" i="29"/>
  <c r="AF182" i="29"/>
  <c r="Z190" i="29"/>
  <c r="AF190" i="29"/>
  <c r="AD190" i="29"/>
  <c r="Z198" i="29"/>
  <c r="AF198" i="29"/>
  <c r="AD198" i="29"/>
  <c r="AD206" i="29"/>
  <c r="Z206" i="29"/>
  <c r="AF206" i="29"/>
  <c r="Z214" i="29"/>
  <c r="AF214" i="29"/>
  <c r="AD214" i="29"/>
  <c r="Z222" i="29"/>
  <c r="AF222" i="29"/>
  <c r="AD222" i="29"/>
  <c r="AF228" i="29"/>
  <c r="Z228" i="29"/>
  <c r="AD228" i="29"/>
  <c r="AF236" i="29"/>
  <c r="AD236" i="29"/>
  <c r="Z236" i="29"/>
  <c r="AD242" i="29"/>
  <c r="AF242" i="29"/>
  <c r="Z242" i="29"/>
  <c r="Z247" i="29"/>
  <c r="AD247" i="29"/>
  <c r="AF247" i="29"/>
  <c r="Z253" i="29"/>
  <c r="AF253" i="29"/>
  <c r="AD253" i="29"/>
  <c r="Z261" i="29"/>
  <c r="AF261" i="29"/>
  <c r="AD261" i="29"/>
  <c r="Z270" i="29"/>
  <c r="AD270" i="29"/>
  <c r="AF270" i="29"/>
  <c r="AF276" i="29"/>
  <c r="AD276" i="29"/>
  <c r="Z276" i="29"/>
  <c r="Z280" i="29"/>
  <c r="AF280" i="29"/>
  <c r="AD285" i="29"/>
  <c r="AF285" i="29"/>
  <c r="Z285" i="29"/>
  <c r="Z293" i="29"/>
  <c r="AD293" i="29"/>
  <c r="AF293" i="29"/>
  <c r="Z296" i="29"/>
  <c r="AF296" i="29"/>
  <c r="AF304" i="29"/>
  <c r="AD304" i="29"/>
  <c r="AD313" i="29"/>
  <c r="Z313" i="29"/>
  <c r="AF313" i="29"/>
  <c r="AD315" i="29"/>
  <c r="Z315" i="29"/>
  <c r="AF315" i="29"/>
  <c r="AF322" i="29"/>
  <c r="AD322" i="29"/>
  <c r="Z322" i="29"/>
  <c r="Z323" i="29"/>
  <c r="AD323" i="29"/>
  <c r="AF323" i="29"/>
  <c r="AD328" i="29"/>
  <c r="Z328" i="29"/>
  <c r="AF328" i="29"/>
  <c r="AF336" i="29"/>
  <c r="Z336" i="29"/>
  <c r="AD336" i="29"/>
  <c r="AD338" i="29"/>
  <c r="AF338" i="29"/>
  <c r="AD344" i="29"/>
  <c r="AF344" i="29"/>
  <c r="Z344" i="29"/>
  <c r="AD350" i="29"/>
  <c r="AF350" i="29"/>
  <c r="Z350" i="29"/>
  <c r="Z14" i="29"/>
  <c r="Z9" i="29"/>
  <c r="AD9" i="29"/>
  <c r="AF9" i="29"/>
  <c r="AF17" i="29"/>
  <c r="AD17" i="29"/>
  <c r="Z17" i="29"/>
  <c r="AF25" i="29"/>
  <c r="Z25" i="29"/>
  <c r="AD25" i="29"/>
  <c r="AD33" i="29"/>
  <c r="Z33" i="29"/>
  <c r="AF33" i="29"/>
  <c r="AD41" i="29"/>
  <c r="Z41" i="29"/>
  <c r="AF41" i="29"/>
  <c r="Z53" i="29"/>
  <c r="AF53" i="29"/>
  <c r="AD53" i="29"/>
  <c r="AD63" i="29"/>
  <c r="AF63" i="29"/>
  <c r="Z63" i="29"/>
  <c r="AF73" i="29"/>
  <c r="AD73" i="29"/>
  <c r="AF82" i="29"/>
  <c r="Z82" i="29"/>
  <c r="AD82" i="29"/>
  <c r="AF90" i="29"/>
  <c r="Z90" i="29"/>
  <c r="AD90" i="29"/>
  <c r="AF97" i="29"/>
  <c r="Z97" i="29"/>
  <c r="AD97" i="29"/>
  <c r="AD107" i="29"/>
  <c r="AF107" i="29"/>
  <c r="Z107" i="29"/>
  <c r="AD116" i="29"/>
  <c r="AF116" i="29"/>
  <c r="Z116" i="29"/>
  <c r="AD122" i="29"/>
  <c r="Z122" i="29"/>
  <c r="AF122" i="29"/>
  <c r="Z132" i="29"/>
  <c r="AF132" i="29"/>
  <c r="AD132" i="29"/>
  <c r="Z140" i="29"/>
  <c r="AF140" i="29"/>
  <c r="AD140" i="29"/>
  <c r="AF149" i="29"/>
  <c r="AD149" i="29"/>
  <c r="Z149" i="29"/>
  <c r="AF157" i="29"/>
  <c r="AD157" i="29"/>
  <c r="Z157" i="29"/>
  <c r="AN41" i="29"/>
  <c r="AN33" i="29" s="1"/>
  <c r="BH43" i="29"/>
  <c r="AD167" i="29"/>
  <c r="Z167" i="29"/>
  <c r="AF174" i="29"/>
  <c r="AD174" i="29"/>
  <c r="Z174" i="29"/>
  <c r="AF181" i="29"/>
  <c r="Z181" i="29"/>
  <c r="AD181" i="29"/>
  <c r="AF189" i="29"/>
  <c r="Z189" i="29"/>
  <c r="AD189" i="29"/>
  <c r="Z196" i="29"/>
  <c r="AD196" i="29"/>
  <c r="AF196" i="29"/>
  <c r="AF204" i="29"/>
  <c r="Z204" i="29"/>
  <c r="AD204" i="29"/>
  <c r="AF209" i="29"/>
  <c r="Z209" i="29"/>
  <c r="AD209" i="29"/>
  <c r="AF216" i="29"/>
  <c r="Z216" i="29"/>
  <c r="AD216" i="29"/>
  <c r="AF223" i="29"/>
  <c r="Z223" i="29"/>
  <c r="AD223" i="29"/>
  <c r="AD230" i="29"/>
  <c r="Z230" i="29"/>
  <c r="AF230" i="29"/>
  <c r="AD238" i="29"/>
  <c r="Z238" i="29"/>
  <c r="AF238" i="29"/>
  <c r="Z246" i="29"/>
  <c r="AF246" i="29"/>
  <c r="AD246" i="29"/>
  <c r="AF252" i="29"/>
  <c r="Z252" i="29"/>
  <c r="AD252" i="29"/>
  <c r="Z259" i="29"/>
  <c r="AD259" i="29"/>
  <c r="AF259" i="29"/>
  <c r="AD266" i="29"/>
  <c r="AF266" i="29"/>
  <c r="Z266" i="29"/>
  <c r="Z269" i="29"/>
  <c r="AF269" i="29"/>
  <c r="AD269" i="29"/>
  <c r="AF275" i="29"/>
  <c r="AD275" i="29"/>
  <c r="Z275" i="29"/>
  <c r="AF279" i="29"/>
  <c r="Z279" i="29"/>
  <c r="AD279" i="29"/>
  <c r="Z284" i="29"/>
  <c r="AF284" i="29"/>
  <c r="AD284" i="29"/>
  <c r="AD292" i="29"/>
  <c r="AF292" i="29"/>
  <c r="Z292" i="29"/>
  <c r="AD298" i="29"/>
  <c r="AF298" i="29"/>
  <c r="Z298" i="29"/>
  <c r="AF307" i="29"/>
  <c r="AD307" i="29"/>
  <c r="Z307" i="29"/>
  <c r="Z308" i="29"/>
  <c r="AD308" i="29"/>
  <c r="AF308" i="29"/>
  <c r="Z316" i="29"/>
  <c r="AD316" i="29"/>
  <c r="AD319" i="29"/>
  <c r="Z319" i="29"/>
  <c r="AF319" i="29"/>
  <c r="Z321" i="29"/>
  <c r="AD321" i="29"/>
  <c r="AF321" i="29"/>
  <c r="AF324" i="29"/>
  <c r="AD324" i="29"/>
  <c r="Z324" i="29"/>
  <c r="Z331" i="29"/>
  <c r="AF331" i="29"/>
  <c r="AD331" i="29"/>
  <c r="Z333" i="29"/>
  <c r="AF333" i="29"/>
  <c r="AD333" i="29"/>
  <c r="AF339" i="29"/>
  <c r="Z339" i="29"/>
  <c r="AD339" i="29"/>
  <c r="AF343" i="29"/>
  <c r="AD343" i="29"/>
  <c r="Z343" i="29"/>
  <c r="Z351" i="29"/>
  <c r="AD351" i="29"/>
  <c r="Z272" i="29"/>
  <c r="AD296" i="29"/>
  <c r="Z197" i="29"/>
  <c r="Z32" i="29"/>
  <c r="AA4" i="29"/>
  <c r="BK38" i="29"/>
  <c r="BK29" i="29" s="1"/>
  <c r="BK42" i="29"/>
  <c r="BK33" i="29" s="1"/>
  <c r="AA127" i="29"/>
  <c r="AF360" i="29"/>
  <c r="Z360" i="29"/>
  <c r="AF368" i="29"/>
  <c r="AD368" i="29"/>
  <c r="Z368" i="29"/>
  <c r="AF376" i="29"/>
  <c r="AD376" i="29"/>
  <c r="Z376" i="29"/>
  <c r="AF384" i="29"/>
  <c r="AD384" i="29"/>
  <c r="Z384" i="29"/>
  <c r="Z392" i="29"/>
  <c r="AF392" i="29"/>
  <c r="AD392" i="29"/>
  <c r="AF401" i="29"/>
  <c r="Z401" i="29"/>
  <c r="AD401" i="29"/>
  <c r="Z406" i="29"/>
  <c r="AF406" i="29"/>
  <c r="AF411" i="29"/>
  <c r="Z411" i="29"/>
  <c r="AD411" i="29"/>
  <c r="AD417" i="29"/>
  <c r="Z417" i="29"/>
  <c r="AF417" i="29"/>
  <c r="AD428" i="29"/>
  <c r="Z428" i="29"/>
  <c r="AF428" i="29"/>
  <c r="Z437" i="29"/>
  <c r="AF437" i="29"/>
  <c r="AD442" i="29"/>
  <c r="Z442" i="29"/>
  <c r="AF442" i="29"/>
  <c r="AF453" i="29"/>
  <c r="Z453" i="29"/>
  <c r="AD453" i="29"/>
  <c r="AD460" i="29"/>
  <c r="Z460" i="29"/>
  <c r="AF469" i="29"/>
  <c r="Z469" i="29"/>
  <c r="AD469" i="29"/>
  <c r="AF479" i="29"/>
  <c r="Z479" i="29"/>
  <c r="AD487" i="29"/>
  <c r="Z487" i="29"/>
  <c r="Z497" i="29"/>
  <c r="AF497" i="29"/>
  <c r="AD505" i="29"/>
  <c r="Z505" i="29"/>
  <c r="Z513" i="29"/>
  <c r="AF513" i="29"/>
  <c r="AD513" i="29"/>
  <c r="AD521" i="29"/>
  <c r="AF521" i="29"/>
  <c r="Z521" i="29"/>
  <c r="AD527" i="29"/>
  <c r="Z527" i="29"/>
  <c r="AF527" i="29"/>
  <c r="Z535" i="29"/>
  <c r="AF535" i="29"/>
  <c r="AD556" i="29"/>
  <c r="AF556" i="29"/>
  <c r="Z556" i="29"/>
  <c r="AF564" i="29"/>
  <c r="Z564" i="29"/>
  <c r="AF569" i="29"/>
  <c r="AD569" i="29"/>
  <c r="Z574" i="29"/>
  <c r="AF574" i="29"/>
  <c r="AD574" i="29"/>
  <c r="Z593" i="29"/>
  <c r="AD593" i="29"/>
  <c r="AD604" i="29"/>
  <c r="Z604" i="29"/>
  <c r="AF604" i="29"/>
  <c r="AD612" i="29"/>
  <c r="Z612" i="29"/>
  <c r="AF612" i="29"/>
  <c r="Z621" i="29"/>
  <c r="AD621" i="29"/>
  <c r="Z629" i="29"/>
  <c r="AF629" i="29"/>
  <c r="AF637" i="29"/>
  <c r="Z637" i="29"/>
  <c r="AD637" i="29"/>
  <c r="AD640" i="29"/>
  <c r="Z640" i="29"/>
  <c r="Z648" i="29"/>
  <c r="AD648" i="29"/>
  <c r="AF648" i="29"/>
  <c r="AD659" i="29"/>
  <c r="Z659" i="29"/>
  <c r="AF659" i="29"/>
  <c r="AD669" i="29"/>
  <c r="AF669" i="29"/>
  <c r="Z669" i="29"/>
  <c r="AF675" i="29"/>
  <c r="AD675" i="29"/>
  <c r="Z675" i="29"/>
  <c r="AF684" i="29"/>
  <c r="AD684" i="29"/>
  <c r="Z684" i="29"/>
  <c r="AF694" i="29"/>
  <c r="Z694" i="29"/>
  <c r="AD694" i="29"/>
  <c r="AF703" i="29"/>
  <c r="AD703" i="29"/>
  <c r="Z703" i="29"/>
  <c r="Z711" i="29"/>
  <c r="AF711" i="29"/>
  <c r="AD711" i="29"/>
  <c r="AD719" i="29"/>
  <c r="AF719" i="29"/>
  <c r="Z719" i="29"/>
  <c r="AD728" i="29"/>
  <c r="AF728" i="29"/>
  <c r="Z728" i="29"/>
  <c r="Z736" i="29"/>
  <c r="AD736" i="29"/>
  <c r="AF736" i="29"/>
  <c r="AD745" i="29"/>
  <c r="AF745" i="29"/>
  <c r="Z745" i="29"/>
  <c r="Z764" i="29"/>
  <c r="AD764" i="29"/>
  <c r="AF764" i="29"/>
  <c r="AD772" i="29"/>
  <c r="AF772" i="29"/>
  <c r="Z772" i="29"/>
  <c r="AF780" i="29"/>
  <c r="AD780" i="29"/>
  <c r="Z780" i="29"/>
  <c r="Z788" i="29"/>
  <c r="AF788" i="29"/>
  <c r="AD788" i="29"/>
  <c r="AF796" i="29"/>
  <c r="AD796" i="29"/>
  <c r="AD803" i="29"/>
  <c r="AF803" i="29"/>
  <c r="Z803" i="29"/>
  <c r="Z807" i="29"/>
  <c r="AF807" i="29"/>
  <c r="AD807" i="29"/>
  <c r="AF809" i="29"/>
  <c r="AD809" i="29"/>
  <c r="Z809" i="29"/>
  <c r="Z834" i="29"/>
  <c r="AF834" i="29"/>
  <c r="AD834" i="29"/>
  <c r="AF460" i="29"/>
  <c r="BI3" i="29"/>
  <c r="AO3" i="29"/>
  <c r="AO37" i="29"/>
  <c r="AO29" i="29" s="1"/>
  <c r="AF2" i="29"/>
  <c r="BI41" i="29"/>
  <c r="BI32" i="29" s="1"/>
  <c r="AO39" i="29"/>
  <c r="BI43" i="29"/>
  <c r="AO41" i="29"/>
  <c r="AO33" i="29" s="1"/>
  <c r="AD360" i="29"/>
  <c r="BJ35" i="29"/>
  <c r="AP34" i="29"/>
  <c r="AP26" i="29" s="1"/>
  <c r="AA37" i="29"/>
  <c r="BK39" i="29"/>
  <c r="BK30" i="29" s="1"/>
  <c r="AA74" i="29"/>
  <c r="AQ39" i="29"/>
  <c r="AR39" i="29"/>
  <c r="BL41" i="29"/>
  <c r="Z2" i="29"/>
  <c r="BL35" i="29"/>
  <c r="AF373" i="29"/>
  <c r="AF455" i="29"/>
  <c r="Z464" i="29"/>
  <c r="AD479" i="29"/>
  <c r="AF539" i="29"/>
  <c r="AD559" i="29"/>
  <c r="AD584" i="29"/>
  <c r="AD629" i="29"/>
  <c r="Z354" i="29"/>
  <c r="AF354" i="29"/>
  <c r="AD354" i="29"/>
  <c r="Z357" i="29"/>
  <c r="AD357" i="29"/>
  <c r="Z361" i="29"/>
  <c r="AF361" i="29"/>
  <c r="AD361" i="29"/>
  <c r="Z366" i="29"/>
  <c r="AF366" i="29"/>
  <c r="AD366" i="29"/>
  <c r="AD371" i="29"/>
  <c r="Z371" i="29"/>
  <c r="AF371" i="29"/>
  <c r="AD375" i="29"/>
  <c r="Z375" i="29"/>
  <c r="AF375" i="29"/>
  <c r="AD381" i="29"/>
  <c r="AF381" i="29"/>
  <c r="AD385" i="29"/>
  <c r="Z385" i="29"/>
  <c r="AD389" i="29"/>
  <c r="Z389" i="29"/>
  <c r="AD393" i="29"/>
  <c r="AF393" i="29"/>
  <c r="Z393" i="29"/>
  <c r="AF397" i="29"/>
  <c r="AD397" i="29"/>
  <c r="Z397" i="29"/>
  <c r="AF400" i="29"/>
  <c r="Z400" i="29"/>
  <c r="AD400" i="29"/>
  <c r="AF408" i="29"/>
  <c r="Z408" i="29"/>
  <c r="AD408" i="29"/>
  <c r="AD419" i="29"/>
  <c r="Z419" i="29"/>
  <c r="AF423" i="29"/>
  <c r="AD423" i="29"/>
  <c r="AF430" i="29"/>
  <c r="AD430" i="29"/>
  <c r="Z430" i="29"/>
  <c r="AF433" i="29"/>
  <c r="AD433" i="29"/>
  <c r="Z438" i="29"/>
  <c r="AF438" i="29"/>
  <c r="AD438" i="29"/>
  <c r="AF445" i="29"/>
  <c r="AD445" i="29"/>
  <c r="Z450" i="29"/>
  <c r="AD450" i="29"/>
  <c r="AF450" i="29"/>
  <c r="AD454" i="29"/>
  <c r="Z454" i="29"/>
  <c r="AF454" i="29"/>
  <c r="AD457" i="29"/>
  <c r="AF457" i="29"/>
  <c r="Z457" i="29"/>
  <c r="Z462" i="29"/>
  <c r="AF462" i="29"/>
  <c r="AD462" i="29"/>
  <c r="Z465" i="29"/>
  <c r="AF465" i="29"/>
  <c r="AD465" i="29"/>
  <c r="AD470" i="29"/>
  <c r="Z470" i="29"/>
  <c r="AD472" i="29"/>
  <c r="AF472" i="29"/>
  <c r="Z472" i="29"/>
  <c r="AD477" i="29"/>
  <c r="AF477" i="29"/>
  <c r="Z477" i="29"/>
  <c r="AD482" i="29"/>
  <c r="AF482" i="29"/>
  <c r="Z482" i="29"/>
  <c r="Z486" i="29"/>
  <c r="AF486" i="29"/>
  <c r="AD486" i="29"/>
  <c r="AF492" i="29"/>
  <c r="Z492" i="29"/>
  <c r="AD492" i="29"/>
  <c r="AF496" i="29"/>
  <c r="Z496" i="29"/>
  <c r="AD500" i="29"/>
  <c r="AF500" i="29"/>
  <c r="Z500" i="29"/>
  <c r="AF504" i="29"/>
  <c r="AD504" i="29"/>
  <c r="Z504" i="29"/>
  <c r="Z508" i="29"/>
  <c r="AF508" i="29"/>
  <c r="AD508" i="29"/>
  <c r="AD514" i="29"/>
  <c r="Z514" i="29"/>
  <c r="AD518" i="29"/>
  <c r="AF518" i="29"/>
  <c r="Z518" i="29"/>
  <c r="Z522" i="29"/>
  <c r="AD522" i="29"/>
  <c r="AF522" i="29"/>
  <c r="AD525" i="29"/>
  <c r="Z525" i="29"/>
  <c r="AF525" i="29"/>
  <c r="Z529" i="29"/>
  <c r="AD529" i="29"/>
  <c r="AF529" i="29"/>
  <c r="AF531" i="29"/>
  <c r="AD531" i="29"/>
  <c r="Z531" i="29"/>
  <c r="Z537" i="29"/>
  <c r="AD537" i="29"/>
  <c r="AF537" i="29"/>
  <c r="AD541" i="29"/>
  <c r="Z541" i="29"/>
  <c r="AF541" i="29"/>
  <c r="AD546" i="29"/>
  <c r="Z546" i="29"/>
  <c r="AF546" i="29"/>
  <c r="AF549" i="29"/>
  <c r="AD549" i="29"/>
  <c r="AD555" i="29"/>
  <c r="Z555" i="29"/>
  <c r="Z560" i="29"/>
  <c r="AF560" i="29"/>
  <c r="AF565" i="29"/>
  <c r="AD565" i="29"/>
  <c r="AD568" i="29"/>
  <c r="Z568" i="29"/>
  <c r="Z573" i="29"/>
  <c r="AD573" i="29"/>
  <c r="Z576" i="29"/>
  <c r="AF576" i="29"/>
  <c r="AD576" i="29"/>
  <c r="AF582" i="29"/>
  <c r="AD582" i="29"/>
  <c r="Z582" i="29"/>
  <c r="Z588" i="29"/>
  <c r="AF588" i="29"/>
  <c r="AD588" i="29"/>
  <c r="Z591" i="29"/>
  <c r="AF591" i="29"/>
  <c r="AD591" i="29"/>
  <c r="Z597" i="29"/>
  <c r="AF597" i="29"/>
  <c r="AD597" i="29"/>
  <c r="Z599" i="29"/>
  <c r="AD599" i="29"/>
  <c r="AF599" i="29"/>
  <c r="AF602" i="29"/>
  <c r="AD602" i="29"/>
  <c r="Z602" i="29"/>
  <c r="Z608" i="29"/>
  <c r="AD608" i="29"/>
  <c r="AF608" i="29"/>
  <c r="AD613" i="29"/>
  <c r="AF613" i="29"/>
  <c r="Z613" i="29"/>
  <c r="AD616" i="29"/>
  <c r="AF616" i="29"/>
  <c r="AF622" i="29"/>
  <c r="AD622" i="29"/>
  <c r="Z625" i="29"/>
  <c r="AF625" i="29"/>
  <c r="AD625" i="29"/>
  <c r="AD630" i="29"/>
  <c r="Z630" i="29"/>
  <c r="AF630" i="29"/>
  <c r="Z633" i="29"/>
  <c r="AD633" i="29"/>
  <c r="AF633" i="29"/>
  <c r="AF638" i="29"/>
  <c r="Z638" i="29"/>
  <c r="AD638" i="29"/>
  <c r="AF642" i="29"/>
  <c r="AD642" i="29"/>
  <c r="Z642" i="29"/>
  <c r="Z646" i="29"/>
  <c r="AF646" i="29"/>
  <c r="AD646" i="29"/>
  <c r="AF650" i="29"/>
  <c r="Z650" i="29"/>
  <c r="AD650" i="29"/>
  <c r="AD653" i="29"/>
  <c r="AF653" i="29"/>
  <c r="Z653" i="29"/>
  <c r="AD657" i="29"/>
  <c r="AF657" i="29"/>
  <c r="Z660" i="29"/>
  <c r="AD660" i="29"/>
  <c r="AD666" i="29"/>
  <c r="Z666" i="29"/>
  <c r="Z672" i="29"/>
  <c r="AF672" i="29"/>
  <c r="AD672" i="29"/>
  <c r="AF677" i="29"/>
  <c r="AD677" i="29"/>
  <c r="AF681" i="29"/>
  <c r="Z681" i="29"/>
  <c r="AF686" i="29"/>
  <c r="AD686" i="29"/>
  <c r="Z686" i="29"/>
  <c r="AF690" i="29"/>
  <c r="AD690" i="29"/>
  <c r="Z690" i="29"/>
  <c r="AF692" i="29"/>
  <c r="AD692" i="29"/>
  <c r="AF697" i="29"/>
  <c r="AD697" i="29"/>
  <c r="Z697" i="29"/>
  <c r="AF705" i="29"/>
  <c r="AD705" i="29"/>
  <c r="AF709" i="29"/>
  <c r="AD709" i="29"/>
  <c r="Z709" i="29"/>
  <c r="AD715" i="29"/>
  <c r="Z715" i="29"/>
  <c r="AF715" i="29"/>
  <c r="Z718" i="29"/>
  <c r="AF718" i="29"/>
  <c r="AF722" i="29"/>
  <c r="AD722" i="29"/>
  <c r="AF726" i="29"/>
  <c r="AD726" i="29"/>
  <c r="Z726" i="29"/>
  <c r="AD730" i="29"/>
  <c r="AF730" i="29"/>
  <c r="Z730" i="29"/>
  <c r="Z734" i="29"/>
  <c r="AF734" i="29"/>
  <c r="AD734" i="29"/>
  <c r="Z738" i="29"/>
  <c r="AD738" i="29"/>
  <c r="AD743" i="29"/>
  <c r="Z743" i="29"/>
  <c r="AF743" i="29"/>
  <c r="Z751" i="29"/>
  <c r="AF751" i="29"/>
  <c r="AD751" i="29"/>
  <c r="AF754" i="29"/>
  <c r="AD754" i="29"/>
  <c r="Z754" i="29"/>
  <c r="AF761" i="29"/>
  <c r="Z761" i="29"/>
  <c r="AD761" i="29"/>
  <c r="AD767" i="29"/>
  <c r="AF767" i="29"/>
  <c r="Z767" i="29"/>
  <c r="AD770" i="29"/>
  <c r="AF770" i="29"/>
  <c r="Z770" i="29"/>
  <c r="Z775" i="29"/>
  <c r="AF775" i="29"/>
  <c r="AD775" i="29"/>
  <c r="AF778" i="29"/>
  <c r="Z778" i="29"/>
  <c r="AD778" i="29"/>
  <c r="Z783" i="29"/>
  <c r="AD783" i="29"/>
  <c r="AF783" i="29"/>
  <c r="AF786" i="29"/>
  <c r="Z786" i="29"/>
  <c r="AD791" i="29"/>
  <c r="AF791" i="29"/>
  <c r="Z791" i="29"/>
  <c r="Z793" i="29"/>
  <c r="AF793" i="29"/>
  <c r="AD793" i="29"/>
  <c r="AF798" i="29"/>
  <c r="Z798" i="29"/>
  <c r="AD798" i="29"/>
  <c r="Z800" i="29"/>
  <c r="AF800" i="29"/>
  <c r="AD833" i="29"/>
  <c r="Z833" i="29"/>
  <c r="AF833" i="29"/>
  <c r="AF389" i="29"/>
  <c r="Z445" i="29"/>
  <c r="AF701" i="29"/>
  <c r="AO36" i="29"/>
  <c r="AO28" i="29" s="1"/>
  <c r="BI37" i="29"/>
  <c r="BI28" i="29" s="1"/>
  <c r="BJ43" i="29"/>
  <c r="BJ34" i="29" s="1"/>
  <c r="AP41" i="29"/>
  <c r="AP33" i="29" s="1"/>
  <c r="AF514" i="29"/>
  <c r="Z433" i="29"/>
  <c r="AD2" i="29"/>
  <c r="Z377" i="29"/>
  <c r="Z488" i="29"/>
  <c r="AD560" i="29"/>
  <c r="AF568" i="29"/>
  <c r="Z692" i="29"/>
  <c r="AF738" i="29"/>
  <c r="AD747" i="29"/>
  <c r="Z355" i="29"/>
  <c r="AD355" i="29"/>
  <c r="AF358" i="29"/>
  <c r="AD358" i="29"/>
  <c r="Z358" i="29"/>
  <c r="Z363" i="29"/>
  <c r="AF363" i="29"/>
  <c r="AD363" i="29"/>
  <c r="AF365" i="29"/>
  <c r="Z365" i="29"/>
  <c r="AD365" i="29"/>
  <c r="Z369" i="29"/>
  <c r="AF369" i="29"/>
  <c r="AD369" i="29"/>
  <c r="AF380" i="29"/>
  <c r="Z380" i="29"/>
  <c r="Z382" i="29"/>
  <c r="AF382" i="29"/>
  <c r="AD382" i="29"/>
  <c r="AD387" i="29"/>
  <c r="AF387" i="29"/>
  <c r="Z387" i="29"/>
  <c r="AD391" i="29"/>
  <c r="AF391" i="29"/>
  <c r="Z391" i="29"/>
  <c r="AF395" i="29"/>
  <c r="AD395" i="29"/>
  <c r="Z395" i="29"/>
  <c r="AD399" i="29"/>
  <c r="AF399" i="29"/>
  <c r="Z399" i="29"/>
  <c r="Z404" i="29"/>
  <c r="AD404" i="29"/>
  <c r="AF404" i="29"/>
  <c r="Z409" i="29"/>
  <c r="AF409" i="29"/>
  <c r="AD413" i="29"/>
  <c r="AF413" i="29"/>
  <c r="Z413" i="29"/>
  <c r="AD416" i="29"/>
  <c r="Z416" i="29"/>
  <c r="AF416" i="29"/>
  <c r="AD421" i="29"/>
  <c r="Z421" i="29"/>
  <c r="AF421" i="29"/>
  <c r="AF424" i="29"/>
  <c r="AD424" i="29"/>
  <c r="AD429" i="29"/>
  <c r="AF429" i="29"/>
  <c r="Z429" i="29"/>
  <c r="AF432" i="29"/>
  <c r="Z432" i="29"/>
  <c r="Z436" i="29"/>
  <c r="AF436" i="29"/>
  <c r="AD436" i="29"/>
  <c r="AF441" i="29"/>
  <c r="Z441" i="29"/>
  <c r="AF444" i="29"/>
  <c r="Z444" i="29"/>
  <c r="AD444" i="29"/>
  <c r="AF447" i="29"/>
  <c r="Z447" i="29"/>
  <c r="AD447" i="29"/>
  <c r="AF456" i="29"/>
  <c r="AD456" i="29"/>
  <c r="AF461" i="29"/>
  <c r="AD461" i="29"/>
  <c r="AF468" i="29"/>
  <c r="Z468" i="29"/>
  <c r="AD473" i="29"/>
  <c r="Z473" i="29"/>
  <c r="AF480" i="29"/>
  <c r="Z480" i="29"/>
  <c r="AD480" i="29"/>
  <c r="AF483" i="29"/>
  <c r="AD483" i="29"/>
  <c r="Z483" i="29"/>
  <c r="AF489" i="29"/>
  <c r="AD489" i="29"/>
  <c r="AF491" i="29"/>
  <c r="AD491" i="29"/>
  <c r="Z491" i="29"/>
  <c r="Z495" i="29"/>
  <c r="AD495" i="29"/>
  <c r="AF495" i="29"/>
  <c r="Z498" i="29"/>
  <c r="AF498" i="29"/>
  <c r="AD498" i="29"/>
  <c r="Z503" i="29"/>
  <c r="AF503" i="29"/>
  <c r="AD503" i="29"/>
  <c r="AD507" i="29"/>
  <c r="Z507" i="29"/>
  <c r="AF507" i="29"/>
  <c r="AF511" i="29"/>
  <c r="AD511" i="29"/>
  <c r="AD515" i="29"/>
  <c r="AF515" i="29"/>
  <c r="AF520" i="29"/>
  <c r="AD520" i="29"/>
  <c r="Z524" i="29"/>
  <c r="AF524" i="29"/>
  <c r="AD532" i="29"/>
  <c r="Z532" i="29"/>
  <c r="AF532" i="29"/>
  <c r="AD543" i="29"/>
  <c r="AF543" i="29"/>
  <c r="Z543" i="29"/>
  <c r="AF547" i="29"/>
  <c r="Z547" i="29"/>
  <c r="AD547" i="29"/>
  <c r="AF551" i="29"/>
  <c r="AD551" i="29"/>
  <c r="Z551" i="29"/>
  <c r="AD553" i="29"/>
  <c r="AF553" i="29"/>
  <c r="Z553" i="29"/>
  <c r="AF554" i="29"/>
  <c r="AD554" i="29"/>
  <c r="Z554" i="29"/>
  <c r="AF562" i="29"/>
  <c r="AD562" i="29"/>
  <c r="Z562" i="29"/>
  <c r="AF567" i="29"/>
  <c r="Z567" i="29"/>
  <c r="AD567" i="29"/>
  <c r="AF571" i="29"/>
  <c r="Z571" i="29"/>
  <c r="AD571" i="29"/>
  <c r="Z577" i="29"/>
  <c r="AD577" i="29"/>
  <c r="AF577" i="29"/>
  <c r="AD580" i="29"/>
  <c r="Z580" i="29"/>
  <c r="AD583" i="29"/>
  <c r="Z583" i="29"/>
  <c r="AF583" i="29"/>
  <c r="AF585" i="29"/>
  <c r="AD585" i="29"/>
  <c r="Z585" i="29"/>
  <c r="AD592" i="29"/>
  <c r="Z592" i="29"/>
  <c r="AF592" i="29"/>
  <c r="Z596" i="29"/>
  <c r="AF596" i="29"/>
  <c r="AD596" i="29"/>
  <c r="AD601" i="29"/>
  <c r="AF601" i="29"/>
  <c r="Z601" i="29"/>
  <c r="AF605" i="29"/>
  <c r="Z605" i="29"/>
  <c r="AF609" i="29"/>
  <c r="Z609" i="29"/>
  <c r="AF614" i="29"/>
  <c r="AD614" i="29"/>
  <c r="Z614" i="29"/>
  <c r="Z617" i="29"/>
  <c r="AD617" i="29"/>
  <c r="AF617" i="29"/>
  <c r="Z623" i="29"/>
  <c r="AF623" i="29"/>
  <c r="AD623" i="29"/>
  <c r="AF627" i="29"/>
  <c r="Z627" i="29"/>
  <c r="AD627" i="29"/>
  <c r="Z631" i="29"/>
  <c r="AD631" i="29"/>
  <c r="Z635" i="29"/>
  <c r="AD635" i="29"/>
  <c r="AD645" i="29"/>
  <c r="Z645" i="29"/>
  <c r="AF645" i="29"/>
  <c r="Z649" i="29"/>
  <c r="AD649" i="29"/>
  <c r="AF649" i="29"/>
  <c r="AD654" i="29"/>
  <c r="Z654" i="29"/>
  <c r="AF654" i="29"/>
  <c r="AF658" i="29"/>
  <c r="AD658" i="29"/>
  <c r="Z658" i="29"/>
  <c r="AD661" i="29"/>
  <c r="AF661" i="29"/>
  <c r="AF665" i="29"/>
  <c r="AD665" i="29"/>
  <c r="Z665" i="29"/>
  <c r="AD671" i="29"/>
  <c r="AF671" i="29"/>
  <c r="Z671" i="29"/>
  <c r="AD676" i="29"/>
  <c r="Z676" i="29"/>
  <c r="AF676" i="29"/>
  <c r="Z679" i="29"/>
  <c r="AF679" i="29"/>
  <c r="AD679" i="29"/>
  <c r="Z680" i="29"/>
  <c r="AF680" i="29"/>
  <c r="AD680" i="29"/>
  <c r="AD685" i="29"/>
  <c r="Z685" i="29"/>
  <c r="AF685" i="29"/>
  <c r="Z691" i="29"/>
  <c r="AD691" i="29"/>
  <c r="AD695" i="29"/>
  <c r="AF695" i="29"/>
  <c r="AD704" i="29"/>
  <c r="Z704" i="29"/>
  <c r="AF704" i="29"/>
  <c r="Z708" i="29"/>
  <c r="AF708" i="29"/>
  <c r="AD708" i="29"/>
  <c r="Z712" i="29"/>
  <c r="AF712" i="29"/>
  <c r="AD712" i="29"/>
  <c r="AF716" i="29"/>
  <c r="Z716" i="29"/>
  <c r="Z720" i="29"/>
  <c r="AF720" i="29"/>
  <c r="AD720" i="29"/>
  <c r="AD725" i="29"/>
  <c r="Z725" i="29"/>
  <c r="AF725" i="29"/>
  <c r="AF729" i="29"/>
  <c r="Z729" i="29"/>
  <c r="AD729" i="29"/>
  <c r="AF733" i="29"/>
  <c r="Z733" i="29"/>
  <c r="AF737" i="29"/>
  <c r="AD737" i="29"/>
  <c r="AF741" i="29"/>
  <c r="AD741" i="29"/>
  <c r="Z741" i="29"/>
  <c r="AD744" i="29"/>
  <c r="AF744" i="29"/>
  <c r="Z744" i="29"/>
  <c r="Z749" i="29"/>
  <c r="AD749" i="29"/>
  <c r="AF749" i="29"/>
  <c r="AF753" i="29"/>
  <c r="AD753" i="29"/>
  <c r="Z753" i="29"/>
  <c r="AF757" i="29"/>
  <c r="AD757" i="29"/>
  <c r="Z757" i="29"/>
  <c r="Z760" i="29"/>
  <c r="AF760" i="29"/>
  <c r="AD760" i="29"/>
  <c r="AF765" i="29"/>
  <c r="AD765" i="29"/>
  <c r="Z765" i="29"/>
  <c r="AD768" i="29"/>
  <c r="AF768" i="29"/>
  <c r="AF773" i="29"/>
  <c r="AD773" i="29"/>
  <c r="AF776" i="29"/>
  <c r="Z776" i="29"/>
  <c r="Z781" i="29"/>
  <c r="AF781" i="29"/>
  <c r="AD781" i="29"/>
  <c r="Z785" i="29"/>
  <c r="AD785" i="29"/>
  <c r="AF785" i="29"/>
  <c r="Z790" i="29"/>
  <c r="AF790" i="29"/>
  <c r="AD790" i="29"/>
  <c r="AF794" i="29"/>
  <c r="AD794" i="29"/>
  <c r="Z794" i="29"/>
  <c r="AD832" i="29"/>
  <c r="Z832" i="29"/>
  <c r="AF832" i="29"/>
  <c r="AO34" i="29"/>
  <c r="BI35" i="29"/>
  <c r="Z373" i="29"/>
  <c r="BJ40" i="29"/>
  <c r="BJ31" i="29" s="1"/>
  <c r="BJ3" i="29"/>
  <c r="BK40" i="29"/>
  <c r="BK31" i="29" s="1"/>
  <c r="BK3" i="29"/>
  <c r="AA157" i="29"/>
  <c r="AQ41" i="29"/>
  <c r="AQ33" i="29" s="1"/>
  <c r="BK43" i="29"/>
  <c r="Z515" i="29"/>
  <c r="Z705" i="29"/>
  <c r="Z722" i="29"/>
  <c r="Z810" i="29"/>
  <c r="AF836" i="29"/>
  <c r="AA2" i="29"/>
  <c r="AQ37" i="29"/>
  <c r="AQ29" i="29" s="1"/>
  <c r="Z456" i="29"/>
  <c r="AF559" i="29"/>
  <c r="AD605" i="29"/>
  <c r="AF621" i="29"/>
  <c r="AQ38" i="29"/>
  <c r="AA52" i="29"/>
  <c r="AD377" i="29"/>
  <c r="AF385" i="29"/>
  <c r="AD406" i="29"/>
  <c r="AF464" i="29"/>
  <c r="Z569" i="29"/>
  <c r="Z600" i="29"/>
  <c r="Z616" i="29"/>
  <c r="AF631" i="29"/>
  <c r="AD670" i="29"/>
  <c r="AD700" i="29"/>
  <c r="Z353" i="29"/>
  <c r="AD353" i="29"/>
  <c r="AF353" i="29"/>
  <c r="AD362" i="29"/>
  <c r="Z362" i="29"/>
  <c r="AF362" i="29"/>
  <c r="AF372" i="29"/>
  <c r="Z372" i="29"/>
  <c r="AD372" i="29"/>
  <c r="Z379" i="29"/>
  <c r="AD379" i="29"/>
  <c r="AF379" i="29"/>
  <c r="AF388" i="29"/>
  <c r="AD388" i="29"/>
  <c r="Z388" i="29"/>
  <c r="AF396" i="29"/>
  <c r="AD396" i="29"/>
  <c r="Z396" i="29"/>
  <c r="AF405" i="29"/>
  <c r="Z405" i="29"/>
  <c r="Z414" i="29"/>
  <c r="AD414" i="29"/>
  <c r="AF420" i="29"/>
  <c r="AD420" i="29"/>
  <c r="Z420" i="29"/>
  <c r="Z426" i="29"/>
  <c r="AF426" i="29"/>
  <c r="AD426" i="29"/>
  <c r="AF435" i="29"/>
  <c r="AD435" i="29"/>
  <c r="Z435" i="29"/>
  <c r="AF439" i="29"/>
  <c r="AD439" i="29"/>
  <c r="Z439" i="29"/>
  <c r="AF449" i="29"/>
  <c r="AD449" i="29"/>
  <c r="Z449" i="29"/>
  <c r="AD458" i="29"/>
  <c r="AF458" i="29"/>
  <c r="Z458" i="29"/>
  <c r="AF466" i="29"/>
  <c r="Z466" i="29"/>
  <c r="AD466" i="29"/>
  <c r="Z474" i="29"/>
  <c r="AD474" i="29"/>
  <c r="AF474" i="29"/>
  <c r="AF484" i="29"/>
  <c r="AD484" i="29"/>
  <c r="Z493" i="29"/>
  <c r="AF493" i="29"/>
  <c r="Z502" i="29"/>
  <c r="AF502" i="29"/>
  <c r="Z510" i="29"/>
  <c r="AD510" i="29"/>
  <c r="AD517" i="29"/>
  <c r="AF517" i="29"/>
  <c r="Z517" i="29"/>
  <c r="AD533" i="29"/>
  <c r="Z533" i="29"/>
  <c r="AF542" i="29"/>
  <c r="AD542" i="29"/>
  <c r="Z542" i="29"/>
  <c r="Z550" i="29"/>
  <c r="AF550" i="29"/>
  <c r="AD550" i="29"/>
  <c r="Z557" i="29"/>
  <c r="AD557" i="29"/>
  <c r="AF557" i="29"/>
  <c r="AF566" i="29"/>
  <c r="Z566" i="29"/>
  <c r="AD566" i="29"/>
  <c r="AF579" i="29"/>
  <c r="AD579" i="29"/>
  <c r="Z579" i="29"/>
  <c r="AF587" i="29"/>
  <c r="Z587" i="29"/>
  <c r="AD587" i="29"/>
  <c r="Z595" i="29"/>
  <c r="AF595" i="29"/>
  <c r="AD595" i="29"/>
  <c r="AD598" i="29"/>
  <c r="AF598" i="29"/>
  <c r="Z598" i="29"/>
  <c r="Z606" i="29"/>
  <c r="AF606" i="29"/>
  <c r="Z611" i="29"/>
  <c r="AD611" i="29"/>
  <c r="AF618" i="29"/>
  <c r="AD618" i="29"/>
  <c r="Z618" i="29"/>
  <c r="AF626" i="29"/>
  <c r="AD626" i="29"/>
  <c r="Z626" i="29"/>
  <c r="Z634" i="29"/>
  <c r="AF634" i="29"/>
  <c r="AD634" i="29"/>
  <c r="AF643" i="29"/>
  <c r="AD643" i="29"/>
  <c r="Z643" i="29"/>
  <c r="AD652" i="29"/>
  <c r="AF652" i="29"/>
  <c r="AF662" i="29"/>
  <c r="Z662" i="29"/>
  <c r="AD662" i="29"/>
  <c r="AF667" i="29"/>
  <c r="AD667" i="29"/>
  <c r="AF673" i="29"/>
  <c r="AD673" i="29"/>
  <c r="Z673" i="29"/>
  <c r="AF682" i="29"/>
  <c r="Z682" i="29"/>
  <c r="AD682" i="29"/>
  <c r="AF688" i="29"/>
  <c r="AD688" i="29"/>
  <c r="Z688" i="29"/>
  <c r="AD698" i="29"/>
  <c r="AF698" i="29"/>
  <c r="Z698" i="29"/>
  <c r="AD706" i="29"/>
  <c r="AF706" i="29"/>
  <c r="AD714" i="29"/>
  <c r="AF714" i="29"/>
  <c r="Z714" i="29"/>
  <c r="Z723" i="29"/>
  <c r="AD723" i="29"/>
  <c r="AD731" i="29"/>
  <c r="AF731" i="29"/>
  <c r="Z731" i="29"/>
  <c r="Z740" i="29"/>
  <c r="AF740" i="29"/>
  <c r="AD740" i="29"/>
  <c r="AF748" i="29"/>
  <c r="Z748" i="29"/>
  <c r="AD748" i="29"/>
  <c r="AD755" i="29"/>
  <c r="AF755" i="29"/>
  <c r="Z755" i="29"/>
  <c r="AD763" i="29"/>
  <c r="Z763" i="29"/>
  <c r="Z771" i="29"/>
  <c r="AD771" i="29"/>
  <c r="AD779" i="29"/>
  <c r="Z779" i="29"/>
  <c r="AF779" i="29"/>
  <c r="Z787" i="29"/>
  <c r="AF787" i="29"/>
  <c r="AD787" i="29"/>
  <c r="Z795" i="29"/>
  <c r="AD795" i="29"/>
  <c r="AF802" i="29"/>
  <c r="AD802" i="29"/>
  <c r="Z802" i="29"/>
  <c r="AD806" i="29"/>
  <c r="Z806" i="29"/>
  <c r="Z808" i="29"/>
  <c r="AF808" i="29"/>
  <c r="AD808" i="29"/>
  <c r="AF835" i="29"/>
  <c r="AD835" i="29"/>
  <c r="Z835" i="29"/>
  <c r="BJ41" i="29"/>
  <c r="BJ32" i="29" s="1"/>
  <c r="AP39" i="29"/>
  <c r="AA182" i="29"/>
  <c r="BK35" i="29"/>
  <c r="AQ34" i="29"/>
  <c r="BI40" i="29"/>
  <c r="BI31" i="29" s="1"/>
  <c r="BL3" i="29"/>
  <c r="AR37" i="29"/>
  <c r="AF419" i="29"/>
  <c r="AD716" i="29"/>
  <c r="AQ35" i="29"/>
  <c r="AQ27" i="29" s="1"/>
  <c r="AD488" i="29"/>
  <c r="AD496" i="29"/>
  <c r="Z511" i="29"/>
  <c r="AD535" i="29"/>
  <c r="AF640" i="29"/>
  <c r="AF700" i="29"/>
  <c r="AF747" i="29"/>
  <c r="AF763" i="29"/>
  <c r="AD356" i="29"/>
  <c r="AF356" i="29"/>
  <c r="Z356" i="29"/>
  <c r="Z359" i="29"/>
  <c r="AF359" i="29"/>
  <c r="AD359" i="29"/>
  <c r="Z364" i="29"/>
  <c r="AD364" i="29"/>
  <c r="AF367" i="29"/>
  <c r="Z367" i="29"/>
  <c r="AD367" i="29"/>
  <c r="AF370" i="29"/>
  <c r="AD370" i="29"/>
  <c r="AD374" i="29"/>
  <c r="AF374" i="29"/>
  <c r="Z374" i="29"/>
  <c r="Z378" i="29"/>
  <c r="AF378" i="29"/>
  <c r="AD378" i="29"/>
  <c r="AD383" i="29"/>
  <c r="AF383" i="29"/>
  <c r="Z383" i="29"/>
  <c r="AD386" i="29"/>
  <c r="AF386" i="29"/>
  <c r="Z390" i="29"/>
  <c r="AF390" i="29"/>
  <c r="Z394" i="29"/>
  <c r="AF394" i="29"/>
  <c r="AD398" i="29"/>
  <c r="AF398" i="29"/>
  <c r="Z398" i="29"/>
  <c r="AF403" i="29"/>
  <c r="AD403" i="29"/>
  <c r="Z403" i="29"/>
  <c r="Z407" i="29"/>
  <c r="AF407" i="29"/>
  <c r="AD407" i="29"/>
  <c r="AD410" i="29"/>
  <c r="AF410" i="29"/>
  <c r="Z410" i="29"/>
  <c r="Z412" i="29"/>
  <c r="AD412" i="29"/>
  <c r="AD415" i="29"/>
  <c r="AF415" i="29"/>
  <c r="AD418" i="29"/>
  <c r="AF418" i="29"/>
  <c r="AD422" i="29"/>
  <c r="Z422" i="29"/>
  <c r="AD425" i="29"/>
  <c r="Z425" i="29"/>
  <c r="AF425" i="29"/>
  <c r="AD427" i="29"/>
  <c r="AF427" i="29"/>
  <c r="AF431" i="29"/>
  <c r="Z431" i="29"/>
  <c r="AD431" i="29"/>
  <c r="AD434" i="29"/>
  <c r="Z434" i="29"/>
  <c r="AF434" i="29"/>
  <c r="Z440" i="29"/>
  <c r="AF440" i="29"/>
  <c r="AD440" i="29"/>
  <c r="AF443" i="29"/>
  <c r="Z443" i="29"/>
  <c r="AD443" i="29"/>
  <c r="AD446" i="29"/>
  <c r="Z446" i="29"/>
  <c r="Z448" i="29"/>
  <c r="AF448" i="29"/>
  <c r="AD448" i="29"/>
  <c r="Z452" i="29"/>
  <c r="AF452" i="29"/>
  <c r="AD452" i="29"/>
  <c r="AF459" i="29"/>
  <c r="Z459" i="29"/>
  <c r="Z463" i="29"/>
  <c r="AF463" i="29"/>
  <c r="AD463" i="29"/>
  <c r="AD467" i="29"/>
  <c r="AF467" i="29"/>
  <c r="Z467" i="29"/>
  <c r="AF471" i="29"/>
  <c r="AD471" i="29"/>
  <c r="AD476" i="29"/>
  <c r="AF476" i="29"/>
  <c r="Z476" i="29"/>
  <c r="AD478" i="29"/>
  <c r="Z478" i="29"/>
  <c r="AF478" i="29"/>
  <c r="AF481" i="29"/>
  <c r="Z481" i="29"/>
  <c r="AD481" i="29"/>
  <c r="AD485" i="29"/>
  <c r="Z485" i="29"/>
  <c r="AF485" i="29"/>
  <c r="AF490" i="29"/>
  <c r="Z490" i="29"/>
  <c r="AD490" i="29"/>
  <c r="AD494" i="29"/>
  <c r="AF494" i="29"/>
  <c r="Z494" i="29"/>
  <c r="Z499" i="29"/>
  <c r="AD499" i="29"/>
  <c r="AF499" i="29"/>
  <c r="Z501" i="29"/>
  <c r="AF501" i="29"/>
  <c r="AD501" i="29"/>
  <c r="AD506" i="29"/>
  <c r="AF506" i="29"/>
  <c r="AF509" i="29"/>
  <c r="Z509" i="29"/>
  <c r="Z512" i="29"/>
  <c r="AF512" i="29"/>
  <c r="AD512" i="29"/>
  <c r="AF516" i="29"/>
  <c r="AD516" i="29"/>
  <c r="Z516" i="29"/>
  <c r="AD519" i="29"/>
  <c r="Z519" i="29"/>
  <c r="Z523" i="29"/>
  <c r="AD523" i="29"/>
  <c r="Z526" i="29"/>
  <c r="AD526" i="29"/>
  <c r="AF526" i="29"/>
  <c r="AF530" i="29"/>
  <c r="Z530" i="29"/>
  <c r="AD534" i="29"/>
  <c r="AF534" i="29"/>
  <c r="Z534" i="29"/>
  <c r="Z536" i="29"/>
  <c r="AF536" i="29"/>
  <c r="AD536" i="29"/>
  <c r="Z538" i="29"/>
  <c r="AD538" i="29"/>
  <c r="AD540" i="29"/>
  <c r="Z540" i="29"/>
  <c r="AF540" i="29"/>
  <c r="AD544" i="29"/>
  <c r="Z544" i="29"/>
  <c r="Z548" i="29"/>
  <c r="AF548" i="29"/>
  <c r="AD548" i="29"/>
  <c r="AD552" i="29"/>
  <c r="Z552" i="29"/>
  <c r="AF552" i="29"/>
  <c r="AD558" i="29"/>
  <c r="AF558" i="29"/>
  <c r="Z558" i="29"/>
  <c r="AF561" i="29"/>
  <c r="AD561" i="29"/>
  <c r="Z561" i="29"/>
  <c r="Z563" i="29"/>
  <c r="AF563" i="29"/>
  <c r="AD563" i="29"/>
  <c r="AD570" i="29"/>
  <c r="Z570" i="29"/>
  <c r="AF570" i="29"/>
  <c r="Z572" i="29"/>
  <c r="AD572" i="29"/>
  <c r="AF572" i="29"/>
  <c r="Z575" i="29"/>
  <c r="AF575" i="29"/>
  <c r="AD575" i="29"/>
  <c r="AF578" i="29"/>
  <c r="Z578" i="29"/>
  <c r="AD578" i="29"/>
  <c r="Z581" i="29"/>
  <c r="AF581" i="29"/>
  <c r="AD581" i="29"/>
  <c r="Z586" i="29"/>
  <c r="AF586" i="29"/>
  <c r="AD586" i="29"/>
  <c r="AF590" i="29"/>
  <c r="AD590" i="29"/>
  <c r="Z590" i="29"/>
  <c r="AF594" i="29"/>
  <c r="AD594" i="29"/>
  <c r="AD603" i="29"/>
  <c r="Z603" i="29"/>
  <c r="AF603" i="29"/>
  <c r="AF607" i="29"/>
  <c r="Z607" i="29"/>
  <c r="AD607" i="29"/>
  <c r="AF610" i="29"/>
  <c r="AD610" i="29"/>
  <c r="Z615" i="29"/>
  <c r="AD615" i="29"/>
  <c r="Z619" i="29"/>
  <c r="AF619" i="29"/>
  <c r="AD619" i="29"/>
  <c r="Z620" i="29"/>
  <c r="AF620" i="29"/>
  <c r="AD620" i="29"/>
  <c r="Z624" i="29"/>
  <c r="AF624" i="29"/>
  <c r="AD624" i="29"/>
  <c r="AD628" i="29"/>
  <c r="Z628" i="29"/>
  <c r="AF628" i="29"/>
  <c r="Z632" i="29"/>
  <c r="AF632" i="29"/>
  <c r="AD632" i="29"/>
  <c r="Z636" i="29"/>
  <c r="AF636" i="29"/>
  <c r="AD636" i="29"/>
  <c r="AF639" i="29"/>
  <c r="Z639" i="29"/>
  <c r="AD639" i="29"/>
  <c r="Z644" i="29"/>
  <c r="AD644" i="29"/>
  <c r="AD647" i="29"/>
  <c r="AF647" i="29"/>
  <c r="Z647" i="29"/>
  <c r="Z651" i="29"/>
  <c r="AD651" i="29"/>
  <c r="AF651" i="29"/>
  <c r="AD655" i="29"/>
  <c r="AF655" i="29"/>
  <c r="Z655" i="29"/>
  <c r="Z656" i="29"/>
  <c r="AD656" i="29"/>
  <c r="AF656" i="29"/>
  <c r="AD663" i="29"/>
  <c r="AF663" i="29"/>
  <c r="Z663" i="29"/>
  <c r="AD664" i="29"/>
  <c r="Z664" i="29"/>
  <c r="AF664" i="29"/>
  <c r="Z668" i="29"/>
  <c r="AF668" i="29"/>
  <c r="AD668" i="29"/>
  <c r="AF674" i="29"/>
  <c r="Z674" i="29"/>
  <c r="AD674" i="29"/>
  <c r="Z678" i="29"/>
  <c r="AD678" i="29"/>
  <c r="AF678" i="29"/>
  <c r="AD683" i="29"/>
  <c r="AF683" i="29"/>
  <c r="Z683" i="29"/>
  <c r="Z687" i="29"/>
  <c r="AF687" i="29"/>
  <c r="AD687" i="29"/>
  <c r="Z689" i="29"/>
  <c r="AF689" i="29"/>
  <c r="AD689" i="29"/>
  <c r="AF693" i="29"/>
  <c r="Z693" i="29"/>
  <c r="AD693" i="29"/>
  <c r="AD696" i="29"/>
  <c r="Z696" i="29"/>
  <c r="Z699" i="29"/>
  <c r="AF699" i="29"/>
  <c r="AD699" i="29"/>
  <c r="Z702" i="29"/>
  <c r="AF702" i="29"/>
  <c r="AD702" i="29"/>
  <c r="AD707" i="29"/>
  <c r="Z707" i="29"/>
  <c r="AF707" i="29"/>
  <c r="AF710" i="29"/>
  <c r="Z710" i="29"/>
  <c r="AD713" i="29"/>
  <c r="AF713" i="29"/>
  <c r="Z713" i="29"/>
  <c r="AF717" i="29"/>
  <c r="AD717" i="29"/>
  <c r="Z717" i="29"/>
  <c r="Z721" i="29"/>
  <c r="AF721" i="29"/>
  <c r="AD721" i="29"/>
  <c r="AF724" i="29"/>
  <c r="AD724" i="29"/>
  <c r="Z724" i="29"/>
  <c r="AF727" i="29"/>
  <c r="AD727" i="29"/>
  <c r="Z727" i="29"/>
  <c r="AF732" i="29"/>
  <c r="Z732" i="29"/>
  <c r="Z735" i="29"/>
  <c r="AF735" i="29"/>
  <c r="AD735" i="29"/>
  <c r="AF739" i="29"/>
  <c r="AD739" i="29"/>
  <c r="Z739" i="29"/>
  <c r="AD746" i="29"/>
  <c r="Z746" i="29"/>
  <c r="AF746" i="29"/>
  <c r="AF750" i="29"/>
  <c r="AD750" i="29"/>
  <c r="Z750" i="29"/>
  <c r="AF752" i="29"/>
  <c r="Z752" i="29"/>
  <c r="AD752" i="29"/>
  <c r="AD756" i="29"/>
  <c r="Z756" i="29"/>
  <c r="Z759" i="29"/>
  <c r="AF759" i="29"/>
  <c r="AD759" i="29"/>
  <c r="AD762" i="29"/>
  <c r="Z762" i="29"/>
  <c r="AF762" i="29"/>
  <c r="Z766" i="29"/>
  <c r="AD766" i="29"/>
  <c r="AF766" i="29"/>
  <c r="AD769" i="29"/>
  <c r="Z769" i="29"/>
  <c r="AF769" i="29"/>
  <c r="AF774" i="29"/>
  <c r="Z774" i="29"/>
  <c r="AD774" i="29"/>
  <c r="AF777" i="29"/>
  <c r="Z777" i="29"/>
  <c r="AD777" i="29"/>
  <c r="AD782" i="29"/>
  <c r="Z782" i="29"/>
  <c r="AF784" i="29"/>
  <c r="AD784" i="29"/>
  <c r="Z784" i="29"/>
  <c r="AF789" i="29"/>
  <c r="Z789" i="29"/>
  <c r="AD789" i="29"/>
  <c r="AF792" i="29"/>
  <c r="AD792" i="29"/>
  <c r="Z792" i="29"/>
  <c r="Z797" i="29"/>
  <c r="AD797" i="29"/>
  <c r="AF797" i="29"/>
  <c r="Z799" i="29"/>
  <c r="AF799" i="29"/>
  <c r="AD799" i="29"/>
  <c r="AF801" i="29"/>
  <c r="Z801" i="29"/>
  <c r="AD801" i="29"/>
  <c r="AD804" i="29"/>
  <c r="Z804" i="29"/>
  <c r="AD805" i="29"/>
  <c r="Z805" i="29"/>
  <c r="AF805" i="29"/>
  <c r="AF811" i="29"/>
  <c r="AD811" i="29"/>
  <c r="Z811" i="29"/>
  <c r="Z812" i="29"/>
  <c r="AF812" i="29"/>
  <c r="AD812" i="29"/>
  <c r="AF813" i="29"/>
  <c r="Z813" i="29"/>
  <c r="AD813" i="29"/>
  <c r="Z814" i="29"/>
  <c r="AF814" i="29"/>
  <c r="AD814" i="29"/>
  <c r="AD815" i="29"/>
  <c r="AF815" i="29"/>
  <c r="Z815" i="29"/>
  <c r="AD816" i="29"/>
  <c r="AF816" i="29"/>
  <c r="AF817" i="29"/>
  <c r="AD817" i="29"/>
  <c r="Z817" i="29"/>
  <c r="AD818" i="29"/>
  <c r="Z818" i="29"/>
  <c r="AF818" i="29"/>
  <c r="Z819" i="29"/>
  <c r="AD819" i="29"/>
  <c r="Z821" i="29"/>
  <c r="AF821" i="29"/>
  <c r="AD821" i="29"/>
  <c r="AF822" i="29"/>
  <c r="AD822" i="29"/>
  <c r="Z822" i="29"/>
  <c r="Z823" i="29"/>
  <c r="AF823" i="29"/>
  <c r="AD823" i="29"/>
  <c r="Z824" i="29"/>
  <c r="AF824" i="29"/>
  <c r="AF825" i="29"/>
  <c r="Z825" i="29"/>
  <c r="AD825" i="29"/>
  <c r="AF826" i="29"/>
  <c r="AD826" i="29"/>
  <c r="Z826" i="29"/>
  <c r="AD827" i="29"/>
  <c r="AF827" i="29"/>
  <c r="Z828" i="29"/>
  <c r="AF828" i="29"/>
  <c r="AD828" i="29"/>
  <c r="AD829" i="29"/>
  <c r="AF829" i="29"/>
  <c r="Z829" i="29"/>
  <c r="AD830" i="29"/>
  <c r="AF830" i="29"/>
  <c r="Z830" i="29"/>
  <c r="Z831" i="29"/>
  <c r="AD831" i="29"/>
  <c r="AF831" i="29"/>
  <c r="AD437" i="29"/>
  <c r="Z484" i="29"/>
  <c r="Z506" i="29"/>
  <c r="AD545" i="29"/>
  <c r="AF580" i="29"/>
  <c r="AF589" i="29"/>
  <c r="AF600" i="29"/>
  <c r="AD609" i="29"/>
  <c r="AF635" i="29"/>
  <c r="Z695" i="29"/>
  <c r="AD710" i="29"/>
  <c r="AF771" i="29"/>
  <c r="AD820" i="29"/>
  <c r="AD380" i="29"/>
  <c r="AF402" i="29"/>
  <c r="Z424" i="29"/>
  <c r="AD432" i="29"/>
  <c r="AF470" i="29"/>
  <c r="AF528" i="29"/>
  <c r="AF573" i="29"/>
  <c r="Z610" i="29"/>
  <c r="AF641" i="29"/>
  <c r="AF742" i="29"/>
  <c r="AF758" i="29"/>
  <c r="Z816" i="29"/>
  <c r="AD836" i="29"/>
  <c r="Z455" i="29"/>
  <c r="AD539" i="29"/>
  <c r="AF593" i="29"/>
  <c r="AF666" i="29"/>
  <c r="Z773" i="29"/>
  <c r="AF795" i="29"/>
  <c r="AA89" i="29"/>
  <c r="BK37" i="29"/>
  <c r="BK28" i="29" s="1"/>
  <c r="Z381" i="29"/>
  <c r="AD409" i="29"/>
  <c r="AD530" i="29"/>
  <c r="Z549" i="29"/>
  <c r="Z594" i="29"/>
  <c r="Z667" i="29"/>
  <c r="AD681" i="29"/>
  <c r="Z737" i="29"/>
  <c r="Z796" i="29"/>
  <c r="BL43" i="29"/>
  <c r="AR41" i="29"/>
  <c r="BK41" i="29"/>
  <c r="BK32" i="29" s="1"/>
  <c r="AA194" i="29"/>
  <c r="AF355" i="29"/>
  <c r="Z370" i="29"/>
  <c r="Z427" i="29"/>
  <c r="AF487" i="29"/>
  <c r="AD524" i="29"/>
  <c r="AF584" i="29"/>
  <c r="Z622" i="29"/>
  <c r="Z677" i="29"/>
  <c r="AF691" i="29"/>
  <c r="Z768" i="29"/>
  <c r="AF804" i="29"/>
  <c r="AF810" i="29"/>
  <c r="AP3" i="29"/>
  <c r="AF357" i="29"/>
  <c r="AF364" i="29"/>
  <c r="AF422" i="29"/>
  <c r="AD451" i="29"/>
  <c r="AD475" i="29"/>
  <c r="Z489" i="29"/>
  <c r="Z520" i="29"/>
  <c r="AF544" i="29"/>
  <c r="AD589" i="29"/>
  <c r="Z641" i="29"/>
  <c r="Z657" i="29"/>
  <c r="AF670" i="29"/>
  <c r="Z701" i="29"/>
  <c r="AD718" i="29"/>
  <c r="AD733" i="29"/>
  <c r="AD786" i="29"/>
  <c r="AF806" i="29"/>
  <c r="Z820" i="29"/>
  <c r="AE55" i="29"/>
  <c r="AB55" i="29"/>
  <c r="AE63" i="29"/>
  <c r="AB63" i="29"/>
  <c r="AE83" i="29"/>
  <c r="AB83" i="29"/>
  <c r="AE94" i="29"/>
  <c r="AB94" i="29"/>
  <c r="AB100" i="29"/>
  <c r="AE100" i="29"/>
  <c r="AB112" i="29"/>
  <c r="AE112" i="29"/>
  <c r="AB121" i="29"/>
  <c r="AE121" i="29"/>
  <c r="AE128" i="29"/>
  <c r="AB128" i="29"/>
  <c r="AB161" i="29"/>
  <c r="AE161" i="29"/>
  <c r="AE183" i="29"/>
  <c r="AB183" i="29"/>
  <c r="AB244" i="29"/>
  <c r="AE244" i="29"/>
  <c r="AB256" i="29"/>
  <c r="AE256" i="29"/>
  <c r="AB263" i="29"/>
  <c r="AE263" i="29"/>
  <c r="AE299" i="29"/>
  <c r="AB299" i="29"/>
  <c r="AB318" i="29"/>
  <c r="AE318" i="29"/>
  <c r="AE379" i="29"/>
  <c r="AB379" i="29"/>
  <c r="AE386" i="29"/>
  <c r="AB386" i="29"/>
  <c r="AB418" i="29"/>
  <c r="AE418" i="29"/>
  <c r="AE423" i="29"/>
  <c r="AB423" i="29"/>
  <c r="AE442" i="29"/>
  <c r="AB442" i="29"/>
  <c r="AE447" i="29"/>
  <c r="AB447" i="29"/>
  <c r="AB454" i="29"/>
  <c r="AE454" i="29"/>
  <c r="AB460" i="29"/>
  <c r="AE460" i="29"/>
  <c r="AB472" i="29"/>
  <c r="AE472" i="29"/>
  <c r="AE488" i="29"/>
  <c r="AB488" i="29"/>
  <c r="AB496" i="29"/>
  <c r="AE496" i="29"/>
  <c r="AB529" i="29"/>
  <c r="AE529" i="29"/>
  <c r="AE537" i="29"/>
  <c r="AB537" i="29"/>
  <c r="AB559" i="29"/>
  <c r="AE559" i="29"/>
  <c r="AE566" i="29"/>
  <c r="AB566" i="29"/>
  <c r="AB569" i="29"/>
  <c r="AE569" i="29"/>
  <c r="AB582" i="29"/>
  <c r="AE582" i="29"/>
  <c r="AB590" i="29"/>
  <c r="AE590" i="29"/>
  <c r="AE603" i="29"/>
  <c r="AB603" i="29"/>
  <c r="AE610" i="29"/>
  <c r="AB610" i="29"/>
  <c r="AB617" i="29"/>
  <c r="AE617" i="29"/>
  <c r="AB630" i="29"/>
  <c r="AE630" i="29"/>
  <c r="AE645" i="29"/>
  <c r="AB645" i="29"/>
  <c r="AE656" i="29"/>
  <c r="AB656" i="29"/>
  <c r="AB678" i="29"/>
  <c r="AE678" i="29"/>
  <c r="AB684" i="29"/>
  <c r="AE684" i="29"/>
  <c r="AE725" i="29"/>
  <c r="AB725" i="29"/>
  <c r="AE739" i="29"/>
  <c r="AB739" i="29"/>
  <c r="AB753" i="29"/>
  <c r="AE753" i="29"/>
  <c r="AE766" i="29"/>
  <c r="AB766" i="29"/>
  <c r="AE772" i="29"/>
  <c r="AB772" i="29"/>
  <c r="AB778" i="29"/>
  <c r="AE778" i="29"/>
  <c r="AE809" i="29"/>
  <c r="AB809" i="29"/>
  <c r="AE822" i="29"/>
  <c r="AB822" i="29"/>
  <c r="AE828" i="29"/>
  <c r="AB828" i="29"/>
  <c r="BM41" i="29"/>
  <c r="BM32" i="29" s="1"/>
  <c r="AB97" i="29"/>
  <c r="AB120" i="29"/>
  <c r="AE154" i="29"/>
  <c r="AE260" i="29"/>
  <c r="AE374" i="29"/>
  <c r="AE503" i="29"/>
  <c r="AB536" i="29"/>
  <c r="AB577" i="29"/>
  <c r="AB674" i="29"/>
  <c r="AB774" i="29"/>
  <c r="BO29" i="29"/>
  <c r="AB14" i="29"/>
  <c r="AE14" i="29"/>
  <c r="BN39" i="29"/>
  <c r="BN30" i="29" s="1"/>
  <c r="AB37" i="29"/>
  <c r="AE49" i="29"/>
  <c r="AB49" i="29"/>
  <c r="AB53" i="29"/>
  <c r="AE53" i="29"/>
  <c r="AB56" i="29"/>
  <c r="AE56" i="29"/>
  <c r="AE58" i="29"/>
  <c r="AB58" i="29"/>
  <c r="AB75" i="29"/>
  <c r="AE75" i="29"/>
  <c r="AE92" i="29"/>
  <c r="AB92" i="29"/>
  <c r="AE109" i="29"/>
  <c r="AB109" i="29"/>
  <c r="AE124" i="29"/>
  <c r="AB124" i="29"/>
  <c r="AE130" i="29"/>
  <c r="AB130" i="29"/>
  <c r="AB141" i="29"/>
  <c r="AE141" i="29"/>
  <c r="AE195" i="29"/>
  <c r="AB195" i="29"/>
  <c r="AE210" i="29"/>
  <c r="AB210" i="29"/>
  <c r="AB222" i="29"/>
  <c r="AE222" i="29"/>
  <c r="AB232" i="29"/>
  <c r="AE232" i="29"/>
  <c r="AE247" i="29"/>
  <c r="AB247" i="29"/>
  <c r="AE250" i="29"/>
  <c r="AB250" i="29"/>
  <c r="AE271" i="29"/>
  <c r="AB271" i="29"/>
  <c r="AE281" i="29"/>
  <c r="AB281" i="29"/>
  <c r="AE305" i="29"/>
  <c r="AB305" i="29"/>
  <c r="AB308" i="29"/>
  <c r="AE308" i="29"/>
  <c r="AB322" i="29"/>
  <c r="AE322" i="29"/>
  <c r="AE324" i="29"/>
  <c r="AB324" i="29"/>
  <c r="AE350" i="29"/>
  <c r="AB350" i="29"/>
  <c r="AB362" i="29"/>
  <c r="AE362" i="29"/>
  <c r="AE382" i="29"/>
  <c r="AB382" i="29"/>
  <c r="AE401" i="29"/>
  <c r="AB401" i="29"/>
  <c r="AB412" i="29"/>
  <c r="AE412" i="29"/>
  <c r="AE427" i="29"/>
  <c r="AB427" i="29"/>
  <c r="AE463" i="29"/>
  <c r="AB463" i="29"/>
  <c r="AE470" i="29"/>
  <c r="AB470" i="29"/>
  <c r="AE474" i="29"/>
  <c r="AB474" i="29"/>
  <c r="AB477" i="29"/>
  <c r="AE477" i="29"/>
  <c r="AE478" i="29"/>
  <c r="AB478" i="29"/>
  <c r="AE482" i="29"/>
  <c r="AB482" i="29"/>
  <c r="AB491" i="29"/>
  <c r="AE491" i="29"/>
  <c r="AE499" i="29"/>
  <c r="AB499" i="29"/>
  <c r="AE506" i="29"/>
  <c r="AB506" i="29"/>
  <c r="AB510" i="29"/>
  <c r="AE510" i="29"/>
  <c r="AE513" i="29"/>
  <c r="AB513" i="29"/>
  <c r="AB524" i="29"/>
  <c r="AE524" i="29"/>
  <c r="AE545" i="29"/>
  <c r="AB545" i="29"/>
  <c r="AE553" i="29"/>
  <c r="AB553" i="29"/>
  <c r="AE557" i="29"/>
  <c r="AB557" i="29"/>
  <c r="AE561" i="29"/>
  <c r="AB561" i="29"/>
  <c r="AE563" i="29"/>
  <c r="AB563" i="29"/>
  <c r="AE571" i="29"/>
  <c r="AB571" i="29"/>
  <c r="AB574" i="29"/>
  <c r="AE574" i="29"/>
  <c r="AE583" i="29"/>
  <c r="AB583" i="29"/>
  <c r="AB586" i="29"/>
  <c r="AE586" i="29"/>
  <c r="AE604" i="29"/>
  <c r="AB604" i="29"/>
  <c r="AE608" i="29"/>
  <c r="AB608" i="29"/>
  <c r="AE615" i="29"/>
  <c r="AB615" i="29"/>
  <c r="AB618" i="29"/>
  <c r="AE618" i="29"/>
  <c r="AE622" i="29"/>
  <c r="AB622" i="29"/>
  <c r="AE626" i="29"/>
  <c r="AB626" i="29"/>
  <c r="AE633" i="29"/>
  <c r="AB633" i="29"/>
  <c r="AB651" i="29"/>
  <c r="AE651" i="29"/>
  <c r="AE653" i="29"/>
  <c r="AB653" i="29"/>
  <c r="AE664" i="29"/>
  <c r="AB664" i="29"/>
  <c r="AE668" i="29"/>
  <c r="AB668" i="29"/>
  <c r="AE672" i="29"/>
  <c r="AB672" i="29"/>
  <c r="AB675" i="29"/>
  <c r="AE675" i="29"/>
  <c r="AB679" i="29"/>
  <c r="AE679" i="29"/>
  <c r="AB682" i="29"/>
  <c r="AE682" i="29"/>
  <c r="AE688" i="29"/>
  <c r="AB688" i="29"/>
  <c r="AB699" i="29"/>
  <c r="AE699" i="29"/>
  <c r="AB702" i="29"/>
  <c r="AE702" i="29"/>
  <c r="AE706" i="29"/>
  <c r="AB706" i="29"/>
  <c r="AB709" i="29"/>
  <c r="AE709" i="29"/>
  <c r="AB713" i="29"/>
  <c r="AE713" i="29"/>
  <c r="AB717" i="29"/>
  <c r="AE717" i="29"/>
  <c r="AB721" i="29"/>
  <c r="AE721" i="29"/>
  <c r="AE724" i="29"/>
  <c r="AB724" i="29"/>
  <c r="AE727" i="29"/>
  <c r="AB727" i="29"/>
  <c r="AB738" i="29"/>
  <c r="AE738" i="29"/>
  <c r="AB742" i="29"/>
  <c r="AE742" i="29"/>
  <c r="AB745" i="29"/>
  <c r="AE745" i="29"/>
  <c r="AB749" i="29"/>
  <c r="AE749" i="29"/>
  <c r="AB752" i="29"/>
  <c r="AE752" i="29"/>
  <c r="AE760" i="29"/>
  <c r="AB760" i="29"/>
  <c r="AE780" i="29"/>
  <c r="AB780" i="29"/>
  <c r="AB783" i="29"/>
  <c r="AE783" i="29"/>
  <c r="AE791" i="29"/>
  <c r="AB791" i="29"/>
  <c r="AB793" i="29"/>
  <c r="AE793" i="29"/>
  <c r="AE797" i="29"/>
  <c r="AB797" i="29"/>
  <c r="AE804" i="29"/>
  <c r="AB804" i="29"/>
  <c r="AE811" i="29"/>
  <c r="AB811" i="29"/>
  <c r="AE74" i="29"/>
  <c r="AB90" i="29"/>
  <c r="AE108" i="29"/>
  <c r="AB135" i="29"/>
  <c r="AE184" i="29"/>
  <c r="AB223" i="29"/>
  <c r="AB241" i="29"/>
  <c r="AB354" i="29"/>
  <c r="AB430" i="29"/>
  <c r="AE452" i="29"/>
  <c r="AE591" i="29"/>
  <c r="AB623" i="29"/>
  <c r="AE759" i="29"/>
  <c r="AB789" i="29"/>
  <c r="AB823" i="29"/>
  <c r="AB15" i="29"/>
  <c r="AE35" i="29"/>
  <c r="AB253" i="29"/>
  <c r="AE552" i="29"/>
  <c r="AB562" i="29"/>
  <c r="AB624" i="29"/>
  <c r="AB644" i="29"/>
  <c r="AB698" i="29"/>
  <c r="AB746" i="29"/>
  <c r="AB755" i="29"/>
  <c r="AV37" i="29"/>
  <c r="AV29" i="29" s="1"/>
  <c r="AV3" i="29"/>
  <c r="AE26" i="29"/>
  <c r="AE52" i="29"/>
  <c r="AB59" i="29"/>
  <c r="AB84" i="29"/>
  <c r="AE87" i="29"/>
  <c r="AB105" i="29"/>
  <c r="AE113" i="29"/>
  <c r="AB132" i="29"/>
  <c r="AB147" i="29"/>
  <c r="AB170" i="29"/>
  <c r="AB181" i="29"/>
  <c r="AB212" i="29"/>
  <c r="AE228" i="29"/>
  <c r="AE236" i="29"/>
  <c r="AE273" i="29"/>
  <c r="AB282" i="29"/>
  <c r="AB290" i="29"/>
  <c r="AE302" i="29"/>
  <c r="AE306" i="29"/>
  <c r="AB319" i="29"/>
  <c r="AE335" i="29"/>
  <c r="AB355" i="29"/>
  <c r="AE358" i="29"/>
  <c r="AE383" i="29"/>
  <c r="AE392" i="29"/>
  <c r="AE396" i="29"/>
  <c r="AE404" i="29"/>
  <c r="AE421" i="29"/>
  <c r="AB431" i="29"/>
  <c r="AB435" i="29"/>
  <c r="AB444" i="29"/>
  <c r="AB453" i="29"/>
  <c r="AB495" i="29"/>
  <c r="AE517" i="29"/>
  <c r="AE522" i="29"/>
  <c r="AB527" i="29"/>
  <c r="AE532" i="29"/>
  <c r="AE613" i="29"/>
  <c r="AE735" i="29"/>
  <c r="AB770" i="29"/>
  <c r="AB799" i="29"/>
  <c r="AE51" i="29"/>
  <c r="AB51" i="29"/>
  <c r="AB66" i="29"/>
  <c r="AE66" i="29"/>
  <c r="AE73" i="29"/>
  <c r="AB73" i="29"/>
  <c r="AB81" i="29"/>
  <c r="AE81" i="29"/>
  <c r="AB115" i="29"/>
  <c r="AE115" i="29"/>
  <c r="AE133" i="29"/>
  <c r="AB133" i="29"/>
  <c r="AE139" i="29"/>
  <c r="AB139" i="29"/>
  <c r="AB143" i="29"/>
  <c r="AE143" i="29"/>
  <c r="AE150" i="29"/>
  <c r="AB150" i="29"/>
  <c r="BN43" i="29"/>
  <c r="AB157" i="29"/>
  <c r="AE164" i="29"/>
  <c r="AB164" i="29"/>
  <c r="AB166" i="29"/>
  <c r="AE166" i="29"/>
  <c r="AB198" i="29"/>
  <c r="AE198" i="29"/>
  <c r="AB201" i="29"/>
  <c r="AE201" i="29"/>
  <c r="AE227" i="29"/>
  <c r="AB227" i="29"/>
  <c r="AB237" i="29"/>
  <c r="AE237" i="29"/>
  <c r="AE259" i="29"/>
  <c r="AB259" i="29"/>
  <c r="AE266" i="29"/>
  <c r="AB266" i="29"/>
  <c r="AB279" i="29"/>
  <c r="AE279" i="29"/>
  <c r="AE283" i="29"/>
  <c r="AB283" i="29"/>
  <c r="AE285" i="29"/>
  <c r="AB285" i="29"/>
  <c r="AE293" i="29"/>
  <c r="AB293" i="29"/>
  <c r="AE295" i="29"/>
  <c r="AB295" i="29"/>
  <c r="AE298" i="29"/>
  <c r="AB298" i="29"/>
  <c r="AE315" i="29"/>
  <c r="AB315" i="29"/>
  <c r="AB317" i="29"/>
  <c r="AE317" i="29"/>
  <c r="AE326" i="29"/>
  <c r="AB326" i="29"/>
  <c r="AB330" i="29"/>
  <c r="AE330" i="29"/>
  <c r="AB332" i="29"/>
  <c r="AE332" i="29"/>
  <c r="AE337" i="29"/>
  <c r="AB337" i="29"/>
  <c r="AB340" i="29"/>
  <c r="AE340" i="29"/>
  <c r="AB352" i="29"/>
  <c r="AE352" i="29"/>
  <c r="AE359" i="29"/>
  <c r="AB359" i="29"/>
  <c r="AE367" i="29"/>
  <c r="AB367" i="29"/>
  <c r="AE369" i="29"/>
  <c r="AB369" i="29"/>
  <c r="AB376" i="29"/>
  <c r="AE376" i="29"/>
  <c r="AB381" i="29"/>
  <c r="AE381" i="29"/>
  <c r="AE391" i="29"/>
  <c r="AB391" i="29"/>
  <c r="AB424" i="29"/>
  <c r="AE424" i="29"/>
  <c r="AB436" i="29"/>
  <c r="AE436" i="29"/>
  <c r="AE439" i="29"/>
  <c r="AB439" i="29"/>
  <c r="AB443" i="29"/>
  <c r="AE443" i="29"/>
  <c r="AB448" i="29"/>
  <c r="AE448" i="29"/>
  <c r="AE451" i="29"/>
  <c r="AB451" i="29"/>
  <c r="AE455" i="29"/>
  <c r="AB455" i="29"/>
  <c r="AB458" i="29"/>
  <c r="AE458" i="29"/>
  <c r="AB462" i="29"/>
  <c r="AE462" i="29"/>
  <c r="AB465" i="29"/>
  <c r="AE465" i="29"/>
  <c r="AB469" i="29"/>
  <c r="AE469" i="29"/>
  <c r="AB476" i="29"/>
  <c r="AE476" i="29"/>
  <c r="AB484" i="29"/>
  <c r="AE484" i="29"/>
  <c r="AE486" i="29"/>
  <c r="AB486" i="29"/>
  <c r="AB489" i="29"/>
  <c r="AE489" i="29"/>
  <c r="AE511" i="29"/>
  <c r="AB511" i="29"/>
  <c r="AE521" i="29"/>
  <c r="AB521" i="29"/>
  <c r="AB534" i="29"/>
  <c r="AE534" i="29"/>
  <c r="AE542" i="29"/>
  <c r="AB542" i="29"/>
  <c r="AB550" i="29"/>
  <c r="AE550" i="29"/>
  <c r="AB558" i="29"/>
  <c r="AE558" i="29"/>
  <c r="AB592" i="29"/>
  <c r="AE592" i="29"/>
  <c r="AB594" i="29"/>
  <c r="AE594" i="29"/>
  <c r="AE598" i="29"/>
  <c r="AB598" i="29"/>
  <c r="AE601" i="29"/>
  <c r="AB601" i="29"/>
  <c r="AE605" i="29"/>
  <c r="AB605" i="29"/>
  <c r="AE607" i="29"/>
  <c r="AB607" i="29"/>
  <c r="AE611" i="29"/>
  <c r="AB611" i="29"/>
  <c r="AE614" i="29"/>
  <c r="AB614" i="29"/>
  <c r="AB620" i="29"/>
  <c r="AE620" i="29"/>
  <c r="AB632" i="29"/>
  <c r="AE632" i="29"/>
  <c r="AE635" i="29"/>
  <c r="AB635" i="29"/>
  <c r="AE639" i="29"/>
  <c r="AB639" i="29"/>
  <c r="AB640" i="29"/>
  <c r="AE640" i="29"/>
  <c r="AB643" i="29"/>
  <c r="AE643" i="29"/>
  <c r="AB647" i="29"/>
  <c r="AE647" i="29"/>
  <c r="AE655" i="29"/>
  <c r="AB655" i="29"/>
  <c r="AE659" i="29"/>
  <c r="AB659" i="29"/>
  <c r="AE661" i="29"/>
  <c r="AB661" i="29"/>
  <c r="AE667" i="29"/>
  <c r="AB667" i="29"/>
  <c r="AB676" i="29"/>
  <c r="AE676" i="29"/>
  <c r="AB689" i="29"/>
  <c r="AE689" i="29"/>
  <c r="AB693" i="29"/>
  <c r="AE693" i="29"/>
  <c r="AB697" i="29"/>
  <c r="AE697" i="29"/>
  <c r="AB701" i="29"/>
  <c r="AE701" i="29"/>
  <c r="AB705" i="29"/>
  <c r="AE705" i="29"/>
  <c r="AE708" i="29"/>
  <c r="AB708" i="29"/>
  <c r="AE715" i="29"/>
  <c r="AB715" i="29"/>
  <c r="AE719" i="29"/>
  <c r="AB719" i="29"/>
  <c r="AB722" i="29"/>
  <c r="AE722" i="29"/>
  <c r="AB733" i="29"/>
  <c r="AE733" i="29"/>
  <c r="AE736" i="29"/>
  <c r="AB736" i="29"/>
  <c r="AB740" i="29"/>
  <c r="AE740" i="29"/>
  <c r="AE754" i="29"/>
  <c r="AB754" i="29"/>
  <c r="AB757" i="29"/>
  <c r="AE757" i="29"/>
  <c r="AE768" i="29"/>
  <c r="AB768" i="29"/>
  <c r="AB775" i="29"/>
  <c r="AE775" i="29"/>
  <c r="AB794" i="29"/>
  <c r="AE794" i="29"/>
  <c r="AB801" i="29"/>
  <c r="AE801" i="29"/>
  <c r="AB805" i="29"/>
  <c r="AE805" i="29"/>
  <c r="AE808" i="29"/>
  <c r="AB808" i="29"/>
  <c r="AB814" i="29"/>
  <c r="AE814" i="29"/>
  <c r="AB818" i="29"/>
  <c r="AE818" i="29"/>
  <c r="AB821" i="29"/>
  <c r="AE821" i="29"/>
  <c r="AE826" i="29"/>
  <c r="AB826" i="29"/>
  <c r="AB834" i="29"/>
  <c r="AE834" i="29"/>
  <c r="AB6" i="29"/>
  <c r="AB17" i="29"/>
  <c r="AB36" i="29"/>
  <c r="AE71" i="29"/>
  <c r="AE80" i="29"/>
  <c r="AB116" i="29"/>
  <c r="AE146" i="29"/>
  <c r="AE264" i="29"/>
  <c r="AB346" i="29"/>
  <c r="AB387" i="29"/>
  <c r="AB512" i="29"/>
  <c r="AE812" i="29"/>
  <c r="AB4" i="29"/>
  <c r="AE65" i="29"/>
  <c r="AB177" i="29"/>
  <c r="AE203" i="29"/>
  <c r="AB261" i="29"/>
  <c r="AE277" i="29"/>
  <c r="AB294" i="29"/>
  <c r="AB314" i="29"/>
  <c r="AE407" i="29"/>
  <c r="AE494" i="29"/>
  <c r="AE628" i="29"/>
  <c r="AB649" i="29"/>
  <c r="AB658" i="29"/>
  <c r="AE703" i="29"/>
  <c r="AB750" i="29"/>
  <c r="AB784" i="29"/>
  <c r="AE803" i="29"/>
  <c r="AE3" i="29"/>
  <c r="AE24" i="29"/>
  <c r="BP40" i="29"/>
  <c r="AS41" i="29"/>
  <c r="AS33" i="29" s="1"/>
  <c r="BN42" i="29"/>
  <c r="BN33" i="29" s="1"/>
  <c r="AE46" i="29"/>
  <c r="AB78" i="29"/>
  <c r="AB140" i="29"/>
  <c r="AE151" i="29"/>
  <c r="AE162" i="29"/>
  <c r="AB174" i="29"/>
  <c r="AB188" i="29"/>
  <c r="AB200" i="29"/>
  <c r="AB204" i="29"/>
  <c r="AE216" i="29"/>
  <c r="AE224" i="29"/>
  <c r="AB233" i="29"/>
  <c r="AE265" i="29"/>
  <c r="AE269" i="29"/>
  <c r="AB339" i="29"/>
  <c r="AB343" i="29"/>
  <c r="AE363" i="29"/>
  <c r="AE371" i="29"/>
  <c r="AE388" i="29"/>
  <c r="AB408" i="29"/>
  <c r="AE417" i="29"/>
  <c r="AE426" i="29"/>
  <c r="AB473" i="29"/>
  <c r="AE508" i="29"/>
  <c r="AB518" i="29"/>
  <c r="AB543" i="29"/>
  <c r="AE548" i="29"/>
  <c r="AE567" i="29"/>
  <c r="AB578" i="29"/>
  <c r="AE587" i="29"/>
  <c r="AB593" i="29"/>
  <c r="AE619" i="29"/>
  <c r="AB629" i="29"/>
  <c r="AE704" i="29"/>
  <c r="AB731" i="29"/>
  <c r="AB761" i="29"/>
  <c r="AE813" i="29"/>
  <c r="AB824" i="29"/>
  <c r="AB86" i="29"/>
  <c r="AE86" i="29"/>
  <c r="AE104" i="29"/>
  <c r="AB104" i="29"/>
  <c r="AB125" i="29"/>
  <c r="AE125" i="29"/>
  <c r="AB137" i="29"/>
  <c r="AE137" i="29"/>
  <c r="AE148" i="29"/>
  <c r="AB148" i="29"/>
  <c r="AE159" i="29"/>
  <c r="AB159" i="29"/>
  <c r="AE163" i="29"/>
  <c r="AB163" i="29"/>
  <c r="AB186" i="29"/>
  <c r="AE186" i="29"/>
  <c r="AE193" i="29"/>
  <c r="AB193" i="29"/>
  <c r="AB208" i="29"/>
  <c r="AE208" i="29"/>
  <c r="AE211" i="29"/>
  <c r="AB211" i="29"/>
  <c r="AT35" i="29"/>
  <c r="AT27" i="29" s="1"/>
  <c r="AE229" i="29"/>
  <c r="AE240" i="29"/>
  <c r="AB240" i="29"/>
  <c r="AB246" i="29"/>
  <c r="AE246" i="29"/>
  <c r="AE249" i="29"/>
  <c r="AB249" i="29"/>
  <c r="AB268" i="29"/>
  <c r="AE268" i="29"/>
  <c r="AB276" i="29"/>
  <c r="AE276" i="29"/>
  <c r="AB289" i="29"/>
  <c r="AE289" i="29"/>
  <c r="AE291" i="29"/>
  <c r="AB291" i="29"/>
  <c r="AE296" i="29"/>
  <c r="AB296" i="29"/>
  <c r="AE303" i="29"/>
  <c r="AB303" i="29"/>
  <c r="AB320" i="29"/>
  <c r="AE320" i="29"/>
  <c r="AE327" i="29"/>
  <c r="AB327" i="29"/>
  <c r="AE331" i="29"/>
  <c r="AB331" i="29"/>
  <c r="AE342" i="29"/>
  <c r="AB342" i="29"/>
  <c r="AB347" i="29"/>
  <c r="AE347" i="29"/>
  <c r="AB364" i="29"/>
  <c r="AE364" i="29"/>
  <c r="AB375" i="29"/>
  <c r="AE375" i="29"/>
  <c r="AB394" i="29"/>
  <c r="AE394" i="29"/>
  <c r="AB400" i="29"/>
  <c r="AE400" i="29"/>
  <c r="AE403" i="29"/>
  <c r="AB403" i="29"/>
  <c r="AE413" i="29"/>
  <c r="AB413" i="29"/>
  <c r="AB416" i="29"/>
  <c r="AE416" i="29"/>
  <c r="AB433" i="29"/>
  <c r="AE433" i="29"/>
  <c r="AE440" i="29"/>
  <c r="AB440" i="29"/>
  <c r="AE445" i="29"/>
  <c r="AB445" i="29"/>
  <c r="AB450" i="29"/>
  <c r="AE450" i="29"/>
  <c r="AE457" i="29"/>
  <c r="AB457" i="29"/>
  <c r="AB461" i="29"/>
  <c r="AE461" i="29"/>
  <c r="AE468" i="29"/>
  <c r="AB468" i="29"/>
  <c r="AE475" i="29"/>
  <c r="AB475" i="29"/>
  <c r="AE487" i="29"/>
  <c r="AB487" i="29"/>
  <c r="AE492" i="29"/>
  <c r="AB492" i="29"/>
  <c r="AE498" i="29"/>
  <c r="AB498" i="29"/>
  <c r="AE526" i="29"/>
  <c r="AB526" i="29"/>
  <c r="AB533" i="29"/>
  <c r="AE533" i="29"/>
  <c r="AE538" i="29"/>
  <c r="AB538" i="29"/>
  <c r="AE547" i="29"/>
  <c r="AB547" i="29"/>
  <c r="AE573" i="29"/>
  <c r="AB573" i="29"/>
  <c r="AE581" i="29"/>
  <c r="AB581" i="29"/>
  <c r="AE585" i="29"/>
  <c r="AB585" i="29"/>
  <c r="AB599" i="29"/>
  <c r="AE599" i="29"/>
  <c r="AB606" i="29"/>
  <c r="AE606" i="29"/>
  <c r="AE609" i="29"/>
  <c r="AB609" i="29"/>
  <c r="AB634" i="29"/>
  <c r="AE634" i="29"/>
  <c r="AB642" i="29"/>
  <c r="AE642" i="29"/>
  <c r="AB654" i="29"/>
  <c r="AE654" i="29"/>
  <c r="AE669" i="29"/>
  <c r="AB669" i="29"/>
  <c r="AE696" i="29"/>
  <c r="AB696" i="29"/>
  <c r="AE700" i="29"/>
  <c r="AB700" i="29"/>
  <c r="AE714" i="29"/>
  <c r="AB714" i="29"/>
  <c r="AB720" i="29"/>
  <c r="AE720" i="29"/>
  <c r="AE723" i="29"/>
  <c r="AB723" i="29"/>
  <c r="AB730" i="29"/>
  <c r="AE730" i="29"/>
  <c r="AE741" i="29"/>
  <c r="AB741" i="29"/>
  <c r="AE744" i="29"/>
  <c r="AB744" i="29"/>
  <c r="AE748" i="29"/>
  <c r="AB748" i="29"/>
  <c r="AB758" i="29"/>
  <c r="AE758" i="29"/>
  <c r="AE765" i="29"/>
  <c r="AB765" i="29"/>
  <c r="AB769" i="29"/>
  <c r="AE769" i="29"/>
  <c r="AB773" i="29"/>
  <c r="AE773" i="29"/>
  <c r="AB781" i="29"/>
  <c r="AE781" i="29"/>
  <c r="AE785" i="29"/>
  <c r="AB785" i="29"/>
  <c r="AE788" i="29"/>
  <c r="AB788" i="29"/>
  <c r="AB802" i="29"/>
  <c r="AE802" i="29"/>
  <c r="AB817" i="29"/>
  <c r="AE817" i="29"/>
  <c r="AE820" i="29"/>
  <c r="AB820" i="29"/>
  <c r="AB829" i="29"/>
  <c r="AE829" i="29"/>
  <c r="AE832" i="29"/>
  <c r="AB832" i="29"/>
  <c r="AE835" i="29"/>
  <c r="AB835" i="29"/>
  <c r="AB68" i="29"/>
  <c r="AE101" i="29"/>
  <c r="AE127" i="29"/>
  <c r="AB191" i="29"/>
  <c r="AB199" i="29"/>
  <c r="AB207" i="29"/>
  <c r="AB297" i="29"/>
  <c r="AE378" i="29"/>
  <c r="AE456" i="29"/>
  <c r="AB467" i="29"/>
  <c r="AE481" i="29"/>
  <c r="AE531" i="29"/>
  <c r="AB597" i="29"/>
  <c r="AE602" i="29"/>
  <c r="AE627" i="29"/>
  <c r="AB638" i="29"/>
  <c r="AB683" i="29"/>
  <c r="AE779" i="29"/>
  <c r="BO35" i="29"/>
  <c r="AE37" i="29"/>
  <c r="BN41" i="29"/>
  <c r="BN32" i="29" s="1"/>
  <c r="AB69" i="29"/>
  <c r="AE158" i="29"/>
  <c r="AB219" i="29"/>
  <c r="AE257" i="29"/>
  <c r="AE286" i="29"/>
  <c r="AB310" i="29"/>
  <c r="AB351" i="29"/>
  <c r="AE411" i="29"/>
  <c r="AE504" i="29"/>
  <c r="AB572" i="29"/>
  <c r="AB694" i="29"/>
  <c r="AE798" i="29"/>
  <c r="AT41" i="29"/>
  <c r="AT33" i="29" s="1"/>
  <c r="AB91" i="29"/>
  <c r="AE98" i="29"/>
  <c r="AE117" i="29"/>
  <c r="AE155" i="29"/>
  <c r="AB178" i="29"/>
  <c r="AE196" i="29"/>
  <c r="AE220" i="29"/>
  <c r="AB225" i="29"/>
  <c r="AB242" i="29"/>
  <c r="AE254" i="29"/>
  <c r="AB278" i="29"/>
  <c r="AB287" i="29"/>
  <c r="AB311" i="29"/>
  <c r="AE323" i="29"/>
  <c r="AE422" i="29"/>
  <c r="AB554" i="29"/>
  <c r="AB568" i="29"/>
  <c r="AE660" i="29"/>
  <c r="AB665" i="29"/>
  <c r="AE756" i="29"/>
  <c r="AE790" i="29"/>
  <c r="AE795" i="29"/>
  <c r="AW34" i="29"/>
  <c r="AC182" i="29"/>
  <c r="AW37" i="29"/>
  <c r="AW29" i="29" s="1"/>
  <c r="AC2" i="29"/>
  <c r="BQ40" i="29"/>
  <c r="BQ31" i="29" s="1"/>
  <c r="BQ3" i="29"/>
  <c r="AW41" i="29"/>
  <c r="AW33" i="29" s="1"/>
  <c r="AW3" i="29"/>
  <c r="BQ28" i="29"/>
  <c r="BS31" i="29"/>
  <c r="BM31" i="29"/>
  <c r="BL31" i="29"/>
  <c r="AJ4" i="29"/>
  <c r="BD39" i="29"/>
  <c r="AJ47" i="29"/>
  <c r="AJ56" i="29"/>
  <c r="AJ65" i="29"/>
  <c r="BD70" i="29"/>
  <c r="BD4" i="29"/>
  <c r="BD8" i="29"/>
  <c r="BD12" i="29" s="1"/>
  <c r="AJ31" i="29"/>
  <c r="BD34" i="29"/>
  <c r="BM27" i="29" s="1"/>
  <c r="AJ38" i="29"/>
  <c r="BD43" i="29"/>
  <c r="BD47" i="29"/>
  <c r="BD56" i="29"/>
  <c r="BD60" i="29"/>
  <c r="AY32" i="29"/>
  <c r="AJ9" i="29"/>
  <c r="AJ57" i="29"/>
  <c r="BD67" i="29"/>
  <c r="AJ70" i="29"/>
  <c r="AJ30" i="29"/>
  <c r="BR29" i="29"/>
  <c r="AS32" i="29"/>
  <c r="AJ3" i="29"/>
  <c r="AJ11" i="29" s="1"/>
  <c r="AJ7" i="29"/>
  <c r="AJ32" i="29"/>
  <c r="AR27" i="29"/>
  <c r="BO32" i="29"/>
  <c r="AJ42" i="29"/>
  <c r="AJ50" i="29"/>
  <c r="AJ55" i="29"/>
  <c r="BD69" i="29"/>
  <c r="BD11" i="29"/>
  <c r="BO27" i="29"/>
  <c r="AJ37" i="29"/>
  <c r="BR28" i="29"/>
  <c r="AJ63" i="29"/>
  <c r="AJ27" i="29"/>
  <c r="BD27" i="29"/>
  <c r="BD44" i="29"/>
  <c r="AJ52" i="29"/>
  <c r="AR29" i="29" s="1"/>
  <c r="BD64" i="29"/>
  <c r="BP33" i="29" s="1"/>
  <c r="BD50" i="29"/>
  <c r="AJ79" i="29"/>
  <c r="BD9" i="29"/>
  <c r="AJ62" i="29"/>
  <c r="BD68" i="29"/>
  <c r="AJ72" i="29"/>
  <c r="AJ5" i="29"/>
  <c r="BD5" i="29"/>
  <c r="BD71" i="29"/>
  <c r="AJ8" i="29"/>
  <c r="AJ6" i="29"/>
  <c r="BP31" i="29"/>
  <c r="AX32" i="29"/>
  <c r="AU28" i="29"/>
  <c r="BS29" i="29"/>
  <c r="AV28" i="29"/>
  <c r="BS28" i="29"/>
  <c r="BO31" i="29"/>
  <c r="BR33" i="29"/>
  <c r="AV26" i="29"/>
  <c r="AV31" i="29"/>
  <c r="AY31" i="29"/>
  <c r="BO28" i="29"/>
  <c r="BP28" i="29"/>
  <c r="AW28" i="29"/>
  <c r="AY26" i="29"/>
  <c r="BS32" i="29"/>
  <c r="BS27" i="29"/>
  <c r="BL29" i="29"/>
  <c r="AY27" i="29"/>
  <c r="BL33" i="29"/>
  <c r="AX27" i="29"/>
  <c r="BM29" i="29"/>
  <c r="BP30" i="29"/>
  <c r="BL28" i="29"/>
  <c r="BM33" i="29"/>
  <c r="BS30" i="29"/>
  <c r="AY33" i="29"/>
  <c r="AX33" i="29"/>
  <c r="AX26" i="29"/>
  <c r="AV27" i="29"/>
  <c r="AW27" i="29"/>
  <c r="BP29" i="29"/>
  <c r="BM30" i="29"/>
  <c r="BL32" i="29"/>
  <c r="BM28" i="29"/>
  <c r="BR30" i="29"/>
  <c r="AR33" i="29"/>
  <c r="AX28" i="29"/>
  <c r="AU29" i="29"/>
  <c r="BN28" i="29"/>
  <c r="BO33" i="29"/>
  <c r="AU33" i="29"/>
  <c r="AV33" i="29"/>
  <c r="BP32" i="29"/>
  <c r="AS27" i="29"/>
  <c r="AY28" i="29"/>
  <c r="BO30" i="29"/>
  <c r="AS26" i="29"/>
  <c r="BP34" i="29"/>
  <c r="BQ29" i="29"/>
  <c r="AR32" i="29"/>
  <c r="AV32" i="29"/>
  <c r="AP27" i="29"/>
  <c r="AS29" i="29"/>
  <c r="AR28" i="29"/>
  <c r="AF836" i="27"/>
  <c r="AE836" i="27"/>
  <c r="AD836" i="27"/>
  <c r="AC836" i="27"/>
  <c r="AB836" i="27"/>
  <c r="AA836" i="27"/>
  <c r="Z836" i="27"/>
  <c r="AF835" i="27"/>
  <c r="AE835" i="27"/>
  <c r="AD835" i="27"/>
  <c r="AC835" i="27"/>
  <c r="AB835" i="27"/>
  <c r="AA835" i="27"/>
  <c r="Z835" i="27"/>
  <c r="AF834" i="27"/>
  <c r="AE834" i="27"/>
  <c r="AD834" i="27"/>
  <c r="AC834" i="27"/>
  <c r="AB834" i="27"/>
  <c r="AA834" i="27"/>
  <c r="Z834" i="27"/>
  <c r="AF833" i="27"/>
  <c r="AE833" i="27"/>
  <c r="AD833" i="27"/>
  <c r="AC833" i="27"/>
  <c r="AB833" i="27"/>
  <c r="AA833" i="27"/>
  <c r="Z833" i="27"/>
  <c r="AF832" i="27"/>
  <c r="AE832" i="27"/>
  <c r="AD832" i="27"/>
  <c r="AC832" i="27"/>
  <c r="AB832" i="27"/>
  <c r="AA832" i="27"/>
  <c r="Z832" i="27"/>
  <c r="AF831" i="27"/>
  <c r="AE831" i="27"/>
  <c r="AD831" i="27"/>
  <c r="AC831" i="27"/>
  <c r="AB831" i="27"/>
  <c r="AA831" i="27"/>
  <c r="Z831" i="27"/>
  <c r="AF830" i="27"/>
  <c r="AE830" i="27"/>
  <c r="AD830" i="27"/>
  <c r="AC830" i="27"/>
  <c r="AB830" i="27"/>
  <c r="AA830" i="27"/>
  <c r="Z830" i="27"/>
  <c r="AF829" i="27"/>
  <c r="AE829" i="27"/>
  <c r="AD829" i="27"/>
  <c r="AC829" i="27"/>
  <c r="AB829" i="27"/>
  <c r="AA829" i="27"/>
  <c r="Z829" i="27"/>
  <c r="AF828" i="27"/>
  <c r="AE828" i="27"/>
  <c r="AD828" i="27"/>
  <c r="AC828" i="27"/>
  <c r="AB828" i="27"/>
  <c r="AA828" i="27"/>
  <c r="Z828" i="27"/>
  <c r="AF827" i="27"/>
  <c r="AE827" i="27"/>
  <c r="AD827" i="27"/>
  <c r="AC827" i="27"/>
  <c r="AB827" i="27"/>
  <c r="AA827" i="27"/>
  <c r="Z827" i="27"/>
  <c r="AF826" i="27"/>
  <c r="AE826" i="27"/>
  <c r="AD826" i="27"/>
  <c r="AC826" i="27"/>
  <c r="AB826" i="27"/>
  <c r="AA826" i="27"/>
  <c r="Z826" i="27"/>
  <c r="AF825" i="27"/>
  <c r="AE825" i="27"/>
  <c r="AD825" i="27"/>
  <c r="AC825" i="27"/>
  <c r="AB825" i="27"/>
  <c r="AA825" i="27"/>
  <c r="Z825" i="27"/>
  <c r="AF824" i="27"/>
  <c r="AE824" i="27"/>
  <c r="AD824" i="27"/>
  <c r="AC824" i="27"/>
  <c r="AB824" i="27"/>
  <c r="AA824" i="27"/>
  <c r="Z824" i="27"/>
  <c r="AF823" i="27"/>
  <c r="AE823" i="27"/>
  <c r="AD823" i="27"/>
  <c r="AC823" i="27"/>
  <c r="AB823" i="27"/>
  <c r="AA823" i="27"/>
  <c r="Z823" i="27"/>
  <c r="AF822" i="27"/>
  <c r="AE822" i="27"/>
  <c r="AD822" i="27"/>
  <c r="AC822" i="27"/>
  <c r="AB822" i="27"/>
  <c r="AA822" i="27"/>
  <c r="Z822" i="27"/>
  <c r="AF821" i="27"/>
  <c r="AE821" i="27"/>
  <c r="AD821" i="27"/>
  <c r="AC821" i="27"/>
  <c r="AB821" i="27"/>
  <c r="AA821" i="27"/>
  <c r="Z821" i="27"/>
  <c r="AF820" i="27"/>
  <c r="AE820" i="27"/>
  <c r="AD820" i="27"/>
  <c r="AC820" i="27"/>
  <c r="AB820" i="27"/>
  <c r="AA820" i="27"/>
  <c r="Z820" i="27"/>
  <c r="AF819" i="27"/>
  <c r="AE819" i="27"/>
  <c r="AD819" i="27"/>
  <c r="AC819" i="27"/>
  <c r="AB819" i="27"/>
  <c r="AA819" i="27"/>
  <c r="Z819" i="27"/>
  <c r="AF818" i="27"/>
  <c r="AE818" i="27"/>
  <c r="AD818" i="27"/>
  <c r="AC818" i="27"/>
  <c r="AB818" i="27"/>
  <c r="AA818" i="27"/>
  <c r="Z818" i="27"/>
  <c r="AF817" i="27"/>
  <c r="AE817" i="27"/>
  <c r="AD817" i="27"/>
  <c r="AC817" i="27"/>
  <c r="AB817" i="27"/>
  <c r="AA817" i="27"/>
  <c r="Z817" i="27"/>
  <c r="AF816" i="27"/>
  <c r="AE816" i="27"/>
  <c r="AD816" i="27"/>
  <c r="AC816" i="27"/>
  <c r="AB816" i="27"/>
  <c r="AA816" i="27"/>
  <c r="Z816" i="27"/>
  <c r="AF815" i="27"/>
  <c r="AE815" i="27"/>
  <c r="AD815" i="27"/>
  <c r="AC815" i="27"/>
  <c r="AB815" i="27"/>
  <c r="AA815" i="27"/>
  <c r="Z815" i="27"/>
  <c r="AF814" i="27"/>
  <c r="AE814" i="27"/>
  <c r="AD814" i="27"/>
  <c r="AC814" i="27"/>
  <c r="AB814" i="27"/>
  <c r="AA814" i="27"/>
  <c r="Z814" i="27"/>
  <c r="AF813" i="27"/>
  <c r="AE813" i="27"/>
  <c r="AD813" i="27"/>
  <c r="AC813" i="27"/>
  <c r="AB813" i="27"/>
  <c r="AA813" i="27"/>
  <c r="Z813" i="27"/>
  <c r="AF812" i="27"/>
  <c r="AE812" i="27"/>
  <c r="AD812" i="27"/>
  <c r="AC812" i="27"/>
  <c r="AB812" i="27"/>
  <c r="AA812" i="27"/>
  <c r="Z812" i="27"/>
  <c r="AF811" i="27"/>
  <c r="AE811" i="27"/>
  <c r="AD811" i="27"/>
  <c r="AC811" i="27"/>
  <c r="AB811" i="27"/>
  <c r="AA811" i="27"/>
  <c r="Z811" i="27"/>
  <c r="AF810" i="27"/>
  <c r="AE810" i="27"/>
  <c r="AD810" i="27"/>
  <c r="AC810" i="27"/>
  <c r="AB810" i="27"/>
  <c r="AA810" i="27"/>
  <c r="Z810" i="27"/>
  <c r="AF809" i="27"/>
  <c r="AE809" i="27"/>
  <c r="AD809" i="27"/>
  <c r="AC809" i="27"/>
  <c r="AB809" i="27"/>
  <c r="AA809" i="27"/>
  <c r="Z809" i="27"/>
  <c r="AF808" i="27"/>
  <c r="AE808" i="27"/>
  <c r="AD808" i="27"/>
  <c r="AC808" i="27"/>
  <c r="AB808" i="27"/>
  <c r="AA808" i="27"/>
  <c r="Z808" i="27"/>
  <c r="AF807" i="27"/>
  <c r="AE807" i="27"/>
  <c r="AD807" i="27"/>
  <c r="AC807" i="27"/>
  <c r="AB807" i="27"/>
  <c r="AA807" i="27"/>
  <c r="Z807" i="27"/>
  <c r="AF806" i="27"/>
  <c r="AE806" i="27"/>
  <c r="AD806" i="27"/>
  <c r="AC806" i="27"/>
  <c r="AB806" i="27"/>
  <c r="AA806" i="27"/>
  <c r="Z806" i="27"/>
  <c r="AF805" i="27"/>
  <c r="AE805" i="27"/>
  <c r="AD805" i="27"/>
  <c r="AC805" i="27"/>
  <c r="AB805" i="27"/>
  <c r="AA805" i="27"/>
  <c r="Z805" i="27"/>
  <c r="AF804" i="27"/>
  <c r="AE804" i="27"/>
  <c r="AD804" i="27"/>
  <c r="AC804" i="27"/>
  <c r="AB804" i="27"/>
  <c r="AA804" i="27"/>
  <c r="Z804" i="27"/>
  <c r="AF803" i="27"/>
  <c r="AE803" i="27"/>
  <c r="AD803" i="27"/>
  <c r="AC803" i="27"/>
  <c r="AB803" i="27"/>
  <c r="AA803" i="27"/>
  <c r="Z803" i="27"/>
  <c r="AF802" i="27"/>
  <c r="AE802" i="27"/>
  <c r="AD802" i="27"/>
  <c r="AC802" i="27"/>
  <c r="AB802" i="27"/>
  <c r="AA802" i="27"/>
  <c r="Z802" i="27"/>
  <c r="AF801" i="27"/>
  <c r="AE801" i="27"/>
  <c r="AD801" i="27"/>
  <c r="AC801" i="27"/>
  <c r="AB801" i="27"/>
  <c r="AA801" i="27"/>
  <c r="Z801" i="27"/>
  <c r="AF800" i="27"/>
  <c r="AE800" i="27"/>
  <c r="AD800" i="27"/>
  <c r="AC800" i="27"/>
  <c r="AB800" i="27"/>
  <c r="AA800" i="27"/>
  <c r="Z800" i="27"/>
  <c r="AF799" i="27"/>
  <c r="AE799" i="27"/>
  <c r="AD799" i="27"/>
  <c r="AC799" i="27"/>
  <c r="AB799" i="27"/>
  <c r="AA799" i="27"/>
  <c r="Z799" i="27"/>
  <c r="AF798" i="27"/>
  <c r="AE798" i="27"/>
  <c r="AD798" i="27"/>
  <c r="AC798" i="27"/>
  <c r="AB798" i="27"/>
  <c r="AA798" i="27"/>
  <c r="Z798" i="27"/>
  <c r="AF797" i="27"/>
  <c r="AE797" i="27"/>
  <c r="AD797" i="27"/>
  <c r="AC797" i="27"/>
  <c r="AB797" i="27"/>
  <c r="AA797" i="27"/>
  <c r="Z797" i="27"/>
  <c r="AF796" i="27"/>
  <c r="AE796" i="27"/>
  <c r="AD796" i="27"/>
  <c r="AC796" i="27"/>
  <c r="AB796" i="27"/>
  <c r="AA796" i="27"/>
  <c r="Z796" i="27"/>
  <c r="AF795" i="27"/>
  <c r="AE795" i="27"/>
  <c r="AD795" i="27"/>
  <c r="AC795" i="27"/>
  <c r="AB795" i="27"/>
  <c r="AA795" i="27"/>
  <c r="Z795" i="27"/>
  <c r="AF794" i="27"/>
  <c r="AE794" i="27"/>
  <c r="AD794" i="27"/>
  <c r="AC794" i="27"/>
  <c r="AB794" i="27"/>
  <c r="AA794" i="27"/>
  <c r="Z794" i="27"/>
  <c r="AF793" i="27"/>
  <c r="AE793" i="27"/>
  <c r="AD793" i="27"/>
  <c r="AC793" i="27"/>
  <c r="AB793" i="27"/>
  <c r="AA793" i="27"/>
  <c r="Z793" i="27"/>
  <c r="AF792" i="27"/>
  <c r="AE792" i="27"/>
  <c r="AD792" i="27"/>
  <c r="AC792" i="27"/>
  <c r="AB792" i="27"/>
  <c r="AA792" i="27"/>
  <c r="Z792" i="27"/>
  <c r="AF791" i="27"/>
  <c r="AE791" i="27"/>
  <c r="AD791" i="27"/>
  <c r="AC791" i="27"/>
  <c r="AB791" i="27"/>
  <c r="AA791" i="27"/>
  <c r="Z791" i="27"/>
  <c r="AF790" i="27"/>
  <c r="AE790" i="27"/>
  <c r="AD790" i="27"/>
  <c r="AC790" i="27"/>
  <c r="AB790" i="27"/>
  <c r="AA790" i="27"/>
  <c r="Z790" i="27"/>
  <c r="AF789" i="27"/>
  <c r="AE789" i="27"/>
  <c r="AD789" i="27"/>
  <c r="AC789" i="27"/>
  <c r="AB789" i="27"/>
  <c r="AA789" i="27"/>
  <c r="Z789" i="27"/>
  <c r="AF788" i="27"/>
  <c r="AE788" i="27"/>
  <c r="AD788" i="27"/>
  <c r="AC788" i="27"/>
  <c r="AB788" i="27"/>
  <c r="AA788" i="27"/>
  <c r="Z788" i="27"/>
  <c r="AF787" i="27"/>
  <c r="AE787" i="27"/>
  <c r="AD787" i="27"/>
  <c r="AC787" i="27"/>
  <c r="AB787" i="27"/>
  <c r="AA787" i="27"/>
  <c r="Z787" i="27"/>
  <c r="AF786" i="27"/>
  <c r="AE786" i="27"/>
  <c r="AD786" i="27"/>
  <c r="AC786" i="27"/>
  <c r="AB786" i="27"/>
  <c r="AA786" i="27"/>
  <c r="Z786" i="27"/>
  <c r="AF785" i="27"/>
  <c r="AE785" i="27"/>
  <c r="AD785" i="27"/>
  <c r="AC785" i="27"/>
  <c r="AB785" i="27"/>
  <c r="AA785" i="27"/>
  <c r="Z785" i="27"/>
  <c r="AF784" i="27"/>
  <c r="AE784" i="27"/>
  <c r="AD784" i="27"/>
  <c r="AC784" i="27"/>
  <c r="AB784" i="27"/>
  <c r="AA784" i="27"/>
  <c r="Z784" i="27"/>
  <c r="AF783" i="27"/>
  <c r="AE783" i="27"/>
  <c r="AD783" i="27"/>
  <c r="AC783" i="27"/>
  <c r="AB783" i="27"/>
  <c r="AA783" i="27"/>
  <c r="Z783" i="27"/>
  <c r="AF782" i="27"/>
  <c r="AE782" i="27"/>
  <c r="AD782" i="27"/>
  <c r="AC782" i="27"/>
  <c r="AB782" i="27"/>
  <c r="AA782" i="27"/>
  <c r="Z782" i="27"/>
  <c r="AF781" i="27"/>
  <c r="AE781" i="27"/>
  <c r="AD781" i="27"/>
  <c r="AC781" i="27"/>
  <c r="AB781" i="27"/>
  <c r="AA781" i="27"/>
  <c r="Z781" i="27"/>
  <c r="AF780" i="27"/>
  <c r="AE780" i="27"/>
  <c r="AD780" i="27"/>
  <c r="AC780" i="27"/>
  <c r="AB780" i="27"/>
  <c r="AA780" i="27"/>
  <c r="Z780" i="27"/>
  <c r="AF779" i="27"/>
  <c r="AE779" i="27"/>
  <c r="AD779" i="27"/>
  <c r="AC779" i="27"/>
  <c r="AB779" i="27"/>
  <c r="AA779" i="27"/>
  <c r="Z779" i="27"/>
  <c r="AF778" i="27"/>
  <c r="AE778" i="27"/>
  <c r="AD778" i="27"/>
  <c r="AC778" i="27"/>
  <c r="AB778" i="27"/>
  <c r="AA778" i="27"/>
  <c r="Z778" i="27"/>
  <c r="AF777" i="27"/>
  <c r="AE777" i="27"/>
  <c r="AD777" i="27"/>
  <c r="AC777" i="27"/>
  <c r="AB777" i="27"/>
  <c r="AA777" i="27"/>
  <c r="Z777" i="27"/>
  <c r="AF776" i="27"/>
  <c r="AE776" i="27"/>
  <c r="AD776" i="27"/>
  <c r="AC776" i="27"/>
  <c r="AB776" i="27"/>
  <c r="AA776" i="27"/>
  <c r="Z776" i="27"/>
  <c r="AF775" i="27"/>
  <c r="AE775" i="27"/>
  <c r="AD775" i="27"/>
  <c r="AC775" i="27"/>
  <c r="AB775" i="27"/>
  <c r="AA775" i="27"/>
  <c r="Z775" i="27"/>
  <c r="AF774" i="27"/>
  <c r="AE774" i="27"/>
  <c r="AD774" i="27"/>
  <c r="AC774" i="27"/>
  <c r="AB774" i="27"/>
  <c r="AA774" i="27"/>
  <c r="Z774" i="27"/>
  <c r="AF773" i="27"/>
  <c r="AE773" i="27"/>
  <c r="AD773" i="27"/>
  <c r="AC773" i="27"/>
  <c r="AB773" i="27"/>
  <c r="AA773" i="27"/>
  <c r="Z773" i="27"/>
  <c r="AF772" i="27"/>
  <c r="AE772" i="27"/>
  <c r="AD772" i="27"/>
  <c r="AC772" i="27"/>
  <c r="AB772" i="27"/>
  <c r="AA772" i="27"/>
  <c r="Z772" i="27"/>
  <c r="AF771" i="27"/>
  <c r="AE771" i="27"/>
  <c r="AD771" i="27"/>
  <c r="AC771" i="27"/>
  <c r="AB771" i="27"/>
  <c r="AA771" i="27"/>
  <c r="Z771" i="27"/>
  <c r="AF770" i="27"/>
  <c r="AE770" i="27"/>
  <c r="AD770" i="27"/>
  <c r="AC770" i="27"/>
  <c r="AB770" i="27"/>
  <c r="AA770" i="27"/>
  <c r="Z770" i="27"/>
  <c r="AF769" i="27"/>
  <c r="AE769" i="27"/>
  <c r="AD769" i="27"/>
  <c r="AC769" i="27"/>
  <c r="AB769" i="27"/>
  <c r="AA769" i="27"/>
  <c r="Z769" i="27"/>
  <c r="AF768" i="27"/>
  <c r="AE768" i="27"/>
  <c r="AD768" i="27"/>
  <c r="AC768" i="27"/>
  <c r="AB768" i="27"/>
  <c r="AA768" i="27"/>
  <c r="Z768" i="27"/>
  <c r="AF767" i="27"/>
  <c r="AE767" i="27"/>
  <c r="AD767" i="27"/>
  <c r="AC767" i="27"/>
  <c r="AB767" i="27"/>
  <c r="AA767" i="27"/>
  <c r="Z767" i="27"/>
  <c r="AF766" i="27"/>
  <c r="AE766" i="27"/>
  <c r="AD766" i="27"/>
  <c r="AC766" i="27"/>
  <c r="AB766" i="27"/>
  <c r="AA766" i="27"/>
  <c r="Z766" i="27"/>
  <c r="AF765" i="27"/>
  <c r="AE765" i="27"/>
  <c r="AD765" i="27"/>
  <c r="AC765" i="27"/>
  <c r="AB765" i="27"/>
  <c r="AA765" i="27"/>
  <c r="Z765" i="27"/>
  <c r="AF764" i="27"/>
  <c r="AE764" i="27"/>
  <c r="AD764" i="27"/>
  <c r="AC764" i="27"/>
  <c r="AB764" i="27"/>
  <c r="AA764" i="27"/>
  <c r="Z764" i="27"/>
  <c r="AF763" i="27"/>
  <c r="AE763" i="27"/>
  <c r="AD763" i="27"/>
  <c r="AC763" i="27"/>
  <c r="AB763" i="27"/>
  <c r="AA763" i="27"/>
  <c r="Z763" i="27"/>
  <c r="AF762" i="27"/>
  <c r="AE762" i="27"/>
  <c r="AD762" i="27"/>
  <c r="AC762" i="27"/>
  <c r="AB762" i="27"/>
  <c r="AA762" i="27"/>
  <c r="Z762" i="27"/>
  <c r="AF761" i="27"/>
  <c r="AE761" i="27"/>
  <c r="AD761" i="27"/>
  <c r="AC761" i="27"/>
  <c r="AB761" i="27"/>
  <c r="AA761" i="27"/>
  <c r="Z761" i="27"/>
  <c r="AF760" i="27"/>
  <c r="AE760" i="27"/>
  <c r="AD760" i="27"/>
  <c r="AC760" i="27"/>
  <c r="AB760" i="27"/>
  <c r="AA760" i="27"/>
  <c r="Z760" i="27"/>
  <c r="AF759" i="27"/>
  <c r="AE759" i="27"/>
  <c r="AD759" i="27"/>
  <c r="AC759" i="27"/>
  <c r="AB759" i="27"/>
  <c r="AA759" i="27"/>
  <c r="Z759" i="27"/>
  <c r="AF758" i="27"/>
  <c r="AE758" i="27"/>
  <c r="AD758" i="27"/>
  <c r="AC758" i="27"/>
  <c r="AB758" i="27"/>
  <c r="AA758" i="27"/>
  <c r="Z758" i="27"/>
  <c r="AF757" i="27"/>
  <c r="AE757" i="27"/>
  <c r="AD757" i="27"/>
  <c r="AC757" i="27"/>
  <c r="AB757" i="27"/>
  <c r="AA757" i="27"/>
  <c r="Z757" i="27"/>
  <c r="AF756" i="27"/>
  <c r="AE756" i="27"/>
  <c r="AD756" i="27"/>
  <c r="AC756" i="27"/>
  <c r="AB756" i="27"/>
  <c r="AA756" i="27"/>
  <c r="Z756" i="27"/>
  <c r="AF755" i="27"/>
  <c r="AE755" i="27"/>
  <c r="AD755" i="27"/>
  <c r="AC755" i="27"/>
  <c r="AB755" i="27"/>
  <c r="AA755" i="27"/>
  <c r="Z755" i="27"/>
  <c r="AF754" i="27"/>
  <c r="AE754" i="27"/>
  <c r="AD754" i="27"/>
  <c r="AC754" i="27"/>
  <c r="AB754" i="27"/>
  <c r="AA754" i="27"/>
  <c r="Z754" i="27"/>
  <c r="AF753" i="27"/>
  <c r="AE753" i="27"/>
  <c r="AD753" i="27"/>
  <c r="AC753" i="27"/>
  <c r="AB753" i="27"/>
  <c r="AA753" i="27"/>
  <c r="Z753" i="27"/>
  <c r="AF752" i="27"/>
  <c r="AE752" i="27"/>
  <c r="AD752" i="27"/>
  <c r="AC752" i="27"/>
  <c r="AB752" i="27"/>
  <c r="AA752" i="27"/>
  <c r="Z752" i="27"/>
  <c r="AF751" i="27"/>
  <c r="AE751" i="27"/>
  <c r="AD751" i="27"/>
  <c r="AC751" i="27"/>
  <c r="AB751" i="27"/>
  <c r="AA751" i="27"/>
  <c r="Z751" i="27"/>
  <c r="AF750" i="27"/>
  <c r="AE750" i="27"/>
  <c r="AD750" i="27"/>
  <c r="AC750" i="27"/>
  <c r="AB750" i="27"/>
  <c r="AA750" i="27"/>
  <c r="Z750" i="27"/>
  <c r="AF749" i="27"/>
  <c r="AE749" i="27"/>
  <c r="AD749" i="27"/>
  <c r="AC749" i="27"/>
  <c r="AB749" i="27"/>
  <c r="AA749" i="27"/>
  <c r="Z749" i="27"/>
  <c r="AF748" i="27"/>
  <c r="AE748" i="27"/>
  <c r="AD748" i="27"/>
  <c r="AC748" i="27"/>
  <c r="AB748" i="27"/>
  <c r="AA748" i="27"/>
  <c r="Z748" i="27"/>
  <c r="AF747" i="27"/>
  <c r="AE747" i="27"/>
  <c r="AD747" i="27"/>
  <c r="AC747" i="27"/>
  <c r="AB747" i="27"/>
  <c r="AA747" i="27"/>
  <c r="Z747" i="27"/>
  <c r="AF746" i="27"/>
  <c r="AE746" i="27"/>
  <c r="AD746" i="27"/>
  <c r="AC746" i="27"/>
  <c r="AB746" i="27"/>
  <c r="AA746" i="27"/>
  <c r="Z746" i="27"/>
  <c r="AF745" i="27"/>
  <c r="AE745" i="27"/>
  <c r="AD745" i="27"/>
  <c r="AC745" i="27"/>
  <c r="AB745" i="27"/>
  <c r="AA745" i="27"/>
  <c r="Z745" i="27"/>
  <c r="AF744" i="27"/>
  <c r="AE744" i="27"/>
  <c r="AD744" i="27"/>
  <c r="AC744" i="27"/>
  <c r="AB744" i="27"/>
  <c r="AA744" i="27"/>
  <c r="Z744" i="27"/>
  <c r="AF743" i="27"/>
  <c r="AE743" i="27"/>
  <c r="AD743" i="27"/>
  <c r="AC743" i="27"/>
  <c r="AB743" i="27"/>
  <c r="AA743" i="27"/>
  <c r="Z743" i="27"/>
  <c r="AF742" i="27"/>
  <c r="AE742" i="27"/>
  <c r="AD742" i="27"/>
  <c r="AC742" i="27"/>
  <c r="AB742" i="27"/>
  <c r="AA742" i="27"/>
  <c r="Z742" i="27"/>
  <c r="AF741" i="27"/>
  <c r="AE741" i="27"/>
  <c r="AD741" i="27"/>
  <c r="AC741" i="27"/>
  <c r="AB741" i="27"/>
  <c r="AA741" i="27"/>
  <c r="Z741" i="27"/>
  <c r="AF740" i="27"/>
  <c r="AE740" i="27"/>
  <c r="AD740" i="27"/>
  <c r="AC740" i="27"/>
  <c r="AB740" i="27"/>
  <c r="AA740" i="27"/>
  <c r="Z740" i="27"/>
  <c r="AF739" i="27"/>
  <c r="AE739" i="27"/>
  <c r="AD739" i="27"/>
  <c r="AC739" i="27"/>
  <c r="AB739" i="27"/>
  <c r="AA739" i="27"/>
  <c r="Z739" i="27"/>
  <c r="AF738" i="27"/>
  <c r="AE738" i="27"/>
  <c r="AD738" i="27"/>
  <c r="AC738" i="27"/>
  <c r="AB738" i="27"/>
  <c r="AA738" i="27"/>
  <c r="Z738" i="27"/>
  <c r="AF737" i="27"/>
  <c r="AE737" i="27"/>
  <c r="AD737" i="27"/>
  <c r="AC737" i="27"/>
  <c r="AB737" i="27"/>
  <c r="AA737" i="27"/>
  <c r="Z737" i="27"/>
  <c r="AF736" i="27"/>
  <c r="AE736" i="27"/>
  <c r="AD736" i="27"/>
  <c r="AC736" i="27"/>
  <c r="AB736" i="27"/>
  <c r="AA736" i="27"/>
  <c r="Z736" i="27"/>
  <c r="AF735" i="27"/>
  <c r="AE735" i="27"/>
  <c r="AD735" i="27"/>
  <c r="AC735" i="27"/>
  <c r="AB735" i="27"/>
  <c r="AA735" i="27"/>
  <c r="Z735" i="27"/>
  <c r="AF734" i="27"/>
  <c r="AE734" i="27"/>
  <c r="AD734" i="27"/>
  <c r="AC734" i="27"/>
  <c r="AB734" i="27"/>
  <c r="AA734" i="27"/>
  <c r="Z734" i="27"/>
  <c r="AF733" i="27"/>
  <c r="AE733" i="27"/>
  <c r="AD733" i="27"/>
  <c r="AC733" i="27"/>
  <c r="AB733" i="27"/>
  <c r="AA733" i="27"/>
  <c r="Z733" i="27"/>
  <c r="AF732" i="27"/>
  <c r="AE732" i="27"/>
  <c r="AD732" i="27"/>
  <c r="AC732" i="27"/>
  <c r="AB732" i="27"/>
  <c r="AA732" i="27"/>
  <c r="Z732" i="27"/>
  <c r="AF731" i="27"/>
  <c r="AE731" i="27"/>
  <c r="AD731" i="27"/>
  <c r="AC731" i="27"/>
  <c r="AB731" i="27"/>
  <c r="AA731" i="27"/>
  <c r="Z731" i="27"/>
  <c r="AF730" i="27"/>
  <c r="AE730" i="27"/>
  <c r="AD730" i="27"/>
  <c r="AC730" i="27"/>
  <c r="AB730" i="27"/>
  <c r="AA730" i="27"/>
  <c r="Z730" i="27"/>
  <c r="AF729" i="27"/>
  <c r="AE729" i="27"/>
  <c r="AD729" i="27"/>
  <c r="AC729" i="27"/>
  <c r="AB729" i="27"/>
  <c r="AA729" i="27"/>
  <c r="Z729" i="27"/>
  <c r="AF728" i="27"/>
  <c r="AE728" i="27"/>
  <c r="AD728" i="27"/>
  <c r="AC728" i="27"/>
  <c r="AB728" i="27"/>
  <c r="AA728" i="27"/>
  <c r="Z728" i="27"/>
  <c r="AF727" i="27"/>
  <c r="AE727" i="27"/>
  <c r="AD727" i="27"/>
  <c r="AC727" i="27"/>
  <c r="AB727" i="27"/>
  <c r="AA727" i="27"/>
  <c r="Z727" i="27"/>
  <c r="AF726" i="27"/>
  <c r="AE726" i="27"/>
  <c r="AD726" i="27"/>
  <c r="AC726" i="27"/>
  <c r="AB726" i="27"/>
  <c r="AA726" i="27"/>
  <c r="Z726" i="27"/>
  <c r="AF725" i="27"/>
  <c r="AE725" i="27"/>
  <c r="AD725" i="27"/>
  <c r="AC725" i="27"/>
  <c r="AB725" i="27"/>
  <c r="AA725" i="27"/>
  <c r="Z725" i="27"/>
  <c r="AF724" i="27"/>
  <c r="AE724" i="27"/>
  <c r="AD724" i="27"/>
  <c r="AC724" i="27"/>
  <c r="AB724" i="27"/>
  <c r="AA724" i="27"/>
  <c r="Z724" i="27"/>
  <c r="AF723" i="27"/>
  <c r="AE723" i="27"/>
  <c r="AD723" i="27"/>
  <c r="AC723" i="27"/>
  <c r="AB723" i="27"/>
  <c r="AA723" i="27"/>
  <c r="Z723" i="27"/>
  <c r="AF722" i="27"/>
  <c r="AE722" i="27"/>
  <c r="AD722" i="27"/>
  <c r="AC722" i="27"/>
  <c r="AB722" i="27"/>
  <c r="AA722" i="27"/>
  <c r="Z722" i="27"/>
  <c r="AF721" i="27"/>
  <c r="AE721" i="27"/>
  <c r="AD721" i="27"/>
  <c r="AC721" i="27"/>
  <c r="AB721" i="27"/>
  <c r="AA721" i="27"/>
  <c r="Z721" i="27"/>
  <c r="AF720" i="27"/>
  <c r="AE720" i="27"/>
  <c r="AD720" i="27"/>
  <c r="AC720" i="27"/>
  <c r="AB720" i="27"/>
  <c r="AA720" i="27"/>
  <c r="Z720" i="27"/>
  <c r="AF719" i="27"/>
  <c r="AE719" i="27"/>
  <c r="AD719" i="27"/>
  <c r="AC719" i="27"/>
  <c r="AB719" i="27"/>
  <c r="AA719" i="27"/>
  <c r="Z719" i="27"/>
  <c r="AF718" i="27"/>
  <c r="AE718" i="27"/>
  <c r="AD718" i="27"/>
  <c r="AC718" i="27"/>
  <c r="AB718" i="27"/>
  <c r="AA718" i="27"/>
  <c r="Z718" i="27"/>
  <c r="AF717" i="27"/>
  <c r="AE717" i="27"/>
  <c r="AD717" i="27"/>
  <c r="AC717" i="27"/>
  <c r="AB717" i="27"/>
  <c r="AA717" i="27"/>
  <c r="Z717" i="27"/>
  <c r="AF716" i="27"/>
  <c r="AE716" i="27"/>
  <c r="AD716" i="27"/>
  <c r="AC716" i="27"/>
  <c r="AB716" i="27"/>
  <c r="AA716" i="27"/>
  <c r="Z716" i="27"/>
  <c r="AF715" i="27"/>
  <c r="AE715" i="27"/>
  <c r="AD715" i="27"/>
  <c r="AC715" i="27"/>
  <c r="AB715" i="27"/>
  <c r="AA715" i="27"/>
  <c r="Z715" i="27"/>
  <c r="AF714" i="27"/>
  <c r="AE714" i="27"/>
  <c r="AD714" i="27"/>
  <c r="AC714" i="27"/>
  <c r="AB714" i="27"/>
  <c r="AA714" i="27"/>
  <c r="Z714" i="27"/>
  <c r="AF713" i="27"/>
  <c r="AE713" i="27"/>
  <c r="AD713" i="27"/>
  <c r="AC713" i="27"/>
  <c r="AB713" i="27"/>
  <c r="AA713" i="27"/>
  <c r="Z713" i="27"/>
  <c r="AF712" i="27"/>
  <c r="AE712" i="27"/>
  <c r="AD712" i="27"/>
  <c r="AC712" i="27"/>
  <c r="AB712" i="27"/>
  <c r="AA712" i="27"/>
  <c r="Z712" i="27"/>
  <c r="AF711" i="27"/>
  <c r="AE711" i="27"/>
  <c r="AD711" i="27"/>
  <c r="AC711" i="27"/>
  <c r="AB711" i="27"/>
  <c r="AA711" i="27"/>
  <c r="Z711" i="27"/>
  <c r="AF710" i="27"/>
  <c r="AE710" i="27"/>
  <c r="AD710" i="27"/>
  <c r="AC710" i="27"/>
  <c r="AB710" i="27"/>
  <c r="AA710" i="27"/>
  <c r="Z710" i="27"/>
  <c r="AF709" i="27"/>
  <c r="AE709" i="27"/>
  <c r="AD709" i="27"/>
  <c r="AC709" i="27"/>
  <c r="AB709" i="27"/>
  <c r="AA709" i="27"/>
  <c r="Z709" i="27"/>
  <c r="AF708" i="27"/>
  <c r="AE708" i="27"/>
  <c r="AD708" i="27"/>
  <c r="AC708" i="27"/>
  <c r="AB708" i="27"/>
  <c r="AA708" i="27"/>
  <c r="Z708" i="27"/>
  <c r="AF707" i="27"/>
  <c r="AE707" i="27"/>
  <c r="AD707" i="27"/>
  <c r="AC707" i="27"/>
  <c r="AB707" i="27"/>
  <c r="AA707" i="27"/>
  <c r="Z707" i="27"/>
  <c r="AF706" i="27"/>
  <c r="AE706" i="27"/>
  <c r="AD706" i="27"/>
  <c r="AC706" i="27"/>
  <c r="AB706" i="27"/>
  <c r="AA706" i="27"/>
  <c r="Z706" i="27"/>
  <c r="AF705" i="27"/>
  <c r="AE705" i="27"/>
  <c r="AD705" i="27"/>
  <c r="AC705" i="27"/>
  <c r="AB705" i="27"/>
  <c r="AA705" i="27"/>
  <c r="Z705" i="27"/>
  <c r="AF704" i="27"/>
  <c r="AE704" i="27"/>
  <c r="AD704" i="27"/>
  <c r="AC704" i="27"/>
  <c r="AB704" i="27"/>
  <c r="AA704" i="27"/>
  <c r="Z704" i="27"/>
  <c r="AF703" i="27"/>
  <c r="AE703" i="27"/>
  <c r="AD703" i="27"/>
  <c r="AC703" i="27"/>
  <c r="AB703" i="27"/>
  <c r="AA703" i="27"/>
  <c r="Z703" i="27"/>
  <c r="AF702" i="27"/>
  <c r="AE702" i="27"/>
  <c r="AD702" i="27"/>
  <c r="AC702" i="27"/>
  <c r="AB702" i="27"/>
  <c r="AA702" i="27"/>
  <c r="Z702" i="27"/>
  <c r="AF701" i="27"/>
  <c r="AE701" i="27"/>
  <c r="AD701" i="27"/>
  <c r="AC701" i="27"/>
  <c r="AB701" i="27"/>
  <c r="AA701" i="27"/>
  <c r="Z701" i="27"/>
  <c r="AF700" i="27"/>
  <c r="AE700" i="27"/>
  <c r="AD700" i="27"/>
  <c r="AC700" i="27"/>
  <c r="AB700" i="27"/>
  <c r="AA700" i="27"/>
  <c r="Z700" i="27"/>
  <c r="AF699" i="27"/>
  <c r="AE699" i="27"/>
  <c r="AD699" i="27"/>
  <c r="AC699" i="27"/>
  <c r="AB699" i="27"/>
  <c r="AA699" i="27"/>
  <c r="Z699" i="27"/>
  <c r="AF698" i="27"/>
  <c r="AE698" i="27"/>
  <c r="AD698" i="27"/>
  <c r="AC698" i="27"/>
  <c r="AB698" i="27"/>
  <c r="AA698" i="27"/>
  <c r="Z698" i="27"/>
  <c r="AF697" i="27"/>
  <c r="AE697" i="27"/>
  <c r="AD697" i="27"/>
  <c r="AC697" i="27"/>
  <c r="AB697" i="27"/>
  <c r="AA697" i="27"/>
  <c r="Z697" i="27"/>
  <c r="AF696" i="27"/>
  <c r="AE696" i="27"/>
  <c r="AD696" i="27"/>
  <c r="AC696" i="27"/>
  <c r="AB696" i="27"/>
  <c r="AA696" i="27"/>
  <c r="Z696" i="27"/>
  <c r="AF695" i="27"/>
  <c r="AE695" i="27"/>
  <c r="AD695" i="27"/>
  <c r="AC695" i="27"/>
  <c r="AB695" i="27"/>
  <c r="AA695" i="27"/>
  <c r="Z695" i="27"/>
  <c r="AF694" i="27"/>
  <c r="AE694" i="27"/>
  <c r="AD694" i="27"/>
  <c r="AC694" i="27"/>
  <c r="AB694" i="27"/>
  <c r="AA694" i="27"/>
  <c r="Z694" i="27"/>
  <c r="AF693" i="27"/>
  <c r="AE693" i="27"/>
  <c r="AD693" i="27"/>
  <c r="AC693" i="27"/>
  <c r="AB693" i="27"/>
  <c r="AA693" i="27"/>
  <c r="Z693" i="27"/>
  <c r="AF692" i="27"/>
  <c r="AE692" i="27"/>
  <c r="AD692" i="27"/>
  <c r="AC692" i="27"/>
  <c r="AB692" i="27"/>
  <c r="AA692" i="27"/>
  <c r="Z692" i="27"/>
  <c r="AF691" i="27"/>
  <c r="AE691" i="27"/>
  <c r="AD691" i="27"/>
  <c r="AC691" i="27"/>
  <c r="AB691" i="27"/>
  <c r="AA691" i="27"/>
  <c r="Z691" i="27"/>
  <c r="AF690" i="27"/>
  <c r="AE690" i="27"/>
  <c r="AD690" i="27"/>
  <c r="AC690" i="27"/>
  <c r="AB690" i="27"/>
  <c r="AA690" i="27"/>
  <c r="Z690" i="27"/>
  <c r="AF689" i="27"/>
  <c r="AE689" i="27"/>
  <c r="AD689" i="27"/>
  <c r="AC689" i="27"/>
  <c r="AB689" i="27"/>
  <c r="AA689" i="27"/>
  <c r="Z689" i="27"/>
  <c r="AF688" i="27"/>
  <c r="AE688" i="27"/>
  <c r="AD688" i="27"/>
  <c r="AC688" i="27"/>
  <c r="AB688" i="27"/>
  <c r="AA688" i="27"/>
  <c r="Z688" i="27"/>
  <c r="AF687" i="27"/>
  <c r="AE687" i="27"/>
  <c r="AD687" i="27"/>
  <c r="AC687" i="27"/>
  <c r="AB687" i="27"/>
  <c r="AA687" i="27"/>
  <c r="Z687" i="27"/>
  <c r="AF686" i="27"/>
  <c r="AE686" i="27"/>
  <c r="AD686" i="27"/>
  <c r="AC686" i="27"/>
  <c r="AB686" i="27"/>
  <c r="AA686" i="27"/>
  <c r="Z686" i="27"/>
  <c r="AF685" i="27"/>
  <c r="AE685" i="27"/>
  <c r="AD685" i="27"/>
  <c r="AC685" i="27"/>
  <c r="AB685" i="27"/>
  <c r="AA685" i="27"/>
  <c r="Z685" i="27"/>
  <c r="AF684" i="27"/>
  <c r="AE684" i="27"/>
  <c r="AD684" i="27"/>
  <c r="AC684" i="27"/>
  <c r="AB684" i="27"/>
  <c r="AA684" i="27"/>
  <c r="Z684" i="27"/>
  <c r="AF683" i="27"/>
  <c r="AE683" i="27"/>
  <c r="AD683" i="27"/>
  <c r="AC683" i="27"/>
  <c r="AB683" i="27"/>
  <c r="AA683" i="27"/>
  <c r="Z683" i="27"/>
  <c r="AF682" i="27"/>
  <c r="AE682" i="27"/>
  <c r="AD682" i="27"/>
  <c r="AC682" i="27"/>
  <c r="AB682" i="27"/>
  <c r="AA682" i="27"/>
  <c r="Z682" i="27"/>
  <c r="AF681" i="27"/>
  <c r="AE681" i="27"/>
  <c r="AD681" i="27"/>
  <c r="AC681" i="27"/>
  <c r="AB681" i="27"/>
  <c r="AA681" i="27"/>
  <c r="Z681" i="27"/>
  <c r="AF680" i="27"/>
  <c r="AE680" i="27"/>
  <c r="AD680" i="27"/>
  <c r="AC680" i="27"/>
  <c r="AB680" i="27"/>
  <c r="AA680" i="27"/>
  <c r="Z680" i="27"/>
  <c r="AF679" i="27"/>
  <c r="AE679" i="27"/>
  <c r="AD679" i="27"/>
  <c r="AC679" i="27"/>
  <c r="AB679" i="27"/>
  <c r="AA679" i="27"/>
  <c r="Z679" i="27"/>
  <c r="AF678" i="27"/>
  <c r="AE678" i="27"/>
  <c r="AD678" i="27"/>
  <c r="AC678" i="27"/>
  <c r="AB678" i="27"/>
  <c r="AA678" i="27"/>
  <c r="Z678" i="27"/>
  <c r="AF677" i="27"/>
  <c r="AE677" i="27"/>
  <c r="AD677" i="27"/>
  <c r="AC677" i="27"/>
  <c r="AB677" i="27"/>
  <c r="AA677" i="27"/>
  <c r="Z677" i="27"/>
  <c r="AF676" i="27"/>
  <c r="AE676" i="27"/>
  <c r="AD676" i="27"/>
  <c r="AC676" i="27"/>
  <c r="AB676" i="27"/>
  <c r="AA676" i="27"/>
  <c r="Z676" i="27"/>
  <c r="AF675" i="27"/>
  <c r="AE675" i="27"/>
  <c r="AD675" i="27"/>
  <c r="AC675" i="27"/>
  <c r="AB675" i="27"/>
  <c r="AA675" i="27"/>
  <c r="Z675" i="27"/>
  <c r="AF674" i="27"/>
  <c r="AE674" i="27"/>
  <c r="AD674" i="27"/>
  <c r="AC674" i="27"/>
  <c r="AB674" i="27"/>
  <c r="AA674" i="27"/>
  <c r="Z674" i="27"/>
  <c r="AF673" i="27"/>
  <c r="AE673" i="27"/>
  <c r="AD673" i="27"/>
  <c r="AC673" i="27"/>
  <c r="AB673" i="27"/>
  <c r="AA673" i="27"/>
  <c r="Z673" i="27"/>
  <c r="AF672" i="27"/>
  <c r="AE672" i="27"/>
  <c r="AD672" i="27"/>
  <c r="AC672" i="27"/>
  <c r="AB672" i="27"/>
  <c r="AA672" i="27"/>
  <c r="Z672" i="27"/>
  <c r="AF671" i="27"/>
  <c r="AE671" i="27"/>
  <c r="AD671" i="27"/>
  <c r="AC671" i="27"/>
  <c r="AB671" i="27"/>
  <c r="AA671" i="27"/>
  <c r="Z671" i="27"/>
  <c r="AF670" i="27"/>
  <c r="AE670" i="27"/>
  <c r="AD670" i="27"/>
  <c r="AC670" i="27"/>
  <c r="AB670" i="27"/>
  <c r="AA670" i="27"/>
  <c r="Z670" i="27"/>
  <c r="AF669" i="27"/>
  <c r="AE669" i="27"/>
  <c r="AD669" i="27"/>
  <c r="AC669" i="27"/>
  <c r="AB669" i="27"/>
  <c r="AA669" i="27"/>
  <c r="Z669" i="27"/>
  <c r="AF668" i="27"/>
  <c r="AE668" i="27"/>
  <c r="AD668" i="27"/>
  <c r="AC668" i="27"/>
  <c r="AB668" i="27"/>
  <c r="AA668" i="27"/>
  <c r="Z668" i="27"/>
  <c r="AF667" i="27"/>
  <c r="AE667" i="27"/>
  <c r="AD667" i="27"/>
  <c r="AC667" i="27"/>
  <c r="AB667" i="27"/>
  <c r="AA667" i="27"/>
  <c r="Z667" i="27"/>
  <c r="AF666" i="27"/>
  <c r="AE666" i="27"/>
  <c r="AD666" i="27"/>
  <c r="AC666" i="27"/>
  <c r="AB666" i="27"/>
  <c r="AA666" i="27"/>
  <c r="Z666" i="27"/>
  <c r="AF665" i="27"/>
  <c r="AE665" i="27"/>
  <c r="AD665" i="27"/>
  <c r="AC665" i="27"/>
  <c r="AB665" i="27"/>
  <c r="AA665" i="27"/>
  <c r="Z665" i="27"/>
  <c r="AF664" i="27"/>
  <c r="AE664" i="27"/>
  <c r="AD664" i="27"/>
  <c r="AC664" i="27"/>
  <c r="AB664" i="27"/>
  <c r="AA664" i="27"/>
  <c r="Z664" i="27"/>
  <c r="AF663" i="27"/>
  <c r="AE663" i="27"/>
  <c r="AD663" i="27"/>
  <c r="AC663" i="27"/>
  <c r="AB663" i="27"/>
  <c r="AA663" i="27"/>
  <c r="Z663" i="27"/>
  <c r="AF662" i="27"/>
  <c r="AE662" i="27"/>
  <c r="AD662" i="27"/>
  <c r="AC662" i="27"/>
  <c r="AB662" i="27"/>
  <c r="AA662" i="27"/>
  <c r="Z662" i="27"/>
  <c r="AF661" i="27"/>
  <c r="AE661" i="27"/>
  <c r="AD661" i="27"/>
  <c r="AC661" i="27"/>
  <c r="AB661" i="27"/>
  <c r="AA661" i="27"/>
  <c r="Z661" i="27"/>
  <c r="AF660" i="27"/>
  <c r="AE660" i="27"/>
  <c r="AD660" i="27"/>
  <c r="AC660" i="27"/>
  <c r="AB660" i="27"/>
  <c r="AA660" i="27"/>
  <c r="Z660" i="27"/>
  <c r="AF659" i="27"/>
  <c r="AE659" i="27"/>
  <c r="AD659" i="27"/>
  <c r="AC659" i="27"/>
  <c r="AB659" i="27"/>
  <c r="AA659" i="27"/>
  <c r="Z659" i="27"/>
  <c r="AF658" i="27"/>
  <c r="AE658" i="27"/>
  <c r="AD658" i="27"/>
  <c r="AC658" i="27"/>
  <c r="AB658" i="27"/>
  <c r="AA658" i="27"/>
  <c r="Z658" i="27"/>
  <c r="AF657" i="27"/>
  <c r="AE657" i="27"/>
  <c r="AD657" i="27"/>
  <c r="AC657" i="27"/>
  <c r="AB657" i="27"/>
  <c r="AA657" i="27"/>
  <c r="Z657" i="27"/>
  <c r="AF656" i="27"/>
  <c r="AE656" i="27"/>
  <c r="AD656" i="27"/>
  <c r="AC656" i="27"/>
  <c r="AB656" i="27"/>
  <c r="AA656" i="27"/>
  <c r="Z656" i="27"/>
  <c r="AF655" i="27"/>
  <c r="AE655" i="27"/>
  <c r="AD655" i="27"/>
  <c r="AC655" i="27"/>
  <c r="AB655" i="27"/>
  <c r="AA655" i="27"/>
  <c r="Z655" i="27"/>
  <c r="AF654" i="27"/>
  <c r="AE654" i="27"/>
  <c r="AD654" i="27"/>
  <c r="AC654" i="27"/>
  <c r="AB654" i="27"/>
  <c r="AA654" i="27"/>
  <c r="Z654" i="27"/>
  <c r="AF653" i="27"/>
  <c r="AE653" i="27"/>
  <c r="AD653" i="27"/>
  <c r="AC653" i="27"/>
  <c r="AB653" i="27"/>
  <c r="AA653" i="27"/>
  <c r="Z653" i="27"/>
  <c r="AF652" i="27"/>
  <c r="AE652" i="27"/>
  <c r="AD652" i="27"/>
  <c r="AC652" i="27"/>
  <c r="AB652" i="27"/>
  <c r="AA652" i="27"/>
  <c r="Z652" i="27"/>
  <c r="AF651" i="27"/>
  <c r="AE651" i="27"/>
  <c r="AD651" i="27"/>
  <c r="AC651" i="27"/>
  <c r="AB651" i="27"/>
  <c r="AA651" i="27"/>
  <c r="Z651" i="27"/>
  <c r="AF650" i="27"/>
  <c r="AE650" i="27"/>
  <c r="AD650" i="27"/>
  <c r="AC650" i="27"/>
  <c r="AB650" i="27"/>
  <c r="AA650" i="27"/>
  <c r="Z650" i="27"/>
  <c r="AF649" i="27"/>
  <c r="AE649" i="27"/>
  <c r="AD649" i="27"/>
  <c r="AC649" i="27"/>
  <c r="AB649" i="27"/>
  <c r="AA649" i="27"/>
  <c r="Z649" i="27"/>
  <c r="AF648" i="27"/>
  <c r="AE648" i="27"/>
  <c r="AD648" i="27"/>
  <c r="AC648" i="27"/>
  <c r="AB648" i="27"/>
  <c r="AA648" i="27"/>
  <c r="Z648" i="27"/>
  <c r="AF647" i="27"/>
  <c r="AE647" i="27"/>
  <c r="AD647" i="27"/>
  <c r="AC647" i="27"/>
  <c r="AB647" i="27"/>
  <c r="AA647" i="27"/>
  <c r="Z647" i="27"/>
  <c r="AF646" i="27"/>
  <c r="AE646" i="27"/>
  <c r="AD646" i="27"/>
  <c r="AC646" i="27"/>
  <c r="AB646" i="27"/>
  <c r="AA646" i="27"/>
  <c r="Z646" i="27"/>
  <c r="AF645" i="27"/>
  <c r="AE645" i="27"/>
  <c r="AD645" i="27"/>
  <c r="AC645" i="27"/>
  <c r="AB645" i="27"/>
  <c r="AA645" i="27"/>
  <c r="Z645" i="27"/>
  <c r="AF644" i="27"/>
  <c r="AE644" i="27"/>
  <c r="AD644" i="27"/>
  <c r="AC644" i="27"/>
  <c r="AB644" i="27"/>
  <c r="AA644" i="27"/>
  <c r="Z644" i="27"/>
  <c r="AF643" i="27"/>
  <c r="AE643" i="27"/>
  <c r="AD643" i="27"/>
  <c r="AC643" i="27"/>
  <c r="AB643" i="27"/>
  <c r="AA643" i="27"/>
  <c r="Z643" i="27"/>
  <c r="AF642" i="27"/>
  <c r="AE642" i="27"/>
  <c r="AD642" i="27"/>
  <c r="AC642" i="27"/>
  <c r="AB642" i="27"/>
  <c r="AA642" i="27"/>
  <c r="Z642" i="27"/>
  <c r="AF641" i="27"/>
  <c r="AE641" i="27"/>
  <c r="AD641" i="27"/>
  <c r="AC641" i="27"/>
  <c r="AB641" i="27"/>
  <c r="AA641" i="27"/>
  <c r="Z641" i="27"/>
  <c r="AF640" i="27"/>
  <c r="AE640" i="27"/>
  <c r="AD640" i="27"/>
  <c r="AC640" i="27"/>
  <c r="AB640" i="27"/>
  <c r="AA640" i="27"/>
  <c r="Z640" i="27"/>
  <c r="AF639" i="27"/>
  <c r="AE639" i="27"/>
  <c r="AD639" i="27"/>
  <c r="AC639" i="27"/>
  <c r="AB639" i="27"/>
  <c r="AA639" i="27"/>
  <c r="Z639" i="27"/>
  <c r="AF638" i="27"/>
  <c r="AE638" i="27"/>
  <c r="AD638" i="27"/>
  <c r="AC638" i="27"/>
  <c r="AB638" i="27"/>
  <c r="AA638" i="27"/>
  <c r="Z638" i="27"/>
  <c r="AF637" i="27"/>
  <c r="AE637" i="27"/>
  <c r="AD637" i="27"/>
  <c r="AC637" i="27"/>
  <c r="AB637" i="27"/>
  <c r="AA637" i="27"/>
  <c r="Z637" i="27"/>
  <c r="AF636" i="27"/>
  <c r="AE636" i="27"/>
  <c r="AD636" i="27"/>
  <c r="AC636" i="27"/>
  <c r="AB636" i="27"/>
  <c r="AA636" i="27"/>
  <c r="Z636" i="27"/>
  <c r="AF635" i="27"/>
  <c r="AE635" i="27"/>
  <c r="AD635" i="27"/>
  <c r="AC635" i="27"/>
  <c r="AB635" i="27"/>
  <c r="AA635" i="27"/>
  <c r="Z635" i="27"/>
  <c r="AF634" i="27"/>
  <c r="AE634" i="27"/>
  <c r="AD634" i="27"/>
  <c r="AC634" i="27"/>
  <c r="AB634" i="27"/>
  <c r="AA634" i="27"/>
  <c r="Z634" i="27"/>
  <c r="AF633" i="27"/>
  <c r="AE633" i="27"/>
  <c r="AD633" i="27"/>
  <c r="AC633" i="27"/>
  <c r="AB633" i="27"/>
  <c r="AA633" i="27"/>
  <c r="Z633" i="27"/>
  <c r="AF632" i="27"/>
  <c r="AE632" i="27"/>
  <c r="AD632" i="27"/>
  <c r="AC632" i="27"/>
  <c r="AB632" i="27"/>
  <c r="AA632" i="27"/>
  <c r="Z632" i="27"/>
  <c r="AF631" i="27"/>
  <c r="AE631" i="27"/>
  <c r="AD631" i="27"/>
  <c r="AC631" i="27"/>
  <c r="AB631" i="27"/>
  <c r="AA631" i="27"/>
  <c r="Z631" i="27"/>
  <c r="AF630" i="27"/>
  <c r="AE630" i="27"/>
  <c r="AD630" i="27"/>
  <c r="AC630" i="27"/>
  <c r="AB630" i="27"/>
  <c r="AA630" i="27"/>
  <c r="Z630" i="27"/>
  <c r="AF629" i="27"/>
  <c r="AE629" i="27"/>
  <c r="AD629" i="27"/>
  <c r="AC629" i="27"/>
  <c r="AB629" i="27"/>
  <c r="AA629" i="27"/>
  <c r="Z629" i="27"/>
  <c r="AF628" i="27"/>
  <c r="AE628" i="27"/>
  <c r="AD628" i="27"/>
  <c r="AC628" i="27"/>
  <c r="AB628" i="27"/>
  <c r="AA628" i="27"/>
  <c r="Z628" i="27"/>
  <c r="AF627" i="27"/>
  <c r="AE627" i="27"/>
  <c r="AD627" i="27"/>
  <c r="AC627" i="27"/>
  <c r="AB627" i="27"/>
  <c r="AA627" i="27"/>
  <c r="Z627" i="27"/>
  <c r="AF626" i="27"/>
  <c r="AE626" i="27"/>
  <c r="AD626" i="27"/>
  <c r="AC626" i="27"/>
  <c r="AB626" i="27"/>
  <c r="AA626" i="27"/>
  <c r="Z626" i="27"/>
  <c r="AF625" i="27"/>
  <c r="AE625" i="27"/>
  <c r="AD625" i="27"/>
  <c r="AC625" i="27"/>
  <c r="AB625" i="27"/>
  <c r="AA625" i="27"/>
  <c r="Z625" i="27"/>
  <c r="AF624" i="27"/>
  <c r="AE624" i="27"/>
  <c r="AD624" i="27"/>
  <c r="AC624" i="27"/>
  <c r="AB624" i="27"/>
  <c r="AA624" i="27"/>
  <c r="Z624" i="27"/>
  <c r="AF623" i="27"/>
  <c r="AE623" i="27"/>
  <c r="AD623" i="27"/>
  <c r="AC623" i="27"/>
  <c r="AB623" i="27"/>
  <c r="AA623" i="27"/>
  <c r="Z623" i="27"/>
  <c r="AF622" i="27"/>
  <c r="AE622" i="27"/>
  <c r="AD622" i="27"/>
  <c r="AC622" i="27"/>
  <c r="AB622" i="27"/>
  <c r="AA622" i="27"/>
  <c r="Z622" i="27"/>
  <c r="AF621" i="27"/>
  <c r="AE621" i="27"/>
  <c r="AD621" i="27"/>
  <c r="AC621" i="27"/>
  <c r="AB621" i="27"/>
  <c r="AA621" i="27"/>
  <c r="Z621" i="27"/>
  <c r="AF620" i="27"/>
  <c r="AE620" i="27"/>
  <c r="AD620" i="27"/>
  <c r="AC620" i="27"/>
  <c r="AB620" i="27"/>
  <c r="AA620" i="27"/>
  <c r="Z620" i="27"/>
  <c r="AF619" i="27"/>
  <c r="AE619" i="27"/>
  <c r="AD619" i="27"/>
  <c r="AC619" i="27"/>
  <c r="AB619" i="27"/>
  <c r="AA619" i="27"/>
  <c r="Z619" i="27"/>
  <c r="AF618" i="27"/>
  <c r="AE618" i="27"/>
  <c r="AD618" i="27"/>
  <c r="AC618" i="27"/>
  <c r="AB618" i="27"/>
  <c r="AA618" i="27"/>
  <c r="Z618" i="27"/>
  <c r="AF617" i="27"/>
  <c r="AE617" i="27"/>
  <c r="AD617" i="27"/>
  <c r="AC617" i="27"/>
  <c r="AB617" i="27"/>
  <c r="AA617" i="27"/>
  <c r="Z617" i="27"/>
  <c r="AF616" i="27"/>
  <c r="AE616" i="27"/>
  <c r="AD616" i="27"/>
  <c r="AC616" i="27"/>
  <c r="AB616" i="27"/>
  <c r="AA616" i="27"/>
  <c r="Z616" i="27"/>
  <c r="AF615" i="27"/>
  <c r="AE615" i="27"/>
  <c r="AD615" i="27"/>
  <c r="AC615" i="27"/>
  <c r="AB615" i="27"/>
  <c r="AA615" i="27"/>
  <c r="Z615" i="27"/>
  <c r="AF614" i="27"/>
  <c r="AE614" i="27"/>
  <c r="AD614" i="27"/>
  <c r="AC614" i="27"/>
  <c r="AB614" i="27"/>
  <c r="AA614" i="27"/>
  <c r="Z614" i="27"/>
  <c r="AF613" i="27"/>
  <c r="AE613" i="27"/>
  <c r="AD613" i="27"/>
  <c r="AC613" i="27"/>
  <c r="AB613" i="27"/>
  <c r="AA613" i="27"/>
  <c r="Z613" i="27"/>
  <c r="AF612" i="27"/>
  <c r="AE612" i="27"/>
  <c r="AD612" i="27"/>
  <c r="AC612" i="27"/>
  <c r="AB612" i="27"/>
  <c r="AA612" i="27"/>
  <c r="Z612" i="27"/>
  <c r="AF611" i="27"/>
  <c r="AE611" i="27"/>
  <c r="AD611" i="27"/>
  <c r="AC611" i="27"/>
  <c r="AB611" i="27"/>
  <c r="AA611" i="27"/>
  <c r="Z611" i="27"/>
  <c r="AF610" i="27"/>
  <c r="AE610" i="27"/>
  <c r="AD610" i="27"/>
  <c r="AC610" i="27"/>
  <c r="AB610" i="27"/>
  <c r="AA610" i="27"/>
  <c r="Z610" i="27"/>
  <c r="AF609" i="27"/>
  <c r="AE609" i="27"/>
  <c r="AD609" i="27"/>
  <c r="AC609" i="27"/>
  <c r="AB609" i="27"/>
  <c r="AA609" i="27"/>
  <c r="Z609" i="27"/>
  <c r="AF608" i="27"/>
  <c r="AE608" i="27"/>
  <c r="AD608" i="27"/>
  <c r="AC608" i="27"/>
  <c r="AB608" i="27"/>
  <c r="AA608" i="27"/>
  <c r="Z608" i="27"/>
  <c r="AF607" i="27"/>
  <c r="AE607" i="27"/>
  <c r="AD607" i="27"/>
  <c r="AC607" i="27"/>
  <c r="AB607" i="27"/>
  <c r="AA607" i="27"/>
  <c r="Z607" i="27"/>
  <c r="AF606" i="27"/>
  <c r="AE606" i="27"/>
  <c r="AD606" i="27"/>
  <c r="AC606" i="27"/>
  <c r="AB606" i="27"/>
  <c r="AA606" i="27"/>
  <c r="Z606" i="27"/>
  <c r="AF605" i="27"/>
  <c r="AE605" i="27"/>
  <c r="AD605" i="27"/>
  <c r="AC605" i="27"/>
  <c r="AB605" i="27"/>
  <c r="AA605" i="27"/>
  <c r="Z605" i="27"/>
  <c r="AF604" i="27"/>
  <c r="AE604" i="27"/>
  <c r="AD604" i="27"/>
  <c r="AC604" i="27"/>
  <c r="AB604" i="27"/>
  <c r="AA604" i="27"/>
  <c r="Z604" i="27"/>
  <c r="AF603" i="27"/>
  <c r="AE603" i="27"/>
  <c r="AD603" i="27"/>
  <c r="AC603" i="27"/>
  <c r="AB603" i="27"/>
  <c r="AA603" i="27"/>
  <c r="Z603" i="27"/>
  <c r="AF602" i="27"/>
  <c r="AE602" i="27"/>
  <c r="AD602" i="27"/>
  <c r="AC602" i="27"/>
  <c r="AB602" i="27"/>
  <c r="AA602" i="27"/>
  <c r="Z602" i="27"/>
  <c r="AF601" i="27"/>
  <c r="AE601" i="27"/>
  <c r="AD601" i="27"/>
  <c r="AC601" i="27"/>
  <c r="AB601" i="27"/>
  <c r="AA601" i="27"/>
  <c r="Z601" i="27"/>
  <c r="AF600" i="27"/>
  <c r="AE600" i="27"/>
  <c r="AD600" i="27"/>
  <c r="AC600" i="27"/>
  <c r="AB600" i="27"/>
  <c r="AA600" i="27"/>
  <c r="Z600" i="27"/>
  <c r="AF599" i="27"/>
  <c r="AE599" i="27"/>
  <c r="AD599" i="27"/>
  <c r="AC599" i="27"/>
  <c r="AB599" i="27"/>
  <c r="AA599" i="27"/>
  <c r="Z599" i="27"/>
  <c r="AF598" i="27"/>
  <c r="AE598" i="27"/>
  <c r="AD598" i="27"/>
  <c r="AC598" i="27"/>
  <c r="AB598" i="27"/>
  <c r="AA598" i="27"/>
  <c r="Z598" i="27"/>
  <c r="AF597" i="27"/>
  <c r="AE597" i="27"/>
  <c r="AD597" i="27"/>
  <c r="AC597" i="27"/>
  <c r="AB597" i="27"/>
  <c r="AA597" i="27"/>
  <c r="Z597" i="27"/>
  <c r="AF596" i="27"/>
  <c r="AE596" i="27"/>
  <c r="AD596" i="27"/>
  <c r="AC596" i="27"/>
  <c r="AB596" i="27"/>
  <c r="AA596" i="27"/>
  <c r="Z596" i="27"/>
  <c r="AF595" i="27"/>
  <c r="AE595" i="27"/>
  <c r="AD595" i="27"/>
  <c r="AC595" i="27"/>
  <c r="AB595" i="27"/>
  <c r="AA595" i="27"/>
  <c r="Z595" i="27"/>
  <c r="AF594" i="27"/>
  <c r="AE594" i="27"/>
  <c r="AD594" i="27"/>
  <c r="AC594" i="27"/>
  <c r="AB594" i="27"/>
  <c r="AA594" i="27"/>
  <c r="Z594" i="27"/>
  <c r="AF593" i="27"/>
  <c r="AE593" i="27"/>
  <c r="AD593" i="27"/>
  <c r="AC593" i="27"/>
  <c r="AB593" i="27"/>
  <c r="AA593" i="27"/>
  <c r="Z593" i="27"/>
  <c r="AF592" i="27"/>
  <c r="AE592" i="27"/>
  <c r="AD592" i="27"/>
  <c r="AC592" i="27"/>
  <c r="AB592" i="27"/>
  <c r="AA592" i="27"/>
  <c r="Z592" i="27"/>
  <c r="AF591" i="27"/>
  <c r="AE591" i="27"/>
  <c r="AD591" i="27"/>
  <c r="AC591" i="27"/>
  <c r="AB591" i="27"/>
  <c r="AA591" i="27"/>
  <c r="Z591" i="27"/>
  <c r="AF590" i="27"/>
  <c r="AE590" i="27"/>
  <c r="AD590" i="27"/>
  <c r="AC590" i="27"/>
  <c r="AB590" i="27"/>
  <c r="AA590" i="27"/>
  <c r="Z590" i="27"/>
  <c r="AF589" i="27"/>
  <c r="AE589" i="27"/>
  <c r="AD589" i="27"/>
  <c r="AC589" i="27"/>
  <c r="AB589" i="27"/>
  <c r="AA589" i="27"/>
  <c r="Z589" i="27"/>
  <c r="AF588" i="27"/>
  <c r="AE588" i="27"/>
  <c r="AD588" i="27"/>
  <c r="AC588" i="27"/>
  <c r="AB588" i="27"/>
  <c r="AA588" i="27"/>
  <c r="Z588" i="27"/>
  <c r="AF587" i="27"/>
  <c r="AE587" i="27"/>
  <c r="AD587" i="27"/>
  <c r="AC587" i="27"/>
  <c r="AB587" i="27"/>
  <c r="AA587" i="27"/>
  <c r="Z587" i="27"/>
  <c r="AF586" i="27"/>
  <c r="AE586" i="27"/>
  <c r="AD586" i="27"/>
  <c r="AC586" i="27"/>
  <c r="AB586" i="27"/>
  <c r="AA586" i="27"/>
  <c r="Z586" i="27"/>
  <c r="AF585" i="27"/>
  <c r="AE585" i="27"/>
  <c r="AD585" i="27"/>
  <c r="AC585" i="27"/>
  <c r="AB585" i="27"/>
  <c r="AA585" i="27"/>
  <c r="Z585" i="27"/>
  <c r="AF584" i="27"/>
  <c r="AE584" i="27"/>
  <c r="AD584" i="27"/>
  <c r="AC584" i="27"/>
  <c r="AB584" i="27"/>
  <c r="AA584" i="27"/>
  <c r="Z584" i="27"/>
  <c r="AF583" i="27"/>
  <c r="AE583" i="27"/>
  <c r="AD583" i="27"/>
  <c r="AC583" i="27"/>
  <c r="AB583" i="27"/>
  <c r="AA583" i="27"/>
  <c r="Z583" i="27"/>
  <c r="AF582" i="27"/>
  <c r="AE582" i="27"/>
  <c r="AD582" i="27"/>
  <c r="AC582" i="27"/>
  <c r="AB582" i="27"/>
  <c r="AA582" i="27"/>
  <c r="Z582" i="27"/>
  <c r="AF581" i="27"/>
  <c r="AE581" i="27"/>
  <c r="AD581" i="27"/>
  <c r="AC581" i="27"/>
  <c r="AB581" i="27"/>
  <c r="AA581" i="27"/>
  <c r="Z581" i="27"/>
  <c r="AF580" i="27"/>
  <c r="AE580" i="27"/>
  <c r="AD580" i="27"/>
  <c r="AC580" i="27"/>
  <c r="AB580" i="27"/>
  <c r="AA580" i="27"/>
  <c r="Z580" i="27"/>
  <c r="AF579" i="27"/>
  <c r="AE579" i="27"/>
  <c r="AD579" i="27"/>
  <c r="AC579" i="27"/>
  <c r="AB579" i="27"/>
  <c r="AA579" i="27"/>
  <c r="Z579" i="27"/>
  <c r="AF578" i="27"/>
  <c r="AE578" i="27"/>
  <c r="AD578" i="27"/>
  <c r="AC578" i="27"/>
  <c r="AB578" i="27"/>
  <c r="AA578" i="27"/>
  <c r="Z578" i="27"/>
  <c r="AF577" i="27"/>
  <c r="AE577" i="27"/>
  <c r="AD577" i="27"/>
  <c r="AC577" i="27"/>
  <c r="AB577" i="27"/>
  <c r="AA577" i="27"/>
  <c r="Z577" i="27"/>
  <c r="AF576" i="27"/>
  <c r="AE576" i="27"/>
  <c r="AD576" i="27"/>
  <c r="AC576" i="27"/>
  <c r="AB576" i="27"/>
  <c r="AA576" i="27"/>
  <c r="Z576" i="27"/>
  <c r="AF575" i="27"/>
  <c r="AE575" i="27"/>
  <c r="AD575" i="27"/>
  <c r="AC575" i="27"/>
  <c r="AB575" i="27"/>
  <c r="AA575" i="27"/>
  <c r="Z575" i="27"/>
  <c r="AF574" i="27"/>
  <c r="AE574" i="27"/>
  <c r="AD574" i="27"/>
  <c r="AC574" i="27"/>
  <c r="AB574" i="27"/>
  <c r="AA574" i="27"/>
  <c r="Z574" i="27"/>
  <c r="AF573" i="27"/>
  <c r="AE573" i="27"/>
  <c r="AD573" i="27"/>
  <c r="AC573" i="27"/>
  <c r="AB573" i="27"/>
  <c r="AA573" i="27"/>
  <c r="Z573" i="27"/>
  <c r="AF572" i="27"/>
  <c r="AE572" i="27"/>
  <c r="AD572" i="27"/>
  <c r="AC572" i="27"/>
  <c r="AB572" i="27"/>
  <c r="AA572" i="27"/>
  <c r="Z572" i="27"/>
  <c r="AF571" i="27"/>
  <c r="AE571" i="27"/>
  <c r="AD571" i="27"/>
  <c r="AC571" i="27"/>
  <c r="AB571" i="27"/>
  <c r="AA571" i="27"/>
  <c r="Z571" i="27"/>
  <c r="AF570" i="27"/>
  <c r="AE570" i="27"/>
  <c r="AD570" i="27"/>
  <c r="AC570" i="27"/>
  <c r="AB570" i="27"/>
  <c r="AA570" i="27"/>
  <c r="Z570" i="27"/>
  <c r="AF569" i="27"/>
  <c r="AE569" i="27"/>
  <c r="AD569" i="27"/>
  <c r="AC569" i="27"/>
  <c r="AB569" i="27"/>
  <c r="AA569" i="27"/>
  <c r="Z569" i="27"/>
  <c r="AF568" i="27"/>
  <c r="AE568" i="27"/>
  <c r="AD568" i="27"/>
  <c r="AC568" i="27"/>
  <c r="AB568" i="27"/>
  <c r="AA568" i="27"/>
  <c r="Z568" i="27"/>
  <c r="AF567" i="27"/>
  <c r="AE567" i="27"/>
  <c r="AD567" i="27"/>
  <c r="AC567" i="27"/>
  <c r="AB567" i="27"/>
  <c r="AA567" i="27"/>
  <c r="Z567" i="27"/>
  <c r="AF566" i="27"/>
  <c r="AE566" i="27"/>
  <c r="AD566" i="27"/>
  <c r="AC566" i="27"/>
  <c r="AB566" i="27"/>
  <c r="AA566" i="27"/>
  <c r="Z566" i="27"/>
  <c r="AF565" i="27"/>
  <c r="AE565" i="27"/>
  <c r="AD565" i="27"/>
  <c r="AC565" i="27"/>
  <c r="AB565" i="27"/>
  <c r="AA565" i="27"/>
  <c r="Z565" i="27"/>
  <c r="AF564" i="27"/>
  <c r="AE564" i="27"/>
  <c r="AD564" i="27"/>
  <c r="AC564" i="27"/>
  <c r="AB564" i="27"/>
  <c r="AA564" i="27"/>
  <c r="Z564" i="27"/>
  <c r="AF563" i="27"/>
  <c r="AE563" i="27"/>
  <c r="AD563" i="27"/>
  <c r="AC563" i="27"/>
  <c r="AB563" i="27"/>
  <c r="AA563" i="27"/>
  <c r="Z563" i="27"/>
  <c r="AF562" i="27"/>
  <c r="AE562" i="27"/>
  <c r="AD562" i="27"/>
  <c r="AC562" i="27"/>
  <c r="AB562" i="27"/>
  <c r="AA562" i="27"/>
  <c r="Z562" i="27"/>
  <c r="AF561" i="27"/>
  <c r="AE561" i="27"/>
  <c r="AD561" i="27"/>
  <c r="AC561" i="27"/>
  <c r="AB561" i="27"/>
  <c r="AA561" i="27"/>
  <c r="Z561" i="27"/>
  <c r="AF560" i="27"/>
  <c r="AE560" i="27"/>
  <c r="AD560" i="27"/>
  <c r="AC560" i="27"/>
  <c r="AB560" i="27"/>
  <c r="AA560" i="27"/>
  <c r="Z560" i="27"/>
  <c r="AF559" i="27"/>
  <c r="AE559" i="27"/>
  <c r="AD559" i="27"/>
  <c r="AC559" i="27"/>
  <c r="AB559" i="27"/>
  <c r="AA559" i="27"/>
  <c r="Z559" i="27"/>
  <c r="AF558" i="27"/>
  <c r="AE558" i="27"/>
  <c r="AD558" i="27"/>
  <c r="AC558" i="27"/>
  <c r="AB558" i="27"/>
  <c r="AA558" i="27"/>
  <c r="Z558" i="27"/>
  <c r="AF557" i="27"/>
  <c r="AE557" i="27"/>
  <c r="AD557" i="27"/>
  <c r="AC557" i="27"/>
  <c r="AB557" i="27"/>
  <c r="AA557" i="27"/>
  <c r="Z557" i="27"/>
  <c r="AF556" i="27"/>
  <c r="AE556" i="27"/>
  <c r="AD556" i="27"/>
  <c r="AC556" i="27"/>
  <c r="AB556" i="27"/>
  <c r="AA556" i="27"/>
  <c r="Z556" i="27"/>
  <c r="AF555" i="27"/>
  <c r="AE555" i="27"/>
  <c r="AD555" i="27"/>
  <c r="AC555" i="27"/>
  <c r="AB555" i="27"/>
  <c r="AA555" i="27"/>
  <c r="Z555" i="27"/>
  <c r="AF554" i="27"/>
  <c r="AE554" i="27"/>
  <c r="AD554" i="27"/>
  <c r="AC554" i="27"/>
  <c r="AB554" i="27"/>
  <c r="AA554" i="27"/>
  <c r="Z554" i="27"/>
  <c r="AF553" i="27"/>
  <c r="AE553" i="27"/>
  <c r="AD553" i="27"/>
  <c r="AC553" i="27"/>
  <c r="AB553" i="27"/>
  <c r="AA553" i="27"/>
  <c r="Z553" i="27"/>
  <c r="AF552" i="27"/>
  <c r="AE552" i="27"/>
  <c r="AD552" i="27"/>
  <c r="AC552" i="27"/>
  <c r="AB552" i="27"/>
  <c r="AA552" i="27"/>
  <c r="Z552" i="27"/>
  <c r="AF551" i="27"/>
  <c r="AE551" i="27"/>
  <c r="AD551" i="27"/>
  <c r="AC551" i="27"/>
  <c r="AB551" i="27"/>
  <c r="AA551" i="27"/>
  <c r="Z551" i="27"/>
  <c r="AF550" i="27"/>
  <c r="AE550" i="27"/>
  <c r="AD550" i="27"/>
  <c r="AC550" i="27"/>
  <c r="AB550" i="27"/>
  <c r="AA550" i="27"/>
  <c r="Z550" i="27"/>
  <c r="AF549" i="27"/>
  <c r="AE549" i="27"/>
  <c r="AD549" i="27"/>
  <c r="AC549" i="27"/>
  <c r="AB549" i="27"/>
  <c r="AA549" i="27"/>
  <c r="Z549" i="27"/>
  <c r="AF548" i="27"/>
  <c r="AE548" i="27"/>
  <c r="AD548" i="27"/>
  <c r="AC548" i="27"/>
  <c r="AB548" i="27"/>
  <c r="AA548" i="27"/>
  <c r="Z548" i="27"/>
  <c r="AF547" i="27"/>
  <c r="AE547" i="27"/>
  <c r="AD547" i="27"/>
  <c r="AC547" i="27"/>
  <c r="AB547" i="27"/>
  <c r="AA547" i="27"/>
  <c r="Z547" i="27"/>
  <c r="AF546" i="27"/>
  <c r="AE546" i="27"/>
  <c r="AD546" i="27"/>
  <c r="AC546" i="27"/>
  <c r="AB546" i="27"/>
  <c r="AA546" i="27"/>
  <c r="Z546" i="27"/>
  <c r="AF545" i="27"/>
  <c r="AE545" i="27"/>
  <c r="AD545" i="27"/>
  <c r="AC545" i="27"/>
  <c r="AB545" i="27"/>
  <c r="AA545" i="27"/>
  <c r="Z545" i="27"/>
  <c r="AF544" i="27"/>
  <c r="AE544" i="27"/>
  <c r="AD544" i="27"/>
  <c r="AC544" i="27"/>
  <c r="AB544" i="27"/>
  <c r="AA544" i="27"/>
  <c r="Z544" i="27"/>
  <c r="AF543" i="27"/>
  <c r="AE543" i="27"/>
  <c r="AD543" i="27"/>
  <c r="AC543" i="27"/>
  <c r="AB543" i="27"/>
  <c r="AA543" i="27"/>
  <c r="Z543" i="27"/>
  <c r="AF542" i="27"/>
  <c r="AE542" i="27"/>
  <c r="AD542" i="27"/>
  <c r="AC542" i="27"/>
  <c r="AB542" i="27"/>
  <c r="AA542" i="27"/>
  <c r="Z542" i="27"/>
  <c r="AF541" i="27"/>
  <c r="AE541" i="27"/>
  <c r="AD541" i="27"/>
  <c r="AC541" i="27"/>
  <c r="AB541" i="27"/>
  <c r="AA541" i="27"/>
  <c r="Z541" i="27"/>
  <c r="AF540" i="27"/>
  <c r="AE540" i="27"/>
  <c r="AD540" i="27"/>
  <c r="AC540" i="27"/>
  <c r="AB540" i="27"/>
  <c r="AA540" i="27"/>
  <c r="Z540" i="27"/>
  <c r="AF539" i="27"/>
  <c r="AE539" i="27"/>
  <c r="AD539" i="27"/>
  <c r="AC539" i="27"/>
  <c r="AB539" i="27"/>
  <c r="AA539" i="27"/>
  <c r="Z539" i="27"/>
  <c r="AF538" i="27"/>
  <c r="AE538" i="27"/>
  <c r="AD538" i="27"/>
  <c r="AC538" i="27"/>
  <c r="AB538" i="27"/>
  <c r="AA538" i="27"/>
  <c r="Z538" i="27"/>
  <c r="AF537" i="27"/>
  <c r="AE537" i="27"/>
  <c r="AD537" i="27"/>
  <c r="AC537" i="27"/>
  <c r="AB537" i="27"/>
  <c r="AA537" i="27"/>
  <c r="Z537" i="27"/>
  <c r="AF536" i="27"/>
  <c r="AE536" i="27"/>
  <c r="AD536" i="27"/>
  <c r="AC536" i="27"/>
  <c r="AB536" i="27"/>
  <c r="AA536" i="27"/>
  <c r="Z536" i="27"/>
  <c r="AF535" i="27"/>
  <c r="AE535" i="27"/>
  <c r="AD535" i="27"/>
  <c r="AC535" i="27"/>
  <c r="AB535" i="27"/>
  <c r="AA535" i="27"/>
  <c r="Z535" i="27"/>
  <c r="AF534" i="27"/>
  <c r="AE534" i="27"/>
  <c r="AD534" i="27"/>
  <c r="AC534" i="27"/>
  <c r="AB534" i="27"/>
  <c r="AA534" i="27"/>
  <c r="Z534" i="27"/>
  <c r="AF533" i="27"/>
  <c r="AE533" i="27"/>
  <c r="AD533" i="27"/>
  <c r="AC533" i="27"/>
  <c r="AB533" i="27"/>
  <c r="AA533" i="27"/>
  <c r="Z533" i="27"/>
  <c r="AF532" i="27"/>
  <c r="AE532" i="27"/>
  <c r="AD532" i="27"/>
  <c r="AC532" i="27"/>
  <c r="AB532" i="27"/>
  <c r="AA532" i="27"/>
  <c r="Z532" i="27"/>
  <c r="AF531" i="27"/>
  <c r="AE531" i="27"/>
  <c r="AD531" i="27"/>
  <c r="AC531" i="27"/>
  <c r="AB531" i="27"/>
  <c r="AA531" i="27"/>
  <c r="Z531" i="27"/>
  <c r="AF530" i="27"/>
  <c r="AE530" i="27"/>
  <c r="AD530" i="27"/>
  <c r="AC530" i="27"/>
  <c r="AB530" i="27"/>
  <c r="AA530" i="27"/>
  <c r="Z530" i="27"/>
  <c r="AF529" i="27"/>
  <c r="AE529" i="27"/>
  <c r="AD529" i="27"/>
  <c r="AC529" i="27"/>
  <c r="AB529" i="27"/>
  <c r="AA529" i="27"/>
  <c r="Z529" i="27"/>
  <c r="AF528" i="27"/>
  <c r="AE528" i="27"/>
  <c r="AD528" i="27"/>
  <c r="AC528" i="27"/>
  <c r="AB528" i="27"/>
  <c r="AA528" i="27"/>
  <c r="Z528" i="27"/>
  <c r="AF527" i="27"/>
  <c r="AE527" i="27"/>
  <c r="AD527" i="27"/>
  <c r="AC527" i="27"/>
  <c r="AB527" i="27"/>
  <c r="AA527" i="27"/>
  <c r="Z527" i="27"/>
  <c r="AF526" i="27"/>
  <c r="AE526" i="27"/>
  <c r="AD526" i="27"/>
  <c r="AC526" i="27"/>
  <c r="AB526" i="27"/>
  <c r="AA526" i="27"/>
  <c r="Z526" i="27"/>
  <c r="AF525" i="27"/>
  <c r="AE525" i="27"/>
  <c r="AD525" i="27"/>
  <c r="AC525" i="27"/>
  <c r="AB525" i="27"/>
  <c r="AA525" i="27"/>
  <c r="Z525" i="27"/>
  <c r="AF524" i="27"/>
  <c r="AE524" i="27"/>
  <c r="AD524" i="27"/>
  <c r="AC524" i="27"/>
  <c r="AB524" i="27"/>
  <c r="AA524" i="27"/>
  <c r="Z524" i="27"/>
  <c r="AF523" i="27"/>
  <c r="AE523" i="27"/>
  <c r="AD523" i="27"/>
  <c r="AC523" i="27"/>
  <c r="AB523" i="27"/>
  <c r="AA523" i="27"/>
  <c r="Z523" i="27"/>
  <c r="AF522" i="27"/>
  <c r="AE522" i="27"/>
  <c r="AD522" i="27"/>
  <c r="AC522" i="27"/>
  <c r="AB522" i="27"/>
  <c r="AA522" i="27"/>
  <c r="Z522" i="27"/>
  <c r="AF521" i="27"/>
  <c r="AE521" i="27"/>
  <c r="AD521" i="27"/>
  <c r="AC521" i="27"/>
  <c r="AB521" i="27"/>
  <c r="AA521" i="27"/>
  <c r="Z521" i="27"/>
  <c r="AF520" i="27"/>
  <c r="AE520" i="27"/>
  <c r="AD520" i="27"/>
  <c r="AC520" i="27"/>
  <c r="AB520" i="27"/>
  <c r="AA520" i="27"/>
  <c r="Z520" i="27"/>
  <c r="AF519" i="27"/>
  <c r="AE519" i="27"/>
  <c r="AD519" i="27"/>
  <c r="AC519" i="27"/>
  <c r="AB519" i="27"/>
  <c r="AA519" i="27"/>
  <c r="Z519" i="27"/>
  <c r="AF518" i="27"/>
  <c r="AE518" i="27"/>
  <c r="AD518" i="27"/>
  <c r="AC518" i="27"/>
  <c r="AB518" i="27"/>
  <c r="AA518" i="27"/>
  <c r="Z518" i="27"/>
  <c r="AF517" i="27"/>
  <c r="AE517" i="27"/>
  <c r="AD517" i="27"/>
  <c r="AC517" i="27"/>
  <c r="AB517" i="27"/>
  <c r="AA517" i="27"/>
  <c r="Z517" i="27"/>
  <c r="AF516" i="27"/>
  <c r="AE516" i="27"/>
  <c r="AD516" i="27"/>
  <c r="AC516" i="27"/>
  <c r="AB516" i="27"/>
  <c r="AA516" i="27"/>
  <c r="Z516" i="27"/>
  <c r="AF515" i="27"/>
  <c r="AE515" i="27"/>
  <c r="AD515" i="27"/>
  <c r="AC515" i="27"/>
  <c r="AB515" i="27"/>
  <c r="AA515" i="27"/>
  <c r="Z515" i="27"/>
  <c r="AF514" i="27"/>
  <c r="AE514" i="27"/>
  <c r="AD514" i="27"/>
  <c r="AC514" i="27"/>
  <c r="AB514" i="27"/>
  <c r="AA514" i="27"/>
  <c r="Z514" i="27"/>
  <c r="AF513" i="27"/>
  <c r="AE513" i="27"/>
  <c r="AD513" i="27"/>
  <c r="AC513" i="27"/>
  <c r="AB513" i="27"/>
  <c r="AA513" i="27"/>
  <c r="Z513" i="27"/>
  <c r="AF512" i="27"/>
  <c r="AE512" i="27"/>
  <c r="AD512" i="27"/>
  <c r="AC512" i="27"/>
  <c r="AB512" i="27"/>
  <c r="AA512" i="27"/>
  <c r="Z512" i="27"/>
  <c r="AF511" i="27"/>
  <c r="AE511" i="27"/>
  <c r="AD511" i="27"/>
  <c r="AC511" i="27"/>
  <c r="AB511" i="27"/>
  <c r="AA511" i="27"/>
  <c r="Z511" i="27"/>
  <c r="AF510" i="27"/>
  <c r="AE510" i="27"/>
  <c r="AD510" i="27"/>
  <c r="AC510" i="27"/>
  <c r="AB510" i="27"/>
  <c r="AA510" i="27"/>
  <c r="Z510" i="27"/>
  <c r="AF509" i="27"/>
  <c r="AE509" i="27"/>
  <c r="AD509" i="27"/>
  <c r="AC509" i="27"/>
  <c r="AB509" i="27"/>
  <c r="AA509" i="27"/>
  <c r="Z509" i="27"/>
  <c r="AF508" i="27"/>
  <c r="AE508" i="27"/>
  <c r="AD508" i="27"/>
  <c r="AC508" i="27"/>
  <c r="AB508" i="27"/>
  <c r="AA508" i="27"/>
  <c r="Z508" i="27"/>
  <c r="AF507" i="27"/>
  <c r="AE507" i="27"/>
  <c r="AD507" i="27"/>
  <c r="AC507" i="27"/>
  <c r="AB507" i="27"/>
  <c r="AA507" i="27"/>
  <c r="Z507" i="27"/>
  <c r="AF506" i="27"/>
  <c r="AE506" i="27"/>
  <c r="AD506" i="27"/>
  <c r="AC506" i="27"/>
  <c r="AB506" i="27"/>
  <c r="AA506" i="27"/>
  <c r="Z506" i="27"/>
  <c r="AF505" i="27"/>
  <c r="AE505" i="27"/>
  <c r="AD505" i="27"/>
  <c r="AC505" i="27"/>
  <c r="AB505" i="27"/>
  <c r="AA505" i="27"/>
  <c r="Z505" i="27"/>
  <c r="AF504" i="27"/>
  <c r="AE504" i="27"/>
  <c r="AD504" i="27"/>
  <c r="AC504" i="27"/>
  <c r="AB504" i="27"/>
  <c r="AA504" i="27"/>
  <c r="Z504" i="27"/>
  <c r="AF503" i="27"/>
  <c r="AE503" i="27"/>
  <c r="AD503" i="27"/>
  <c r="AC503" i="27"/>
  <c r="AB503" i="27"/>
  <c r="AA503" i="27"/>
  <c r="Z503" i="27"/>
  <c r="AF502" i="27"/>
  <c r="AE502" i="27"/>
  <c r="AD502" i="27"/>
  <c r="AC502" i="27"/>
  <c r="AB502" i="27"/>
  <c r="AA502" i="27"/>
  <c r="Z502" i="27"/>
  <c r="AF501" i="27"/>
  <c r="AE501" i="27"/>
  <c r="AD501" i="27"/>
  <c r="AC501" i="27"/>
  <c r="AB501" i="27"/>
  <c r="AA501" i="27"/>
  <c r="Z501" i="27"/>
  <c r="AF500" i="27"/>
  <c r="AE500" i="27"/>
  <c r="AD500" i="27"/>
  <c r="AC500" i="27"/>
  <c r="AB500" i="27"/>
  <c r="AA500" i="27"/>
  <c r="Z500" i="27"/>
  <c r="AF499" i="27"/>
  <c r="AE499" i="27"/>
  <c r="AD499" i="27"/>
  <c r="AC499" i="27"/>
  <c r="AB499" i="27"/>
  <c r="AA499" i="27"/>
  <c r="Z499" i="27"/>
  <c r="AF498" i="27"/>
  <c r="AE498" i="27"/>
  <c r="AD498" i="27"/>
  <c r="AC498" i="27"/>
  <c r="AB498" i="27"/>
  <c r="AA498" i="27"/>
  <c r="Z498" i="27"/>
  <c r="AF497" i="27"/>
  <c r="AE497" i="27"/>
  <c r="AD497" i="27"/>
  <c r="AC497" i="27"/>
  <c r="AB497" i="27"/>
  <c r="AA497" i="27"/>
  <c r="Z497" i="27"/>
  <c r="AF496" i="27"/>
  <c r="AE496" i="27"/>
  <c r="AD496" i="27"/>
  <c r="AC496" i="27"/>
  <c r="AB496" i="27"/>
  <c r="AA496" i="27"/>
  <c r="Z496" i="27"/>
  <c r="AF495" i="27"/>
  <c r="AE495" i="27"/>
  <c r="AD495" i="27"/>
  <c r="AC495" i="27"/>
  <c r="AB495" i="27"/>
  <c r="AA495" i="27"/>
  <c r="Z495" i="27"/>
  <c r="AF494" i="27"/>
  <c r="AE494" i="27"/>
  <c r="AD494" i="27"/>
  <c r="AC494" i="27"/>
  <c r="AB494" i="27"/>
  <c r="AA494" i="27"/>
  <c r="Z494" i="27"/>
  <c r="AF493" i="27"/>
  <c r="AE493" i="27"/>
  <c r="AD493" i="27"/>
  <c r="AC493" i="27"/>
  <c r="AB493" i="27"/>
  <c r="AA493" i="27"/>
  <c r="Z493" i="27"/>
  <c r="AF492" i="27"/>
  <c r="AE492" i="27"/>
  <c r="AD492" i="27"/>
  <c r="AC492" i="27"/>
  <c r="AB492" i="27"/>
  <c r="AA492" i="27"/>
  <c r="Z492" i="27"/>
  <c r="AF491" i="27"/>
  <c r="AE491" i="27"/>
  <c r="AD491" i="27"/>
  <c r="AC491" i="27"/>
  <c r="AB491" i="27"/>
  <c r="AA491" i="27"/>
  <c r="Z491" i="27"/>
  <c r="AF490" i="27"/>
  <c r="AE490" i="27"/>
  <c r="AD490" i="27"/>
  <c r="AC490" i="27"/>
  <c r="AB490" i="27"/>
  <c r="AA490" i="27"/>
  <c r="Z490" i="27"/>
  <c r="AF489" i="27"/>
  <c r="AE489" i="27"/>
  <c r="AD489" i="27"/>
  <c r="AC489" i="27"/>
  <c r="AB489" i="27"/>
  <c r="AA489" i="27"/>
  <c r="Z489" i="27"/>
  <c r="AF488" i="27"/>
  <c r="AE488" i="27"/>
  <c r="AD488" i="27"/>
  <c r="AC488" i="27"/>
  <c r="AB488" i="27"/>
  <c r="AA488" i="27"/>
  <c r="Z488" i="27"/>
  <c r="AF487" i="27"/>
  <c r="AE487" i="27"/>
  <c r="AD487" i="27"/>
  <c r="AC487" i="27"/>
  <c r="AB487" i="27"/>
  <c r="AA487" i="27"/>
  <c r="Z487" i="27"/>
  <c r="AF486" i="27"/>
  <c r="AE486" i="27"/>
  <c r="AD486" i="27"/>
  <c r="AC486" i="27"/>
  <c r="AB486" i="27"/>
  <c r="AA486" i="27"/>
  <c r="Z486" i="27"/>
  <c r="AF485" i="27"/>
  <c r="AE485" i="27"/>
  <c r="AD485" i="27"/>
  <c r="AC485" i="27"/>
  <c r="AB485" i="27"/>
  <c r="AA485" i="27"/>
  <c r="Z485" i="27"/>
  <c r="AF484" i="27"/>
  <c r="AE484" i="27"/>
  <c r="AD484" i="27"/>
  <c r="AC484" i="27"/>
  <c r="AB484" i="27"/>
  <c r="AA484" i="27"/>
  <c r="Z484" i="27"/>
  <c r="AF483" i="27"/>
  <c r="AE483" i="27"/>
  <c r="AD483" i="27"/>
  <c r="AC483" i="27"/>
  <c r="AB483" i="27"/>
  <c r="AA483" i="27"/>
  <c r="Z483" i="27"/>
  <c r="AF482" i="27"/>
  <c r="AE482" i="27"/>
  <c r="AD482" i="27"/>
  <c r="AC482" i="27"/>
  <c r="AB482" i="27"/>
  <c r="AA482" i="27"/>
  <c r="Z482" i="27"/>
  <c r="AF481" i="27"/>
  <c r="AE481" i="27"/>
  <c r="AD481" i="27"/>
  <c r="AC481" i="27"/>
  <c r="AB481" i="27"/>
  <c r="AA481" i="27"/>
  <c r="Z481" i="27"/>
  <c r="AF480" i="27"/>
  <c r="AE480" i="27"/>
  <c r="AD480" i="27"/>
  <c r="AC480" i="27"/>
  <c r="AB480" i="27"/>
  <c r="AA480" i="27"/>
  <c r="Z480" i="27"/>
  <c r="AF479" i="27"/>
  <c r="AE479" i="27"/>
  <c r="AD479" i="27"/>
  <c r="AC479" i="27"/>
  <c r="AB479" i="27"/>
  <c r="AA479" i="27"/>
  <c r="Z479" i="27"/>
  <c r="AF478" i="27"/>
  <c r="AE478" i="27"/>
  <c r="AD478" i="27"/>
  <c r="AC478" i="27"/>
  <c r="AB478" i="27"/>
  <c r="AA478" i="27"/>
  <c r="Z478" i="27"/>
  <c r="AF477" i="27"/>
  <c r="AE477" i="27"/>
  <c r="AD477" i="27"/>
  <c r="AC477" i="27"/>
  <c r="AB477" i="27"/>
  <c r="AA477" i="27"/>
  <c r="Z477" i="27"/>
  <c r="AF476" i="27"/>
  <c r="AE476" i="27"/>
  <c r="AD476" i="27"/>
  <c r="AC476" i="27"/>
  <c r="AB476" i="27"/>
  <c r="AA476" i="27"/>
  <c r="Z476" i="27"/>
  <c r="AF475" i="27"/>
  <c r="AE475" i="27"/>
  <c r="AD475" i="27"/>
  <c r="AC475" i="27"/>
  <c r="AB475" i="27"/>
  <c r="AA475" i="27"/>
  <c r="Z475" i="27"/>
  <c r="AF474" i="27"/>
  <c r="AE474" i="27"/>
  <c r="AD474" i="27"/>
  <c r="AC474" i="27"/>
  <c r="AB474" i="27"/>
  <c r="AA474" i="27"/>
  <c r="Z474" i="27"/>
  <c r="AF473" i="27"/>
  <c r="AE473" i="27"/>
  <c r="AD473" i="27"/>
  <c r="AC473" i="27"/>
  <c r="AB473" i="27"/>
  <c r="AA473" i="27"/>
  <c r="Z473" i="27"/>
  <c r="AF472" i="27"/>
  <c r="AE472" i="27"/>
  <c r="AD472" i="27"/>
  <c r="AC472" i="27"/>
  <c r="AB472" i="27"/>
  <c r="AA472" i="27"/>
  <c r="Z472" i="27"/>
  <c r="AF471" i="27"/>
  <c r="AE471" i="27"/>
  <c r="AD471" i="27"/>
  <c r="AC471" i="27"/>
  <c r="AB471" i="27"/>
  <c r="AA471" i="27"/>
  <c r="Z471" i="27"/>
  <c r="AF470" i="27"/>
  <c r="AE470" i="27"/>
  <c r="AD470" i="27"/>
  <c r="AC470" i="27"/>
  <c r="AB470" i="27"/>
  <c r="AA470" i="27"/>
  <c r="Z470" i="27"/>
  <c r="AF469" i="27"/>
  <c r="AE469" i="27"/>
  <c r="AD469" i="27"/>
  <c r="AC469" i="27"/>
  <c r="AB469" i="27"/>
  <c r="AA469" i="27"/>
  <c r="Z469" i="27"/>
  <c r="AF468" i="27"/>
  <c r="AE468" i="27"/>
  <c r="AD468" i="27"/>
  <c r="AC468" i="27"/>
  <c r="AB468" i="27"/>
  <c r="AA468" i="27"/>
  <c r="Z468" i="27"/>
  <c r="AF467" i="27"/>
  <c r="AE467" i="27"/>
  <c r="AD467" i="27"/>
  <c r="AC467" i="27"/>
  <c r="AB467" i="27"/>
  <c r="AA467" i="27"/>
  <c r="Z467" i="27"/>
  <c r="AF466" i="27"/>
  <c r="AE466" i="27"/>
  <c r="AD466" i="27"/>
  <c r="AC466" i="27"/>
  <c r="AB466" i="27"/>
  <c r="AA466" i="27"/>
  <c r="Z466" i="27"/>
  <c r="AF465" i="27"/>
  <c r="AE465" i="27"/>
  <c r="AD465" i="27"/>
  <c r="AC465" i="27"/>
  <c r="AB465" i="27"/>
  <c r="AA465" i="27"/>
  <c r="Z465" i="27"/>
  <c r="AF464" i="27"/>
  <c r="AE464" i="27"/>
  <c r="AD464" i="27"/>
  <c r="AC464" i="27"/>
  <c r="AB464" i="27"/>
  <c r="AA464" i="27"/>
  <c r="Z464" i="27"/>
  <c r="AF463" i="27"/>
  <c r="AE463" i="27"/>
  <c r="AD463" i="27"/>
  <c r="AC463" i="27"/>
  <c r="AB463" i="27"/>
  <c r="AA463" i="27"/>
  <c r="Z463" i="27"/>
  <c r="AF462" i="27"/>
  <c r="AE462" i="27"/>
  <c r="AD462" i="27"/>
  <c r="AC462" i="27"/>
  <c r="AB462" i="27"/>
  <c r="AA462" i="27"/>
  <c r="Z462" i="27"/>
  <c r="AF461" i="27"/>
  <c r="AE461" i="27"/>
  <c r="AD461" i="27"/>
  <c r="AC461" i="27"/>
  <c r="AB461" i="27"/>
  <c r="AA461" i="27"/>
  <c r="Z461" i="27"/>
  <c r="AF460" i="27"/>
  <c r="AE460" i="27"/>
  <c r="AD460" i="27"/>
  <c r="AC460" i="27"/>
  <c r="AB460" i="27"/>
  <c r="AA460" i="27"/>
  <c r="Z460" i="27"/>
  <c r="AF459" i="27"/>
  <c r="AE459" i="27"/>
  <c r="AD459" i="27"/>
  <c r="AC459" i="27"/>
  <c r="AB459" i="27"/>
  <c r="AA459" i="27"/>
  <c r="Z459" i="27"/>
  <c r="AF458" i="27"/>
  <c r="AE458" i="27"/>
  <c r="AD458" i="27"/>
  <c r="AC458" i="27"/>
  <c r="AB458" i="27"/>
  <c r="AA458" i="27"/>
  <c r="Z458" i="27"/>
  <c r="AF457" i="27"/>
  <c r="AE457" i="27"/>
  <c r="AD457" i="27"/>
  <c r="AC457" i="27"/>
  <c r="AB457" i="27"/>
  <c r="AA457" i="27"/>
  <c r="Z457" i="27"/>
  <c r="AF456" i="27"/>
  <c r="AE456" i="27"/>
  <c r="AD456" i="27"/>
  <c r="AC456" i="27"/>
  <c r="AB456" i="27"/>
  <c r="AA456" i="27"/>
  <c r="Z456" i="27"/>
  <c r="AF455" i="27"/>
  <c r="AE455" i="27"/>
  <c r="AD455" i="27"/>
  <c r="AC455" i="27"/>
  <c r="AB455" i="27"/>
  <c r="AA455" i="27"/>
  <c r="Z455" i="27"/>
  <c r="AF454" i="27"/>
  <c r="AE454" i="27"/>
  <c r="AD454" i="27"/>
  <c r="AC454" i="27"/>
  <c r="AB454" i="27"/>
  <c r="AA454" i="27"/>
  <c r="Z454" i="27"/>
  <c r="AF453" i="27"/>
  <c r="AE453" i="27"/>
  <c r="AD453" i="27"/>
  <c r="AC453" i="27"/>
  <c r="AB453" i="27"/>
  <c r="AA453" i="27"/>
  <c r="Z453" i="27"/>
  <c r="AF452" i="27"/>
  <c r="AE452" i="27"/>
  <c r="AD452" i="27"/>
  <c r="AC452" i="27"/>
  <c r="AB452" i="27"/>
  <c r="AA452" i="27"/>
  <c r="Z452" i="27"/>
  <c r="AF451" i="27"/>
  <c r="AE451" i="27"/>
  <c r="AD451" i="27"/>
  <c r="AC451" i="27"/>
  <c r="AB451" i="27"/>
  <c r="AA451" i="27"/>
  <c r="Z451" i="27"/>
  <c r="AF450" i="27"/>
  <c r="AE450" i="27"/>
  <c r="AD450" i="27"/>
  <c r="AC450" i="27"/>
  <c r="AB450" i="27"/>
  <c r="AA450" i="27"/>
  <c r="Z450" i="27"/>
  <c r="AF449" i="27"/>
  <c r="AE449" i="27"/>
  <c r="AD449" i="27"/>
  <c r="AC449" i="27"/>
  <c r="AB449" i="27"/>
  <c r="AA449" i="27"/>
  <c r="Z449" i="27"/>
  <c r="AF448" i="27"/>
  <c r="AE448" i="27"/>
  <c r="AD448" i="27"/>
  <c r="AC448" i="27"/>
  <c r="AB448" i="27"/>
  <c r="AA448" i="27"/>
  <c r="Z448" i="27"/>
  <c r="AF447" i="27"/>
  <c r="AE447" i="27"/>
  <c r="AD447" i="27"/>
  <c r="AC447" i="27"/>
  <c r="AB447" i="27"/>
  <c r="AA447" i="27"/>
  <c r="Z447" i="27"/>
  <c r="AF446" i="27"/>
  <c r="AE446" i="27"/>
  <c r="AD446" i="27"/>
  <c r="AC446" i="27"/>
  <c r="AB446" i="27"/>
  <c r="AA446" i="27"/>
  <c r="Z446" i="27"/>
  <c r="AF445" i="27"/>
  <c r="AE445" i="27"/>
  <c r="AD445" i="27"/>
  <c r="AC445" i="27"/>
  <c r="AB445" i="27"/>
  <c r="AA445" i="27"/>
  <c r="Z445" i="27"/>
  <c r="AF444" i="27"/>
  <c r="AE444" i="27"/>
  <c r="AD444" i="27"/>
  <c r="AC444" i="27"/>
  <c r="AB444" i="27"/>
  <c r="AA444" i="27"/>
  <c r="Z444" i="27"/>
  <c r="AF443" i="27"/>
  <c r="AE443" i="27"/>
  <c r="AD443" i="27"/>
  <c r="AC443" i="27"/>
  <c r="AB443" i="27"/>
  <c r="AA443" i="27"/>
  <c r="Z443" i="27"/>
  <c r="AF442" i="27"/>
  <c r="AE442" i="27"/>
  <c r="AD442" i="27"/>
  <c r="AC442" i="27"/>
  <c r="AB442" i="27"/>
  <c r="AA442" i="27"/>
  <c r="Z442" i="27"/>
  <c r="AF441" i="27"/>
  <c r="AE441" i="27"/>
  <c r="AD441" i="27"/>
  <c r="AC441" i="27"/>
  <c r="AB441" i="27"/>
  <c r="AA441" i="27"/>
  <c r="Z441" i="27"/>
  <c r="AF440" i="27"/>
  <c r="AE440" i="27"/>
  <c r="AD440" i="27"/>
  <c r="AC440" i="27"/>
  <c r="AB440" i="27"/>
  <c r="AA440" i="27"/>
  <c r="Z440" i="27"/>
  <c r="AF439" i="27"/>
  <c r="AE439" i="27"/>
  <c r="AD439" i="27"/>
  <c r="AC439" i="27"/>
  <c r="AB439" i="27"/>
  <c r="AA439" i="27"/>
  <c r="Z439" i="27"/>
  <c r="AF438" i="27"/>
  <c r="AE438" i="27"/>
  <c r="AD438" i="27"/>
  <c r="AC438" i="27"/>
  <c r="AB438" i="27"/>
  <c r="AA438" i="27"/>
  <c r="Z438" i="27"/>
  <c r="AF437" i="27"/>
  <c r="AE437" i="27"/>
  <c r="AD437" i="27"/>
  <c r="AC437" i="27"/>
  <c r="AB437" i="27"/>
  <c r="AA437" i="27"/>
  <c r="Z437" i="27"/>
  <c r="AF436" i="27"/>
  <c r="AE436" i="27"/>
  <c r="AD436" i="27"/>
  <c r="AC436" i="27"/>
  <c r="AB436" i="27"/>
  <c r="AA436" i="27"/>
  <c r="Z436" i="27"/>
  <c r="AF435" i="27"/>
  <c r="AE435" i="27"/>
  <c r="AD435" i="27"/>
  <c r="AC435" i="27"/>
  <c r="AB435" i="27"/>
  <c r="AA435" i="27"/>
  <c r="Z435" i="27"/>
  <c r="AF434" i="27"/>
  <c r="AE434" i="27"/>
  <c r="AD434" i="27"/>
  <c r="AC434" i="27"/>
  <c r="AB434" i="27"/>
  <c r="AA434" i="27"/>
  <c r="Z434" i="27"/>
  <c r="AF433" i="27"/>
  <c r="AE433" i="27"/>
  <c r="AD433" i="27"/>
  <c r="AC433" i="27"/>
  <c r="AB433" i="27"/>
  <c r="AA433" i="27"/>
  <c r="Z433" i="27"/>
  <c r="AF432" i="27"/>
  <c r="AE432" i="27"/>
  <c r="AD432" i="27"/>
  <c r="AC432" i="27"/>
  <c r="AB432" i="27"/>
  <c r="AA432" i="27"/>
  <c r="Z432" i="27"/>
  <c r="AF431" i="27"/>
  <c r="AE431" i="27"/>
  <c r="AD431" i="27"/>
  <c r="AC431" i="27"/>
  <c r="AB431" i="27"/>
  <c r="AA431" i="27"/>
  <c r="Z431" i="27"/>
  <c r="AF430" i="27"/>
  <c r="AE430" i="27"/>
  <c r="AD430" i="27"/>
  <c r="AC430" i="27"/>
  <c r="AB430" i="27"/>
  <c r="AA430" i="27"/>
  <c r="Z430" i="27"/>
  <c r="AF429" i="27"/>
  <c r="AE429" i="27"/>
  <c r="AD429" i="27"/>
  <c r="AC429" i="27"/>
  <c r="AB429" i="27"/>
  <c r="AA429" i="27"/>
  <c r="Z429" i="27"/>
  <c r="AF428" i="27"/>
  <c r="AE428" i="27"/>
  <c r="AD428" i="27"/>
  <c r="AC428" i="27"/>
  <c r="AB428" i="27"/>
  <c r="AA428" i="27"/>
  <c r="Z428" i="27"/>
  <c r="AF427" i="27"/>
  <c r="AE427" i="27"/>
  <c r="AD427" i="27"/>
  <c r="AC427" i="27"/>
  <c r="AB427" i="27"/>
  <c r="AA427" i="27"/>
  <c r="Z427" i="27"/>
  <c r="AF426" i="27"/>
  <c r="AE426" i="27"/>
  <c r="AD426" i="27"/>
  <c r="AC426" i="27"/>
  <c r="AB426" i="27"/>
  <c r="AA426" i="27"/>
  <c r="Z426" i="27"/>
  <c r="AF425" i="27"/>
  <c r="AE425" i="27"/>
  <c r="AD425" i="27"/>
  <c r="AC425" i="27"/>
  <c r="AB425" i="27"/>
  <c r="AA425" i="27"/>
  <c r="Z425" i="27"/>
  <c r="AF424" i="27"/>
  <c r="AE424" i="27"/>
  <c r="AD424" i="27"/>
  <c r="AC424" i="27"/>
  <c r="AB424" i="27"/>
  <c r="AA424" i="27"/>
  <c r="Z424" i="27"/>
  <c r="AF423" i="27"/>
  <c r="AE423" i="27"/>
  <c r="AD423" i="27"/>
  <c r="AC423" i="27"/>
  <c r="AB423" i="27"/>
  <c r="AA423" i="27"/>
  <c r="Z423" i="27"/>
  <c r="AF422" i="27"/>
  <c r="AE422" i="27"/>
  <c r="AD422" i="27"/>
  <c r="AC422" i="27"/>
  <c r="AB422" i="27"/>
  <c r="AA422" i="27"/>
  <c r="Z422" i="27"/>
  <c r="AF421" i="27"/>
  <c r="AE421" i="27"/>
  <c r="AD421" i="27"/>
  <c r="AC421" i="27"/>
  <c r="AB421" i="27"/>
  <c r="AA421" i="27"/>
  <c r="Z421" i="27"/>
  <c r="AF420" i="27"/>
  <c r="AE420" i="27"/>
  <c r="AD420" i="27"/>
  <c r="AC420" i="27"/>
  <c r="AB420" i="27"/>
  <c r="AA420" i="27"/>
  <c r="Z420" i="27"/>
  <c r="AF419" i="27"/>
  <c r="AE419" i="27"/>
  <c r="AD419" i="27"/>
  <c r="AC419" i="27"/>
  <c r="AB419" i="27"/>
  <c r="AA419" i="27"/>
  <c r="Z419" i="27"/>
  <c r="AF418" i="27"/>
  <c r="AE418" i="27"/>
  <c r="AD418" i="27"/>
  <c r="AC418" i="27"/>
  <c r="AB418" i="27"/>
  <c r="AA418" i="27"/>
  <c r="Z418" i="27"/>
  <c r="AF417" i="27"/>
  <c r="AE417" i="27"/>
  <c r="AD417" i="27"/>
  <c r="AC417" i="27"/>
  <c r="AB417" i="27"/>
  <c r="AA417" i="27"/>
  <c r="Z417" i="27"/>
  <c r="AF416" i="27"/>
  <c r="AE416" i="27"/>
  <c r="AD416" i="27"/>
  <c r="AC416" i="27"/>
  <c r="AB416" i="27"/>
  <c r="AA416" i="27"/>
  <c r="Z416" i="27"/>
  <c r="AF415" i="27"/>
  <c r="AE415" i="27"/>
  <c r="AD415" i="27"/>
  <c r="AC415" i="27"/>
  <c r="AB415" i="27"/>
  <c r="AA415" i="27"/>
  <c r="Z415" i="27"/>
  <c r="AF414" i="27"/>
  <c r="AE414" i="27"/>
  <c r="AD414" i="27"/>
  <c r="AC414" i="27"/>
  <c r="AB414" i="27"/>
  <c r="AA414" i="27"/>
  <c r="Z414" i="27"/>
  <c r="AF413" i="27"/>
  <c r="AE413" i="27"/>
  <c r="AD413" i="27"/>
  <c r="AC413" i="27"/>
  <c r="AB413" i="27"/>
  <c r="AA413" i="27"/>
  <c r="Z413" i="27"/>
  <c r="AF412" i="27"/>
  <c r="AE412" i="27"/>
  <c r="AD412" i="27"/>
  <c r="AC412" i="27"/>
  <c r="AB412" i="27"/>
  <c r="AA412" i="27"/>
  <c r="Z412" i="27"/>
  <c r="AF411" i="27"/>
  <c r="AE411" i="27"/>
  <c r="AD411" i="27"/>
  <c r="AC411" i="27"/>
  <c r="AB411" i="27"/>
  <c r="AA411" i="27"/>
  <c r="Z411" i="27"/>
  <c r="AF410" i="27"/>
  <c r="AE410" i="27"/>
  <c r="AD410" i="27"/>
  <c r="AC410" i="27"/>
  <c r="AB410" i="27"/>
  <c r="AA410" i="27"/>
  <c r="Z410" i="27"/>
  <c r="AF409" i="27"/>
  <c r="AE409" i="27"/>
  <c r="AD409" i="27"/>
  <c r="AC409" i="27"/>
  <c r="AB409" i="27"/>
  <c r="AA409" i="27"/>
  <c r="Z409" i="27"/>
  <c r="AF408" i="27"/>
  <c r="AE408" i="27"/>
  <c r="AD408" i="27"/>
  <c r="AC408" i="27"/>
  <c r="AB408" i="27"/>
  <c r="AA408" i="27"/>
  <c r="Z408" i="27"/>
  <c r="AF407" i="27"/>
  <c r="AE407" i="27"/>
  <c r="AD407" i="27"/>
  <c r="AC407" i="27"/>
  <c r="AB407" i="27"/>
  <c r="AA407" i="27"/>
  <c r="Z407" i="27"/>
  <c r="AF406" i="27"/>
  <c r="AE406" i="27"/>
  <c r="AD406" i="27"/>
  <c r="AC406" i="27"/>
  <c r="AB406" i="27"/>
  <c r="AA406" i="27"/>
  <c r="Z406" i="27"/>
  <c r="AF405" i="27"/>
  <c r="AE405" i="27"/>
  <c r="AD405" i="27"/>
  <c r="AC405" i="27"/>
  <c r="AB405" i="27"/>
  <c r="AA405" i="27"/>
  <c r="Z405" i="27"/>
  <c r="AF404" i="27"/>
  <c r="AE404" i="27"/>
  <c r="AD404" i="27"/>
  <c r="AC404" i="27"/>
  <c r="AB404" i="27"/>
  <c r="AA404" i="27"/>
  <c r="Z404" i="27"/>
  <c r="AF403" i="27"/>
  <c r="AE403" i="27"/>
  <c r="AD403" i="27"/>
  <c r="AC403" i="27"/>
  <c r="AB403" i="27"/>
  <c r="AA403" i="27"/>
  <c r="Z403" i="27"/>
  <c r="AF402" i="27"/>
  <c r="AE402" i="27"/>
  <c r="AD402" i="27"/>
  <c r="AC402" i="27"/>
  <c r="AB402" i="27"/>
  <c r="AA402" i="27"/>
  <c r="Z402" i="27"/>
  <c r="AF401" i="27"/>
  <c r="AE401" i="27"/>
  <c r="AD401" i="27"/>
  <c r="AC401" i="27"/>
  <c r="AB401" i="27"/>
  <c r="AA401" i="27"/>
  <c r="Z401" i="27"/>
  <c r="AF400" i="27"/>
  <c r="AE400" i="27"/>
  <c r="AD400" i="27"/>
  <c r="AC400" i="27"/>
  <c r="AB400" i="27"/>
  <c r="AA400" i="27"/>
  <c r="Z400" i="27"/>
  <c r="AF399" i="27"/>
  <c r="AE399" i="27"/>
  <c r="AD399" i="27"/>
  <c r="AC399" i="27"/>
  <c r="AB399" i="27"/>
  <c r="AA399" i="27"/>
  <c r="Z399" i="27"/>
  <c r="AF398" i="27"/>
  <c r="AE398" i="27"/>
  <c r="AD398" i="27"/>
  <c r="AC398" i="27"/>
  <c r="AB398" i="27"/>
  <c r="AA398" i="27"/>
  <c r="Z398" i="27"/>
  <c r="AF397" i="27"/>
  <c r="AE397" i="27"/>
  <c r="AD397" i="27"/>
  <c r="AC397" i="27"/>
  <c r="AB397" i="27"/>
  <c r="AA397" i="27"/>
  <c r="Z397" i="27"/>
  <c r="AF396" i="27"/>
  <c r="AE396" i="27"/>
  <c r="AD396" i="27"/>
  <c r="AC396" i="27"/>
  <c r="AB396" i="27"/>
  <c r="AA396" i="27"/>
  <c r="Z396" i="27"/>
  <c r="AF395" i="27"/>
  <c r="AE395" i="27"/>
  <c r="AD395" i="27"/>
  <c r="AC395" i="27"/>
  <c r="AB395" i="27"/>
  <c r="AA395" i="27"/>
  <c r="Z395" i="27"/>
  <c r="AF394" i="27"/>
  <c r="AE394" i="27"/>
  <c r="AD394" i="27"/>
  <c r="AC394" i="27"/>
  <c r="AB394" i="27"/>
  <c r="AA394" i="27"/>
  <c r="Z394" i="27"/>
  <c r="AF393" i="27"/>
  <c r="AE393" i="27"/>
  <c r="AD393" i="27"/>
  <c r="AC393" i="27"/>
  <c r="AB393" i="27"/>
  <c r="AA393" i="27"/>
  <c r="Z393" i="27"/>
  <c r="AF392" i="27"/>
  <c r="AE392" i="27"/>
  <c r="AD392" i="27"/>
  <c r="AC392" i="27"/>
  <c r="AB392" i="27"/>
  <c r="AA392" i="27"/>
  <c r="Z392" i="27"/>
  <c r="AF391" i="27"/>
  <c r="AE391" i="27"/>
  <c r="AD391" i="27"/>
  <c r="AC391" i="27"/>
  <c r="AB391" i="27"/>
  <c r="AA391" i="27"/>
  <c r="Z391" i="27"/>
  <c r="AF390" i="27"/>
  <c r="AE390" i="27"/>
  <c r="AD390" i="27"/>
  <c r="AC390" i="27"/>
  <c r="AB390" i="27"/>
  <c r="AA390" i="27"/>
  <c r="Z390" i="27"/>
  <c r="AF389" i="27"/>
  <c r="AE389" i="27"/>
  <c r="AD389" i="27"/>
  <c r="AC389" i="27"/>
  <c r="AB389" i="27"/>
  <c r="AA389" i="27"/>
  <c r="Z389" i="27"/>
  <c r="AF388" i="27"/>
  <c r="AE388" i="27"/>
  <c r="AD388" i="27"/>
  <c r="AC388" i="27"/>
  <c r="AB388" i="27"/>
  <c r="AA388" i="27"/>
  <c r="Z388" i="27"/>
  <c r="AF387" i="27"/>
  <c r="AE387" i="27"/>
  <c r="AD387" i="27"/>
  <c r="AC387" i="27"/>
  <c r="AB387" i="27"/>
  <c r="AA387" i="27"/>
  <c r="Z387" i="27"/>
  <c r="AF386" i="27"/>
  <c r="AE386" i="27"/>
  <c r="AD386" i="27"/>
  <c r="AC386" i="27"/>
  <c r="AB386" i="27"/>
  <c r="AA386" i="27"/>
  <c r="Z386" i="27"/>
  <c r="AF385" i="27"/>
  <c r="AE385" i="27"/>
  <c r="AD385" i="27"/>
  <c r="AC385" i="27"/>
  <c r="AB385" i="27"/>
  <c r="AA385" i="27"/>
  <c r="Z385" i="27"/>
  <c r="AF384" i="27"/>
  <c r="AE384" i="27"/>
  <c r="AD384" i="27"/>
  <c r="AC384" i="27"/>
  <c r="AB384" i="27"/>
  <c r="AA384" i="27"/>
  <c r="Z384" i="27"/>
  <c r="AF383" i="27"/>
  <c r="AE383" i="27"/>
  <c r="AD383" i="27"/>
  <c r="AC383" i="27"/>
  <c r="AB383" i="27"/>
  <c r="AA383" i="27"/>
  <c r="Z383" i="27"/>
  <c r="AF382" i="27"/>
  <c r="AE382" i="27"/>
  <c r="AD382" i="27"/>
  <c r="AC382" i="27"/>
  <c r="AB382" i="27"/>
  <c r="AA382" i="27"/>
  <c r="Z382" i="27"/>
  <c r="AF381" i="27"/>
  <c r="AE381" i="27"/>
  <c r="AD381" i="27"/>
  <c r="AC381" i="27"/>
  <c r="AB381" i="27"/>
  <c r="AA381" i="27"/>
  <c r="Z381" i="27"/>
  <c r="AF380" i="27"/>
  <c r="AE380" i="27"/>
  <c r="AD380" i="27"/>
  <c r="AC380" i="27"/>
  <c r="AB380" i="27"/>
  <c r="AA380" i="27"/>
  <c r="Z380" i="27"/>
  <c r="AF379" i="27"/>
  <c r="AE379" i="27"/>
  <c r="AD379" i="27"/>
  <c r="AC379" i="27"/>
  <c r="AB379" i="27"/>
  <c r="AA379" i="27"/>
  <c r="Z379" i="27"/>
  <c r="AF378" i="27"/>
  <c r="AE378" i="27"/>
  <c r="AD378" i="27"/>
  <c r="AC378" i="27"/>
  <c r="AB378" i="27"/>
  <c r="AA378" i="27"/>
  <c r="Z378" i="27"/>
  <c r="AF377" i="27"/>
  <c r="AE377" i="27"/>
  <c r="AD377" i="27"/>
  <c r="AC377" i="27"/>
  <c r="AB377" i="27"/>
  <c r="AA377" i="27"/>
  <c r="Z377" i="27"/>
  <c r="AF376" i="27"/>
  <c r="AE376" i="27"/>
  <c r="AD376" i="27"/>
  <c r="AC376" i="27"/>
  <c r="AB376" i="27"/>
  <c r="AA376" i="27"/>
  <c r="Z376" i="27"/>
  <c r="AF375" i="27"/>
  <c r="AE375" i="27"/>
  <c r="AD375" i="27"/>
  <c r="AC375" i="27"/>
  <c r="AB375" i="27"/>
  <c r="AA375" i="27"/>
  <c r="Z375" i="27"/>
  <c r="AF374" i="27"/>
  <c r="AE374" i="27"/>
  <c r="AD374" i="27"/>
  <c r="AC374" i="27"/>
  <c r="AB374" i="27"/>
  <c r="AA374" i="27"/>
  <c r="Z374" i="27"/>
  <c r="AF373" i="27"/>
  <c r="AE373" i="27"/>
  <c r="AD373" i="27"/>
  <c r="AC373" i="27"/>
  <c r="AB373" i="27"/>
  <c r="AA373" i="27"/>
  <c r="Z373" i="27"/>
  <c r="AF372" i="27"/>
  <c r="AE372" i="27"/>
  <c r="AD372" i="27"/>
  <c r="AC372" i="27"/>
  <c r="AB372" i="27"/>
  <c r="AA372" i="27"/>
  <c r="Z372" i="27"/>
  <c r="AF371" i="27"/>
  <c r="AE371" i="27"/>
  <c r="AD371" i="27"/>
  <c r="AC371" i="27"/>
  <c r="AB371" i="27"/>
  <c r="AA371" i="27"/>
  <c r="Z371" i="27"/>
  <c r="AF370" i="27"/>
  <c r="AE370" i="27"/>
  <c r="AD370" i="27"/>
  <c r="AC370" i="27"/>
  <c r="AB370" i="27"/>
  <c r="AA370" i="27"/>
  <c r="Z370" i="27"/>
  <c r="AF369" i="27"/>
  <c r="AE369" i="27"/>
  <c r="AD369" i="27"/>
  <c r="AC369" i="27"/>
  <c r="AB369" i="27"/>
  <c r="AA369" i="27"/>
  <c r="Z369" i="27"/>
  <c r="AF368" i="27"/>
  <c r="AE368" i="27"/>
  <c r="AD368" i="27"/>
  <c r="AC368" i="27"/>
  <c r="AB368" i="27"/>
  <c r="AA368" i="27"/>
  <c r="Z368" i="27"/>
  <c r="AF367" i="27"/>
  <c r="AE367" i="27"/>
  <c r="AD367" i="27"/>
  <c r="AC367" i="27"/>
  <c r="AB367" i="27"/>
  <c r="AA367" i="27"/>
  <c r="Z367" i="27"/>
  <c r="AF366" i="27"/>
  <c r="AE366" i="27"/>
  <c r="AD366" i="27"/>
  <c r="AC366" i="27"/>
  <c r="AB366" i="27"/>
  <c r="AA366" i="27"/>
  <c r="Z366" i="27"/>
  <c r="AF365" i="27"/>
  <c r="AE365" i="27"/>
  <c r="AD365" i="27"/>
  <c r="AC365" i="27"/>
  <c r="AB365" i="27"/>
  <c r="AA365" i="27"/>
  <c r="Z365" i="27"/>
  <c r="AF364" i="27"/>
  <c r="AE364" i="27"/>
  <c r="AD364" i="27"/>
  <c r="AC364" i="27"/>
  <c r="AB364" i="27"/>
  <c r="AA364" i="27"/>
  <c r="Z364" i="27"/>
  <c r="AF363" i="27"/>
  <c r="AE363" i="27"/>
  <c r="AD363" i="27"/>
  <c r="AC363" i="27"/>
  <c r="AB363" i="27"/>
  <c r="AA363" i="27"/>
  <c r="Z363" i="27"/>
  <c r="AF362" i="27"/>
  <c r="AE362" i="27"/>
  <c r="AD362" i="27"/>
  <c r="AC362" i="27"/>
  <c r="AB362" i="27"/>
  <c r="AA362" i="27"/>
  <c r="Z362" i="27"/>
  <c r="AF361" i="27"/>
  <c r="AE361" i="27"/>
  <c r="AD361" i="27"/>
  <c r="AC361" i="27"/>
  <c r="AB361" i="27"/>
  <c r="AA361" i="27"/>
  <c r="Z361" i="27"/>
  <c r="AF360" i="27"/>
  <c r="AE360" i="27"/>
  <c r="AD360" i="27"/>
  <c r="AC360" i="27"/>
  <c r="AB360" i="27"/>
  <c r="AA360" i="27"/>
  <c r="Z360" i="27"/>
  <c r="AF359" i="27"/>
  <c r="AE359" i="27"/>
  <c r="AD359" i="27"/>
  <c r="AC359" i="27"/>
  <c r="AB359" i="27"/>
  <c r="AA359" i="27"/>
  <c r="Z359" i="27"/>
  <c r="AF358" i="27"/>
  <c r="AE358" i="27"/>
  <c r="AD358" i="27"/>
  <c r="AC358" i="27"/>
  <c r="AB358" i="27"/>
  <c r="AA358" i="27"/>
  <c r="Z358" i="27"/>
  <c r="AF357" i="27"/>
  <c r="AE357" i="27"/>
  <c r="AD357" i="27"/>
  <c r="AC357" i="27"/>
  <c r="AB357" i="27"/>
  <c r="AA357" i="27"/>
  <c r="Z357" i="27"/>
  <c r="AF356" i="27"/>
  <c r="AE356" i="27"/>
  <c r="AD356" i="27"/>
  <c r="AC356" i="27"/>
  <c r="AB356" i="27"/>
  <c r="AA356" i="27"/>
  <c r="Z356" i="27"/>
  <c r="AF355" i="27"/>
  <c r="AE355" i="27"/>
  <c r="AD355" i="27"/>
  <c r="AC355" i="27"/>
  <c r="AB355" i="27"/>
  <c r="AA355" i="27"/>
  <c r="Z355" i="27"/>
  <c r="AF354" i="27"/>
  <c r="AE354" i="27"/>
  <c r="AD354" i="27"/>
  <c r="AC354" i="27"/>
  <c r="AB354" i="27"/>
  <c r="AA354" i="27"/>
  <c r="Z354" i="27"/>
  <c r="AF353" i="27"/>
  <c r="AE353" i="27"/>
  <c r="AD353" i="27"/>
  <c r="AC353" i="27"/>
  <c r="AB353" i="27"/>
  <c r="AA353" i="27"/>
  <c r="Z353" i="27"/>
  <c r="AF352" i="27"/>
  <c r="AE352" i="27"/>
  <c r="AD352" i="27"/>
  <c r="AC352" i="27"/>
  <c r="AB352" i="27"/>
  <c r="AA352" i="27"/>
  <c r="Z352" i="27"/>
  <c r="AF351" i="27"/>
  <c r="AE351" i="27"/>
  <c r="AD351" i="27"/>
  <c r="AC351" i="27"/>
  <c r="AB351" i="27"/>
  <c r="AA351" i="27"/>
  <c r="Z351" i="27"/>
  <c r="AF350" i="27"/>
  <c r="AE350" i="27"/>
  <c r="AD350" i="27"/>
  <c r="AC350" i="27"/>
  <c r="AB350" i="27"/>
  <c r="AA350" i="27"/>
  <c r="Z350" i="27"/>
  <c r="AF349" i="27"/>
  <c r="AE349" i="27"/>
  <c r="AD349" i="27"/>
  <c r="AC349" i="27"/>
  <c r="AB349" i="27"/>
  <c r="AA349" i="27"/>
  <c r="Z349" i="27"/>
  <c r="AF348" i="27"/>
  <c r="AE348" i="27"/>
  <c r="AD348" i="27"/>
  <c r="AC348" i="27"/>
  <c r="AB348" i="27"/>
  <c r="AA348" i="27"/>
  <c r="Z348" i="27"/>
  <c r="AF347" i="27"/>
  <c r="AE347" i="27"/>
  <c r="AD347" i="27"/>
  <c r="AC347" i="27"/>
  <c r="AB347" i="27"/>
  <c r="AA347" i="27"/>
  <c r="Z347" i="27"/>
  <c r="AF346" i="27"/>
  <c r="AE346" i="27"/>
  <c r="AD346" i="27"/>
  <c r="AC346" i="27"/>
  <c r="AB346" i="27"/>
  <c r="AA346" i="27"/>
  <c r="Z346" i="27"/>
  <c r="AF345" i="27"/>
  <c r="AE345" i="27"/>
  <c r="AD345" i="27"/>
  <c r="AC345" i="27"/>
  <c r="AB345" i="27"/>
  <c r="AA345" i="27"/>
  <c r="Z345" i="27"/>
  <c r="AF344" i="27"/>
  <c r="AE344" i="27"/>
  <c r="AD344" i="27"/>
  <c r="AC344" i="27"/>
  <c r="AB344" i="27"/>
  <c r="AA344" i="27"/>
  <c r="Z344" i="27"/>
  <c r="AF343" i="27"/>
  <c r="AE343" i="27"/>
  <c r="AD343" i="27"/>
  <c r="AC343" i="27"/>
  <c r="AB343" i="27"/>
  <c r="AA343" i="27"/>
  <c r="Z343" i="27"/>
  <c r="AF342" i="27"/>
  <c r="AE342" i="27"/>
  <c r="AD342" i="27"/>
  <c r="AC342" i="27"/>
  <c r="AB342" i="27"/>
  <c r="AA342" i="27"/>
  <c r="Z342" i="27"/>
  <c r="AF341" i="27"/>
  <c r="AE341" i="27"/>
  <c r="AD341" i="27"/>
  <c r="AC341" i="27"/>
  <c r="AB341" i="27"/>
  <c r="AA341" i="27"/>
  <c r="Z341" i="27"/>
  <c r="AF340" i="27"/>
  <c r="AE340" i="27"/>
  <c r="AD340" i="27"/>
  <c r="AC340" i="27"/>
  <c r="AB340" i="27"/>
  <c r="AA340" i="27"/>
  <c r="Z340" i="27"/>
  <c r="AF339" i="27"/>
  <c r="AE339" i="27"/>
  <c r="AD339" i="27"/>
  <c r="AC339" i="27"/>
  <c r="AB339" i="27"/>
  <c r="AA339" i="27"/>
  <c r="Z339" i="27"/>
  <c r="AF338" i="27"/>
  <c r="AE338" i="27"/>
  <c r="AD338" i="27"/>
  <c r="AC338" i="27"/>
  <c r="AB338" i="27"/>
  <c r="AA338" i="27"/>
  <c r="Z338" i="27"/>
  <c r="AF337" i="27"/>
  <c r="AE337" i="27"/>
  <c r="AD337" i="27"/>
  <c r="AC337" i="27"/>
  <c r="AB337" i="27"/>
  <c r="AA337" i="27"/>
  <c r="Z337" i="27"/>
  <c r="AF336" i="27"/>
  <c r="AE336" i="27"/>
  <c r="AD336" i="27"/>
  <c r="AC336" i="27"/>
  <c r="AB336" i="27"/>
  <c r="AA336" i="27"/>
  <c r="Z336" i="27"/>
  <c r="AF335" i="27"/>
  <c r="AE335" i="27"/>
  <c r="AD335" i="27"/>
  <c r="AC335" i="27"/>
  <c r="AB335" i="27"/>
  <c r="AA335" i="27"/>
  <c r="Z335" i="27"/>
  <c r="AF334" i="27"/>
  <c r="AE334" i="27"/>
  <c r="AD334" i="27"/>
  <c r="AC334" i="27"/>
  <c r="AB334" i="27"/>
  <c r="AA334" i="27"/>
  <c r="Z334" i="27"/>
  <c r="AF333" i="27"/>
  <c r="AE333" i="27"/>
  <c r="AD333" i="27"/>
  <c r="AC333" i="27"/>
  <c r="AB333" i="27"/>
  <c r="AA333" i="27"/>
  <c r="Z333" i="27"/>
  <c r="AF332" i="27"/>
  <c r="AE332" i="27"/>
  <c r="AD332" i="27"/>
  <c r="AC332" i="27"/>
  <c r="AB332" i="27"/>
  <c r="AA332" i="27"/>
  <c r="Z332" i="27"/>
  <c r="AF331" i="27"/>
  <c r="AE331" i="27"/>
  <c r="AD331" i="27"/>
  <c r="AC331" i="27"/>
  <c r="AB331" i="27"/>
  <c r="AA331" i="27"/>
  <c r="Z331" i="27"/>
  <c r="AF330" i="27"/>
  <c r="AE330" i="27"/>
  <c r="AD330" i="27"/>
  <c r="AC330" i="27"/>
  <c r="AB330" i="27"/>
  <c r="AA330" i="27"/>
  <c r="Z330" i="27"/>
  <c r="AF329" i="27"/>
  <c r="AE329" i="27"/>
  <c r="AD329" i="27"/>
  <c r="AC329" i="27"/>
  <c r="AB329" i="27"/>
  <c r="AA329" i="27"/>
  <c r="Z329" i="27"/>
  <c r="AF328" i="27"/>
  <c r="AE328" i="27"/>
  <c r="AD328" i="27"/>
  <c r="AC328" i="27"/>
  <c r="AB328" i="27"/>
  <c r="AA328" i="27"/>
  <c r="Z328" i="27"/>
  <c r="AF327" i="27"/>
  <c r="AE327" i="27"/>
  <c r="AD327" i="27"/>
  <c r="AC327" i="27"/>
  <c r="AB327" i="27"/>
  <c r="AA327" i="27"/>
  <c r="Z327" i="27"/>
  <c r="AF326" i="27"/>
  <c r="AE326" i="27"/>
  <c r="AD326" i="27"/>
  <c r="AC326" i="27"/>
  <c r="AB326" i="27"/>
  <c r="AA326" i="27"/>
  <c r="Z326" i="27"/>
  <c r="AF325" i="27"/>
  <c r="AE325" i="27"/>
  <c r="AD325" i="27"/>
  <c r="AC325" i="27"/>
  <c r="AB325" i="27"/>
  <c r="AA325" i="27"/>
  <c r="Z325" i="27"/>
  <c r="AF324" i="27"/>
  <c r="AE324" i="27"/>
  <c r="AD324" i="27"/>
  <c r="AC324" i="27"/>
  <c r="AB324" i="27"/>
  <c r="AA324" i="27"/>
  <c r="Z324" i="27"/>
  <c r="AF323" i="27"/>
  <c r="AE323" i="27"/>
  <c r="AD323" i="27"/>
  <c r="AC323" i="27"/>
  <c r="AB323" i="27"/>
  <c r="AA323" i="27"/>
  <c r="Z323" i="27"/>
  <c r="AF322" i="27"/>
  <c r="AE322" i="27"/>
  <c r="AD322" i="27"/>
  <c r="AC322" i="27"/>
  <c r="AB322" i="27"/>
  <c r="AA322" i="27"/>
  <c r="Z322" i="27"/>
  <c r="AF321" i="27"/>
  <c r="AE321" i="27"/>
  <c r="AD321" i="27"/>
  <c r="AC321" i="27"/>
  <c r="AB321" i="27"/>
  <c r="AA321" i="27"/>
  <c r="Z321" i="27"/>
  <c r="AF320" i="27"/>
  <c r="AE320" i="27"/>
  <c r="AD320" i="27"/>
  <c r="AC320" i="27"/>
  <c r="AB320" i="27"/>
  <c r="AA320" i="27"/>
  <c r="Z320" i="27"/>
  <c r="AF319" i="27"/>
  <c r="AE319" i="27"/>
  <c r="AD319" i="27"/>
  <c r="AC319" i="27"/>
  <c r="AB319" i="27"/>
  <c r="AA319" i="27"/>
  <c r="Z319" i="27"/>
  <c r="AF318" i="27"/>
  <c r="AE318" i="27"/>
  <c r="AD318" i="27"/>
  <c r="AC318" i="27"/>
  <c r="AB318" i="27"/>
  <c r="AA318" i="27"/>
  <c r="Z318" i="27"/>
  <c r="AF317" i="27"/>
  <c r="AE317" i="27"/>
  <c r="AD317" i="27"/>
  <c r="AC317" i="27"/>
  <c r="AB317" i="27"/>
  <c r="AA317" i="27"/>
  <c r="Z317" i="27"/>
  <c r="AF316" i="27"/>
  <c r="AE316" i="27"/>
  <c r="AD316" i="27"/>
  <c r="AC316" i="27"/>
  <c r="AB316" i="27"/>
  <c r="AA316" i="27"/>
  <c r="Z316" i="27"/>
  <c r="AF315" i="27"/>
  <c r="AE315" i="27"/>
  <c r="AD315" i="27"/>
  <c r="AC315" i="27"/>
  <c r="AB315" i="27"/>
  <c r="AA315" i="27"/>
  <c r="Z315" i="27"/>
  <c r="AF314" i="27"/>
  <c r="AE314" i="27"/>
  <c r="AD314" i="27"/>
  <c r="AC314" i="27"/>
  <c r="AB314" i="27"/>
  <c r="AA314" i="27"/>
  <c r="Z314" i="27"/>
  <c r="AF313" i="27"/>
  <c r="AE313" i="27"/>
  <c r="AD313" i="27"/>
  <c r="AC313" i="27"/>
  <c r="AB313" i="27"/>
  <c r="AA313" i="27"/>
  <c r="Z313" i="27"/>
  <c r="AF312" i="27"/>
  <c r="AE312" i="27"/>
  <c r="AD312" i="27"/>
  <c r="AC312" i="27"/>
  <c r="AB312" i="27"/>
  <c r="AA312" i="27"/>
  <c r="Z312" i="27"/>
  <c r="AF311" i="27"/>
  <c r="AE311" i="27"/>
  <c r="AD311" i="27"/>
  <c r="AC311" i="27"/>
  <c r="AB311" i="27"/>
  <c r="AA311" i="27"/>
  <c r="Z311" i="27"/>
  <c r="AF310" i="27"/>
  <c r="AE310" i="27"/>
  <c r="AD310" i="27"/>
  <c r="AC310" i="27"/>
  <c r="AB310" i="27"/>
  <c r="AA310" i="27"/>
  <c r="Z310" i="27"/>
  <c r="AF309" i="27"/>
  <c r="AE309" i="27"/>
  <c r="AD309" i="27"/>
  <c r="AC309" i="27"/>
  <c r="AB309" i="27"/>
  <c r="AA309" i="27"/>
  <c r="Z309" i="27"/>
  <c r="AF308" i="27"/>
  <c r="AE308" i="27"/>
  <c r="AD308" i="27"/>
  <c r="AC308" i="27"/>
  <c r="AB308" i="27"/>
  <c r="AA308" i="27"/>
  <c r="Z308" i="27"/>
  <c r="AF307" i="27"/>
  <c r="AE307" i="27"/>
  <c r="AD307" i="27"/>
  <c r="AC307" i="27"/>
  <c r="AB307" i="27"/>
  <c r="AA307" i="27"/>
  <c r="Z307" i="27"/>
  <c r="AF306" i="27"/>
  <c r="AE306" i="27"/>
  <c r="AD306" i="27"/>
  <c r="AC306" i="27"/>
  <c r="AB306" i="27"/>
  <c r="AA306" i="27"/>
  <c r="Z306" i="27"/>
  <c r="AF305" i="27"/>
  <c r="AE305" i="27"/>
  <c r="AD305" i="27"/>
  <c r="AC305" i="27"/>
  <c r="AB305" i="27"/>
  <c r="AA305" i="27"/>
  <c r="Z305" i="27"/>
  <c r="AF304" i="27"/>
  <c r="AE304" i="27"/>
  <c r="AD304" i="27"/>
  <c r="AC304" i="27"/>
  <c r="AB304" i="27"/>
  <c r="AA304" i="27"/>
  <c r="Z304" i="27"/>
  <c r="AF303" i="27"/>
  <c r="AE303" i="27"/>
  <c r="AD303" i="27"/>
  <c r="AC303" i="27"/>
  <c r="AB303" i="27"/>
  <c r="AA303" i="27"/>
  <c r="Z303" i="27"/>
  <c r="AF302" i="27"/>
  <c r="AE302" i="27"/>
  <c r="AD302" i="27"/>
  <c r="AC302" i="27"/>
  <c r="AB302" i="27"/>
  <c r="AA302" i="27"/>
  <c r="Z302" i="27"/>
  <c r="AF301" i="27"/>
  <c r="AE301" i="27"/>
  <c r="AD301" i="27"/>
  <c r="AC301" i="27"/>
  <c r="AB301" i="27"/>
  <c r="AA301" i="27"/>
  <c r="Z301" i="27"/>
  <c r="AF300" i="27"/>
  <c r="AE300" i="27"/>
  <c r="AD300" i="27"/>
  <c r="AC300" i="27"/>
  <c r="AB300" i="27"/>
  <c r="AA300" i="27"/>
  <c r="Z300" i="27"/>
  <c r="AF299" i="27"/>
  <c r="AE299" i="27"/>
  <c r="AD299" i="27"/>
  <c r="AC299" i="27"/>
  <c r="AB299" i="27"/>
  <c r="AA299" i="27"/>
  <c r="Z299" i="27"/>
  <c r="AF298" i="27"/>
  <c r="AE298" i="27"/>
  <c r="AD298" i="27"/>
  <c r="AC298" i="27"/>
  <c r="AB298" i="27"/>
  <c r="AA298" i="27"/>
  <c r="Z298" i="27"/>
  <c r="AF297" i="27"/>
  <c r="AE297" i="27"/>
  <c r="AD297" i="27"/>
  <c r="AC297" i="27"/>
  <c r="AB297" i="27"/>
  <c r="AA297" i="27"/>
  <c r="Z297" i="27"/>
  <c r="AF296" i="27"/>
  <c r="AE296" i="27"/>
  <c r="AD296" i="27"/>
  <c r="AC296" i="27"/>
  <c r="AB296" i="27"/>
  <c r="AA296" i="27"/>
  <c r="Z296" i="27"/>
  <c r="AF295" i="27"/>
  <c r="AE295" i="27"/>
  <c r="AD295" i="27"/>
  <c r="AC295" i="27"/>
  <c r="AB295" i="27"/>
  <c r="AA295" i="27"/>
  <c r="Z295" i="27"/>
  <c r="AF294" i="27"/>
  <c r="AE294" i="27"/>
  <c r="AD294" i="27"/>
  <c r="AC294" i="27"/>
  <c r="AB294" i="27"/>
  <c r="AA294" i="27"/>
  <c r="Z294" i="27"/>
  <c r="AF293" i="27"/>
  <c r="AE293" i="27"/>
  <c r="AD293" i="27"/>
  <c r="AC293" i="27"/>
  <c r="AB293" i="27"/>
  <c r="AA293" i="27"/>
  <c r="Z293" i="27"/>
  <c r="AF292" i="27"/>
  <c r="AE292" i="27"/>
  <c r="AD292" i="27"/>
  <c r="AC292" i="27"/>
  <c r="AB292" i="27"/>
  <c r="AA292" i="27"/>
  <c r="Z292" i="27"/>
  <c r="AF291" i="27"/>
  <c r="AE291" i="27"/>
  <c r="AD291" i="27"/>
  <c r="AC291" i="27"/>
  <c r="AB291" i="27"/>
  <c r="AA291" i="27"/>
  <c r="Z291" i="27"/>
  <c r="AF290" i="27"/>
  <c r="AE290" i="27"/>
  <c r="AD290" i="27"/>
  <c r="AC290" i="27"/>
  <c r="AB290" i="27"/>
  <c r="AA290" i="27"/>
  <c r="Z290" i="27"/>
  <c r="AF289" i="27"/>
  <c r="AE289" i="27"/>
  <c r="AD289" i="27"/>
  <c r="AC289" i="27"/>
  <c r="AB289" i="27"/>
  <c r="AA289" i="27"/>
  <c r="Z289" i="27"/>
  <c r="AF288" i="27"/>
  <c r="AE288" i="27"/>
  <c r="AD288" i="27"/>
  <c r="AC288" i="27"/>
  <c r="AB288" i="27"/>
  <c r="AA288" i="27"/>
  <c r="Z288" i="27"/>
  <c r="AF287" i="27"/>
  <c r="AE287" i="27"/>
  <c r="AD287" i="27"/>
  <c r="AC287" i="27"/>
  <c r="AB287" i="27"/>
  <c r="AA287" i="27"/>
  <c r="Z287" i="27"/>
  <c r="AF286" i="27"/>
  <c r="AE286" i="27"/>
  <c r="AD286" i="27"/>
  <c r="AC286" i="27"/>
  <c r="AB286" i="27"/>
  <c r="AA286" i="27"/>
  <c r="Z286" i="27"/>
  <c r="AF285" i="27"/>
  <c r="AE285" i="27"/>
  <c r="AD285" i="27"/>
  <c r="AC285" i="27"/>
  <c r="AB285" i="27"/>
  <c r="AA285" i="27"/>
  <c r="Z285" i="27"/>
  <c r="AF284" i="27"/>
  <c r="AE284" i="27"/>
  <c r="AD284" i="27"/>
  <c r="AC284" i="27"/>
  <c r="AB284" i="27"/>
  <c r="AA284" i="27"/>
  <c r="Z284" i="27"/>
  <c r="AF283" i="27"/>
  <c r="AE283" i="27"/>
  <c r="AD283" i="27"/>
  <c r="AC283" i="27"/>
  <c r="AB283" i="27"/>
  <c r="AA283" i="27"/>
  <c r="Z283" i="27"/>
  <c r="AF282" i="27"/>
  <c r="AE282" i="27"/>
  <c r="AD282" i="27"/>
  <c r="AC282" i="27"/>
  <c r="AB282" i="27"/>
  <c r="AA282" i="27"/>
  <c r="Z282" i="27"/>
  <c r="AF281" i="27"/>
  <c r="AE281" i="27"/>
  <c r="AD281" i="27"/>
  <c r="AC281" i="27"/>
  <c r="AB281" i="27"/>
  <c r="AA281" i="27"/>
  <c r="Z281" i="27"/>
  <c r="AF280" i="27"/>
  <c r="AE280" i="27"/>
  <c r="AD280" i="27"/>
  <c r="AC280" i="27"/>
  <c r="AB280" i="27"/>
  <c r="AA280" i="27"/>
  <c r="Z280" i="27"/>
  <c r="AF279" i="27"/>
  <c r="AE279" i="27"/>
  <c r="AD279" i="27"/>
  <c r="AC279" i="27"/>
  <c r="AB279" i="27"/>
  <c r="AA279" i="27"/>
  <c r="Z279" i="27"/>
  <c r="AF278" i="27"/>
  <c r="AE278" i="27"/>
  <c r="AD278" i="27"/>
  <c r="AC278" i="27"/>
  <c r="AB278" i="27"/>
  <c r="AA278" i="27"/>
  <c r="Z278" i="27"/>
  <c r="AF277" i="27"/>
  <c r="AE277" i="27"/>
  <c r="AD277" i="27"/>
  <c r="AC277" i="27"/>
  <c r="AB277" i="27"/>
  <c r="AA277" i="27"/>
  <c r="Z277" i="27"/>
  <c r="AF276" i="27"/>
  <c r="AE276" i="27"/>
  <c r="AD276" i="27"/>
  <c r="AC276" i="27"/>
  <c r="AB276" i="27"/>
  <c r="AA276" i="27"/>
  <c r="Z276" i="27"/>
  <c r="AF275" i="27"/>
  <c r="AE275" i="27"/>
  <c r="AD275" i="27"/>
  <c r="AC275" i="27"/>
  <c r="AB275" i="27"/>
  <c r="AA275" i="27"/>
  <c r="Z275" i="27"/>
  <c r="AF274" i="27"/>
  <c r="AE274" i="27"/>
  <c r="AD274" i="27"/>
  <c r="AC274" i="27"/>
  <c r="AB274" i="27"/>
  <c r="AA274" i="27"/>
  <c r="Z274" i="27"/>
  <c r="AF273" i="27"/>
  <c r="AE273" i="27"/>
  <c r="AD273" i="27"/>
  <c r="AC273" i="27"/>
  <c r="AB273" i="27"/>
  <c r="AA273" i="27"/>
  <c r="Z273" i="27"/>
  <c r="AF272" i="27"/>
  <c r="AE272" i="27"/>
  <c r="AD272" i="27"/>
  <c r="AC272" i="27"/>
  <c r="AB272" i="27"/>
  <c r="AA272" i="27"/>
  <c r="Z272" i="27"/>
  <c r="AF271" i="27"/>
  <c r="AE271" i="27"/>
  <c r="AD271" i="27"/>
  <c r="AC271" i="27"/>
  <c r="AB271" i="27"/>
  <c r="AA271" i="27"/>
  <c r="Z271" i="27"/>
  <c r="AF270" i="27"/>
  <c r="AE270" i="27"/>
  <c r="AD270" i="27"/>
  <c r="AC270" i="27"/>
  <c r="AB270" i="27"/>
  <c r="AA270" i="27"/>
  <c r="Z270" i="27"/>
  <c r="AF269" i="27"/>
  <c r="AE269" i="27"/>
  <c r="AD269" i="27"/>
  <c r="AC269" i="27"/>
  <c r="AB269" i="27"/>
  <c r="AA269" i="27"/>
  <c r="Z269" i="27"/>
  <c r="AF268" i="27"/>
  <c r="AE268" i="27"/>
  <c r="AD268" i="27"/>
  <c r="AC268" i="27"/>
  <c r="AB268" i="27"/>
  <c r="AA268" i="27"/>
  <c r="Z268" i="27"/>
  <c r="AF267" i="27"/>
  <c r="AE267" i="27"/>
  <c r="AD267" i="27"/>
  <c r="AC267" i="27"/>
  <c r="AB267" i="27"/>
  <c r="AA267" i="27"/>
  <c r="Z267" i="27"/>
  <c r="AF266" i="27"/>
  <c r="AE266" i="27"/>
  <c r="AD266" i="27"/>
  <c r="AC266" i="27"/>
  <c r="AB266" i="27"/>
  <c r="AA266" i="27"/>
  <c r="Z266" i="27"/>
  <c r="AF265" i="27"/>
  <c r="AE265" i="27"/>
  <c r="AD265" i="27"/>
  <c r="AC265" i="27"/>
  <c r="AB265" i="27"/>
  <c r="AA265" i="27"/>
  <c r="Z265" i="27"/>
  <c r="AF264" i="27"/>
  <c r="AE264" i="27"/>
  <c r="AD264" i="27"/>
  <c r="AC264" i="27"/>
  <c r="AB264" i="27"/>
  <c r="AA264" i="27"/>
  <c r="Z264" i="27"/>
  <c r="AF263" i="27"/>
  <c r="AE263" i="27"/>
  <c r="AD263" i="27"/>
  <c r="AC263" i="27"/>
  <c r="AB263" i="27"/>
  <c r="AA263" i="27"/>
  <c r="Z263" i="27"/>
  <c r="AF262" i="27"/>
  <c r="AE262" i="27"/>
  <c r="AD262" i="27"/>
  <c r="AC262" i="27"/>
  <c r="AB262" i="27"/>
  <c r="AA262" i="27"/>
  <c r="Z262" i="27"/>
  <c r="AF261" i="27"/>
  <c r="AE261" i="27"/>
  <c r="AD261" i="27"/>
  <c r="AC261" i="27"/>
  <c r="AB261" i="27"/>
  <c r="AA261" i="27"/>
  <c r="Z261" i="27"/>
  <c r="AF260" i="27"/>
  <c r="AE260" i="27"/>
  <c r="AD260" i="27"/>
  <c r="AC260" i="27"/>
  <c r="AB260" i="27"/>
  <c r="AA260" i="27"/>
  <c r="Z260" i="27"/>
  <c r="AF259" i="27"/>
  <c r="AE259" i="27"/>
  <c r="AD259" i="27"/>
  <c r="AC259" i="27"/>
  <c r="AB259" i="27"/>
  <c r="AA259" i="27"/>
  <c r="Z259" i="27"/>
  <c r="AF258" i="27"/>
  <c r="AE258" i="27"/>
  <c r="AD258" i="27"/>
  <c r="AC258" i="27"/>
  <c r="AB258" i="27"/>
  <c r="AA258" i="27"/>
  <c r="Z258" i="27"/>
  <c r="AF257" i="27"/>
  <c r="AE257" i="27"/>
  <c r="AD257" i="27"/>
  <c r="AC257" i="27"/>
  <c r="AB257" i="27"/>
  <c r="AA257" i="27"/>
  <c r="Z257" i="27"/>
  <c r="AF256" i="27"/>
  <c r="AE256" i="27"/>
  <c r="AD256" i="27"/>
  <c r="AC256" i="27"/>
  <c r="AB256" i="27"/>
  <c r="AA256" i="27"/>
  <c r="Z256" i="27"/>
  <c r="AF255" i="27"/>
  <c r="AE255" i="27"/>
  <c r="AD255" i="27"/>
  <c r="AC255" i="27"/>
  <c r="AB255" i="27"/>
  <c r="AA255" i="27"/>
  <c r="Z255" i="27"/>
  <c r="AF254" i="27"/>
  <c r="AE254" i="27"/>
  <c r="AD254" i="27"/>
  <c r="AC254" i="27"/>
  <c r="AB254" i="27"/>
  <c r="AA254" i="27"/>
  <c r="Z254" i="27"/>
  <c r="AF253" i="27"/>
  <c r="AE253" i="27"/>
  <c r="AD253" i="27"/>
  <c r="AC253" i="27"/>
  <c r="AB253" i="27"/>
  <c r="AA253" i="27"/>
  <c r="Z253" i="27"/>
  <c r="AF252" i="27"/>
  <c r="AE252" i="27"/>
  <c r="AD252" i="27"/>
  <c r="AC252" i="27"/>
  <c r="AB252" i="27"/>
  <c r="AA252" i="27"/>
  <c r="Z252" i="27"/>
  <c r="AF251" i="27"/>
  <c r="AE251" i="27"/>
  <c r="AD251" i="27"/>
  <c r="AC251" i="27"/>
  <c r="AB251" i="27"/>
  <c r="AA251" i="27"/>
  <c r="Z251" i="27"/>
  <c r="AF250" i="27"/>
  <c r="AE250" i="27"/>
  <c r="AD250" i="27"/>
  <c r="AC250" i="27"/>
  <c r="AB250" i="27"/>
  <c r="AA250" i="27"/>
  <c r="Z250" i="27"/>
  <c r="AF249" i="27"/>
  <c r="AE249" i="27"/>
  <c r="AD249" i="27"/>
  <c r="AC249" i="27"/>
  <c r="AB249" i="27"/>
  <c r="AA249" i="27"/>
  <c r="Z249" i="27"/>
  <c r="AF248" i="27"/>
  <c r="AE248" i="27"/>
  <c r="AD248" i="27"/>
  <c r="AC248" i="27"/>
  <c r="AB248" i="27"/>
  <c r="AA248" i="27"/>
  <c r="Z248" i="27"/>
  <c r="AF247" i="27"/>
  <c r="AE247" i="27"/>
  <c r="AD247" i="27"/>
  <c r="AC247" i="27"/>
  <c r="AB247" i="27"/>
  <c r="AA247" i="27"/>
  <c r="Z247" i="27"/>
  <c r="AF246" i="27"/>
  <c r="AE246" i="27"/>
  <c r="AD246" i="27"/>
  <c r="AC246" i="27"/>
  <c r="AB246" i="27"/>
  <c r="AA246" i="27"/>
  <c r="Z246" i="27"/>
  <c r="AF245" i="27"/>
  <c r="AE245" i="27"/>
  <c r="AD245" i="27"/>
  <c r="AC245" i="27"/>
  <c r="AB245" i="27"/>
  <c r="AA245" i="27"/>
  <c r="Z245" i="27"/>
  <c r="AF244" i="27"/>
  <c r="AE244" i="27"/>
  <c r="AD244" i="27"/>
  <c r="AC244" i="27"/>
  <c r="AB244" i="27"/>
  <c r="AA244" i="27"/>
  <c r="Z244" i="27"/>
  <c r="AF243" i="27"/>
  <c r="AE243" i="27"/>
  <c r="AD243" i="27"/>
  <c r="AC243" i="27"/>
  <c r="AB243" i="27"/>
  <c r="AA243" i="27"/>
  <c r="Z243" i="27"/>
  <c r="AF242" i="27"/>
  <c r="AE242" i="27"/>
  <c r="AD242" i="27"/>
  <c r="AC242" i="27"/>
  <c r="AB242" i="27"/>
  <c r="AA242" i="27"/>
  <c r="Z242" i="27"/>
  <c r="AF241" i="27"/>
  <c r="AE241" i="27"/>
  <c r="AD241" i="27"/>
  <c r="AC241" i="27"/>
  <c r="AB241" i="27"/>
  <c r="AA241" i="27"/>
  <c r="Z241" i="27"/>
  <c r="AF240" i="27"/>
  <c r="AE240" i="27"/>
  <c r="AD240" i="27"/>
  <c r="AC240" i="27"/>
  <c r="AB240" i="27"/>
  <c r="AA240" i="27"/>
  <c r="Z240" i="27"/>
  <c r="AF239" i="27"/>
  <c r="AE239" i="27"/>
  <c r="AD239" i="27"/>
  <c r="AC239" i="27"/>
  <c r="AB239" i="27"/>
  <c r="AA239" i="27"/>
  <c r="Z239" i="27"/>
  <c r="AF238" i="27"/>
  <c r="AE238" i="27"/>
  <c r="AD238" i="27"/>
  <c r="AC238" i="27"/>
  <c r="AB238" i="27"/>
  <c r="AA238" i="27"/>
  <c r="Z238" i="27"/>
  <c r="AF237" i="27"/>
  <c r="AE237" i="27"/>
  <c r="AD237" i="27"/>
  <c r="AC237" i="27"/>
  <c r="AB237" i="27"/>
  <c r="AA237" i="27"/>
  <c r="Z237" i="27"/>
  <c r="AF236" i="27"/>
  <c r="AE236" i="27"/>
  <c r="AD236" i="27"/>
  <c r="AC236" i="27"/>
  <c r="AB236" i="27"/>
  <c r="AA236" i="27"/>
  <c r="Z236" i="27"/>
  <c r="AF235" i="27"/>
  <c r="AE235" i="27"/>
  <c r="AD235" i="27"/>
  <c r="AC235" i="27"/>
  <c r="AB235" i="27"/>
  <c r="AA235" i="27"/>
  <c r="Z235" i="27"/>
  <c r="AF234" i="27"/>
  <c r="AE234" i="27"/>
  <c r="AD234" i="27"/>
  <c r="AC234" i="27"/>
  <c r="AB234" i="27"/>
  <c r="AA234" i="27"/>
  <c r="Z234" i="27"/>
  <c r="AF233" i="27"/>
  <c r="AE233" i="27"/>
  <c r="AD233" i="27"/>
  <c r="AC233" i="27"/>
  <c r="AB233" i="27"/>
  <c r="AA233" i="27"/>
  <c r="Z233" i="27"/>
  <c r="AF232" i="27"/>
  <c r="AE232" i="27"/>
  <c r="AD232" i="27"/>
  <c r="AC232" i="27"/>
  <c r="AB232" i="27"/>
  <c r="AA232" i="27"/>
  <c r="Z232" i="27"/>
  <c r="AF231" i="27"/>
  <c r="AE231" i="27"/>
  <c r="AD231" i="27"/>
  <c r="AC231" i="27"/>
  <c r="AB231" i="27"/>
  <c r="AA231" i="27"/>
  <c r="Z231" i="27"/>
  <c r="AF230" i="27"/>
  <c r="AE230" i="27"/>
  <c r="AD230" i="27"/>
  <c r="AC230" i="27"/>
  <c r="AB230" i="27"/>
  <c r="AA230" i="27"/>
  <c r="Z230" i="27"/>
  <c r="AF229" i="27"/>
  <c r="AE229" i="27"/>
  <c r="AD229" i="27"/>
  <c r="AC229" i="27"/>
  <c r="AB229" i="27"/>
  <c r="AA229" i="27"/>
  <c r="Z229" i="27"/>
  <c r="AF228" i="27"/>
  <c r="AE228" i="27"/>
  <c r="AD228" i="27"/>
  <c r="AC228" i="27"/>
  <c r="AB228" i="27"/>
  <c r="AA228" i="27"/>
  <c r="Z228" i="27"/>
  <c r="AF227" i="27"/>
  <c r="AE227" i="27"/>
  <c r="AD227" i="27"/>
  <c r="AC227" i="27"/>
  <c r="AB227" i="27"/>
  <c r="AA227" i="27"/>
  <c r="Z227" i="27"/>
  <c r="AF226" i="27"/>
  <c r="AE226" i="27"/>
  <c r="AD226" i="27"/>
  <c r="AC226" i="27"/>
  <c r="AB226" i="27"/>
  <c r="AA226" i="27"/>
  <c r="Z226" i="27"/>
  <c r="AF225" i="27"/>
  <c r="AE225" i="27"/>
  <c r="AD225" i="27"/>
  <c r="AC225" i="27"/>
  <c r="AB225" i="27"/>
  <c r="AA225" i="27"/>
  <c r="Z225" i="27"/>
  <c r="AF224" i="27"/>
  <c r="AE224" i="27"/>
  <c r="AD224" i="27"/>
  <c r="AC224" i="27"/>
  <c r="AB224" i="27"/>
  <c r="AA224" i="27"/>
  <c r="Z224" i="27"/>
  <c r="AF223" i="27"/>
  <c r="AE223" i="27"/>
  <c r="AD223" i="27"/>
  <c r="AC223" i="27"/>
  <c r="AB223" i="27"/>
  <c r="AA223" i="27"/>
  <c r="Z223" i="27"/>
  <c r="AF222" i="27"/>
  <c r="AE222" i="27"/>
  <c r="AD222" i="27"/>
  <c r="AC222" i="27"/>
  <c r="AB222" i="27"/>
  <c r="AA222" i="27"/>
  <c r="Z222" i="27"/>
  <c r="AF221" i="27"/>
  <c r="AE221" i="27"/>
  <c r="AD221" i="27"/>
  <c r="AC221" i="27"/>
  <c r="AB221" i="27"/>
  <c r="AA221" i="27"/>
  <c r="Z221" i="27"/>
  <c r="AF220" i="27"/>
  <c r="AE220" i="27"/>
  <c r="AD220" i="27"/>
  <c r="AC220" i="27"/>
  <c r="AB220" i="27"/>
  <c r="AA220" i="27"/>
  <c r="Z220" i="27"/>
  <c r="AF219" i="27"/>
  <c r="AE219" i="27"/>
  <c r="AD219" i="27"/>
  <c r="AC219" i="27"/>
  <c r="AB219" i="27"/>
  <c r="AA219" i="27"/>
  <c r="Z219" i="27"/>
  <c r="AF218" i="27"/>
  <c r="AE218" i="27"/>
  <c r="AD218" i="27"/>
  <c r="AC218" i="27"/>
  <c r="AB218" i="27"/>
  <c r="AA218" i="27"/>
  <c r="Z218" i="27"/>
  <c r="AF217" i="27"/>
  <c r="AE217" i="27"/>
  <c r="AD217" i="27"/>
  <c r="AC217" i="27"/>
  <c r="AB217" i="27"/>
  <c r="AA217" i="27"/>
  <c r="Z217" i="27"/>
  <c r="AF216" i="27"/>
  <c r="AE216" i="27"/>
  <c r="AD216" i="27"/>
  <c r="AC216" i="27"/>
  <c r="AB216" i="27"/>
  <c r="AA216" i="27"/>
  <c r="Z216" i="27"/>
  <c r="AF215" i="27"/>
  <c r="AE215" i="27"/>
  <c r="AD215" i="27"/>
  <c r="AC215" i="27"/>
  <c r="AB215" i="27"/>
  <c r="AA215" i="27"/>
  <c r="Z215" i="27"/>
  <c r="AF214" i="27"/>
  <c r="AE214" i="27"/>
  <c r="AD214" i="27"/>
  <c r="AC214" i="27"/>
  <c r="AB214" i="27"/>
  <c r="AA214" i="27"/>
  <c r="Z214" i="27"/>
  <c r="AF213" i="27"/>
  <c r="AE213" i="27"/>
  <c r="AD213" i="27"/>
  <c r="AC213" i="27"/>
  <c r="AB213" i="27"/>
  <c r="AA213" i="27"/>
  <c r="Z213" i="27"/>
  <c r="AF212" i="27"/>
  <c r="AE212" i="27"/>
  <c r="AD212" i="27"/>
  <c r="AC212" i="27"/>
  <c r="AB212" i="27"/>
  <c r="AA212" i="27"/>
  <c r="Z212" i="27"/>
  <c r="AF211" i="27"/>
  <c r="AE211" i="27"/>
  <c r="AD211" i="27"/>
  <c r="AC211" i="27"/>
  <c r="AB211" i="27"/>
  <c r="AA211" i="27"/>
  <c r="Z211" i="27"/>
  <c r="AF210" i="27"/>
  <c r="AE210" i="27"/>
  <c r="AD210" i="27"/>
  <c r="AC210" i="27"/>
  <c r="AB210" i="27"/>
  <c r="AA210" i="27"/>
  <c r="Z210" i="27"/>
  <c r="AF209" i="27"/>
  <c r="AE209" i="27"/>
  <c r="AD209" i="27"/>
  <c r="AC209" i="27"/>
  <c r="AB209" i="27"/>
  <c r="AA209" i="27"/>
  <c r="Z209" i="27"/>
  <c r="AF208" i="27"/>
  <c r="AE208" i="27"/>
  <c r="AD208" i="27"/>
  <c r="AC208" i="27"/>
  <c r="AB208" i="27"/>
  <c r="AA208" i="27"/>
  <c r="Z208" i="27"/>
  <c r="AF207" i="27"/>
  <c r="AE207" i="27"/>
  <c r="AD207" i="27"/>
  <c r="AC207" i="27"/>
  <c r="AB207" i="27"/>
  <c r="AA207" i="27"/>
  <c r="Z207" i="27"/>
  <c r="AF206" i="27"/>
  <c r="AE206" i="27"/>
  <c r="AD206" i="27"/>
  <c r="AC206" i="27"/>
  <c r="AB206" i="27"/>
  <c r="AA206" i="27"/>
  <c r="Z206" i="27"/>
  <c r="AF205" i="27"/>
  <c r="AE205" i="27"/>
  <c r="AD205" i="27"/>
  <c r="AC205" i="27"/>
  <c r="AB205" i="27"/>
  <c r="AA205" i="27"/>
  <c r="Z205" i="27"/>
  <c r="AF204" i="27"/>
  <c r="AE204" i="27"/>
  <c r="AD204" i="27"/>
  <c r="AC204" i="27"/>
  <c r="AB204" i="27"/>
  <c r="AA204" i="27"/>
  <c r="Z204" i="27"/>
  <c r="AF203" i="27"/>
  <c r="AE203" i="27"/>
  <c r="AD203" i="27"/>
  <c r="AC203" i="27"/>
  <c r="AB203" i="27"/>
  <c r="AA203" i="27"/>
  <c r="Z203" i="27"/>
  <c r="AF202" i="27"/>
  <c r="AE202" i="27"/>
  <c r="AD202" i="27"/>
  <c r="AC202" i="27"/>
  <c r="AB202" i="27"/>
  <c r="AA202" i="27"/>
  <c r="Z202" i="27"/>
  <c r="AF201" i="27"/>
  <c r="AE201" i="27"/>
  <c r="AD201" i="27"/>
  <c r="AC201" i="27"/>
  <c r="AB201" i="27"/>
  <c r="AA201" i="27"/>
  <c r="Z201" i="27"/>
  <c r="AF200" i="27"/>
  <c r="AE200" i="27"/>
  <c r="AD200" i="27"/>
  <c r="AC200" i="27"/>
  <c r="AB200" i="27"/>
  <c r="AA200" i="27"/>
  <c r="Z200" i="27"/>
  <c r="AF199" i="27"/>
  <c r="AE199" i="27"/>
  <c r="AD199" i="27"/>
  <c r="AC199" i="27"/>
  <c r="AB199" i="27"/>
  <c r="AA199" i="27"/>
  <c r="Z199" i="27"/>
  <c r="AF198" i="27"/>
  <c r="AE198" i="27"/>
  <c r="AD198" i="27"/>
  <c r="AC198" i="27"/>
  <c r="AB198" i="27"/>
  <c r="AA198" i="27"/>
  <c r="Z198" i="27"/>
  <c r="AF197" i="27"/>
  <c r="AE197" i="27"/>
  <c r="AD197" i="27"/>
  <c r="AC197" i="27"/>
  <c r="AB197" i="27"/>
  <c r="AA197" i="27"/>
  <c r="Z197" i="27"/>
  <c r="AF196" i="27"/>
  <c r="AE196" i="27"/>
  <c r="AD196" i="27"/>
  <c r="AC196" i="27"/>
  <c r="AB196" i="27"/>
  <c r="AA196" i="27"/>
  <c r="Z196" i="27"/>
  <c r="AF195" i="27"/>
  <c r="AE195" i="27"/>
  <c r="AD195" i="27"/>
  <c r="AC195" i="27"/>
  <c r="AB195" i="27"/>
  <c r="AA195" i="27"/>
  <c r="Z195" i="27"/>
  <c r="AF194" i="27"/>
  <c r="AE194" i="27"/>
  <c r="AD194" i="27"/>
  <c r="AC194" i="27"/>
  <c r="AB194" i="27"/>
  <c r="AA194" i="27"/>
  <c r="Z194" i="27"/>
  <c r="AF193" i="27"/>
  <c r="AE193" i="27"/>
  <c r="AD193" i="27"/>
  <c r="AC193" i="27"/>
  <c r="AB193" i="27"/>
  <c r="AA193" i="27"/>
  <c r="Z193" i="27"/>
  <c r="AF192" i="27"/>
  <c r="AE192" i="27"/>
  <c r="AD192" i="27"/>
  <c r="AC192" i="27"/>
  <c r="AB192" i="27"/>
  <c r="AA192" i="27"/>
  <c r="Z192" i="27"/>
  <c r="AF191" i="27"/>
  <c r="AE191" i="27"/>
  <c r="AD191" i="27"/>
  <c r="AC191" i="27"/>
  <c r="AB191" i="27"/>
  <c r="AA191" i="27"/>
  <c r="Z191" i="27"/>
  <c r="AF190" i="27"/>
  <c r="AE190" i="27"/>
  <c r="AD190" i="27"/>
  <c r="AC190" i="27"/>
  <c r="AB190" i="27"/>
  <c r="AA190" i="27"/>
  <c r="Z190" i="27"/>
  <c r="AF189" i="27"/>
  <c r="AE189" i="27"/>
  <c r="AD189" i="27"/>
  <c r="AC189" i="27"/>
  <c r="AB189" i="27"/>
  <c r="AA189" i="27"/>
  <c r="Z189" i="27"/>
  <c r="AF188" i="27"/>
  <c r="AE188" i="27"/>
  <c r="AD188" i="27"/>
  <c r="AC188" i="27"/>
  <c r="AB188" i="27"/>
  <c r="AA188" i="27"/>
  <c r="Z188" i="27"/>
  <c r="AF187" i="27"/>
  <c r="AE187" i="27"/>
  <c r="AD187" i="27"/>
  <c r="AC187" i="27"/>
  <c r="AB187" i="27"/>
  <c r="AA187" i="27"/>
  <c r="Z187" i="27"/>
  <c r="AF186" i="27"/>
  <c r="AE186" i="27"/>
  <c r="AD186" i="27"/>
  <c r="AC186" i="27"/>
  <c r="AB186" i="27"/>
  <c r="AA186" i="27"/>
  <c r="Z186" i="27"/>
  <c r="AF185" i="27"/>
  <c r="AE185" i="27"/>
  <c r="AD185" i="27"/>
  <c r="AC185" i="27"/>
  <c r="AB185" i="27"/>
  <c r="AA185" i="27"/>
  <c r="Z185" i="27"/>
  <c r="AF184" i="27"/>
  <c r="AE184" i="27"/>
  <c r="AD184" i="27"/>
  <c r="AC184" i="27"/>
  <c r="AB184" i="27"/>
  <c r="AA184" i="27"/>
  <c r="Z184" i="27"/>
  <c r="AF183" i="27"/>
  <c r="AE183" i="27"/>
  <c r="AD183" i="27"/>
  <c r="AC183" i="27"/>
  <c r="AB183" i="27"/>
  <c r="AA183" i="27"/>
  <c r="Z183" i="27"/>
  <c r="AF182" i="27"/>
  <c r="AE182" i="27"/>
  <c r="AD182" i="27"/>
  <c r="AC182" i="27"/>
  <c r="AB182" i="27"/>
  <c r="AA182" i="27"/>
  <c r="Z182" i="27"/>
  <c r="AF181" i="27"/>
  <c r="AE181" i="27"/>
  <c r="AD181" i="27"/>
  <c r="AC181" i="27"/>
  <c r="AB181" i="27"/>
  <c r="AA181" i="27"/>
  <c r="Z181" i="27"/>
  <c r="AF180" i="27"/>
  <c r="AE180" i="27"/>
  <c r="AD180" i="27"/>
  <c r="AC180" i="27"/>
  <c r="AB180" i="27"/>
  <c r="AA180" i="27"/>
  <c r="Z180" i="27"/>
  <c r="AF179" i="27"/>
  <c r="AE179" i="27"/>
  <c r="AD179" i="27"/>
  <c r="AC179" i="27"/>
  <c r="AB179" i="27"/>
  <c r="AA179" i="27"/>
  <c r="Z179" i="27"/>
  <c r="AF178" i="27"/>
  <c r="AE178" i="27"/>
  <c r="AD178" i="27"/>
  <c r="AC178" i="27"/>
  <c r="AB178" i="27"/>
  <c r="AA178" i="27"/>
  <c r="Z178" i="27"/>
  <c r="AF177" i="27"/>
  <c r="AE177" i="27"/>
  <c r="AD177" i="27"/>
  <c r="AC177" i="27"/>
  <c r="AB177" i="27"/>
  <c r="AA177" i="27"/>
  <c r="Z177" i="27"/>
  <c r="AF176" i="27"/>
  <c r="AE176" i="27"/>
  <c r="AD176" i="27"/>
  <c r="AC176" i="27"/>
  <c r="AB176" i="27"/>
  <c r="AA176" i="27"/>
  <c r="Z176" i="27"/>
  <c r="AF175" i="27"/>
  <c r="AE175" i="27"/>
  <c r="AD175" i="27"/>
  <c r="AC175" i="27"/>
  <c r="AB175" i="27"/>
  <c r="AA175" i="27"/>
  <c r="Z175" i="27"/>
  <c r="AF174" i="27"/>
  <c r="AE174" i="27"/>
  <c r="AD174" i="27"/>
  <c r="AC174" i="27"/>
  <c r="AB174" i="27"/>
  <c r="AA174" i="27"/>
  <c r="Z174" i="27"/>
  <c r="AF173" i="27"/>
  <c r="AE173" i="27"/>
  <c r="AD173" i="27"/>
  <c r="AC173" i="27"/>
  <c r="AB173" i="27"/>
  <c r="AA173" i="27"/>
  <c r="Z173" i="27"/>
  <c r="AF172" i="27"/>
  <c r="AE172" i="27"/>
  <c r="AD172" i="27"/>
  <c r="AC172" i="27"/>
  <c r="AB172" i="27"/>
  <c r="AA172" i="27"/>
  <c r="Z172" i="27"/>
  <c r="AF171" i="27"/>
  <c r="AE171" i="27"/>
  <c r="AD171" i="27"/>
  <c r="AC171" i="27"/>
  <c r="AB171" i="27"/>
  <c r="AA171" i="27"/>
  <c r="Z171" i="27"/>
  <c r="AF170" i="27"/>
  <c r="AE170" i="27"/>
  <c r="AD170" i="27"/>
  <c r="AC170" i="27"/>
  <c r="AB170" i="27"/>
  <c r="AA170" i="27"/>
  <c r="Z170" i="27"/>
  <c r="AF169" i="27"/>
  <c r="AE169" i="27"/>
  <c r="AD169" i="27"/>
  <c r="AC169" i="27"/>
  <c r="AB169" i="27"/>
  <c r="AA169" i="27"/>
  <c r="Z169" i="27"/>
  <c r="AF168" i="27"/>
  <c r="AE168" i="27"/>
  <c r="AD168" i="27"/>
  <c r="AC168" i="27"/>
  <c r="AB168" i="27"/>
  <c r="AA168" i="27"/>
  <c r="Z168" i="27"/>
  <c r="AF167" i="27"/>
  <c r="AE167" i="27"/>
  <c r="AD167" i="27"/>
  <c r="AC167" i="27"/>
  <c r="AB167" i="27"/>
  <c r="AA167" i="27"/>
  <c r="Z167" i="27"/>
  <c r="AF166" i="27"/>
  <c r="AE166" i="27"/>
  <c r="AD166" i="27"/>
  <c r="AC166" i="27"/>
  <c r="AB166" i="27"/>
  <c r="AA166" i="27"/>
  <c r="Z166" i="27"/>
  <c r="AF165" i="27"/>
  <c r="AE165" i="27"/>
  <c r="AD165" i="27"/>
  <c r="AC165" i="27"/>
  <c r="AB165" i="27"/>
  <c r="AA165" i="27"/>
  <c r="Z165" i="27"/>
  <c r="AF164" i="27"/>
  <c r="AE164" i="27"/>
  <c r="AD164" i="27"/>
  <c r="AC164" i="27"/>
  <c r="AB164" i="27"/>
  <c r="AA164" i="27"/>
  <c r="Z164" i="27"/>
  <c r="AF163" i="27"/>
  <c r="AE163" i="27"/>
  <c r="AD163" i="27"/>
  <c r="AC163" i="27"/>
  <c r="AB163" i="27"/>
  <c r="AA163" i="27"/>
  <c r="Z163" i="27"/>
  <c r="AF162" i="27"/>
  <c r="AE162" i="27"/>
  <c r="AD162" i="27"/>
  <c r="AC162" i="27"/>
  <c r="AB162" i="27"/>
  <c r="AA162" i="27"/>
  <c r="Z162" i="27"/>
  <c r="AF161" i="27"/>
  <c r="AE161" i="27"/>
  <c r="AD161" i="27"/>
  <c r="AC161" i="27"/>
  <c r="AB161" i="27"/>
  <c r="AA161" i="27"/>
  <c r="Z161" i="27"/>
  <c r="AF160" i="27"/>
  <c r="AE160" i="27"/>
  <c r="AD160" i="27"/>
  <c r="AC160" i="27"/>
  <c r="AB160" i="27"/>
  <c r="AA160" i="27"/>
  <c r="Z160" i="27"/>
  <c r="AF159" i="27"/>
  <c r="AE159" i="27"/>
  <c r="AD159" i="27"/>
  <c r="AC159" i="27"/>
  <c r="AB159" i="27"/>
  <c r="AA159" i="27"/>
  <c r="Z159" i="27"/>
  <c r="AF158" i="27"/>
  <c r="AE158" i="27"/>
  <c r="AD158" i="27"/>
  <c r="AC158" i="27"/>
  <c r="AB158" i="27"/>
  <c r="AA158" i="27"/>
  <c r="Z158" i="27"/>
  <c r="AF157" i="27"/>
  <c r="AE157" i="27"/>
  <c r="AD157" i="27"/>
  <c r="AC157" i="27"/>
  <c r="AB157" i="27"/>
  <c r="AA157" i="27"/>
  <c r="Z157" i="27"/>
  <c r="AF156" i="27"/>
  <c r="AE156" i="27"/>
  <c r="AD156" i="27"/>
  <c r="AC156" i="27"/>
  <c r="AB156" i="27"/>
  <c r="AA156" i="27"/>
  <c r="Z156" i="27"/>
  <c r="AF155" i="27"/>
  <c r="AE155" i="27"/>
  <c r="AD155" i="27"/>
  <c r="AC155" i="27"/>
  <c r="AB155" i="27"/>
  <c r="AA155" i="27"/>
  <c r="Z155" i="27"/>
  <c r="AF154" i="27"/>
  <c r="AE154" i="27"/>
  <c r="AD154" i="27"/>
  <c r="AC154" i="27"/>
  <c r="AB154" i="27"/>
  <c r="AA154" i="27"/>
  <c r="Z154" i="27"/>
  <c r="AF153" i="27"/>
  <c r="AE153" i="27"/>
  <c r="AD153" i="27"/>
  <c r="AC153" i="27"/>
  <c r="AB153" i="27"/>
  <c r="AA153" i="27"/>
  <c r="Z153" i="27"/>
  <c r="AF152" i="27"/>
  <c r="AE152" i="27"/>
  <c r="AD152" i="27"/>
  <c r="AC152" i="27"/>
  <c r="AB152" i="27"/>
  <c r="AA152" i="27"/>
  <c r="Z152" i="27"/>
  <c r="AF151" i="27"/>
  <c r="AE151" i="27"/>
  <c r="AD151" i="27"/>
  <c r="AC151" i="27"/>
  <c r="AB151" i="27"/>
  <c r="AA151" i="27"/>
  <c r="Z151" i="27"/>
  <c r="AF150" i="27"/>
  <c r="AE150" i="27"/>
  <c r="AD150" i="27"/>
  <c r="AC150" i="27"/>
  <c r="AB150" i="27"/>
  <c r="AA150" i="27"/>
  <c r="Z150" i="27"/>
  <c r="AF149" i="27"/>
  <c r="AE149" i="27"/>
  <c r="AD149" i="27"/>
  <c r="AC149" i="27"/>
  <c r="AB149" i="27"/>
  <c r="AA149" i="27"/>
  <c r="Z149" i="27"/>
  <c r="AF148" i="27"/>
  <c r="AE148" i="27"/>
  <c r="AD148" i="27"/>
  <c r="AC148" i="27"/>
  <c r="AB148" i="27"/>
  <c r="AA148" i="27"/>
  <c r="Z148" i="27"/>
  <c r="AF147" i="27"/>
  <c r="AE147" i="27"/>
  <c r="AD147" i="27"/>
  <c r="AC147" i="27"/>
  <c r="AB147" i="27"/>
  <c r="AA147" i="27"/>
  <c r="Z147" i="27"/>
  <c r="AF146" i="27"/>
  <c r="AE146" i="27"/>
  <c r="AD146" i="27"/>
  <c r="AC146" i="27"/>
  <c r="AB146" i="27"/>
  <c r="AA146" i="27"/>
  <c r="Z146" i="27"/>
  <c r="AF145" i="27"/>
  <c r="AE145" i="27"/>
  <c r="AD145" i="27"/>
  <c r="AC145" i="27"/>
  <c r="AB145" i="27"/>
  <c r="AA145" i="27"/>
  <c r="Z145" i="27"/>
  <c r="AF144" i="27"/>
  <c r="AE144" i="27"/>
  <c r="AD144" i="27"/>
  <c r="AC144" i="27"/>
  <c r="AB144" i="27"/>
  <c r="AA144" i="27"/>
  <c r="Z144" i="27"/>
  <c r="AF143" i="27"/>
  <c r="AE143" i="27"/>
  <c r="AD143" i="27"/>
  <c r="AC143" i="27"/>
  <c r="AB143" i="27"/>
  <c r="AA143" i="27"/>
  <c r="Z143" i="27"/>
  <c r="AF142" i="27"/>
  <c r="AE142" i="27"/>
  <c r="AD142" i="27"/>
  <c r="AC142" i="27"/>
  <c r="AB142" i="27"/>
  <c r="AA142" i="27"/>
  <c r="Z142" i="27"/>
  <c r="AF141" i="27"/>
  <c r="AE141" i="27"/>
  <c r="AD141" i="27"/>
  <c r="AC141" i="27"/>
  <c r="AB141" i="27"/>
  <c r="AA141" i="27"/>
  <c r="Z141" i="27"/>
  <c r="AF140" i="27"/>
  <c r="AE140" i="27"/>
  <c r="AD140" i="27"/>
  <c r="AC140" i="27"/>
  <c r="AB140" i="27"/>
  <c r="AA140" i="27"/>
  <c r="Z140" i="27"/>
  <c r="AF139" i="27"/>
  <c r="AE139" i="27"/>
  <c r="AD139" i="27"/>
  <c r="AC139" i="27"/>
  <c r="AB139" i="27"/>
  <c r="AA139" i="27"/>
  <c r="Z139" i="27"/>
  <c r="AF138" i="27"/>
  <c r="AE138" i="27"/>
  <c r="AD138" i="27"/>
  <c r="AC138" i="27"/>
  <c r="AB138" i="27"/>
  <c r="AA138" i="27"/>
  <c r="Z138" i="27"/>
  <c r="AF137" i="27"/>
  <c r="AE137" i="27"/>
  <c r="AD137" i="27"/>
  <c r="AC137" i="27"/>
  <c r="AB137" i="27"/>
  <c r="AA137" i="27"/>
  <c r="Z137" i="27"/>
  <c r="AF136" i="27"/>
  <c r="AE136" i="27"/>
  <c r="AD136" i="27"/>
  <c r="AC136" i="27"/>
  <c r="AB136" i="27"/>
  <c r="AA136" i="27"/>
  <c r="Z136" i="27"/>
  <c r="AF135" i="27"/>
  <c r="AE135" i="27"/>
  <c r="AD135" i="27"/>
  <c r="AC135" i="27"/>
  <c r="AB135" i="27"/>
  <c r="AA135" i="27"/>
  <c r="Z135" i="27"/>
  <c r="AF134" i="27"/>
  <c r="AE134" i="27"/>
  <c r="AD134" i="27"/>
  <c r="AC134" i="27"/>
  <c r="AB134" i="27"/>
  <c r="AA134" i="27"/>
  <c r="Z134" i="27"/>
  <c r="AF133" i="27"/>
  <c r="AH74" i="27" s="1"/>
  <c r="AE133" i="27"/>
  <c r="AD133" i="27"/>
  <c r="AC133" i="27"/>
  <c r="AB133" i="27"/>
  <c r="AA133" i="27"/>
  <c r="Z133" i="27"/>
  <c r="AF132" i="27"/>
  <c r="AE132" i="27"/>
  <c r="AD132" i="27"/>
  <c r="AC132" i="27"/>
  <c r="AB132" i="27"/>
  <c r="AA132" i="27"/>
  <c r="Z132" i="27"/>
  <c r="AF131" i="27"/>
  <c r="AE131" i="27"/>
  <c r="AD131" i="27"/>
  <c r="AC131" i="27"/>
  <c r="AB131" i="27"/>
  <c r="AA131" i="27"/>
  <c r="Z131" i="27"/>
  <c r="AF130" i="27"/>
  <c r="AE130" i="27"/>
  <c r="AD130" i="27"/>
  <c r="AC130" i="27"/>
  <c r="AB130" i="27"/>
  <c r="AA130" i="27"/>
  <c r="Z130" i="27"/>
  <c r="AF129" i="27"/>
  <c r="AE129" i="27"/>
  <c r="AD129" i="27"/>
  <c r="AC129" i="27"/>
  <c r="AB129" i="27"/>
  <c r="AA129" i="27"/>
  <c r="Z129" i="27"/>
  <c r="AF128" i="27"/>
  <c r="AE128" i="27"/>
  <c r="AD128" i="27"/>
  <c r="AC128" i="27"/>
  <c r="AB128" i="27"/>
  <c r="AA128" i="27"/>
  <c r="Z128" i="27"/>
  <c r="AF127" i="27"/>
  <c r="AE127" i="27"/>
  <c r="AD127" i="27"/>
  <c r="AC127" i="27"/>
  <c r="AB127" i="27"/>
  <c r="AA127" i="27"/>
  <c r="Z127" i="27"/>
  <c r="AF126" i="27"/>
  <c r="AE126" i="27"/>
  <c r="AD126" i="27"/>
  <c r="AC126" i="27"/>
  <c r="AB126" i="27"/>
  <c r="AA126" i="27"/>
  <c r="Z126" i="27"/>
  <c r="AF125" i="27"/>
  <c r="AE125" i="27"/>
  <c r="AD125" i="27"/>
  <c r="AC125" i="27"/>
  <c r="AB125" i="27"/>
  <c r="AA125" i="27"/>
  <c r="Z125" i="27"/>
  <c r="AF124" i="27"/>
  <c r="AE124" i="27"/>
  <c r="AD124" i="27"/>
  <c r="AC124" i="27"/>
  <c r="AB124" i="27"/>
  <c r="AA124" i="27"/>
  <c r="Z124" i="27"/>
  <c r="AF123" i="27"/>
  <c r="AE123" i="27"/>
  <c r="AD123" i="27"/>
  <c r="AC123" i="27"/>
  <c r="AB123" i="27"/>
  <c r="AA123" i="27"/>
  <c r="Z123" i="27"/>
  <c r="AF122" i="27"/>
  <c r="AE122" i="27"/>
  <c r="AD122" i="27"/>
  <c r="AC122" i="27"/>
  <c r="AB122" i="27"/>
  <c r="AA122" i="27"/>
  <c r="Z122" i="27"/>
  <c r="AF121" i="27"/>
  <c r="AE121" i="27"/>
  <c r="AD121" i="27"/>
  <c r="AC121" i="27"/>
  <c r="AB121" i="27"/>
  <c r="AA121" i="27"/>
  <c r="Z121" i="27"/>
  <c r="AF120" i="27"/>
  <c r="AE120" i="27"/>
  <c r="AD120" i="27"/>
  <c r="AC120" i="27"/>
  <c r="AB120" i="27"/>
  <c r="AA120" i="27"/>
  <c r="Z120" i="27"/>
  <c r="AF119" i="27"/>
  <c r="AE119" i="27"/>
  <c r="AD119" i="27"/>
  <c r="AC119" i="27"/>
  <c r="AB119" i="27"/>
  <c r="AA119" i="27"/>
  <c r="Z119" i="27"/>
  <c r="AF118" i="27"/>
  <c r="AE118" i="27"/>
  <c r="AD118" i="27"/>
  <c r="AC118" i="27"/>
  <c r="AB118" i="27"/>
  <c r="AA118" i="27"/>
  <c r="Z118" i="27"/>
  <c r="AF117" i="27"/>
  <c r="AE117" i="27"/>
  <c r="AD117" i="27"/>
  <c r="AC117" i="27"/>
  <c r="AB117" i="27"/>
  <c r="AA117" i="27"/>
  <c r="Z117" i="27"/>
  <c r="AF116" i="27"/>
  <c r="AE116" i="27"/>
  <c r="AD116" i="27"/>
  <c r="AC116" i="27"/>
  <c r="AB116" i="27"/>
  <c r="AA116" i="27"/>
  <c r="Z116" i="27"/>
  <c r="AF115" i="27"/>
  <c r="AE115" i="27"/>
  <c r="AD115" i="27"/>
  <c r="AC115" i="27"/>
  <c r="AB115" i="27"/>
  <c r="AA115" i="27"/>
  <c r="Z115" i="27"/>
  <c r="AF114" i="27"/>
  <c r="AE114" i="27"/>
  <c r="AD114" i="27"/>
  <c r="AC114" i="27"/>
  <c r="AB114" i="27"/>
  <c r="AA114" i="27"/>
  <c r="Z114" i="27"/>
  <c r="AF113" i="27"/>
  <c r="AE113" i="27"/>
  <c r="AD113" i="27"/>
  <c r="AC113" i="27"/>
  <c r="AB113" i="27"/>
  <c r="AA113" i="27"/>
  <c r="Z113" i="27"/>
  <c r="AF112" i="27"/>
  <c r="AE112" i="27"/>
  <c r="AD112" i="27"/>
  <c r="AC112" i="27"/>
  <c r="AB112" i="27"/>
  <c r="AA112" i="27"/>
  <c r="Z112" i="27"/>
  <c r="AF111" i="27"/>
  <c r="AE111" i="27"/>
  <c r="AD111" i="27"/>
  <c r="AC111" i="27"/>
  <c r="AB111" i="27"/>
  <c r="AA111" i="27"/>
  <c r="Z111" i="27"/>
  <c r="AF110" i="27"/>
  <c r="AE110" i="27"/>
  <c r="AD110" i="27"/>
  <c r="AC110" i="27"/>
  <c r="AB110" i="27"/>
  <c r="AA110" i="27"/>
  <c r="Z110" i="27"/>
  <c r="AF109" i="27"/>
  <c r="AE109" i="27"/>
  <c r="AD109" i="27"/>
  <c r="AC109" i="27"/>
  <c r="AB109" i="27"/>
  <c r="AA109" i="27"/>
  <c r="Z109" i="27"/>
  <c r="AF108" i="27"/>
  <c r="AE108" i="27"/>
  <c r="AD108" i="27"/>
  <c r="AC108" i="27"/>
  <c r="AB108" i="27"/>
  <c r="AA108" i="27"/>
  <c r="Z108" i="27"/>
  <c r="AF107" i="27"/>
  <c r="AE107" i="27"/>
  <c r="AD107" i="27"/>
  <c r="AC107" i="27"/>
  <c r="AB107" i="27"/>
  <c r="AA107" i="27"/>
  <c r="Z107" i="27"/>
  <c r="AF106" i="27"/>
  <c r="AE106" i="27"/>
  <c r="AD106" i="27"/>
  <c r="AC106" i="27"/>
  <c r="AB106" i="27"/>
  <c r="AA106" i="27"/>
  <c r="Z106" i="27"/>
  <c r="AF105" i="27"/>
  <c r="AE105" i="27"/>
  <c r="AD105" i="27"/>
  <c r="AC105" i="27"/>
  <c r="AB105" i="27"/>
  <c r="AA105" i="27"/>
  <c r="Z105" i="27"/>
  <c r="AF104" i="27"/>
  <c r="AE104" i="27"/>
  <c r="AD104" i="27"/>
  <c r="AC104" i="27"/>
  <c r="AB104" i="27"/>
  <c r="AA104" i="27"/>
  <c r="Z104" i="27"/>
  <c r="AF103" i="27"/>
  <c r="AE103" i="27"/>
  <c r="AD103" i="27"/>
  <c r="AC103" i="27"/>
  <c r="AB103" i="27"/>
  <c r="AA103" i="27"/>
  <c r="Z103" i="27"/>
  <c r="AF102" i="27"/>
  <c r="AE102" i="27"/>
  <c r="AD102" i="27"/>
  <c r="AC102" i="27"/>
  <c r="AB102" i="27"/>
  <c r="AA102" i="27"/>
  <c r="Z102" i="27"/>
  <c r="AF101" i="27"/>
  <c r="AE101" i="27"/>
  <c r="AD101" i="27"/>
  <c r="AC101" i="27"/>
  <c r="AB101" i="27"/>
  <c r="AA101" i="27"/>
  <c r="Z101" i="27"/>
  <c r="AF100" i="27"/>
  <c r="AE100" i="27"/>
  <c r="AD100" i="27"/>
  <c r="AC100" i="27"/>
  <c r="AB100" i="27"/>
  <c r="AA100" i="27"/>
  <c r="Z100" i="27"/>
  <c r="AF99" i="27"/>
  <c r="AE99" i="27"/>
  <c r="AD99" i="27"/>
  <c r="AC99" i="27"/>
  <c r="AB99" i="27"/>
  <c r="AA99" i="27"/>
  <c r="Z99" i="27"/>
  <c r="AF98" i="27"/>
  <c r="AE98" i="27"/>
  <c r="AD98" i="27"/>
  <c r="AC98" i="27"/>
  <c r="AB98" i="27"/>
  <c r="AA98" i="27"/>
  <c r="Z98" i="27"/>
  <c r="AF97" i="27"/>
  <c r="AE97" i="27"/>
  <c r="AD97" i="27"/>
  <c r="AC97" i="27"/>
  <c r="AB97" i="27"/>
  <c r="AA97" i="27"/>
  <c r="Z97" i="27"/>
  <c r="AF96" i="27"/>
  <c r="AE96" i="27"/>
  <c r="AD96" i="27"/>
  <c r="AC96" i="27"/>
  <c r="AB96" i="27"/>
  <c r="AA96" i="27"/>
  <c r="Z96" i="27"/>
  <c r="AF95" i="27"/>
  <c r="AE95" i="27"/>
  <c r="AD95" i="27"/>
  <c r="AC95" i="27"/>
  <c r="AB95" i="27"/>
  <c r="AA95" i="27"/>
  <c r="Z95" i="27"/>
  <c r="AF94" i="27"/>
  <c r="AE94" i="27"/>
  <c r="AD94" i="27"/>
  <c r="AC94" i="27"/>
  <c r="AB94" i="27"/>
  <c r="AA94" i="27"/>
  <c r="Z94" i="27"/>
  <c r="AF93" i="27"/>
  <c r="AE93" i="27"/>
  <c r="AD93" i="27"/>
  <c r="AC93" i="27"/>
  <c r="AB93" i="27"/>
  <c r="AA93" i="27"/>
  <c r="Z93" i="27"/>
  <c r="AF92" i="27"/>
  <c r="AE92" i="27"/>
  <c r="AD92" i="27"/>
  <c r="AC92" i="27"/>
  <c r="AB92" i="27"/>
  <c r="AA92" i="27"/>
  <c r="Z92" i="27"/>
  <c r="AF91" i="27"/>
  <c r="AE91" i="27"/>
  <c r="AD91" i="27"/>
  <c r="AC91" i="27"/>
  <c r="AB91" i="27"/>
  <c r="AA91" i="27"/>
  <c r="Z91" i="27"/>
  <c r="AF90" i="27"/>
  <c r="AE90" i="27"/>
  <c r="AD90" i="27"/>
  <c r="AC90" i="27"/>
  <c r="AB90" i="27"/>
  <c r="AA90" i="27"/>
  <c r="Z90" i="27"/>
  <c r="AF89" i="27"/>
  <c r="AE89" i="27"/>
  <c r="AD89" i="27"/>
  <c r="AC89" i="27"/>
  <c r="AB89" i="27"/>
  <c r="AA89" i="27"/>
  <c r="Z89" i="27"/>
  <c r="AJ88" i="27"/>
  <c r="AF88" i="27"/>
  <c r="AE88" i="27"/>
  <c r="AD88" i="27"/>
  <c r="AC88" i="27"/>
  <c r="AB88" i="27"/>
  <c r="AA88" i="27"/>
  <c r="Z88" i="27"/>
  <c r="AJ87" i="27"/>
  <c r="AF87" i="27"/>
  <c r="AE87" i="27"/>
  <c r="AD87" i="27"/>
  <c r="AC87" i="27"/>
  <c r="AB87" i="27"/>
  <c r="AA87" i="27"/>
  <c r="Z87" i="27"/>
  <c r="AJ86" i="27"/>
  <c r="AF86" i="27"/>
  <c r="AE86" i="27"/>
  <c r="AD86" i="27"/>
  <c r="AC86" i="27"/>
  <c r="AB86" i="27"/>
  <c r="AA86" i="27"/>
  <c r="Z86" i="27"/>
  <c r="AJ85" i="27"/>
  <c r="AF85" i="27"/>
  <c r="AE85" i="27"/>
  <c r="AD85" i="27"/>
  <c r="AC85" i="27"/>
  <c r="AB85" i="27"/>
  <c r="AA85" i="27"/>
  <c r="Z85" i="27"/>
  <c r="AJ84" i="27"/>
  <c r="AF84" i="27"/>
  <c r="AE84" i="27"/>
  <c r="AD84" i="27"/>
  <c r="AC84" i="27"/>
  <c r="AB84" i="27"/>
  <c r="AA84" i="27"/>
  <c r="Z84" i="27"/>
  <c r="AJ83" i="27"/>
  <c r="AF83" i="27"/>
  <c r="AE83" i="27"/>
  <c r="AD83" i="27"/>
  <c r="AC83" i="27"/>
  <c r="AB83" i="27"/>
  <c r="AA83" i="27"/>
  <c r="Z83" i="27"/>
  <c r="AJ82" i="27"/>
  <c r="AF82" i="27"/>
  <c r="AE82" i="27"/>
  <c r="AD82" i="27"/>
  <c r="AC82" i="27"/>
  <c r="AB82" i="27"/>
  <c r="AA82" i="27"/>
  <c r="Z82" i="27"/>
  <c r="AJ81" i="27"/>
  <c r="AF81" i="27"/>
  <c r="AE81" i="27"/>
  <c r="AD81" i="27"/>
  <c r="AC81" i="27"/>
  <c r="AB81" i="27"/>
  <c r="AA81" i="27"/>
  <c r="Z81" i="27"/>
  <c r="AJ80" i="27"/>
  <c r="AF80" i="27"/>
  <c r="AE80" i="27"/>
  <c r="AD80" i="27"/>
  <c r="AC80" i="27"/>
  <c r="AB80" i="27"/>
  <c r="AA80" i="27"/>
  <c r="Z80" i="27"/>
  <c r="AJ79" i="27"/>
  <c r="AF79" i="27"/>
  <c r="AE79" i="27"/>
  <c r="AD79" i="27"/>
  <c r="AC79" i="27"/>
  <c r="AB79" i="27"/>
  <c r="AA79" i="27"/>
  <c r="Z79" i="27"/>
  <c r="AJ78" i="27"/>
  <c r="AF78" i="27"/>
  <c r="AE78" i="27"/>
  <c r="AD78" i="27"/>
  <c r="AC78" i="27"/>
  <c r="AB78" i="27"/>
  <c r="AA78" i="27"/>
  <c r="Z78" i="27"/>
  <c r="AJ77" i="27"/>
  <c r="AF77" i="27"/>
  <c r="AE77" i="27"/>
  <c r="AD77" i="27"/>
  <c r="AC77" i="27"/>
  <c r="AB77" i="27"/>
  <c r="AA77" i="27"/>
  <c r="Z77" i="27"/>
  <c r="AJ76" i="27"/>
  <c r="AF76" i="27"/>
  <c r="AE76" i="27"/>
  <c r="AD76" i="27"/>
  <c r="AC76" i="27"/>
  <c r="AB76" i="27"/>
  <c r="AA76" i="27"/>
  <c r="Z76" i="27"/>
  <c r="AJ75" i="27"/>
  <c r="AF75" i="27"/>
  <c r="AE75" i="27"/>
  <c r="AD75" i="27"/>
  <c r="AC75" i="27"/>
  <c r="AB75" i="27"/>
  <c r="AA75" i="27"/>
  <c r="Z75" i="27"/>
  <c r="AJ74" i="27"/>
  <c r="AF74" i="27"/>
  <c r="AE74" i="27"/>
  <c r="AD74" i="27"/>
  <c r="AC74" i="27"/>
  <c r="AB74" i="27"/>
  <c r="AA74" i="27"/>
  <c r="Z74" i="27"/>
  <c r="AJ73" i="27"/>
  <c r="AF73" i="27"/>
  <c r="AE73" i="27"/>
  <c r="AD73" i="27"/>
  <c r="AC73" i="27"/>
  <c r="AB73" i="27"/>
  <c r="AA73" i="27"/>
  <c r="Z73" i="27"/>
  <c r="AJ72" i="27"/>
  <c r="AF72" i="27"/>
  <c r="AE72" i="27"/>
  <c r="AD72" i="27"/>
  <c r="AC72" i="27"/>
  <c r="AB72" i="27"/>
  <c r="AA72" i="27"/>
  <c r="Z72" i="27"/>
  <c r="BD71" i="27"/>
  <c r="AJ71" i="27"/>
  <c r="AF71" i="27"/>
  <c r="AE71" i="27"/>
  <c r="AD71" i="27"/>
  <c r="AC71" i="27"/>
  <c r="AB71" i="27"/>
  <c r="AA71" i="27"/>
  <c r="Z71" i="27"/>
  <c r="BD70" i="27"/>
  <c r="AJ70" i="27"/>
  <c r="AF70" i="27"/>
  <c r="AE70" i="27"/>
  <c r="AD70" i="27"/>
  <c r="AC70" i="27"/>
  <c r="AB70" i="27"/>
  <c r="AA70" i="27"/>
  <c r="Z70" i="27"/>
  <c r="BD69" i="27"/>
  <c r="AJ69" i="27"/>
  <c r="AF69" i="27"/>
  <c r="AE69" i="27"/>
  <c r="AD69" i="27"/>
  <c r="AC69" i="27"/>
  <c r="AB69" i="27"/>
  <c r="AA69" i="27"/>
  <c r="Z69" i="27"/>
  <c r="BD68" i="27"/>
  <c r="AJ68" i="27"/>
  <c r="AF68" i="27"/>
  <c r="AE68" i="27"/>
  <c r="AD68" i="27"/>
  <c r="AC68" i="27"/>
  <c r="AB68" i="27"/>
  <c r="AA68" i="27"/>
  <c r="Z68" i="27"/>
  <c r="BD67" i="27"/>
  <c r="AJ67" i="27"/>
  <c r="AF67" i="27"/>
  <c r="AE67" i="27"/>
  <c r="AD67" i="27"/>
  <c r="AC67" i="27"/>
  <c r="AB67" i="27"/>
  <c r="AA67" i="27"/>
  <c r="Z67" i="27"/>
  <c r="BD66" i="27"/>
  <c r="AJ66" i="27"/>
  <c r="AF66" i="27"/>
  <c r="AE66" i="27"/>
  <c r="AD66" i="27"/>
  <c r="AC66" i="27"/>
  <c r="AB66" i="27"/>
  <c r="AA66" i="27"/>
  <c r="Z66" i="27"/>
  <c r="BD65" i="27"/>
  <c r="AJ65" i="27"/>
  <c r="AF65" i="27"/>
  <c r="AE65" i="27"/>
  <c r="AD65" i="27"/>
  <c r="AC65" i="27"/>
  <c r="AB65" i="27"/>
  <c r="AA65" i="27"/>
  <c r="Z65" i="27"/>
  <c r="BD64" i="27"/>
  <c r="AJ64" i="27"/>
  <c r="AF64" i="27"/>
  <c r="AE64" i="27"/>
  <c r="AD64" i="27"/>
  <c r="AC64" i="27"/>
  <c r="AB64" i="27"/>
  <c r="AA64" i="27"/>
  <c r="Z64" i="27"/>
  <c r="BD63" i="27"/>
  <c r="AJ63" i="27"/>
  <c r="AF63" i="27"/>
  <c r="AE63" i="27"/>
  <c r="AD63" i="27"/>
  <c r="AC63" i="27"/>
  <c r="AB63" i="27"/>
  <c r="AA63" i="27"/>
  <c r="Z63" i="27"/>
  <c r="BD62" i="27"/>
  <c r="AJ62" i="27"/>
  <c r="AF62" i="27"/>
  <c r="AE62" i="27"/>
  <c r="AD62" i="27"/>
  <c r="AC62" i="27"/>
  <c r="AB62" i="27"/>
  <c r="AA62" i="27"/>
  <c r="Z62" i="27"/>
  <c r="BD61" i="27"/>
  <c r="AJ61" i="27"/>
  <c r="AF61" i="27"/>
  <c r="AE61" i="27"/>
  <c r="AD61" i="27"/>
  <c r="AC61" i="27"/>
  <c r="AB61" i="27"/>
  <c r="AA61" i="27"/>
  <c r="Z61" i="27"/>
  <c r="BD60" i="27"/>
  <c r="AJ60" i="27"/>
  <c r="AF60" i="27"/>
  <c r="AE60" i="27"/>
  <c r="AD60" i="27"/>
  <c r="AC60" i="27"/>
  <c r="AB60" i="27"/>
  <c r="AA60" i="27"/>
  <c r="Z60" i="27"/>
  <c r="BD59" i="27"/>
  <c r="AJ59" i="27"/>
  <c r="AF59" i="27"/>
  <c r="AE59" i="27"/>
  <c r="AD59" i="27"/>
  <c r="AC59" i="27"/>
  <c r="AB59" i="27"/>
  <c r="AA59" i="27"/>
  <c r="Z59" i="27"/>
  <c r="BD58" i="27"/>
  <c r="AJ58" i="27"/>
  <c r="AF58" i="27"/>
  <c r="AE58" i="27"/>
  <c r="AD58" i="27"/>
  <c r="AC58" i="27"/>
  <c r="AB58" i="27"/>
  <c r="AA58" i="27"/>
  <c r="Z58" i="27"/>
  <c r="BD57" i="27"/>
  <c r="AJ57" i="27"/>
  <c r="AF57" i="27"/>
  <c r="AE57" i="27"/>
  <c r="AD57" i="27"/>
  <c r="AC57" i="27"/>
  <c r="AB57" i="27"/>
  <c r="AA57" i="27"/>
  <c r="Z57" i="27"/>
  <c r="BD56" i="27"/>
  <c r="AJ56" i="27"/>
  <c r="AF56" i="27"/>
  <c r="AE56" i="27"/>
  <c r="AD56" i="27"/>
  <c r="AC56" i="27"/>
  <c r="AB56" i="27"/>
  <c r="AA56" i="27"/>
  <c r="Z56" i="27"/>
  <c r="BD55" i="27"/>
  <c r="AJ55" i="27"/>
  <c r="AF55" i="27"/>
  <c r="AE55" i="27"/>
  <c r="AD55" i="27"/>
  <c r="AC55" i="27"/>
  <c r="AB55" i="27"/>
  <c r="AA55" i="27"/>
  <c r="Z55" i="27"/>
  <c r="BD54" i="27"/>
  <c r="AJ54" i="27"/>
  <c r="AF54" i="27"/>
  <c r="AE54" i="27"/>
  <c r="AD54" i="27"/>
  <c r="AC54" i="27"/>
  <c r="AB54" i="27"/>
  <c r="AA54" i="27"/>
  <c r="Z54" i="27"/>
  <c r="BD53" i="27"/>
  <c r="AJ53" i="27"/>
  <c r="AF53" i="27"/>
  <c r="AE53" i="27"/>
  <c r="AD53" i="27"/>
  <c r="AC53" i="27"/>
  <c r="AB53" i="27"/>
  <c r="AA53" i="27"/>
  <c r="Z53" i="27"/>
  <c r="BD52" i="27"/>
  <c r="AJ52" i="27"/>
  <c r="AF52" i="27"/>
  <c r="AE52" i="27"/>
  <c r="AD52" i="27"/>
  <c r="AC52" i="27"/>
  <c r="AB52" i="27"/>
  <c r="AA52" i="27"/>
  <c r="Z52" i="27"/>
  <c r="BD51" i="27"/>
  <c r="AJ51" i="27"/>
  <c r="AF51" i="27"/>
  <c r="AE51" i="27"/>
  <c r="AD51" i="27"/>
  <c r="AC51" i="27"/>
  <c r="AB51" i="27"/>
  <c r="AA51" i="27"/>
  <c r="Z51" i="27"/>
  <c r="BD50" i="27"/>
  <c r="AJ50" i="27"/>
  <c r="AF50" i="27"/>
  <c r="AE50" i="27"/>
  <c r="AD50" i="27"/>
  <c r="AC50" i="27"/>
  <c r="AB50" i="27"/>
  <c r="AA50" i="27"/>
  <c r="Z50" i="27"/>
  <c r="BD49" i="27"/>
  <c r="AJ49" i="27"/>
  <c r="AF49" i="27"/>
  <c r="AE49" i="27"/>
  <c r="AD49" i="27"/>
  <c r="AC49" i="27"/>
  <c r="AB49" i="27"/>
  <c r="AA49" i="27"/>
  <c r="Z49" i="27"/>
  <c r="BD48" i="27"/>
  <c r="AJ48" i="27"/>
  <c r="AF48" i="27"/>
  <c r="AE48" i="27"/>
  <c r="AD48" i="27"/>
  <c r="AC48" i="27"/>
  <c r="AB48" i="27"/>
  <c r="AA48" i="27"/>
  <c r="Z48" i="27"/>
  <c r="BD47" i="27"/>
  <c r="AJ47" i="27"/>
  <c r="AF47" i="27"/>
  <c r="AE47" i="27"/>
  <c r="AD47" i="27"/>
  <c r="AC47" i="27"/>
  <c r="AB47" i="27"/>
  <c r="AA47" i="27"/>
  <c r="Z47" i="27"/>
  <c r="BD46" i="27"/>
  <c r="AJ46" i="27"/>
  <c r="AF46" i="27"/>
  <c r="AE46" i="27"/>
  <c r="AD46" i="27"/>
  <c r="AC46" i="27"/>
  <c r="AB46" i="27"/>
  <c r="AA46" i="27"/>
  <c r="Z46" i="27"/>
  <c r="BD45" i="27"/>
  <c r="AJ45" i="27"/>
  <c r="AF45" i="27"/>
  <c r="AE45" i="27"/>
  <c r="AD45" i="27"/>
  <c r="AC45" i="27"/>
  <c r="AB45" i="27"/>
  <c r="AA45" i="27"/>
  <c r="Z45" i="27"/>
  <c r="BD44" i="27"/>
  <c r="AJ44" i="27"/>
  <c r="AF44" i="27"/>
  <c r="AE44" i="27"/>
  <c r="AD44" i="27"/>
  <c r="AC44" i="27"/>
  <c r="AB44" i="27"/>
  <c r="AA44" i="27"/>
  <c r="Z44" i="27"/>
  <c r="BS43" i="27"/>
  <c r="BR43" i="27"/>
  <c r="BR34" i="27" s="1"/>
  <c r="BQ43" i="27"/>
  <c r="BQ34" i="27" s="1"/>
  <c r="BP43" i="27"/>
  <c r="BO43" i="27"/>
  <c r="BN43" i="27"/>
  <c r="BM43" i="27"/>
  <c r="BL43" i="27"/>
  <c r="BK43" i="27"/>
  <c r="BJ43" i="27"/>
  <c r="BI43" i="27"/>
  <c r="BH43" i="27"/>
  <c r="BH34" i="27" s="1"/>
  <c r="BD43" i="27"/>
  <c r="AJ43" i="27"/>
  <c r="AF43" i="27"/>
  <c r="AE43" i="27"/>
  <c r="AD43" i="27"/>
  <c r="AC43" i="27"/>
  <c r="AB43" i="27"/>
  <c r="AA43" i="27"/>
  <c r="Z43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D42" i="27"/>
  <c r="AJ42" i="27"/>
  <c r="AF42" i="27"/>
  <c r="AE42" i="27"/>
  <c r="AD42" i="27"/>
  <c r="AC42" i="27"/>
  <c r="AB42" i="27"/>
  <c r="AA42" i="27"/>
  <c r="Z42" i="27"/>
  <c r="BS41" i="27"/>
  <c r="BS32" i="27" s="1"/>
  <c r="BR41" i="27"/>
  <c r="BQ41" i="27"/>
  <c r="BP41" i="27"/>
  <c r="BO41" i="27"/>
  <c r="BN41" i="27"/>
  <c r="BM41" i="27"/>
  <c r="BM32" i="27" s="1"/>
  <c r="BL41" i="27"/>
  <c r="BL32" i="27" s="1"/>
  <c r="BK41" i="27"/>
  <c r="BK32" i="27" s="1"/>
  <c r="BJ41" i="27"/>
  <c r="BI41" i="27"/>
  <c r="BI32" i="27" s="1"/>
  <c r="BH41" i="27"/>
  <c r="BH32" i="27" s="1"/>
  <c r="BD41" i="27"/>
  <c r="AY41" i="27"/>
  <c r="AX41" i="27"/>
  <c r="AW41" i="27"/>
  <c r="AV41" i="27"/>
  <c r="AU41" i="27"/>
  <c r="AT41" i="27"/>
  <c r="AS41" i="27"/>
  <c r="AS33" i="27" s="1"/>
  <c r="AR41" i="27"/>
  <c r="AQ41" i="27"/>
  <c r="AP41" i="27"/>
  <c r="AO41" i="27"/>
  <c r="AN41" i="27"/>
  <c r="AJ41" i="27"/>
  <c r="AF41" i="27"/>
  <c r="AE41" i="27"/>
  <c r="AD41" i="27"/>
  <c r="AC41" i="27"/>
  <c r="AB41" i="27"/>
  <c r="AA41" i="27"/>
  <c r="Z41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D40" i="27"/>
  <c r="AY40" i="27"/>
  <c r="AX40" i="27"/>
  <c r="AX32" i="27" s="1"/>
  <c r="AW40" i="27"/>
  <c r="AV40" i="27"/>
  <c r="AV32" i="27" s="1"/>
  <c r="AU40" i="27"/>
  <c r="AU32" i="27" s="1"/>
  <c r="AT40" i="27"/>
  <c r="AT32" i="27" s="1"/>
  <c r="AS40" i="27"/>
  <c r="AR40" i="27"/>
  <c r="AQ40" i="27"/>
  <c r="AQ32" i="27" s="1"/>
  <c r="AP40" i="27"/>
  <c r="AP32" i="27" s="1"/>
  <c r="AO40" i="27"/>
  <c r="AO32" i="27" s="1"/>
  <c r="AN40" i="27"/>
  <c r="AN32" i="27" s="1"/>
  <c r="AJ40" i="27"/>
  <c r="AF40" i="27"/>
  <c r="AE40" i="27"/>
  <c r="AD40" i="27"/>
  <c r="AC40" i="27"/>
  <c r="AB40" i="27"/>
  <c r="AA40" i="27"/>
  <c r="Z40" i="27"/>
  <c r="BS39" i="27"/>
  <c r="BR39" i="27"/>
  <c r="BR30" i="27" s="1"/>
  <c r="BQ39" i="27"/>
  <c r="BP39" i="27"/>
  <c r="BO39" i="27"/>
  <c r="BO30" i="27" s="1"/>
  <c r="BN39" i="27"/>
  <c r="BM39" i="27"/>
  <c r="BL39" i="27"/>
  <c r="BK39" i="27"/>
  <c r="BJ39" i="27"/>
  <c r="BI39" i="27"/>
  <c r="BH39" i="27"/>
  <c r="BD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J39" i="27"/>
  <c r="AF39" i="27"/>
  <c r="AE39" i="27"/>
  <c r="AD39" i="27"/>
  <c r="AC39" i="27"/>
  <c r="AB39" i="27"/>
  <c r="AA39" i="27"/>
  <c r="Z39" i="27"/>
  <c r="BS38" i="27"/>
  <c r="BR38" i="27"/>
  <c r="BQ38" i="27"/>
  <c r="BP38" i="27"/>
  <c r="BP29" i="27" s="1"/>
  <c r="BO38" i="27"/>
  <c r="BO29" i="27" s="1"/>
  <c r="BN38" i="27"/>
  <c r="BN29" i="27" s="1"/>
  <c r="BM38" i="27"/>
  <c r="BL38" i="27"/>
  <c r="BK38" i="27"/>
  <c r="BK29" i="27" s="1"/>
  <c r="BJ38" i="27"/>
  <c r="BI38" i="27"/>
  <c r="BH38" i="27"/>
  <c r="BD38" i="27"/>
  <c r="AY38" i="27"/>
  <c r="AY30" i="27" s="1"/>
  <c r="AX38" i="27"/>
  <c r="AW38" i="27"/>
  <c r="AV38" i="27"/>
  <c r="AU38" i="27"/>
  <c r="AU30" i="27" s="1"/>
  <c r="AT38" i="27"/>
  <c r="AS38" i="27"/>
  <c r="AR38" i="27"/>
  <c r="AQ38" i="27"/>
  <c r="AP38" i="27"/>
  <c r="AO38" i="27"/>
  <c r="AN38" i="27"/>
  <c r="AJ38" i="27"/>
  <c r="AF38" i="27"/>
  <c r="AE38" i="27"/>
  <c r="AD38" i="27"/>
  <c r="AC38" i="27"/>
  <c r="AB38" i="27"/>
  <c r="AA38" i="27"/>
  <c r="Z38" i="27"/>
  <c r="BS37" i="27"/>
  <c r="BR37" i="27"/>
  <c r="BR28" i="27" s="1"/>
  <c r="BQ37" i="27"/>
  <c r="BP37" i="27"/>
  <c r="BO37" i="27"/>
  <c r="BN37" i="27"/>
  <c r="BN28" i="27" s="1"/>
  <c r="BM37" i="27"/>
  <c r="BL37" i="27"/>
  <c r="BK37" i="27"/>
  <c r="BJ37" i="27"/>
  <c r="BI37" i="27"/>
  <c r="BH37" i="27"/>
  <c r="BH28" i="27" s="1"/>
  <c r="BD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J37" i="27"/>
  <c r="AF37" i="27"/>
  <c r="AE37" i="27"/>
  <c r="AD37" i="27"/>
  <c r="AC37" i="27"/>
  <c r="AB37" i="27"/>
  <c r="AA37" i="27"/>
  <c r="Z37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D36" i="27"/>
  <c r="AY36" i="27"/>
  <c r="AX36" i="27"/>
  <c r="AW36" i="27"/>
  <c r="AV36" i="27"/>
  <c r="AU36" i="27"/>
  <c r="AT36" i="27"/>
  <c r="AS36" i="27"/>
  <c r="AS28" i="27" s="1"/>
  <c r="AR36" i="27"/>
  <c r="AR28" i="27" s="1"/>
  <c r="AQ36" i="27"/>
  <c r="AP36" i="27"/>
  <c r="AP28" i="27" s="1"/>
  <c r="AO36" i="27"/>
  <c r="AN36" i="27"/>
  <c r="AN28" i="27" s="1"/>
  <c r="AJ36" i="27"/>
  <c r="AF36" i="27"/>
  <c r="AE36" i="27"/>
  <c r="AD36" i="27"/>
  <c r="AC36" i="27"/>
  <c r="AB36" i="27"/>
  <c r="AA36" i="27"/>
  <c r="Z36" i="27"/>
  <c r="BS35" i="27"/>
  <c r="BR35" i="27"/>
  <c r="BR26" i="27" s="1"/>
  <c r="BQ35" i="27"/>
  <c r="BP35" i="27"/>
  <c r="BP26" i="27" s="1"/>
  <c r="BO35" i="27"/>
  <c r="BN35" i="27"/>
  <c r="BM35" i="27"/>
  <c r="BL35" i="27"/>
  <c r="BK35" i="27"/>
  <c r="BK26" i="27" s="1"/>
  <c r="BJ35" i="27"/>
  <c r="BJ26" i="27" s="1"/>
  <c r="BI35" i="27"/>
  <c r="BH35" i="27"/>
  <c r="BH26" i="27" s="1"/>
  <c r="BD35" i="27"/>
  <c r="AY35" i="27"/>
  <c r="AY27" i="27" s="1"/>
  <c r="AX35" i="27"/>
  <c r="AW35" i="27"/>
  <c r="AV35" i="27"/>
  <c r="AU35" i="27"/>
  <c r="AT35" i="27"/>
  <c r="AS35" i="27"/>
  <c r="AS27" i="27" s="1"/>
  <c r="AR35" i="27"/>
  <c r="AQ35" i="27"/>
  <c r="AP35" i="27"/>
  <c r="AO35" i="27"/>
  <c r="AN35" i="27"/>
  <c r="AJ35" i="27"/>
  <c r="AF35" i="27"/>
  <c r="AE35" i="27"/>
  <c r="AD35" i="27"/>
  <c r="AC35" i="27"/>
  <c r="AB35" i="27"/>
  <c r="AA35" i="27"/>
  <c r="Z35" i="27"/>
  <c r="BP34" i="27"/>
  <c r="BO34" i="27"/>
  <c r="BM34" i="27"/>
  <c r="BD34" i="27"/>
  <c r="AY34" i="27"/>
  <c r="AX34" i="27"/>
  <c r="AW34" i="27"/>
  <c r="AV34" i="27"/>
  <c r="AU34" i="27"/>
  <c r="AT34" i="27"/>
  <c r="AS34" i="27"/>
  <c r="AR34" i="27"/>
  <c r="AQ34" i="27"/>
  <c r="AP34" i="27"/>
  <c r="AO34" i="27"/>
  <c r="AN34" i="27"/>
  <c r="AJ34" i="27"/>
  <c r="AF34" i="27"/>
  <c r="AE34" i="27"/>
  <c r="AD34" i="27"/>
  <c r="AC34" i="27"/>
  <c r="AB34" i="27"/>
  <c r="AA34" i="27"/>
  <c r="Z34" i="27"/>
  <c r="BD33" i="27"/>
  <c r="AJ33" i="27"/>
  <c r="AF33" i="27"/>
  <c r="AE33" i="27"/>
  <c r="AD33" i="27"/>
  <c r="AC33" i="27"/>
  <c r="AB33" i="27"/>
  <c r="AA33" i="27"/>
  <c r="Z33" i="27"/>
  <c r="BD32" i="27"/>
  <c r="AW32" i="27"/>
  <c r="AS32" i="27"/>
  <c r="AR32" i="27"/>
  <c r="AJ32" i="27"/>
  <c r="AF32" i="27"/>
  <c r="AE32" i="27"/>
  <c r="AD32" i="27"/>
  <c r="AC32" i="27"/>
  <c r="AB32" i="27"/>
  <c r="AA32" i="27"/>
  <c r="Z32" i="27"/>
  <c r="BD31" i="27"/>
  <c r="AJ31" i="27"/>
  <c r="AF31" i="27"/>
  <c r="AE31" i="27"/>
  <c r="AD31" i="27"/>
  <c r="AC31" i="27"/>
  <c r="AB31" i="27"/>
  <c r="AA31" i="27"/>
  <c r="Z31" i="27"/>
  <c r="BD30" i="27"/>
  <c r="AJ30" i="27"/>
  <c r="AF30" i="27"/>
  <c r="AE30" i="27"/>
  <c r="AD30" i="27"/>
  <c r="AC30" i="27"/>
  <c r="AB30" i="27"/>
  <c r="AA30" i="27"/>
  <c r="Z30" i="27"/>
  <c r="BD29" i="27"/>
  <c r="AJ29" i="27"/>
  <c r="AF29" i="27"/>
  <c r="AE29" i="27"/>
  <c r="AD29" i="27"/>
  <c r="AC29" i="27"/>
  <c r="AB29" i="27"/>
  <c r="AA29" i="27"/>
  <c r="Z29" i="27"/>
  <c r="BD28" i="27"/>
  <c r="AJ28" i="27"/>
  <c r="AF28" i="27"/>
  <c r="AE28" i="27"/>
  <c r="AD28" i="27"/>
  <c r="AC28" i="27"/>
  <c r="AB28" i="27"/>
  <c r="AA28" i="27"/>
  <c r="Z28" i="27"/>
  <c r="BD27" i="27"/>
  <c r="AV27" i="27"/>
  <c r="AU27" i="27"/>
  <c r="AJ27" i="27"/>
  <c r="AF27" i="27"/>
  <c r="AE27" i="27"/>
  <c r="AD27" i="27"/>
  <c r="AC27" i="27"/>
  <c r="AB27" i="27"/>
  <c r="AA27" i="27"/>
  <c r="Z27" i="27"/>
  <c r="AF26" i="27"/>
  <c r="AE26" i="27"/>
  <c r="AD26" i="27"/>
  <c r="AC26" i="27"/>
  <c r="AB26" i="27"/>
  <c r="AA26" i="27"/>
  <c r="Z26" i="27"/>
  <c r="AF25" i="27"/>
  <c r="AE25" i="27"/>
  <c r="AD25" i="27"/>
  <c r="AC25" i="27"/>
  <c r="AB25" i="27"/>
  <c r="AA25" i="27"/>
  <c r="Z25" i="27"/>
  <c r="AF24" i="27"/>
  <c r="AE24" i="27"/>
  <c r="AD24" i="27"/>
  <c r="AC24" i="27"/>
  <c r="AB24" i="27"/>
  <c r="AA24" i="27"/>
  <c r="Z24" i="27"/>
  <c r="AF23" i="27"/>
  <c r="AE23" i="27"/>
  <c r="AD23" i="27"/>
  <c r="AC23" i="27"/>
  <c r="AB23" i="27"/>
  <c r="AA23" i="27"/>
  <c r="Z23" i="27"/>
  <c r="AF22" i="27"/>
  <c r="AE22" i="27"/>
  <c r="AD22" i="27"/>
  <c r="AC22" i="27"/>
  <c r="AB22" i="27"/>
  <c r="AA22" i="27"/>
  <c r="Z22" i="27"/>
  <c r="AF21" i="27"/>
  <c r="AE21" i="27"/>
  <c r="AD21" i="27"/>
  <c r="AC21" i="27"/>
  <c r="AB21" i="27"/>
  <c r="AA21" i="27"/>
  <c r="Z21" i="27"/>
  <c r="AF20" i="27"/>
  <c r="AE20" i="27"/>
  <c r="AD20" i="27"/>
  <c r="AC20" i="27"/>
  <c r="AB20" i="27"/>
  <c r="AA20" i="27"/>
  <c r="Z20" i="27"/>
  <c r="AF19" i="27"/>
  <c r="AE19" i="27"/>
  <c r="AD19" i="27"/>
  <c r="AC19" i="27"/>
  <c r="AB19" i="27"/>
  <c r="AA19" i="27"/>
  <c r="Z19" i="27"/>
  <c r="AF18" i="27"/>
  <c r="AE18" i="27"/>
  <c r="AD18" i="27"/>
  <c r="AC18" i="27"/>
  <c r="AB18" i="27"/>
  <c r="AA18" i="27"/>
  <c r="Z18" i="27"/>
  <c r="AF17" i="27"/>
  <c r="AE17" i="27"/>
  <c r="AD17" i="27"/>
  <c r="AC17" i="27"/>
  <c r="AB17" i="27"/>
  <c r="AA17" i="27"/>
  <c r="Z17" i="27"/>
  <c r="AF16" i="27"/>
  <c r="AE16" i="27"/>
  <c r="AD16" i="27"/>
  <c r="AC16" i="27"/>
  <c r="AB16" i="27"/>
  <c r="AA16" i="27"/>
  <c r="Z16" i="27"/>
  <c r="AF15" i="27"/>
  <c r="AE15" i="27"/>
  <c r="AD15" i="27"/>
  <c r="AC15" i="27"/>
  <c r="AB15" i="27"/>
  <c r="AA15" i="27"/>
  <c r="Z15" i="27"/>
  <c r="AF14" i="27"/>
  <c r="AE14" i="27"/>
  <c r="AD14" i="27"/>
  <c r="AC14" i="27"/>
  <c r="AB14" i="27"/>
  <c r="AA14" i="27"/>
  <c r="Z14" i="27"/>
  <c r="AF13" i="27"/>
  <c r="AE13" i="27"/>
  <c r="AD13" i="27"/>
  <c r="AC13" i="27"/>
  <c r="AB13" i="27"/>
  <c r="AA13" i="27"/>
  <c r="Z13" i="27"/>
  <c r="AF12" i="27"/>
  <c r="AE12" i="27"/>
  <c r="AD12" i="27"/>
  <c r="AC12" i="27"/>
  <c r="AB12" i="27"/>
  <c r="AA12" i="27"/>
  <c r="Z12" i="27"/>
  <c r="BD11" i="27"/>
  <c r="AF11" i="27"/>
  <c r="AE11" i="27"/>
  <c r="AD11" i="27"/>
  <c r="AC11" i="27"/>
  <c r="AB11" i="27"/>
  <c r="AA11" i="27"/>
  <c r="Z11" i="27"/>
  <c r="BD10" i="27"/>
  <c r="AJ10" i="27"/>
  <c r="AF10" i="27"/>
  <c r="AE10" i="27"/>
  <c r="AD10" i="27"/>
  <c r="AC10" i="27"/>
  <c r="AB10" i="27"/>
  <c r="AA10" i="27"/>
  <c r="Z10" i="27"/>
  <c r="BD9" i="27"/>
  <c r="AJ9" i="27"/>
  <c r="AF9" i="27"/>
  <c r="AE9" i="27"/>
  <c r="AD9" i="27"/>
  <c r="AC9" i="27"/>
  <c r="AB9" i="27"/>
  <c r="AA9" i="27"/>
  <c r="Z9" i="27"/>
  <c r="BD8" i="27"/>
  <c r="AJ8" i="27"/>
  <c r="AF8" i="27"/>
  <c r="AE8" i="27"/>
  <c r="AD8" i="27"/>
  <c r="AC8" i="27"/>
  <c r="AB8" i="27"/>
  <c r="AA8" i="27"/>
  <c r="Z8" i="27"/>
  <c r="BD7" i="27"/>
  <c r="AJ7" i="27"/>
  <c r="AF7" i="27"/>
  <c r="AE7" i="27"/>
  <c r="AD7" i="27"/>
  <c r="AC7" i="27"/>
  <c r="AB7" i="27"/>
  <c r="AA7" i="27"/>
  <c r="Z7" i="27"/>
  <c r="BD6" i="27"/>
  <c r="AJ6" i="27"/>
  <c r="AF6" i="27"/>
  <c r="AE6" i="27"/>
  <c r="AD6" i="27"/>
  <c r="AC6" i="27"/>
  <c r="AB6" i="27"/>
  <c r="AA6" i="27"/>
  <c r="Z6" i="27"/>
  <c r="BD5" i="27"/>
  <c r="AJ5" i="27"/>
  <c r="AF5" i="27"/>
  <c r="AE5" i="27"/>
  <c r="AD5" i="27"/>
  <c r="AC5" i="27"/>
  <c r="AB5" i="27"/>
  <c r="AA5" i="27"/>
  <c r="Z5" i="27"/>
  <c r="BD4" i="27"/>
  <c r="AJ4" i="27"/>
  <c r="AF4" i="27"/>
  <c r="AE4" i="27"/>
  <c r="AD4" i="27"/>
  <c r="AC4" i="27"/>
  <c r="AB4" i="27"/>
  <c r="AA4" i="27"/>
  <c r="Z4" i="27"/>
  <c r="BS3" i="27"/>
  <c r="BR3" i="27"/>
  <c r="BQ3" i="27"/>
  <c r="BP3" i="27"/>
  <c r="BO3" i="27"/>
  <c r="BN3" i="27"/>
  <c r="BM3" i="27"/>
  <c r="BL3" i="27"/>
  <c r="BK3" i="27"/>
  <c r="BJ3" i="27"/>
  <c r="BI3" i="27"/>
  <c r="BH3" i="27"/>
  <c r="BD3" i="27"/>
  <c r="AY3" i="27"/>
  <c r="AX3" i="27"/>
  <c r="AW3" i="27"/>
  <c r="AV3" i="27"/>
  <c r="AU3" i="27"/>
  <c r="AT3" i="27"/>
  <c r="AS3" i="27"/>
  <c r="AR3" i="27"/>
  <c r="AQ3" i="27"/>
  <c r="AP3" i="27"/>
  <c r="AO3" i="27"/>
  <c r="AN3" i="27"/>
  <c r="AJ3" i="27"/>
  <c r="AF3" i="27"/>
  <c r="AE3" i="27"/>
  <c r="AD3" i="27"/>
  <c r="AC3" i="27"/>
  <c r="AB3" i="27"/>
  <c r="AA3" i="27"/>
  <c r="Z3" i="27"/>
  <c r="AF2" i="27"/>
  <c r="AE2" i="27"/>
  <c r="AD2" i="27"/>
  <c r="AC2" i="27"/>
  <c r="AB2" i="27"/>
  <c r="AA2" i="27"/>
  <c r="Z2" i="27"/>
  <c r="BK27" i="27" l="1"/>
  <c r="BK29" i="31"/>
  <c r="AH79" i="27"/>
  <c r="AH84" i="27"/>
  <c r="AH43" i="27"/>
  <c r="AK43" i="27" s="1"/>
  <c r="AH73" i="27"/>
  <c r="AK73" i="27" s="1"/>
  <c r="AN26" i="29"/>
  <c r="AH85" i="27"/>
  <c r="AK85" i="27" s="1"/>
  <c r="BH2" i="31"/>
  <c r="AH84" i="31"/>
  <c r="AK84" i="31" s="1"/>
  <c r="BN31" i="31"/>
  <c r="AH29" i="31"/>
  <c r="AK29" i="31" s="1"/>
  <c r="AH79" i="31"/>
  <c r="AK79" i="31" s="1"/>
  <c r="BB33" i="31"/>
  <c r="BE33" i="31" s="1"/>
  <c r="AH71" i="31"/>
  <c r="AK71" i="31" s="1"/>
  <c r="AH50" i="31"/>
  <c r="AK50" i="31" s="1"/>
  <c r="BB63" i="31"/>
  <c r="BE63" i="31" s="1"/>
  <c r="BB57" i="31"/>
  <c r="BE57" i="31" s="1"/>
  <c r="AH60" i="31"/>
  <c r="AK60" i="31" s="1"/>
  <c r="BB37" i="31"/>
  <c r="BE37" i="31" s="1"/>
  <c r="AH42" i="31"/>
  <c r="AK42" i="31" s="1"/>
  <c r="AH43" i="31"/>
  <c r="AK43" i="31" s="1"/>
  <c r="BB62" i="31"/>
  <c r="BE62" i="31" s="1"/>
  <c r="AH67" i="31"/>
  <c r="AK67" i="31" s="1"/>
  <c r="AH81" i="31"/>
  <c r="AK81" i="31" s="1"/>
  <c r="AH49" i="31"/>
  <c r="AK49" i="31" s="1"/>
  <c r="AH36" i="31"/>
  <c r="AK36" i="31" s="1"/>
  <c r="BB42" i="31"/>
  <c r="BE42" i="31" s="1"/>
  <c r="AH72" i="31"/>
  <c r="AK72" i="31" s="1"/>
  <c r="BB44" i="31"/>
  <c r="BB66" i="31"/>
  <c r="BE66" i="31" s="1"/>
  <c r="AH7" i="31"/>
  <c r="AK7" i="31" s="1"/>
  <c r="BB51" i="31"/>
  <c r="BE51" i="31" s="1"/>
  <c r="AH35" i="31"/>
  <c r="AK35" i="31" s="1"/>
  <c r="BB55" i="31"/>
  <c r="BE55" i="31" s="1"/>
  <c r="BB30" i="31"/>
  <c r="BE30" i="31" s="1"/>
  <c r="AH39" i="31"/>
  <c r="AK39" i="31" s="1"/>
  <c r="AH56" i="31"/>
  <c r="AK56" i="31" s="1"/>
  <c r="AH32" i="31"/>
  <c r="AK32" i="31" s="1"/>
  <c r="AH44" i="31"/>
  <c r="AK44" i="31" s="1"/>
  <c r="BB36" i="31"/>
  <c r="BE36" i="31" s="1"/>
  <c r="AH6" i="31"/>
  <c r="AK6" i="31" s="1"/>
  <c r="AH85" i="31"/>
  <c r="AK85" i="31" s="1"/>
  <c r="BB41" i="31"/>
  <c r="BE41" i="31" s="1"/>
  <c r="BB49" i="31"/>
  <c r="BE49" i="31" s="1"/>
  <c r="BB31" i="31"/>
  <c r="BE31" i="31" s="1"/>
  <c r="BB61" i="31"/>
  <c r="BE61" i="31" s="1"/>
  <c r="BB47" i="31"/>
  <c r="BE47" i="31" s="1"/>
  <c r="BB48" i="31"/>
  <c r="BE48" i="31" s="1"/>
  <c r="BB3" i="31"/>
  <c r="BE3" i="31" s="1"/>
  <c r="BB45" i="31"/>
  <c r="BE45" i="31" s="1"/>
  <c r="AH37" i="31"/>
  <c r="AK37" i="31" s="1"/>
  <c r="BB4" i="31"/>
  <c r="BE4" i="31" s="1"/>
  <c r="AH38" i="31"/>
  <c r="AK38" i="31" s="1"/>
  <c r="AH3" i="31"/>
  <c r="BB59" i="31"/>
  <c r="BE59" i="31" s="1"/>
  <c r="BB40" i="31"/>
  <c r="BE40" i="31" s="1"/>
  <c r="BB64" i="31"/>
  <c r="BE64" i="31" s="1"/>
  <c r="AH64" i="31"/>
  <c r="AK64" i="31" s="1"/>
  <c r="AH53" i="31"/>
  <c r="AK53" i="31" s="1"/>
  <c r="AH8" i="31"/>
  <c r="AK8" i="31" s="1"/>
  <c r="AK74" i="31"/>
  <c r="AH51" i="31"/>
  <c r="AK51" i="31" s="1"/>
  <c r="BB38" i="31"/>
  <c r="BE38" i="31" s="1"/>
  <c r="AH65" i="31"/>
  <c r="AK65" i="31" s="1"/>
  <c r="AH4" i="31"/>
  <c r="AK4" i="31" s="1"/>
  <c r="AH34" i="31"/>
  <c r="AK34" i="31" s="1"/>
  <c r="AH33" i="31"/>
  <c r="AK33" i="31" s="1"/>
  <c r="BB7" i="31"/>
  <c r="BE7" i="31" s="1"/>
  <c r="AH57" i="31"/>
  <c r="AK57" i="31" s="1"/>
  <c r="BB54" i="31"/>
  <c r="BE54" i="31" s="1"/>
  <c r="BB5" i="31"/>
  <c r="BE5" i="31" s="1"/>
  <c r="BB39" i="31"/>
  <c r="BE39" i="31" s="1"/>
  <c r="AH69" i="31"/>
  <c r="AK69" i="31" s="1"/>
  <c r="AH61" i="31"/>
  <c r="AK61" i="31" s="1"/>
  <c r="AH88" i="31"/>
  <c r="AK88" i="31" s="1"/>
  <c r="AH63" i="31"/>
  <c r="AK63" i="31" s="1"/>
  <c r="BB58" i="31"/>
  <c r="BE58" i="31" s="1"/>
  <c r="AH62" i="31"/>
  <c r="AK62" i="31" s="1"/>
  <c r="AH82" i="31"/>
  <c r="AK82" i="31" s="1"/>
  <c r="AH77" i="31"/>
  <c r="AK77" i="31" s="1"/>
  <c r="BB65" i="31"/>
  <c r="BE65" i="31" s="1"/>
  <c r="BB60" i="31"/>
  <c r="BE60" i="31" s="1"/>
  <c r="BB35" i="31"/>
  <c r="BE35" i="31" s="1"/>
  <c r="BB11" i="31"/>
  <c r="BE11" i="31" s="1"/>
  <c r="AH28" i="31"/>
  <c r="AK28" i="31" s="1"/>
  <c r="BB8" i="31"/>
  <c r="BE8" i="31" s="1"/>
  <c r="AH59" i="31"/>
  <c r="AK59" i="31" s="1"/>
  <c r="BB50" i="31"/>
  <c r="BE50" i="31" s="1"/>
  <c r="AH45" i="31"/>
  <c r="AK45" i="31" s="1"/>
  <c r="AH66" i="31"/>
  <c r="AK66" i="31" s="1"/>
  <c r="AH47" i="31"/>
  <c r="AK47" i="31" s="1"/>
  <c r="AH86" i="31"/>
  <c r="AK86" i="31" s="1"/>
  <c r="AH87" i="31"/>
  <c r="AK87" i="31" s="1"/>
  <c r="AH75" i="31"/>
  <c r="AK75" i="31" s="1"/>
  <c r="AH27" i="31"/>
  <c r="AK27" i="31" s="1"/>
  <c r="AH10" i="31"/>
  <c r="AK10" i="31" s="1"/>
  <c r="AH52" i="31"/>
  <c r="AK52" i="31" s="1"/>
  <c r="BB9" i="31"/>
  <c r="BE9" i="31" s="1"/>
  <c r="BB69" i="31"/>
  <c r="BE69" i="31" s="1"/>
  <c r="AH48" i="31"/>
  <c r="AK48" i="31" s="1"/>
  <c r="AH78" i="31"/>
  <c r="AK78" i="31" s="1"/>
  <c r="BB70" i="31"/>
  <c r="BE70" i="31" s="1"/>
  <c r="BB28" i="31"/>
  <c r="BE28" i="31" s="1"/>
  <c r="AH40" i="31"/>
  <c r="AK40" i="31" s="1"/>
  <c r="AH73" i="31"/>
  <c r="AK73" i="31" s="1"/>
  <c r="AH58" i="31"/>
  <c r="AK58" i="31" s="1"/>
  <c r="BB32" i="31"/>
  <c r="BE32" i="31" s="1"/>
  <c r="AH55" i="31"/>
  <c r="AK55" i="31" s="1"/>
  <c r="AH9" i="31"/>
  <c r="AK9" i="31" s="1"/>
  <c r="BB67" i="31"/>
  <c r="BE67" i="31" s="1"/>
  <c r="AH5" i="31"/>
  <c r="AK5" i="31" s="1"/>
  <c r="BB56" i="31"/>
  <c r="BE56" i="31" s="1"/>
  <c r="BB34" i="31"/>
  <c r="BE34" i="31" s="1"/>
  <c r="BB6" i="31"/>
  <c r="BE6" i="31" s="1"/>
  <c r="AH54" i="31"/>
  <c r="AK54" i="31" s="1"/>
  <c r="AH70" i="31"/>
  <c r="AK70" i="31" s="1"/>
  <c r="BB29" i="31"/>
  <c r="BE29" i="31" s="1"/>
  <c r="AH30" i="31"/>
  <c r="AK30" i="31" s="1"/>
  <c r="AH68" i="31"/>
  <c r="AK68" i="31" s="1"/>
  <c r="AH83" i="31"/>
  <c r="AK83" i="31" s="1"/>
  <c r="BB46" i="31"/>
  <c r="BE46" i="31" s="1"/>
  <c r="AH76" i="31"/>
  <c r="AK76" i="31" s="1"/>
  <c r="BB43" i="31"/>
  <c r="BE43" i="31" s="1"/>
  <c r="AH80" i="31"/>
  <c r="AK80" i="31" s="1"/>
  <c r="BB68" i="31"/>
  <c r="BE68" i="31" s="1"/>
  <c r="BB71" i="31"/>
  <c r="BE71" i="31" s="1"/>
  <c r="BB27" i="31"/>
  <c r="BE27" i="31" s="1"/>
  <c r="BB10" i="31"/>
  <c r="BE10" i="31" s="1"/>
  <c r="AH31" i="31"/>
  <c r="AK31" i="31" s="1"/>
  <c r="AH41" i="31"/>
  <c r="AK41" i="31" s="1"/>
  <c r="BB53" i="31"/>
  <c r="BE53" i="31" s="1"/>
  <c r="BB52" i="31"/>
  <c r="BE52" i="31" s="1"/>
  <c r="AH46" i="31"/>
  <c r="AK46" i="31" s="1"/>
  <c r="AW28" i="31"/>
  <c r="AQ32" i="31"/>
  <c r="AO28" i="31"/>
  <c r="AY28" i="31"/>
  <c r="AV28" i="31"/>
  <c r="AQ28" i="31"/>
  <c r="AW31" i="31"/>
  <c r="AO31" i="31"/>
  <c r="BP29" i="31"/>
  <c r="BS29" i="31"/>
  <c r="BR29" i="31"/>
  <c r="AN28" i="31"/>
  <c r="AR28" i="31"/>
  <c r="BH29" i="31"/>
  <c r="AT31" i="31"/>
  <c r="BE44" i="31"/>
  <c r="BJ29" i="31"/>
  <c r="AU28" i="31"/>
  <c r="AX31" i="31"/>
  <c r="AS29" i="31"/>
  <c r="AR29" i="31"/>
  <c r="AT28" i="31"/>
  <c r="AS28" i="31"/>
  <c r="AV31" i="31"/>
  <c r="BM29" i="31"/>
  <c r="BL29" i="31"/>
  <c r="BK2" i="31"/>
  <c r="BL2" i="31"/>
  <c r="AQ2" i="31"/>
  <c r="BI2" i="31"/>
  <c r="AU2" i="31"/>
  <c r="AT2" i="31"/>
  <c r="BQ2" i="31"/>
  <c r="BN2" i="31"/>
  <c r="BR2" i="31"/>
  <c r="BS2" i="31"/>
  <c r="BP2" i="31"/>
  <c r="AS2" i="31"/>
  <c r="BM2" i="31"/>
  <c r="AP2" i="31"/>
  <c r="AK3" i="31"/>
  <c r="AN2" i="31"/>
  <c r="AO2" i="31"/>
  <c r="AX2" i="31"/>
  <c r="AW2" i="31"/>
  <c r="BO2" i="31"/>
  <c r="AV2" i="31"/>
  <c r="BJ2" i="31"/>
  <c r="AR2" i="31"/>
  <c r="AY2" i="31"/>
  <c r="BM26" i="30"/>
  <c r="AH80" i="30"/>
  <c r="AK80" i="30" s="1"/>
  <c r="AH72" i="30"/>
  <c r="AK72" i="30" s="1"/>
  <c r="AH31" i="30"/>
  <c r="AK31" i="30" s="1"/>
  <c r="AH76" i="30"/>
  <c r="AK76" i="30" s="1"/>
  <c r="AH48" i="30"/>
  <c r="AK48" i="30" s="1"/>
  <c r="AH68" i="30"/>
  <c r="AK68" i="30" s="1"/>
  <c r="BH2" i="30"/>
  <c r="AH79" i="30"/>
  <c r="AK79" i="30" s="1"/>
  <c r="AH10" i="30"/>
  <c r="AK10" i="30" s="1"/>
  <c r="BB64" i="30"/>
  <c r="BE64" i="30" s="1"/>
  <c r="AH45" i="30"/>
  <c r="AK45" i="30" s="1"/>
  <c r="BB67" i="30"/>
  <c r="BE67" i="30" s="1"/>
  <c r="AH69" i="30"/>
  <c r="AK69" i="30" s="1"/>
  <c r="AH58" i="30"/>
  <c r="AK58" i="30" s="1"/>
  <c r="AH4" i="30"/>
  <c r="AK4" i="30" s="1"/>
  <c r="AH47" i="30"/>
  <c r="AK47" i="30" s="1"/>
  <c r="AH28" i="30"/>
  <c r="AK28" i="30" s="1"/>
  <c r="AH85" i="30"/>
  <c r="AK85" i="30" s="1"/>
  <c r="BB30" i="30"/>
  <c r="BE30" i="30" s="1"/>
  <c r="AH29" i="30"/>
  <c r="AK29" i="30" s="1"/>
  <c r="BB71" i="30"/>
  <c r="BE71" i="30" s="1"/>
  <c r="AH62" i="30"/>
  <c r="AK62" i="30" s="1"/>
  <c r="AH44" i="30"/>
  <c r="AK44" i="30" s="1"/>
  <c r="BB48" i="30"/>
  <c r="BE48" i="30" s="1"/>
  <c r="BB55" i="30"/>
  <c r="BE55" i="30" s="1"/>
  <c r="AH5" i="30"/>
  <c r="AK5" i="30" s="1"/>
  <c r="BB65" i="30"/>
  <c r="BE65" i="30" s="1"/>
  <c r="AH82" i="30"/>
  <c r="AK82" i="30" s="1"/>
  <c r="AH73" i="30"/>
  <c r="AK73" i="30" s="1"/>
  <c r="AH6" i="30"/>
  <c r="AK6" i="30" s="1"/>
  <c r="AH34" i="30"/>
  <c r="AK34" i="30" s="1"/>
  <c r="BB63" i="30"/>
  <c r="BE63" i="30" s="1"/>
  <c r="AH37" i="30"/>
  <c r="AK37" i="30" s="1"/>
  <c r="BB51" i="30"/>
  <c r="BE51" i="30" s="1"/>
  <c r="AH63" i="30"/>
  <c r="AK63" i="30" s="1"/>
  <c r="AH51" i="30"/>
  <c r="AK51" i="30" s="1"/>
  <c r="AH61" i="30"/>
  <c r="AK61" i="30" s="1"/>
  <c r="BB53" i="30"/>
  <c r="BE53" i="30" s="1"/>
  <c r="AH67" i="30"/>
  <c r="AK67" i="30" s="1"/>
  <c r="BB42" i="30"/>
  <c r="BE42" i="30" s="1"/>
  <c r="AH81" i="30"/>
  <c r="AK81" i="30" s="1"/>
  <c r="BB35" i="30"/>
  <c r="BE35" i="30" s="1"/>
  <c r="BB57" i="30"/>
  <c r="BE57" i="30" s="1"/>
  <c r="BB4" i="30"/>
  <c r="BE4" i="30" s="1"/>
  <c r="AH40" i="30"/>
  <c r="AK40" i="30" s="1"/>
  <c r="BB60" i="30"/>
  <c r="BE60" i="30" s="1"/>
  <c r="AH54" i="30"/>
  <c r="AK54" i="30" s="1"/>
  <c r="AH46" i="30"/>
  <c r="AK46" i="30" s="1"/>
  <c r="BB69" i="30"/>
  <c r="BE69" i="30" s="1"/>
  <c r="BB40" i="30"/>
  <c r="BE40" i="30" s="1"/>
  <c r="AH33" i="30"/>
  <c r="AK33" i="30" s="1"/>
  <c r="BB41" i="30"/>
  <c r="BE41" i="30" s="1"/>
  <c r="AH41" i="30"/>
  <c r="AK41" i="30" s="1"/>
  <c r="BB44" i="30"/>
  <c r="BE44" i="30" s="1"/>
  <c r="AH32" i="30"/>
  <c r="AK32" i="30" s="1"/>
  <c r="BB32" i="30"/>
  <c r="BE32" i="30" s="1"/>
  <c r="AH56" i="30"/>
  <c r="AK56" i="30" s="1"/>
  <c r="AH84" i="30"/>
  <c r="AK84" i="30" s="1"/>
  <c r="BB34" i="30"/>
  <c r="BE34" i="30" s="1"/>
  <c r="AH83" i="30"/>
  <c r="AK83" i="30" s="1"/>
  <c r="AH8" i="30"/>
  <c r="AK8" i="30" s="1"/>
  <c r="BB3" i="30"/>
  <c r="BE3" i="30" s="1"/>
  <c r="AH52" i="30"/>
  <c r="AK52" i="30" s="1"/>
  <c r="BB70" i="30"/>
  <c r="BE70" i="30" s="1"/>
  <c r="AH77" i="30"/>
  <c r="AK77" i="30" s="1"/>
  <c r="AH60" i="30"/>
  <c r="AK60" i="30" s="1"/>
  <c r="AH50" i="30"/>
  <c r="AK50" i="30" s="1"/>
  <c r="AH30" i="30"/>
  <c r="AK30" i="30" s="1"/>
  <c r="BB68" i="30"/>
  <c r="BE68" i="30" s="1"/>
  <c r="BB31" i="30"/>
  <c r="BE31" i="30" s="1"/>
  <c r="BB59" i="30"/>
  <c r="BE59" i="30" s="1"/>
  <c r="AH36" i="30"/>
  <c r="AK36" i="30" s="1"/>
  <c r="BB27" i="30"/>
  <c r="BE27" i="30" s="1"/>
  <c r="AH86" i="30"/>
  <c r="AK86" i="30" s="1"/>
  <c r="BB9" i="30"/>
  <c r="BE9" i="30" s="1"/>
  <c r="BB62" i="30"/>
  <c r="BE62" i="30" s="1"/>
  <c r="AH71" i="30"/>
  <c r="AK71" i="30" s="1"/>
  <c r="BB46" i="30"/>
  <c r="BE46" i="30" s="1"/>
  <c r="AH53" i="30"/>
  <c r="AK53" i="30" s="1"/>
  <c r="BB5" i="30"/>
  <c r="BE5" i="30" s="1"/>
  <c r="BB49" i="30"/>
  <c r="BE49" i="30" s="1"/>
  <c r="BB28" i="30"/>
  <c r="BE28" i="30" s="1"/>
  <c r="BB7" i="30"/>
  <c r="BE7" i="30" s="1"/>
  <c r="AH9" i="30"/>
  <c r="AK9" i="30" s="1"/>
  <c r="BB8" i="30"/>
  <c r="BE8" i="30" s="1"/>
  <c r="BB6" i="30"/>
  <c r="BE6" i="30" s="1"/>
  <c r="AH55" i="30"/>
  <c r="AK55" i="30" s="1"/>
  <c r="AH59" i="30"/>
  <c r="AK59" i="30" s="1"/>
  <c r="BB50" i="30"/>
  <c r="BE50" i="30" s="1"/>
  <c r="AH42" i="30"/>
  <c r="AK42" i="30" s="1"/>
  <c r="AR2" i="30"/>
  <c r="AH38" i="30"/>
  <c r="AK38" i="30" s="1"/>
  <c r="AH49" i="30"/>
  <c r="AK49" i="30" s="1"/>
  <c r="AH88" i="30"/>
  <c r="AK88" i="30" s="1"/>
  <c r="BB61" i="30"/>
  <c r="BE61" i="30" s="1"/>
  <c r="AH65" i="30"/>
  <c r="AK65" i="30" s="1"/>
  <c r="AH66" i="30"/>
  <c r="AK66" i="30" s="1"/>
  <c r="BB66" i="30"/>
  <c r="BE66" i="30" s="1"/>
  <c r="BB45" i="30"/>
  <c r="BE45" i="30" s="1"/>
  <c r="BB39" i="30"/>
  <c r="BE39" i="30" s="1"/>
  <c r="AH35" i="30"/>
  <c r="AK35" i="30" s="1"/>
  <c r="AH87" i="30"/>
  <c r="AK87" i="30" s="1"/>
  <c r="BB11" i="30"/>
  <c r="BE11" i="30" s="1"/>
  <c r="AH57" i="30"/>
  <c r="AK57" i="30" s="1"/>
  <c r="AH7" i="30"/>
  <c r="AK7" i="30" s="1"/>
  <c r="BB10" i="30"/>
  <c r="BE10" i="30" s="1"/>
  <c r="AH43" i="30"/>
  <c r="AK43" i="30" s="1"/>
  <c r="BB38" i="30"/>
  <c r="BE38" i="30" s="1"/>
  <c r="BB56" i="30"/>
  <c r="BE56" i="30" s="1"/>
  <c r="BB36" i="30"/>
  <c r="BE36" i="30" s="1"/>
  <c r="BB43" i="30"/>
  <c r="BE43" i="30" s="1"/>
  <c r="BB54" i="30"/>
  <c r="BE54" i="30" s="1"/>
  <c r="AH3" i="30"/>
  <c r="BI34" i="30"/>
  <c r="AQ26" i="30"/>
  <c r="BB58" i="30"/>
  <c r="BE58" i="30" s="1"/>
  <c r="AH64" i="30"/>
  <c r="AK64" i="30" s="1"/>
  <c r="BB33" i="30"/>
  <c r="BE33" i="30" s="1"/>
  <c r="BB47" i="30"/>
  <c r="BE47" i="30" s="1"/>
  <c r="AH39" i="30"/>
  <c r="AK39" i="30" s="1"/>
  <c r="AH27" i="30"/>
  <c r="AK27" i="30" s="1"/>
  <c r="AH70" i="30"/>
  <c r="AK70" i="30" s="1"/>
  <c r="BB52" i="30"/>
  <c r="BE52" i="30" s="1"/>
  <c r="BB29" i="30"/>
  <c r="BE29" i="30" s="1"/>
  <c r="BB37" i="30"/>
  <c r="BE37" i="30" s="1"/>
  <c r="AH75" i="30"/>
  <c r="AK75" i="30" s="1"/>
  <c r="AH78" i="30"/>
  <c r="AK78" i="30" s="1"/>
  <c r="AS33" i="30"/>
  <c r="AY33" i="30"/>
  <c r="AV33" i="30"/>
  <c r="BN33" i="30"/>
  <c r="BH26" i="30"/>
  <c r="BP26" i="30"/>
  <c r="BI33" i="30"/>
  <c r="AR33" i="30"/>
  <c r="BO34" i="30"/>
  <c r="BN26" i="30"/>
  <c r="BL33" i="30"/>
  <c r="BL27" i="30"/>
  <c r="BP27" i="30"/>
  <c r="BK27" i="30"/>
  <c r="BR27" i="30"/>
  <c r="BQ27" i="30"/>
  <c r="BJ27" i="30"/>
  <c r="BS27" i="30"/>
  <c r="AP33" i="30"/>
  <c r="BP33" i="30"/>
  <c r="AT33" i="30"/>
  <c r="AW33" i="30"/>
  <c r="BK34" i="30"/>
  <c r="BH33" i="30"/>
  <c r="AN33" i="30"/>
  <c r="BH34" i="30"/>
  <c r="BL26" i="30"/>
  <c r="AU33" i="30"/>
  <c r="BS33" i="30"/>
  <c r="BK33" i="30"/>
  <c r="BS26" i="30"/>
  <c r="BD72" i="30"/>
  <c r="AX33" i="30"/>
  <c r="BQ34" i="30"/>
  <c r="BI26" i="30"/>
  <c r="AQ28" i="30"/>
  <c r="AR28" i="30"/>
  <c r="AJ89" i="30"/>
  <c r="BP34" i="30"/>
  <c r="BK26" i="30"/>
  <c r="BR34" i="30"/>
  <c r="BJ34" i="30"/>
  <c r="BM33" i="30"/>
  <c r="BK2" i="30"/>
  <c r="BL2" i="30"/>
  <c r="BM2" i="30"/>
  <c r="AP2" i="30"/>
  <c r="BS2" i="30"/>
  <c r="AO2" i="30"/>
  <c r="AY2" i="30"/>
  <c r="BJ2" i="30"/>
  <c r="AW2" i="30"/>
  <c r="AT2" i="30"/>
  <c r="AV2" i="30"/>
  <c r="BO2" i="30"/>
  <c r="AQ2" i="30"/>
  <c r="AX2" i="30"/>
  <c r="BQ2" i="30"/>
  <c r="AS2" i="30"/>
  <c r="BP2" i="30"/>
  <c r="BN2" i="30"/>
  <c r="BR2" i="30"/>
  <c r="BI2" i="30"/>
  <c r="AU2" i="30"/>
  <c r="AN2" i="30"/>
  <c r="AH70" i="29"/>
  <c r="AK70" i="29" s="1"/>
  <c r="AH71" i="29"/>
  <c r="AK71" i="29" s="1"/>
  <c r="AH45" i="29"/>
  <c r="AK45" i="29" s="1"/>
  <c r="AH81" i="29"/>
  <c r="AK81" i="29" s="1"/>
  <c r="AH68" i="29"/>
  <c r="AK68" i="29" s="1"/>
  <c r="AH63" i="29"/>
  <c r="AK63" i="29" s="1"/>
  <c r="BB70" i="29"/>
  <c r="BE70" i="29" s="1"/>
  <c r="AH29" i="29"/>
  <c r="AK29" i="29" s="1"/>
  <c r="AH33" i="29"/>
  <c r="AK33" i="29" s="1"/>
  <c r="BB30" i="29"/>
  <c r="BE30" i="29" s="1"/>
  <c r="BB8" i="29"/>
  <c r="BE8" i="29" s="1"/>
  <c r="AH5" i="29"/>
  <c r="AK5" i="29" s="1"/>
  <c r="BB64" i="29"/>
  <c r="BE64" i="29" s="1"/>
  <c r="AH60" i="29"/>
  <c r="AK60" i="29" s="1"/>
  <c r="BB37" i="29"/>
  <c r="BE37" i="29" s="1"/>
  <c r="AH3" i="29"/>
  <c r="AK3" i="29" s="1"/>
  <c r="BB60" i="29"/>
  <c r="BE60" i="29" s="1"/>
  <c r="AH79" i="29"/>
  <c r="AK79" i="29" s="1"/>
  <c r="BB63" i="29"/>
  <c r="BE63" i="29" s="1"/>
  <c r="AH4" i="29"/>
  <c r="AK4" i="29" s="1"/>
  <c r="BB4" i="29"/>
  <c r="BE4" i="29" s="1"/>
  <c r="BB43" i="29"/>
  <c r="BE43" i="29" s="1"/>
  <c r="AH88" i="29"/>
  <c r="AK88" i="29" s="1"/>
  <c r="AH37" i="29"/>
  <c r="AK37" i="29" s="1"/>
  <c r="BB52" i="29"/>
  <c r="BE52" i="29" s="1"/>
  <c r="BB40" i="29"/>
  <c r="BE40" i="29" s="1"/>
  <c r="BB53" i="29"/>
  <c r="BE53" i="29" s="1"/>
  <c r="AH31" i="29"/>
  <c r="AK31" i="29" s="1"/>
  <c r="BB54" i="29"/>
  <c r="BE54" i="29" s="1"/>
  <c r="AH57" i="29"/>
  <c r="AK57" i="29" s="1"/>
  <c r="AH55" i="29"/>
  <c r="AK55" i="29" s="1"/>
  <c r="BB46" i="29"/>
  <c r="BE46" i="29" s="1"/>
  <c r="AH87" i="29"/>
  <c r="AK87" i="29" s="1"/>
  <c r="AH6" i="29"/>
  <c r="AK6" i="29" s="1"/>
  <c r="AH82" i="29"/>
  <c r="AK82" i="29" s="1"/>
  <c r="BB67" i="29"/>
  <c r="BE67" i="29" s="1"/>
  <c r="AH80" i="29"/>
  <c r="AK80" i="29" s="1"/>
  <c r="BB56" i="29"/>
  <c r="BE56" i="29" s="1"/>
  <c r="AH10" i="29"/>
  <c r="AK10" i="29" s="1"/>
  <c r="BB32" i="29"/>
  <c r="BE32" i="29" s="1"/>
  <c r="BB58" i="29"/>
  <c r="BE58" i="29" s="1"/>
  <c r="BB34" i="29"/>
  <c r="BE34" i="29" s="1"/>
  <c r="AH34" i="29"/>
  <c r="AK34" i="29" s="1"/>
  <c r="AH78" i="29"/>
  <c r="AK78" i="29" s="1"/>
  <c r="AH47" i="29"/>
  <c r="AK47" i="29" s="1"/>
  <c r="BB62" i="29"/>
  <c r="BE62" i="29" s="1"/>
  <c r="BB71" i="29"/>
  <c r="BE71" i="29" s="1"/>
  <c r="BB45" i="29"/>
  <c r="BE45" i="29" s="1"/>
  <c r="AH59" i="29"/>
  <c r="AK59" i="29" s="1"/>
  <c r="BB35" i="29"/>
  <c r="BE35" i="29" s="1"/>
  <c r="BH2" i="29"/>
  <c r="BB31" i="29"/>
  <c r="BE31" i="29" s="1"/>
  <c r="BB29" i="29"/>
  <c r="BE29" i="29" s="1"/>
  <c r="AH77" i="29"/>
  <c r="AK77" i="29" s="1"/>
  <c r="AH62" i="29"/>
  <c r="AK62" i="29" s="1"/>
  <c r="AH66" i="29"/>
  <c r="AK66" i="29" s="1"/>
  <c r="AH65" i="29"/>
  <c r="AK65" i="29" s="1"/>
  <c r="BB38" i="29"/>
  <c r="BE38" i="29" s="1"/>
  <c r="BB65" i="29"/>
  <c r="BE65" i="29" s="1"/>
  <c r="BB39" i="29"/>
  <c r="BE39" i="29" s="1"/>
  <c r="BB42" i="29"/>
  <c r="BE42" i="29" s="1"/>
  <c r="BB61" i="29"/>
  <c r="BE61" i="29" s="1"/>
  <c r="AH30" i="29"/>
  <c r="AK30" i="29" s="1"/>
  <c r="AH85" i="29"/>
  <c r="AK85" i="29" s="1"/>
  <c r="AH75" i="29"/>
  <c r="AK75" i="29" s="1"/>
  <c r="BB7" i="29"/>
  <c r="BE7" i="29" s="1"/>
  <c r="BB5" i="29"/>
  <c r="BE5" i="29" s="1"/>
  <c r="BB57" i="29"/>
  <c r="BE57" i="29" s="1"/>
  <c r="BB36" i="29"/>
  <c r="BE36" i="29" s="1"/>
  <c r="AH36" i="29"/>
  <c r="AK36" i="29" s="1"/>
  <c r="AH50" i="29"/>
  <c r="AK50" i="29" s="1"/>
  <c r="BB33" i="29"/>
  <c r="BE33" i="29" s="1"/>
  <c r="AH64" i="29"/>
  <c r="AK64" i="29" s="1"/>
  <c r="AH39" i="29"/>
  <c r="AK39" i="29" s="1"/>
  <c r="AH43" i="29"/>
  <c r="AK43" i="29" s="1"/>
  <c r="AH48" i="29"/>
  <c r="AK48" i="29" s="1"/>
  <c r="BB66" i="29"/>
  <c r="BE66" i="29" s="1"/>
  <c r="AH44" i="29"/>
  <c r="AK44" i="29" s="1"/>
  <c r="BI34" i="29"/>
  <c r="AH35" i="29"/>
  <c r="AK35" i="29" s="1"/>
  <c r="BB49" i="29"/>
  <c r="BE49" i="29" s="1"/>
  <c r="AH83" i="29"/>
  <c r="AK83" i="29" s="1"/>
  <c r="AH54" i="29"/>
  <c r="AK54" i="29" s="1"/>
  <c r="AH61" i="29"/>
  <c r="AK61" i="29" s="1"/>
  <c r="AH58" i="29"/>
  <c r="AK58" i="29" s="1"/>
  <c r="BB41" i="29"/>
  <c r="BE41" i="29" s="1"/>
  <c r="AH40" i="29"/>
  <c r="AK40" i="29" s="1"/>
  <c r="AH27" i="29"/>
  <c r="AK27" i="29" s="1"/>
  <c r="BB50" i="29"/>
  <c r="BE50" i="29" s="1"/>
  <c r="AH28" i="29"/>
  <c r="AK28" i="29" s="1"/>
  <c r="AH41" i="29"/>
  <c r="AK41" i="29" s="1"/>
  <c r="BB9" i="29"/>
  <c r="BE9" i="29" s="1"/>
  <c r="BB55" i="29"/>
  <c r="BE55" i="29" s="1"/>
  <c r="BB69" i="29"/>
  <c r="BE69" i="29" s="1"/>
  <c r="BL26" i="29"/>
  <c r="AH9" i="29"/>
  <c r="AK9" i="29" s="1"/>
  <c r="BB44" i="29"/>
  <c r="BE44" i="29" s="1"/>
  <c r="BB51" i="29"/>
  <c r="BE51" i="29" s="1"/>
  <c r="AH73" i="29"/>
  <c r="AK73" i="29" s="1"/>
  <c r="AH7" i="29"/>
  <c r="AK7" i="29" s="1"/>
  <c r="AH67" i="29"/>
  <c r="AK67" i="29" s="1"/>
  <c r="BB10" i="29"/>
  <c r="BE10" i="29" s="1"/>
  <c r="AH51" i="29"/>
  <c r="AK51" i="29" s="1"/>
  <c r="AH8" i="29"/>
  <c r="AK8" i="29" s="1"/>
  <c r="BB11" i="29"/>
  <c r="BE11" i="29" s="1"/>
  <c r="BB59" i="29"/>
  <c r="BE59" i="29" s="1"/>
  <c r="AH46" i="29"/>
  <c r="AK46" i="29" s="1"/>
  <c r="BB3" i="29"/>
  <c r="BE3" i="29" s="1"/>
  <c r="BB27" i="29"/>
  <c r="BE27" i="29" s="1"/>
  <c r="AH52" i="29"/>
  <c r="AK52" i="29" s="1"/>
  <c r="AH84" i="29"/>
  <c r="AK84" i="29" s="1"/>
  <c r="BB48" i="29"/>
  <c r="BE48" i="29" s="1"/>
  <c r="AH53" i="29"/>
  <c r="AK53" i="29" s="1"/>
  <c r="BB47" i="29"/>
  <c r="BE47" i="29" s="1"/>
  <c r="AH72" i="29"/>
  <c r="AK72" i="29" s="1"/>
  <c r="BB28" i="29"/>
  <c r="BE28" i="29" s="1"/>
  <c r="AH69" i="29"/>
  <c r="AK69" i="29" s="1"/>
  <c r="AH42" i="29"/>
  <c r="AK42" i="29" s="1"/>
  <c r="AH86" i="29"/>
  <c r="AK86" i="29" s="1"/>
  <c r="AH56" i="29"/>
  <c r="AK56" i="29" s="1"/>
  <c r="AH32" i="29"/>
  <c r="AK32" i="29" s="1"/>
  <c r="BB68" i="29"/>
  <c r="BE68" i="29" s="1"/>
  <c r="BB6" i="29"/>
  <c r="BE6" i="29" s="1"/>
  <c r="AH38" i="29"/>
  <c r="AK38" i="29" s="1"/>
  <c r="AH49" i="29"/>
  <c r="AK49" i="29" s="1"/>
  <c r="AH76" i="29"/>
  <c r="AK76" i="29" s="1"/>
  <c r="AP2" i="29"/>
  <c r="BI2" i="29"/>
  <c r="AX2" i="29"/>
  <c r="AY2" i="29"/>
  <c r="AO2" i="29"/>
  <c r="BQ2" i="29"/>
  <c r="BN2" i="29"/>
  <c r="AQ2" i="29"/>
  <c r="BK2" i="29"/>
  <c r="AS2" i="29"/>
  <c r="BJ2" i="29"/>
  <c r="BM2" i="29"/>
  <c r="AN2" i="29"/>
  <c r="AV2" i="29"/>
  <c r="BO2" i="29"/>
  <c r="AW2" i="29"/>
  <c r="AU2" i="29"/>
  <c r="AP30" i="29"/>
  <c r="AW30" i="29"/>
  <c r="AV30" i="29"/>
  <c r="BR26" i="29"/>
  <c r="BK26" i="29"/>
  <c r="BH26" i="29"/>
  <c r="AS30" i="29"/>
  <c r="AU30" i="29"/>
  <c r="AQ31" i="29"/>
  <c r="AP31" i="29"/>
  <c r="AX30" i="29"/>
  <c r="BO34" i="29"/>
  <c r="AS31" i="29"/>
  <c r="AN30" i="29"/>
  <c r="BL27" i="29"/>
  <c r="AR26" i="29"/>
  <c r="BH27" i="29"/>
  <c r="BQ27" i="29"/>
  <c r="AW31" i="29"/>
  <c r="AT31" i="29"/>
  <c r="AQ30" i="29"/>
  <c r="AJ89" i="29"/>
  <c r="BI26" i="29"/>
  <c r="BD72" i="29"/>
  <c r="AW26" i="29"/>
  <c r="BM26" i="29"/>
  <c r="BJ26" i="29"/>
  <c r="AT30" i="29"/>
  <c r="BK34" i="29"/>
  <c r="BN26" i="29"/>
  <c r="AX29" i="29"/>
  <c r="AY29" i="29"/>
  <c r="BJ33" i="29"/>
  <c r="BR34" i="29"/>
  <c r="BQ33" i="29"/>
  <c r="BQ26" i="29"/>
  <c r="AO30" i="29"/>
  <c r="AN31" i="29"/>
  <c r="BP27" i="29"/>
  <c r="BR27" i="29"/>
  <c r="BL34" i="29"/>
  <c r="BK27" i="29"/>
  <c r="BN34" i="29"/>
  <c r="AU31" i="29"/>
  <c r="AU26" i="29"/>
  <c r="AR31" i="29"/>
  <c r="BN27" i="29"/>
  <c r="BH34" i="29"/>
  <c r="AP32" i="29"/>
  <c r="AU32" i="29"/>
  <c r="AT32" i="29"/>
  <c r="AN32" i="29"/>
  <c r="BP26" i="29"/>
  <c r="AO31" i="29"/>
  <c r="AX31" i="29"/>
  <c r="BI27" i="29"/>
  <c r="BM34" i="29"/>
  <c r="AQ26" i="29"/>
  <c r="AO26" i="29"/>
  <c r="BO26" i="29"/>
  <c r="AR30" i="29"/>
  <c r="AY30" i="29"/>
  <c r="BS26" i="29"/>
  <c r="BS34" i="29"/>
  <c r="BS33" i="29"/>
  <c r="AQ32" i="29"/>
  <c r="BQ34" i="29"/>
  <c r="AT26" i="29"/>
  <c r="BS2" i="29"/>
  <c r="BP2" i="29"/>
  <c r="AT2" i="29"/>
  <c r="AR2" i="29"/>
  <c r="BL2" i="29"/>
  <c r="BR2" i="29"/>
  <c r="AU28" i="27"/>
  <c r="AH69" i="27"/>
  <c r="AK69" i="27" s="1"/>
  <c r="AH49" i="27"/>
  <c r="AK49" i="27" s="1"/>
  <c r="BB38" i="27"/>
  <c r="BE38" i="27" s="1"/>
  <c r="AH64" i="27"/>
  <c r="AK64" i="27" s="1"/>
  <c r="BB29" i="27"/>
  <c r="BE29" i="27" s="1"/>
  <c r="AH37" i="27"/>
  <c r="AK37" i="27" s="1"/>
  <c r="AH50" i="27"/>
  <c r="AK50" i="27" s="1"/>
  <c r="AH53" i="27"/>
  <c r="AK53" i="27" s="1"/>
  <c r="BI26" i="27"/>
  <c r="AY26" i="27"/>
  <c r="BI29" i="27"/>
  <c r="AY32" i="27"/>
  <c r="AH68" i="27"/>
  <c r="AK68" i="27" s="1"/>
  <c r="BM28" i="27"/>
  <c r="BS31" i="27"/>
  <c r="AT30" i="27"/>
  <c r="AH10" i="27"/>
  <c r="AK10" i="27" s="1"/>
  <c r="BB34" i="27"/>
  <c r="BE34" i="27" s="1"/>
  <c r="AH9" i="27"/>
  <c r="AK9" i="27" s="1"/>
  <c r="AH58" i="27"/>
  <c r="AK58" i="27" s="1"/>
  <c r="AX33" i="27"/>
  <c r="AT29" i="27"/>
  <c r="AR27" i="27"/>
  <c r="BB7" i="27"/>
  <c r="BE7" i="27" s="1"/>
  <c r="BQ33" i="27"/>
  <c r="BL34" i="27"/>
  <c r="BB42" i="27"/>
  <c r="BE42" i="27" s="1"/>
  <c r="AX31" i="27"/>
  <c r="AH88" i="27"/>
  <c r="AK88" i="27" s="1"/>
  <c r="BI30" i="27"/>
  <c r="BR32" i="27"/>
  <c r="BB44" i="27"/>
  <c r="BE44" i="27" s="1"/>
  <c r="AH47" i="27"/>
  <c r="AK47" i="27" s="1"/>
  <c r="AH61" i="27"/>
  <c r="AK61" i="27" s="1"/>
  <c r="AH60" i="27"/>
  <c r="AK60" i="27" s="1"/>
  <c r="BB70" i="27"/>
  <c r="BE70" i="27" s="1"/>
  <c r="BB50" i="27"/>
  <c r="BE50" i="27" s="1"/>
  <c r="AH42" i="27"/>
  <c r="AK42" i="27" s="1"/>
  <c r="AH48" i="27"/>
  <c r="AK48" i="27" s="1"/>
  <c r="BB69" i="27"/>
  <c r="BE69" i="27" s="1"/>
  <c r="BB39" i="27"/>
  <c r="BE39" i="27" s="1"/>
  <c r="AH72" i="27"/>
  <c r="AK72" i="27" s="1"/>
  <c r="BB56" i="27"/>
  <c r="BE56" i="27" s="1"/>
  <c r="AH7" i="27"/>
  <c r="AK7" i="27" s="1"/>
  <c r="AH63" i="27"/>
  <c r="AK63" i="27" s="1"/>
  <c r="BB47" i="27"/>
  <c r="BE47" i="27" s="1"/>
  <c r="AH75" i="27"/>
  <c r="AK75" i="27" s="1"/>
  <c r="AH59" i="27"/>
  <c r="AK59" i="27" s="1"/>
  <c r="BB30" i="27"/>
  <c r="BE30" i="27" s="1"/>
  <c r="AH46" i="27"/>
  <c r="AK46" i="27" s="1"/>
  <c r="BB59" i="27"/>
  <c r="BE59" i="27" s="1"/>
  <c r="BB10" i="27"/>
  <c r="BE10" i="27" s="1"/>
  <c r="AH76" i="27"/>
  <c r="AK76" i="27" s="1"/>
  <c r="AH80" i="27"/>
  <c r="AK80" i="27" s="1"/>
  <c r="BB71" i="27"/>
  <c r="BE71" i="27" s="1"/>
  <c r="BB32" i="27"/>
  <c r="BE32" i="27" s="1"/>
  <c r="BB36" i="27"/>
  <c r="BE36" i="27" s="1"/>
  <c r="AH40" i="27"/>
  <c r="AK40" i="27" s="1"/>
  <c r="BB35" i="27"/>
  <c r="BE35" i="27" s="1"/>
  <c r="AH38" i="27"/>
  <c r="AK38" i="27" s="1"/>
  <c r="AH62" i="27"/>
  <c r="AK62" i="27" s="1"/>
  <c r="BB65" i="27"/>
  <c r="BE65" i="27" s="1"/>
  <c r="AH78" i="27"/>
  <c r="AK78" i="27" s="1"/>
  <c r="BB3" i="27"/>
  <c r="BE3" i="27" s="1"/>
  <c r="BB31" i="27"/>
  <c r="BE31" i="27" s="1"/>
  <c r="BB33" i="27"/>
  <c r="BE33" i="27" s="1"/>
  <c r="BB37" i="27"/>
  <c r="BE37" i="27" s="1"/>
  <c r="AH39" i="27"/>
  <c r="AK39" i="27" s="1"/>
  <c r="BB6" i="27"/>
  <c r="BE6" i="27" s="1"/>
  <c r="AH54" i="27"/>
  <c r="AK54" i="27" s="1"/>
  <c r="BB63" i="27"/>
  <c r="BE63" i="27" s="1"/>
  <c r="BB68" i="27"/>
  <c r="BE68" i="27" s="1"/>
  <c r="AH33" i="27"/>
  <c r="AK33" i="27" s="1"/>
  <c r="AH36" i="27"/>
  <c r="AK36" i="27" s="1"/>
  <c r="AH35" i="27"/>
  <c r="AK35" i="27" s="1"/>
  <c r="AH86" i="27"/>
  <c r="AK86" i="27" s="1"/>
  <c r="BB45" i="27"/>
  <c r="BE45" i="27" s="1"/>
  <c r="AH71" i="27"/>
  <c r="AK71" i="27" s="1"/>
  <c r="AH29" i="27"/>
  <c r="AK29" i="27" s="1"/>
  <c r="BB40" i="27"/>
  <c r="BE40" i="27" s="1"/>
  <c r="BB48" i="27"/>
  <c r="BE48" i="27" s="1"/>
  <c r="AH55" i="27"/>
  <c r="AK55" i="27" s="1"/>
  <c r="BB61" i="27"/>
  <c r="BE61" i="27" s="1"/>
  <c r="BB57" i="27"/>
  <c r="BE57" i="27" s="1"/>
  <c r="BB53" i="27"/>
  <c r="BE53" i="27" s="1"/>
  <c r="AH67" i="27"/>
  <c r="AK67" i="27" s="1"/>
  <c r="BB58" i="27"/>
  <c r="BE58" i="27" s="1"/>
  <c r="BB8" i="27"/>
  <c r="BE8" i="27" s="1"/>
  <c r="BS26" i="27"/>
  <c r="AP27" i="27"/>
  <c r="BN26" i="27"/>
  <c r="AW27" i="27"/>
  <c r="AN27" i="27"/>
  <c r="AO27" i="27"/>
  <c r="AQ27" i="27"/>
  <c r="AX30" i="27"/>
  <c r="BM26" i="27"/>
  <c r="BO26" i="27"/>
  <c r="AV28" i="27"/>
  <c r="AP30" i="27"/>
  <c r="AR30" i="27"/>
  <c r="AV30" i="27"/>
  <c r="AW30" i="27"/>
  <c r="AN30" i="27"/>
  <c r="BM27" i="27"/>
  <c r="AS30" i="27"/>
  <c r="AQ30" i="27"/>
  <c r="AY31" i="27"/>
  <c r="AO30" i="27"/>
  <c r="AQ26" i="27"/>
  <c r="AR31" i="27"/>
  <c r="BS33" i="27"/>
  <c r="AV31" i="27"/>
  <c r="BL33" i="27"/>
  <c r="AU26" i="27"/>
  <c r="BS28" i="27"/>
  <c r="BJ29" i="27"/>
  <c r="BS30" i="27"/>
  <c r="AT31" i="27"/>
  <c r="BN34" i="27"/>
  <c r="BQ26" i="27"/>
  <c r="BM29" i="27"/>
  <c r="AW31" i="27"/>
  <c r="BJ32" i="27"/>
  <c r="AP33" i="27"/>
  <c r="BS34" i="27"/>
  <c r="BI34" i="27"/>
  <c r="BH30" i="27"/>
  <c r="AQ33" i="27"/>
  <c r="AW33" i="27"/>
  <c r="BJ34" i="27"/>
  <c r="AO33" i="27"/>
  <c r="AU33" i="27"/>
  <c r="BJ30" i="27"/>
  <c r="AR33" i="27"/>
  <c r="BK34" i="27"/>
  <c r="BL27" i="27"/>
  <c r="BK30" i="27"/>
  <c r="AV33" i="27"/>
  <c r="AN26" i="27"/>
  <c r="AT27" i="27"/>
  <c r="BP27" i="27"/>
  <c r="BL30" i="27"/>
  <c r="AU29" i="27"/>
  <c r="AY33" i="27"/>
  <c r="AO26" i="27"/>
  <c r="BM30" i="27"/>
  <c r="AN33" i="27"/>
  <c r="AT33" i="27"/>
  <c r="BD12" i="27"/>
  <c r="BH2" i="27" s="1"/>
  <c r="BP30" i="27"/>
  <c r="AN31" i="27"/>
  <c r="BJ28" i="27"/>
  <c r="BQ30" i="27"/>
  <c r="AO31" i="27"/>
  <c r="AW28" i="27"/>
  <c r="AV29" i="27"/>
  <c r="AR26" i="27"/>
  <c r="AK79" i="27"/>
  <c r="AJ11" i="27"/>
  <c r="BI2" i="27" s="1"/>
  <c r="BL26" i="27"/>
  <c r="BI28" i="27"/>
  <c r="AQ31" i="27"/>
  <c r="BK31" i="27"/>
  <c r="BK28" i="27"/>
  <c r="AS31" i="27"/>
  <c r="BO28" i="27"/>
  <c r="AP31" i="27"/>
  <c r="BL31" i="27"/>
  <c r="AO28" i="27"/>
  <c r="BL28" i="27"/>
  <c r="AN29" i="27"/>
  <c r="AX26" i="27"/>
  <c r="AW29" i="27"/>
  <c r="BP28" i="27"/>
  <c r="BM31" i="27"/>
  <c r="AR29" i="27"/>
  <c r="AU2" i="27"/>
  <c r="AQ28" i="27"/>
  <c r="AP29" i="27"/>
  <c r="BH33" i="27"/>
  <c r="BO27" i="27"/>
  <c r="AX29" i="27"/>
  <c r="BQ28" i="27"/>
  <c r="BN31" i="27"/>
  <c r="AK84" i="27"/>
  <c r="AQ29" i="27"/>
  <c r="BM33" i="27"/>
  <c r="AY29" i="27"/>
  <c r="BI33" i="27"/>
  <c r="AK74" i="27"/>
  <c r="AS26" i="27"/>
  <c r="AT28" i="27"/>
  <c r="AS29" i="27"/>
  <c r="BH31" i="27"/>
  <c r="BP33" i="27"/>
  <c r="AX28" i="27"/>
  <c r="BQ27" i="27"/>
  <c r="BJ33" i="27"/>
  <c r="AT26" i="27"/>
  <c r="BR33" i="27"/>
  <c r="AP26" i="27"/>
  <c r="AY28" i="27"/>
  <c r="BR27" i="27"/>
  <c r="AO29" i="27"/>
  <c r="AU31" i="27"/>
  <c r="BN30" i="27"/>
  <c r="BK33" i="27"/>
  <c r="BB60" i="27"/>
  <c r="BE60" i="27" s="1"/>
  <c r="BD72" i="27"/>
  <c r="BB11" i="27"/>
  <c r="BE11" i="27" s="1"/>
  <c r="AW26" i="27"/>
  <c r="AH41" i="27"/>
  <c r="AK41" i="27" s="1"/>
  <c r="BB62" i="27"/>
  <c r="BE62" i="27" s="1"/>
  <c r="AH65" i="27"/>
  <c r="AK65" i="27" s="1"/>
  <c r="AH77" i="27"/>
  <c r="AK77" i="27" s="1"/>
  <c r="AH83" i="27"/>
  <c r="AK83" i="27" s="1"/>
  <c r="BN27" i="27"/>
  <c r="BL29" i="27"/>
  <c r="AH51" i="27"/>
  <c r="AK51" i="27" s="1"/>
  <c r="AV26" i="27"/>
  <c r="AH28" i="27"/>
  <c r="AK28" i="27" s="1"/>
  <c r="BB49" i="27"/>
  <c r="BE49" i="27" s="1"/>
  <c r="AH3" i="27"/>
  <c r="BB27" i="27"/>
  <c r="BE27" i="27" s="1"/>
  <c r="AH30" i="27"/>
  <c r="AK30" i="27" s="1"/>
  <c r="BB51" i="27"/>
  <c r="BE51" i="27" s="1"/>
  <c r="AH66" i="27"/>
  <c r="AK66" i="27" s="1"/>
  <c r="AJ89" i="27"/>
  <c r="BI31" i="27"/>
  <c r="AH27" i="27"/>
  <c r="AK27" i="27" s="1"/>
  <c r="BJ31" i="27"/>
  <c r="AX27" i="27"/>
  <c r="AH52" i="27"/>
  <c r="AK52" i="27" s="1"/>
  <c r="AH4" i="27"/>
  <c r="AK4" i="27" s="1"/>
  <c r="BB28" i="27"/>
  <c r="BE28" i="27" s="1"/>
  <c r="AH31" i="27"/>
  <c r="AK31" i="27" s="1"/>
  <c r="BB52" i="27"/>
  <c r="BE52" i="27" s="1"/>
  <c r="BB64" i="27"/>
  <c r="BE64" i="27" s="1"/>
  <c r="AH82" i="27"/>
  <c r="BB46" i="27"/>
  <c r="BE46" i="27" s="1"/>
  <c r="BB9" i="27"/>
  <c r="BE9" i="27" s="1"/>
  <c r="AH5" i="27"/>
  <c r="AK5" i="27" s="1"/>
  <c r="BQ29" i="27"/>
  <c r="BO31" i="27"/>
  <c r="AH44" i="27"/>
  <c r="AK44" i="27" s="1"/>
  <c r="AH56" i="27"/>
  <c r="AK56" i="27" s="1"/>
  <c r="AH6" i="27"/>
  <c r="AK6" i="27" s="1"/>
  <c r="BH27" i="27"/>
  <c r="BR29" i="27"/>
  <c r="BP31" i="27"/>
  <c r="BO32" i="27"/>
  <c r="BN33" i="27"/>
  <c r="AH45" i="27"/>
  <c r="AK45" i="27" s="1"/>
  <c r="BB54" i="27"/>
  <c r="BE54" i="27" s="1"/>
  <c r="AH57" i="27"/>
  <c r="AK57" i="27" s="1"/>
  <c r="BB66" i="27"/>
  <c r="BE66" i="27" s="1"/>
  <c r="AH81" i="27"/>
  <c r="AK81" i="27" s="1"/>
  <c r="AH87" i="27"/>
  <c r="AK87" i="27" s="1"/>
  <c r="BS27" i="27"/>
  <c r="AH32" i="27"/>
  <c r="AK32" i="27" s="1"/>
  <c r="BN32" i="27"/>
  <c r="BB41" i="27"/>
  <c r="BE41" i="27" s="1"/>
  <c r="BB4" i="27"/>
  <c r="BE4" i="27" s="1"/>
  <c r="BI27" i="27"/>
  <c r="BS29" i="27"/>
  <c r="BQ31" i="27"/>
  <c r="BP32" i="27"/>
  <c r="BO33" i="27"/>
  <c r="AH34" i="27"/>
  <c r="AK34" i="27" s="1"/>
  <c r="BB43" i="27"/>
  <c r="BE43" i="27" s="1"/>
  <c r="BB55" i="27"/>
  <c r="BE55" i="27" s="1"/>
  <c r="BB67" i="27"/>
  <c r="BE67" i="27" s="1"/>
  <c r="AH70" i="27"/>
  <c r="AK70" i="27" s="1"/>
  <c r="BB5" i="27"/>
  <c r="BE5" i="27" s="1"/>
  <c r="AH8" i="27"/>
  <c r="AK8" i="27" s="1"/>
  <c r="BJ27" i="27"/>
  <c r="BH29" i="27"/>
  <c r="BR31" i="27"/>
  <c r="BQ32" i="27"/>
  <c r="BB72" i="31" l="1"/>
  <c r="BE72" i="31" s="1"/>
  <c r="AH11" i="31"/>
  <c r="AK11" i="31" s="1"/>
  <c r="AH89" i="31"/>
  <c r="AK89" i="31" s="1"/>
  <c r="BB12" i="31"/>
  <c r="BE12" i="31" s="1"/>
  <c r="BB72" i="30"/>
  <c r="BE72" i="30" s="1"/>
  <c r="AH89" i="30"/>
  <c r="AK89" i="30" s="1"/>
  <c r="AH11" i="30"/>
  <c r="AK11" i="30" s="1"/>
  <c r="BB12" i="30"/>
  <c r="BE12" i="30" s="1"/>
  <c r="AK3" i="30"/>
  <c r="BB12" i="29"/>
  <c r="BE12" i="29" s="1"/>
  <c r="AH11" i="29"/>
  <c r="AK11" i="29" s="1"/>
  <c r="AH89" i="29"/>
  <c r="AK89" i="29" s="1"/>
  <c r="BB72" i="29"/>
  <c r="BE72" i="29" s="1"/>
  <c r="AV2" i="27"/>
  <c r="BO2" i="27"/>
  <c r="BJ2" i="27"/>
  <c r="AQ2" i="27"/>
  <c r="BK2" i="27"/>
  <c r="BL2" i="27"/>
  <c r="BM2" i="27"/>
  <c r="AW2" i="27"/>
  <c r="BS2" i="27"/>
  <c r="BR2" i="27"/>
  <c r="AS2" i="27"/>
  <c r="AY2" i="27"/>
  <c r="BQ2" i="27"/>
  <c r="AP2" i="27"/>
  <c r="AX2" i="27"/>
  <c r="AN2" i="27"/>
  <c r="AO2" i="27"/>
  <c r="BP2" i="27"/>
  <c r="BN2" i="27"/>
  <c r="AR2" i="27"/>
  <c r="AT2" i="27"/>
  <c r="AK82" i="27"/>
  <c r="AH89" i="27"/>
  <c r="AK89" i="27" s="1"/>
  <c r="AH11" i="27"/>
  <c r="AK11" i="27" s="1"/>
  <c r="AK3" i="27"/>
  <c r="BB72" i="27"/>
  <c r="BE72" i="27" s="1"/>
  <c r="BB12" i="27"/>
  <c r="BE12" i="27" s="1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A0BFDA58-B5B3-498A-BCC7-73302A62ED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B1502B0-2DCF-4F76-9202-7B1994D7EF40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ATENCION INMEDIATA  AL RN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6E0D2A88-95D3-4374-A101-C6DFF67376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8E44AB00-24CB-4937-B861-3104DBF974AE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TAMIZAJE NEONATAL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25677CEE-3C86-4B96-A498-D7FE073D1D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5ABB5F11-279F-4CFB-8F5A-CADF4F3827BA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VISITA DOMICILAIRIA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Jose_Pinedo</author>
  </authors>
  <commentList>
    <comment ref="J1" authorId="0" shapeId="0" xr:uid="{4B5F482B-BC35-49BA-9DED-291EA30174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L1" authorId="1" shapeId="0" xr:uid="{608EEEC1-D046-4137-92F2-E18C119E918F}">
      <text>
        <r>
          <rPr>
            <b/>
            <sz val="9"/>
            <color indexed="81"/>
            <rFont val="Tahoma"/>
            <charset val="1"/>
          </rPr>
          <t>Jose_Pinedo:</t>
        </r>
        <r>
          <rPr>
            <sz val="9"/>
            <color indexed="81"/>
            <rFont val="Tahoma"/>
            <charset val="1"/>
          </rPr>
          <t xml:space="preserve">
BAJO PESO AL NACER</t>
        </r>
      </text>
    </comment>
  </commentList>
</comments>
</file>

<file path=xl/sharedStrings.xml><?xml version="1.0" encoding="utf-8"?>
<sst xmlns="http://schemas.openxmlformats.org/spreadsheetml/2006/main" count="79704" uniqueCount="1976">
  <si>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</si>
  <si>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</si>
  <si>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</si>
  <si>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</si>
  <si>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</si>
  <si>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</si>
  <si>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</si>
  <si>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</si>
  <si>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</si>
  <si>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</si>
  <si>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</si>
  <si>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</si>
  <si>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</si>
  <si>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</si>
  <si>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</si>
  <si>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</si>
  <si>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</si>
  <si>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</si>
  <si>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</si>
  <si>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</si>
  <si>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</si>
  <si>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</si>
  <si>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</si>
  <si>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</si>
  <si>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</si>
  <si>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</si>
  <si>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</si>
  <si>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</si>
  <si>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</si>
  <si>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</si>
  <si>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</si>
  <si>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</si>
  <si>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</si>
  <si>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</si>
  <si>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</si>
  <si>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</si>
  <si>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</si>
  <si>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</si>
  <si>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</si>
  <si>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</si>
  <si>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</si>
  <si>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</si>
  <si>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</si>
  <si>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</si>
  <si>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</si>
  <si>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</si>
  <si>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</si>
  <si>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</si>
  <si>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</si>
  <si>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</si>
  <si>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</si>
  <si>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</si>
  <si>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</si>
  <si>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</si>
  <si>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</si>
  <si>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</si>
  <si>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</si>
  <si>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</si>
  <si>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</si>
  <si>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</si>
  <si>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</si>
  <si>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</si>
  <si>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</si>
  <si>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</si>
  <si>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</si>
  <si>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</si>
  <si>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</si>
  <si>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</si>
  <si>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</si>
  <si>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</si>
  <si>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</si>
  <si>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</si>
  <si>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</si>
  <si>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</si>
  <si>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</si>
  <si>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</si>
  <si>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</si>
  <si>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</si>
  <si>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</si>
  <si>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</si>
  <si>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</si>
  <si>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</si>
  <si>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</si>
  <si>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</si>
  <si>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</si>
  <si>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</si>
  <si>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</si>
  <si>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</si>
  <si>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</si>
  <si>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</si>
  <si>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</si>
  <si>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</si>
  <si>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</si>
  <si>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</si>
  <si>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</si>
  <si>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</si>
  <si>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</si>
  <si>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</si>
  <si>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</si>
  <si>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</si>
  <si>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</si>
  <si>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</si>
  <si>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</si>
  <si>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</si>
  <si>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</si>
  <si>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</si>
  <si>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</si>
  <si>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</si>
  <si>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</si>
  <si>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</si>
  <si>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</si>
  <si>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</si>
  <si>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</si>
  <si>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</si>
  <si>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</si>
  <si>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</si>
  <si>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</si>
  <si>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</si>
  <si>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</si>
  <si>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</si>
  <si>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</si>
  <si>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</si>
  <si>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</si>
  <si>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</si>
  <si>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</si>
  <si>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</si>
  <si>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</si>
  <si>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</si>
  <si>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</si>
  <si>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</si>
  <si>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</si>
  <si>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</si>
  <si>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</si>
  <si>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</si>
  <si>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</si>
  <si>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</si>
  <si>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</si>
  <si>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</si>
  <si>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</si>
  <si>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</si>
  <si>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</si>
  <si>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</si>
  <si>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</si>
  <si>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</si>
  <si>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</si>
  <si>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</si>
  <si>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</si>
  <si>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</si>
  <si>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</si>
  <si>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</si>
  <si>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</si>
  <si>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</si>
  <si>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</si>
  <si>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</si>
  <si>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</si>
  <si>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</si>
  <si>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</si>
  <si>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</si>
  <si>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</si>
  <si>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</si>
  <si>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</si>
  <si>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</si>
  <si>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</si>
  <si>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</si>
  <si>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</si>
  <si>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</si>
  <si>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</si>
  <si>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</si>
  <si>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</si>
  <si>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</si>
  <si>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</si>
  <si>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</si>
  <si>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</si>
  <si>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</si>
  <si>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</si>
  <si>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</si>
  <si>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</si>
  <si>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</si>
  <si>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</si>
  <si>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</si>
  <si>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</si>
  <si>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</si>
  <si>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</si>
  <si>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</si>
  <si>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</si>
  <si>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</si>
  <si>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</si>
  <si>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</si>
  <si>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</si>
  <si>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</si>
  <si>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</si>
  <si>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</si>
  <si>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</si>
  <si>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</si>
  <si>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</si>
  <si>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</si>
  <si>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</si>
  <si>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</si>
  <si>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</si>
  <si>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</si>
  <si>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</si>
  <si>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</si>
  <si>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</si>
  <si>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</si>
  <si>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</si>
  <si>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</si>
  <si>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</si>
  <si>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</si>
  <si>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</si>
  <si>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</si>
  <si>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</si>
  <si>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</si>
  <si>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</si>
  <si>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</si>
  <si>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</si>
  <si>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</si>
  <si>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</si>
  <si>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</si>
  <si>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</si>
  <si>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</si>
  <si>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</si>
  <si>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</si>
  <si>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</si>
  <si>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</si>
  <si>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</si>
  <si>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</si>
  <si>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</si>
  <si>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</si>
  <si>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</si>
  <si>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</si>
  <si>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</si>
  <si>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</si>
  <si>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</si>
  <si>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</si>
  <si>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</si>
  <si>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</si>
  <si>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</si>
  <si>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</si>
  <si>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</si>
  <si>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</si>
  <si>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</si>
  <si>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</si>
  <si>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</si>
  <si>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</si>
  <si>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</si>
  <si>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</si>
  <si>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</si>
  <si>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</si>
  <si>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</si>
  <si>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</si>
  <si>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</si>
  <si>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</si>
  <si>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</si>
  <si>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</si>
  <si>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</si>
  <si>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</si>
  <si>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</si>
  <si>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</si>
  <si>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</si>
  <si>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</si>
  <si>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</si>
  <si>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</si>
  <si>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</si>
  <si>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</si>
  <si>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</si>
  <si>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</si>
  <si>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</si>
  <si>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</si>
  <si>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</si>
  <si>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</si>
  <si>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</si>
  <si>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</si>
  <si>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</si>
  <si>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</si>
  <si>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</si>
  <si>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</si>
  <si>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</si>
  <si>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</si>
  <si>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</si>
  <si>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</si>
  <si>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</si>
  <si>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</si>
  <si>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</si>
  <si>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</si>
  <si>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</si>
  <si>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</si>
  <si>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</si>
  <si>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</si>
  <si>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</si>
  <si>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</si>
  <si>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</si>
  <si>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</si>
  <si>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</si>
  <si>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</si>
  <si>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</si>
  <si>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</si>
  <si>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</si>
  <si>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</si>
  <si>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</si>
  <si>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</si>
  <si>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</si>
  <si>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</si>
  <si>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</si>
  <si>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</si>
  <si>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</si>
  <si>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</si>
  <si>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</si>
  <si>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</si>
  <si>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</si>
  <si>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</si>
  <si>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</si>
  <si>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</si>
  <si>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</si>
  <si>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</si>
  <si>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</si>
  <si>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</si>
  <si>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</si>
  <si>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</si>
  <si>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</si>
  <si>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</si>
  <si>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</si>
  <si>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</si>
  <si>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</si>
  <si>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</si>
  <si>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</si>
  <si>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</si>
  <si>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</si>
  <si>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</si>
  <si>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</si>
  <si>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</si>
  <si>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</si>
  <si>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</si>
  <si>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</si>
  <si>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</si>
  <si>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</si>
  <si>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</si>
  <si>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</si>
  <si>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</si>
  <si>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</si>
  <si>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</si>
  <si>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</si>
  <si>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</si>
  <si>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</si>
  <si>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</si>
  <si>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</si>
  <si>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</si>
  <si>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</si>
  <si>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</si>
  <si>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</si>
  <si>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</si>
  <si>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</si>
  <si>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</si>
  <si>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</si>
  <si>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</si>
  <si>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</si>
  <si>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</si>
  <si>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</si>
  <si>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</si>
  <si>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</si>
  <si>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</si>
  <si>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</si>
  <si>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</si>
  <si>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</si>
  <si>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</si>
  <si>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</si>
  <si>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</si>
  <si>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</si>
  <si>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</si>
  <si>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</si>
  <si>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</si>
  <si>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</si>
  <si>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</si>
  <si>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</si>
  <si>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</si>
  <si>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</si>
  <si>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</si>
  <si>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</si>
  <si>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</si>
  <si>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</si>
  <si>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</si>
  <si>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</si>
  <si>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</si>
  <si>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</si>
  <si>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</si>
  <si>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</si>
  <si>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</si>
  <si>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</si>
  <si>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</si>
  <si>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</si>
  <si>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</si>
  <si>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</si>
  <si>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</si>
  <si>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</si>
  <si>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</si>
  <si>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</si>
  <si>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</si>
  <si>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</si>
  <si>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</si>
  <si>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</si>
  <si>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</si>
  <si>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</si>
  <si>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</si>
  <si>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</si>
  <si>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</si>
  <si>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</si>
  <si>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</si>
  <si>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</si>
  <si>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</si>
  <si>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</si>
  <si>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</si>
  <si>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</si>
  <si>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</si>
  <si>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</si>
  <si>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</si>
  <si>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</si>
  <si>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</si>
  <si>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</si>
  <si>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</si>
  <si>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</si>
  <si>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</si>
  <si>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</si>
  <si>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</si>
  <si>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</si>
  <si>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</si>
  <si>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</si>
  <si>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</si>
  <si>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</si>
  <si>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</si>
  <si>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</si>
  <si>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</si>
  <si>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</si>
  <si>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</si>
  <si>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</si>
  <si>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</si>
  <si>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</si>
  <si>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</si>
  <si>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</si>
  <si>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</si>
  <si>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</si>
  <si>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</si>
  <si>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</si>
  <si>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</si>
  <si>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</si>
  <si>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</si>
  <si>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</si>
  <si>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</si>
  <si>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</si>
  <si>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</si>
  <si>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</si>
  <si>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</si>
  <si>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</si>
  <si>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</si>
  <si>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</si>
  <si>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</si>
  <si>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</si>
  <si>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</si>
  <si>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</si>
  <si>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</si>
  <si>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</si>
  <si>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</si>
  <si>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</si>
  <si>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</si>
  <si>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</si>
  <si>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</si>
  <si>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</si>
  <si>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</si>
  <si>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</si>
  <si>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</si>
  <si>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</si>
  <si>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</si>
  <si>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</si>
  <si>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</si>
  <si>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</si>
  <si>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</si>
  <si>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</si>
  <si>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</si>
  <si>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</si>
  <si>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</si>
  <si>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</si>
  <si>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</si>
  <si>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</si>
  <si>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</si>
  <si>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</si>
  <si>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</si>
  <si>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</si>
  <si>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</si>
  <si>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</si>
  <si>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</si>
  <si>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</si>
  <si>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</si>
  <si>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</si>
  <si>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</si>
  <si>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</si>
  <si>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</si>
  <si>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</si>
  <si>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</si>
  <si>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</si>
  <si>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</si>
  <si>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</si>
  <si>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</si>
  <si>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</si>
  <si>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</si>
  <si>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</si>
  <si>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</si>
  <si>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</si>
  <si>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</si>
  <si>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</si>
  <si>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</si>
  <si>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</si>
  <si>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</si>
  <si>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</si>
  <si>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</si>
  <si>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</si>
  <si>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</si>
  <si>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</si>
  <si>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</si>
  <si>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</si>
  <si>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</si>
  <si>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</si>
  <si>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</si>
  <si>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</si>
  <si>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</si>
  <si>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</si>
  <si>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</si>
  <si>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</si>
  <si>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</si>
  <si>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</si>
  <si>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</si>
  <si>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</si>
  <si>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</si>
  <si>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</si>
  <si>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</si>
  <si>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</si>
  <si>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</si>
  <si>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</si>
  <si>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</si>
  <si>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</si>
  <si>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</si>
  <si>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</si>
  <si>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</si>
  <si>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</si>
  <si>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</si>
  <si>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</si>
  <si>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</si>
  <si>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</si>
  <si>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</si>
  <si>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</si>
  <si>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</si>
  <si>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</si>
  <si>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</si>
  <si>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</si>
  <si>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</si>
  <si>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</si>
  <si>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</si>
  <si>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</si>
  <si>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</si>
  <si>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</si>
  <si>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</si>
  <si>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</si>
  <si>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</si>
  <si>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</si>
  <si>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</si>
  <si>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</si>
  <si>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</si>
  <si>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</si>
  <si>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</si>
  <si>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</si>
  <si>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</si>
  <si>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</si>
  <si>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</si>
  <si>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</si>
  <si>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</si>
  <si>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</si>
  <si>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</si>
  <si>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</si>
  <si>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</si>
  <si>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</si>
  <si>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</si>
  <si>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</si>
  <si>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</si>
  <si>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</si>
  <si>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</si>
  <si>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</si>
  <si>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</si>
  <si>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</si>
  <si>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</si>
  <si>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</si>
  <si>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</si>
  <si>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</si>
  <si>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</si>
  <si>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</si>
  <si>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</si>
  <si>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</si>
  <si>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</si>
  <si>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</si>
  <si>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</si>
  <si>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</si>
  <si>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</si>
  <si>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</si>
  <si>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</si>
  <si>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</si>
  <si>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</si>
  <si>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</si>
  <si>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</si>
  <si>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</si>
  <si>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</si>
  <si>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</si>
  <si>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</si>
  <si>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</si>
  <si>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</si>
  <si>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</si>
  <si>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</si>
  <si>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</si>
  <si>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</si>
  <si>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</si>
  <si>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</si>
  <si>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</si>
  <si>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RN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</si>
  <si>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</si>
  <si>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</si>
  <si>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</si>
  <si>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</si>
  <si>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</si>
  <si>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</si>
  <si>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</si>
  <si>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</si>
  <si>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</si>
  <si>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</si>
  <si>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</si>
  <si>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</si>
  <si>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</si>
  <si>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</si>
  <si>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</si>
  <si>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</si>
  <si>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</si>
  <si>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</si>
  <si>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</si>
  <si>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</si>
  <si>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</si>
  <si>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</si>
  <si>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</si>
  <si>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</si>
  <si>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</si>
  <si>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</si>
  <si>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</si>
  <si>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</si>
  <si>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</si>
  <si>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</si>
  <si>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</si>
  <si>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</si>
  <si>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</si>
  <si>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</si>
  <si>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</si>
  <si>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</si>
  <si>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</si>
  <si>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</si>
  <si>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</si>
  <si>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</si>
  <si>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</si>
  <si>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</si>
  <si>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</si>
  <si>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</si>
  <si>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</si>
  <si>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</si>
  <si>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</si>
  <si>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</si>
  <si>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</si>
  <si>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</si>
  <si>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</si>
  <si>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</si>
  <si>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</si>
  <si>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</si>
  <si>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</si>
  <si>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</si>
  <si>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</si>
  <si>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</si>
  <si>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</si>
  <si>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</si>
  <si>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</si>
  <si>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</si>
  <si>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</si>
  <si>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</si>
  <si>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</si>
  <si>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</si>
  <si>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</si>
  <si>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</si>
  <si>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</si>
  <si>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</si>
  <si>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</si>
  <si>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</si>
  <si>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</si>
  <si>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</si>
  <si>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</si>
  <si>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</si>
  <si>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</si>
  <si>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</si>
  <si>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</si>
  <si>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</si>
  <si>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</si>
  <si>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</si>
  <si>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</si>
  <si>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</si>
  <si>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</si>
  <si>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</si>
  <si>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</si>
  <si>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</si>
  <si>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</si>
  <si>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</si>
  <si>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</si>
  <si>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</si>
  <si>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</si>
  <si>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</si>
  <si>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</si>
  <si>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</si>
  <si>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</si>
  <si>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</si>
  <si>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</si>
  <si>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</si>
  <si>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</si>
  <si>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</si>
  <si>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</si>
  <si>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</si>
  <si>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</si>
  <si>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</si>
  <si>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</si>
  <si>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</si>
  <si>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</si>
  <si>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</si>
  <si>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</si>
  <si>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</si>
  <si>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</si>
  <si>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</si>
  <si>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</si>
  <si>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</si>
  <si>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</si>
  <si>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</si>
  <si>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</si>
  <si>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</si>
  <si>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</si>
  <si>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</si>
  <si>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</si>
  <si>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</si>
  <si>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</si>
  <si>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</si>
  <si>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</si>
  <si>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</si>
  <si>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</si>
  <si>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</si>
  <si>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</si>
  <si>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</si>
  <si>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</si>
  <si>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</si>
  <si>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</si>
  <si>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</si>
  <si>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</si>
  <si>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</si>
  <si>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</si>
  <si>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</si>
  <si>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</si>
  <si>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</si>
  <si>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</si>
  <si>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</si>
  <si>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</si>
  <si>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</si>
  <si>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</si>
  <si>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</si>
  <si>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</si>
  <si>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</si>
  <si>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</si>
  <si>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</si>
  <si>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</si>
  <si>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</si>
  <si>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</si>
  <si>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</si>
  <si>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</si>
  <si>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</si>
  <si>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</si>
  <si>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</si>
  <si>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</si>
  <si>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</si>
  <si>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</si>
  <si>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</si>
  <si>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</si>
  <si>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</si>
  <si>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</si>
  <si>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</si>
  <si>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</si>
  <si>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</si>
  <si>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</si>
  <si>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</si>
  <si>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</si>
  <si>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</si>
  <si>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</si>
  <si>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</si>
  <si>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</si>
  <si>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</si>
  <si>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</si>
  <si>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</si>
  <si>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</si>
  <si>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</si>
  <si>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</si>
  <si>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</si>
  <si>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</si>
  <si>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</si>
  <si>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</si>
  <si>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</si>
  <si>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</si>
  <si>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</si>
  <si>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</si>
  <si>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</si>
  <si>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</si>
  <si>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</si>
  <si>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</si>
  <si>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</si>
  <si>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</si>
  <si>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</si>
  <si>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</si>
  <si>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</si>
  <si>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</si>
  <si>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</si>
  <si>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</si>
  <si>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</si>
  <si>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</si>
  <si>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</si>
  <si>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</si>
  <si>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</si>
  <si>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</si>
  <si>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</si>
  <si>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</si>
  <si>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</si>
  <si>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</si>
  <si>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</si>
  <si>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</si>
  <si>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</si>
  <si>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</si>
  <si>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</si>
  <si>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</si>
  <si>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</si>
  <si>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</si>
  <si>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</si>
  <si>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</si>
  <si>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</si>
  <si>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</si>
  <si>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</si>
  <si>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</si>
  <si>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</si>
  <si>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</si>
  <si>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</si>
  <si>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</si>
  <si>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</si>
  <si>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</si>
  <si>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</si>
  <si>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</si>
  <si>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</si>
  <si>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</si>
  <si>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</si>
  <si>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</si>
  <si>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</si>
  <si>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</si>
  <si>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</si>
  <si>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</si>
  <si>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</si>
  <si>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</si>
  <si>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</si>
  <si>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</si>
  <si>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</si>
  <si>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</si>
  <si>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</si>
  <si>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</si>
  <si>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</si>
  <si>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</si>
  <si>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</si>
  <si>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</si>
  <si>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</si>
  <si>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</si>
  <si>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</si>
  <si>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</si>
  <si>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</si>
  <si>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</si>
  <si>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</si>
  <si>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</si>
  <si>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</si>
  <si>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</si>
  <si>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</si>
  <si>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</si>
  <si>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</si>
  <si>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</si>
  <si>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</si>
  <si>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</si>
  <si>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</si>
  <si>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</si>
  <si>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</si>
  <si>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</si>
  <si>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</si>
  <si>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</si>
  <si>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</si>
  <si>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</si>
  <si>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</si>
  <si>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</si>
  <si>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</si>
  <si>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</si>
  <si>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</si>
  <si>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</si>
  <si>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</si>
  <si>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</si>
  <si>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</si>
  <si>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</si>
  <si>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</si>
  <si>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</si>
  <si>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</si>
  <si>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</si>
  <si>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</si>
  <si>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</si>
  <si>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</si>
  <si>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</si>
  <si>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</si>
  <si>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</si>
  <si>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</si>
  <si>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</si>
  <si>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</si>
  <si>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</si>
  <si>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</si>
  <si>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</si>
  <si>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</si>
  <si>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</si>
  <si>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</si>
  <si>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</si>
  <si>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</si>
  <si>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</si>
  <si>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</si>
  <si>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</si>
  <si>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</si>
  <si>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</si>
  <si>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</si>
  <si>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</si>
  <si>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</si>
  <si>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</si>
  <si>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</si>
  <si>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</si>
  <si>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</si>
  <si>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</si>
  <si>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</si>
  <si>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</si>
  <si>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</si>
  <si>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</si>
  <si>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</si>
  <si>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</si>
  <si>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</si>
  <si>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</si>
  <si>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</si>
  <si>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</si>
  <si>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</si>
  <si>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</si>
  <si>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</si>
  <si>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</si>
  <si>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</si>
  <si>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</si>
  <si>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</si>
  <si>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</si>
  <si>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</si>
  <si>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</si>
  <si>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</si>
  <si>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</si>
  <si>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</si>
  <si>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</si>
  <si>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</si>
  <si>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</si>
  <si>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</si>
  <si>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</si>
  <si>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</si>
  <si>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</si>
  <si>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</si>
  <si>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</si>
  <si>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</si>
  <si>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</si>
  <si>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</si>
  <si>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</si>
  <si>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</si>
  <si>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</si>
  <si>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</si>
  <si>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</si>
  <si>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</si>
  <si>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</si>
  <si>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</si>
  <si>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</si>
  <si>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</si>
  <si>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</si>
  <si>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</si>
  <si>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</si>
  <si>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</si>
  <si>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</si>
  <si>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</si>
  <si>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</si>
  <si>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</si>
  <si>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</si>
  <si>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</si>
  <si>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</si>
  <si>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</si>
  <si>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</si>
  <si>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</si>
  <si>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</si>
  <si>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</si>
  <si>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</si>
  <si>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</si>
  <si>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</si>
  <si>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</si>
  <si>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</si>
  <si>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</si>
  <si>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</si>
  <si>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</si>
  <si>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</si>
  <si>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</si>
  <si>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</si>
  <si>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</si>
  <si>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</si>
  <si>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</si>
  <si>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</si>
  <si>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</si>
  <si>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</si>
  <si>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</si>
  <si>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</si>
  <si>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</si>
  <si>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</si>
  <si>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</si>
  <si>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</si>
  <si>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</si>
  <si>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</si>
  <si>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</si>
  <si>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</si>
  <si>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</si>
  <si>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</si>
  <si>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</si>
  <si>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</si>
  <si>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</si>
  <si>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</si>
  <si>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</si>
  <si>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</si>
  <si>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</si>
  <si>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</si>
  <si>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</si>
  <si>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</si>
  <si>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</si>
  <si>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</si>
  <si>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</si>
  <si>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</si>
  <si>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</si>
  <si>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</si>
  <si>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</si>
  <si>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</si>
  <si>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</si>
  <si>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</si>
  <si>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</si>
  <si>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</si>
  <si>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</si>
  <si>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</si>
  <si>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</si>
  <si>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</si>
  <si>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</si>
  <si>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</si>
  <si>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</si>
  <si>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</si>
  <si>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</si>
  <si>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</si>
  <si>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</si>
  <si>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</si>
  <si>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</si>
  <si>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</si>
  <si>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</si>
  <si>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</si>
  <si>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</si>
  <si>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</si>
  <si>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</si>
  <si>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</si>
  <si>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</si>
  <si>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</si>
  <si>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</si>
  <si>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</si>
  <si>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</si>
  <si>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</si>
  <si>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</si>
  <si>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</si>
  <si>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</si>
  <si>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</si>
  <si>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</si>
  <si>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</si>
  <si>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</si>
  <si>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</si>
  <si>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</si>
  <si>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</si>
  <si>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</si>
  <si>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</si>
  <si>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</si>
  <si>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</si>
  <si>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</si>
  <si>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</si>
  <si>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</si>
  <si>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</si>
  <si>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</si>
  <si>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</si>
  <si>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</si>
  <si>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</si>
  <si>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</si>
  <si>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</si>
  <si>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</si>
  <si>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</si>
  <si>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</si>
  <si>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</si>
  <si>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</si>
  <si>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</si>
  <si>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</si>
  <si>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</si>
  <si>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</si>
  <si>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</si>
  <si>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</si>
  <si>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</si>
  <si>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</si>
  <si>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</si>
  <si>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</si>
  <si>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</si>
  <si>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</si>
  <si>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</si>
  <si>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</si>
  <si>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</si>
  <si>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</si>
  <si>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</si>
  <si>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</si>
  <si>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</si>
  <si>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</si>
  <si>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</si>
  <si>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</si>
  <si>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</si>
  <si>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</si>
  <si>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FUENTE:  UNIDAD  DE  ESTADISTICA :  DIRESA LORETO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</si>
  <si>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</si>
  <si>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</si>
  <si>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</si>
  <si>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</si>
  <si>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</si>
  <si>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</si>
  <si>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</si>
  <si>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</si>
  <si>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</si>
  <si>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</si>
  <si>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</si>
  <si>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</si>
  <si>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</si>
  <si>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</si>
  <si>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</si>
  <si>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</si>
  <si>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</si>
  <si>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</si>
  <si>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</si>
  <si>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</si>
  <si>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</si>
  <si>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</si>
  <si>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</si>
  <si>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</si>
  <si>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</si>
  <si>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</si>
  <si>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</si>
  <si>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</si>
  <si>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</si>
  <si>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</si>
  <si>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</si>
  <si>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</si>
  <si>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</si>
  <si>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</si>
  <si>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</si>
  <si>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</si>
  <si>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</si>
  <si>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</si>
  <si>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II-2</t>
  </si>
  <si>
    <t>HOSPITAL IQUITOS "CESAR GARAYAR GARCÍA"</t>
  </si>
  <si>
    <t>Avance</t>
  </si>
  <si>
    <t>Meta</t>
  </si>
  <si>
    <t>% Avance</t>
  </si>
  <si>
    <t>GOBIERNO REGIONAL</t>
  </si>
  <si>
    <t>160108</t>
  </si>
  <si>
    <t>HOSPITAL REGIONAL DE LORETO "FELIPE SANTIAGO ARRIOLA IGLESIAS"</t>
  </si>
  <si>
    <t>160102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</si>
  <si>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</si>
  <si>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</si>
  <si>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</si>
  <si>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</si>
  <si>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MARISCAL RAMON CASTILLA</t>
  </si>
  <si>
    <t>SAN ANTONIO DE IQUITOS</t>
  </si>
  <si>
    <t>1RO. DE ENERO</t>
  </si>
  <si>
    <t>P.S. I-1 VARGAS GUERRA</t>
  </si>
  <si>
    <t>Total general</t>
  </si>
  <si>
    <t>P.S I-2 MAYNAS</t>
  </si>
  <si>
    <t>I-2 FERNANDO LORES</t>
  </si>
  <si>
    <t>P.S. I-2 PORVENIR DE IQUITOS</t>
  </si>
  <si>
    <t>&lt; 60%</t>
  </si>
  <si>
    <t>60 a 74%</t>
  </si>
  <si>
    <t>75% a 100%</t>
  </si>
  <si>
    <t>&gt;100 %</t>
  </si>
  <si>
    <t>P.S. PADRE COCHA</t>
  </si>
  <si>
    <t>Leyenda</t>
  </si>
  <si>
    <t>Rojo</t>
  </si>
  <si>
    <t>Amarillo</t>
  </si>
  <si>
    <t>Verde</t>
  </si>
  <si>
    <t>P.S. I-1 PICURO YACU</t>
  </si>
  <si>
    <t>Celeste</t>
  </si>
  <si>
    <t>160112</t>
  </si>
  <si>
    <t>C.S. I-3 9 DE OCTUBRE</t>
  </si>
  <si>
    <t>CARDOZO</t>
  </si>
  <si>
    <t>160113</t>
  </si>
  <si>
    <t>PROVINCIA/DISTRITO</t>
  </si>
  <si>
    <t>RED/MICRORED</t>
  </si>
  <si>
    <t>PROGRESO DE SAN JUAN BAUTISTA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</si>
  <si>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</si>
  <si>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</si>
  <si>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</si>
  <si>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</si>
  <si>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</si>
  <si>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</si>
  <si>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</si>
  <si>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VARILLAL</t>
  </si>
  <si>
    <t>P.S. I-1 SAN PABLO DE CUYANA</t>
  </si>
  <si>
    <t>160103</t>
  </si>
  <si>
    <t>CABO PANTOJA - RÍO AMAZONAS</t>
  </si>
  <si>
    <t>SOLEDAD DE VILLA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</si>
  <si>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</si>
  <si>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</si>
  <si>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</si>
  <si>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</si>
  <si>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</si>
  <si>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</si>
  <si>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</si>
  <si>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</si>
  <si>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</si>
  <si>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</si>
  <si>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</si>
  <si>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</si>
  <si>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</si>
  <si>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II-1</t>
  </si>
  <si>
    <t>HOSPITAL II-1 SANTA CLOTILDE</t>
  </si>
  <si>
    <t>P.S. I-1 TUTAPISHCO</t>
  </si>
  <si>
    <t>TACSHA CURARAY</t>
  </si>
  <si>
    <t>160110</t>
  </si>
  <si>
    <t>PUESTO DE SALUD ANGOTEROS</t>
  </si>
  <si>
    <t>P.S. I-2 MCABO PANTOJA DE TORRES CAUSANA</t>
  </si>
  <si>
    <t>160401</t>
  </si>
  <si>
    <t>160801</t>
  </si>
  <si>
    <t>C.S. I-3 EL ESTRECHO</t>
  </si>
  <si>
    <t>160804</t>
  </si>
  <si>
    <t>EL ALAMO</t>
  </si>
  <si>
    <t>P.S. I-1 HUAPAPA</t>
  </si>
  <si>
    <t>PUESTO DE SALUD I-2 REMANSO</t>
  </si>
  <si>
    <t>PUESTO DE SALUD I-1  LA FLORIDA</t>
  </si>
  <si>
    <t>PUESTO DE SALUD I-1 FLOR DE AGOSTO</t>
  </si>
  <si>
    <t>160802</t>
  </si>
  <si>
    <t>IPRESS I-1 SAN FRANCISCO DE ERE</t>
  </si>
  <si>
    <t>PUESTO DE SALUD I-2 SANTA MERCEDES</t>
  </si>
  <si>
    <t>160803</t>
  </si>
  <si>
    <t>BELLAVISTA DE TENIENTE MANUEL CLAVERO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</si>
  <si>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</si>
  <si>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</si>
  <si>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</si>
  <si>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</si>
  <si>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</si>
  <si>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</si>
  <si>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</si>
  <si>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</si>
  <si>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</si>
  <si>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IPRESS I-2 SAN REGIS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</si>
  <si>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</si>
  <si>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</si>
  <si>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</si>
  <si>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</si>
  <si>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</si>
  <si>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</si>
  <si>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</si>
  <si>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</si>
  <si>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</si>
  <si>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</si>
  <si>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</si>
  <si>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</si>
  <si>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CENTRO DE SALUD I-3 CONCORDIA</t>
  </si>
  <si>
    <t>160402</t>
  </si>
  <si>
    <t>CENTRO DE SALUD I-3 PEVAS</t>
  </si>
  <si>
    <t>SAN FRANCISCO DE PEVAS</t>
  </si>
  <si>
    <t>P.S. I-1 ISLA DEL TIGRE</t>
  </si>
  <si>
    <t>160404</t>
  </si>
  <si>
    <t>160403</t>
  </si>
  <si>
    <t>C.S. I-3 ISLANDIA DEL YAVARI</t>
  </si>
  <si>
    <t>NUEVA ESPERANZA DEL YAVARI</t>
  </si>
  <si>
    <t>160502</t>
  </si>
  <si>
    <t>SANTA ELENA</t>
  </si>
  <si>
    <t>PUESTO DE SALUD I-1 FATIMA</t>
  </si>
  <si>
    <t>160503</t>
  </si>
  <si>
    <t>CENTRO DE SALUD I-3 FLOR DE PUNGA</t>
  </si>
  <si>
    <t>PUESTO DE SALUD I-1 HUATAPI</t>
  </si>
  <si>
    <t>160504</t>
  </si>
  <si>
    <t>CENTRO DE SALUD I-3 TAMANCO VIEJO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</si>
  <si>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</si>
  <si>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</si>
  <si>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</si>
  <si>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</si>
  <si>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</si>
  <si>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</si>
  <si>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</si>
  <si>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</si>
  <si>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P.S I - 1 OBRERO</t>
  </si>
  <si>
    <t>160506</t>
  </si>
  <si>
    <t>CENTRO DE SALUD I-3 BRETAÑA</t>
  </si>
  <si>
    <t>SAN CARLOS DEL PUINAHUA</t>
  </si>
  <si>
    <t>PS I-1 MANCO CAPAC</t>
  </si>
  <si>
    <t>160501</t>
  </si>
  <si>
    <t>C.S. I-4 REQUENA</t>
  </si>
  <si>
    <t>PUESTO DE SALUD I-1 GALICIA</t>
  </si>
  <si>
    <t>160507</t>
  </si>
  <si>
    <t>PUESTO DE SALUD I-1YUCURUCHI</t>
  </si>
  <si>
    <t>PUESTO DE SALUD I-1 SAPUENA</t>
  </si>
  <si>
    <t>BAGAZAN DE SAPUENA</t>
  </si>
  <si>
    <t>160508</t>
  </si>
  <si>
    <t>PUESTO DE SALUD I-1 CURINGA</t>
  </si>
  <si>
    <t>PUESTO DE SALUD I-1 CAPANAHUA</t>
  </si>
  <si>
    <t>160509</t>
  </si>
  <si>
    <t>PUESTO DE SALUD I-1 SAN PEDRO</t>
  </si>
  <si>
    <t>PUESTO DE SALUD I-2 IBERIA</t>
  </si>
  <si>
    <t>160605</t>
  </si>
  <si>
    <t>SALUD UCAYALI-CONTAMANA</t>
  </si>
  <si>
    <t>CENTRO DE SALUD I-4 JUANCITO DE SARAYACU</t>
  </si>
  <si>
    <t>160601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</si>
  <si>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</si>
  <si>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</si>
  <si>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</si>
  <si>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</si>
  <si>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</si>
  <si>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</si>
  <si>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I-2 CHARASMANA</t>
  </si>
  <si>
    <t>160602</t>
  </si>
  <si>
    <t>PUESTO DE SALUD I-2 INAHUAYA</t>
  </si>
  <si>
    <t>160603</t>
  </si>
  <si>
    <t>CENTRO DE SALUD I-3 TIRUNTAN</t>
  </si>
  <si>
    <t>ROHABOYA</t>
  </si>
  <si>
    <t>PUESTO DE SALUD I-1 MARISCAL CASTILLA DE PADRE MARQUEZ</t>
  </si>
  <si>
    <t>PUESTO DE SALUD I-1 ALFONSO UGARTE</t>
  </si>
  <si>
    <t>160604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</si>
  <si>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</si>
  <si>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</si>
  <si>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</si>
  <si>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</si>
  <si>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</si>
  <si>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</si>
  <si>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</si>
  <si>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160606</t>
  </si>
  <si>
    <t>CENTRO DE SALUD I-4 ORELLANA</t>
  </si>
  <si>
    <t>160202</t>
  </si>
  <si>
    <t>SALUD YURIMAGUAS</t>
  </si>
  <si>
    <t>C.S. I-3 SAN GABRIEL DE VARADERO</t>
  </si>
  <si>
    <t>C.S.  I-4 BALSAPUERTO</t>
  </si>
  <si>
    <t>P.S. I-1 VISTA ALEGRE DE BALSAPUERTO</t>
  </si>
  <si>
    <t>P.S. I-1 NUEVA VIDA</t>
  </si>
  <si>
    <t>P.S. I-1 PROGRESO DE BALSAPUERTO</t>
  </si>
  <si>
    <t>160205</t>
  </si>
  <si>
    <t>C.S. I-3 JEBEROS</t>
  </si>
  <si>
    <t>P.S. I-1 BELLAVISTA DE JEBEROS</t>
  </si>
  <si>
    <t>160206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</si>
  <si>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</si>
  <si>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</si>
  <si>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</si>
  <si>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</si>
  <si>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</si>
  <si>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</si>
  <si>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</si>
  <si>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</si>
  <si>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</si>
  <si>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</si>
  <si>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160210</t>
  </si>
  <si>
    <t>C.S. I-3 SANTA CRUZ</t>
  </si>
  <si>
    <t>P.S. I-1 ACHUAL TIPISCHA</t>
  </si>
  <si>
    <t>P.S. I-1 LAGO NARANJAL</t>
  </si>
  <si>
    <t>160211</t>
  </si>
  <si>
    <t>P.S. I-1 JORGE CHAVEZ</t>
  </si>
  <si>
    <t>P.S. I-1 CUIPARI</t>
  </si>
  <si>
    <t>P.S. I-1 SONAPI</t>
  </si>
  <si>
    <t>C.S. I-3 SHUCUSHYACU</t>
  </si>
  <si>
    <t>160201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</si>
  <si>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</si>
  <si>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</si>
  <si>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</si>
  <si>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</si>
  <si>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</si>
  <si>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</si>
  <si>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</si>
  <si>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</si>
  <si>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</si>
  <si>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</si>
  <si>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</si>
  <si>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</si>
  <si>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</si>
  <si>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</si>
  <si>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</si>
  <si>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</si>
  <si>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</si>
  <si>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P.S. I-1 COTOYACU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</si>
  <si>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</si>
  <si>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</si>
  <si>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</si>
  <si>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</si>
  <si>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</si>
  <si>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</si>
  <si>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160701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</si>
  <si>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</si>
  <si>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</si>
  <si>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</si>
  <si>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</si>
  <si>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</si>
  <si>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160702</t>
  </si>
  <si>
    <t>P.S. I-3 SANTA MARIA DE CAHUAPANAS</t>
  </si>
  <si>
    <t>P.S. I-1 SAN ANTONIO DE CAHUAPANAS</t>
  </si>
  <si>
    <t>160703</t>
  </si>
  <si>
    <t>C.S. I-3 SARAMIRIZA</t>
  </si>
  <si>
    <t>PUESTO DE SALUD I-1 FELIX FLORES</t>
  </si>
  <si>
    <t>160704</t>
  </si>
  <si>
    <t>P.S. I-2 PUERTO AMERICA</t>
  </si>
  <si>
    <t>PUERTO ALEGRIA DE MORONA</t>
  </si>
  <si>
    <t>SAN JUAN DEL MORONA</t>
  </si>
  <si>
    <t>160706</t>
  </si>
  <si>
    <t>I-4 NUEVO ANDOAS</t>
  </si>
  <si>
    <t>P.S. I-2 ALIANZA CRISTIANA</t>
  </si>
  <si>
    <t>160705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</si>
  <si>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</si>
  <si>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</si>
  <si>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</si>
  <si>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</si>
  <si>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</si>
  <si>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</si>
  <si>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</si>
  <si>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</si>
  <si>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</si>
  <si>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</si>
  <si>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</si>
  <si>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I-1 SAN FRANCISCO DE BUEN PASO</t>
  </si>
  <si>
    <t>P.S. I-1 LIBERTAD - RIO MAZAN</t>
  </si>
  <si>
    <t>RUMI TUMI</t>
  </si>
  <si>
    <t>P.S. I-2 SAN RAFAEL</t>
  </si>
  <si>
    <t>P.S. I-1 BUENA VISTA DEL NAPO</t>
  </si>
  <si>
    <t>PUESTO DE SALUD I-2 SAN JOSE DE SARAMURO</t>
  </si>
  <si>
    <t>PUESTO DE SALUD I-1 PIURA</t>
  </si>
  <si>
    <t>SANTA ROSA DE RAMON CASTILLA</t>
  </si>
  <si>
    <t>PUERTO ALEGRIA DE RAMON CASTILLA</t>
  </si>
  <si>
    <t>PUESTO DE SALUD I-1 CAROCURAHUAYTE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</si>
  <si>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</si>
  <si>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</si>
  <si>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</si>
  <si>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</si>
  <si>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</si>
  <si>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</si>
  <si>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</si>
  <si>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</si>
  <si>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</si>
  <si>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</si>
  <si>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</si>
  <si>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PUESTO DE SALUD I-1 CARACHAMA</t>
  </si>
  <si>
    <t>P.S. I-1 CHIRAPA</t>
  </si>
  <si>
    <t>PUESTO DE SALUD 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</si>
  <si>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</si>
  <si>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</si>
  <si>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</si>
  <si>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</si>
  <si>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</si>
  <si>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</si>
  <si>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P.S.  I-2 LOS DELFINES</t>
  </si>
  <si>
    <t>PUESTO DE SALUD I-1 ANGORA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</si>
  <si>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</si>
  <si>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</si>
  <si>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</si>
  <si>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</si>
  <si>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</si>
  <si>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</si>
  <si>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</si>
  <si>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</si>
  <si>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</si>
  <si>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</si>
  <si>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</si>
  <si>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PUESTO DE SALUD I-2 BELEN DE TROMPETEROS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</si>
  <si>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</si>
  <si>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</si>
  <si>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</si>
  <si>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</si>
  <si>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</si>
  <si>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</si>
  <si>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</si>
  <si>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</si>
  <si>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SANIDAD DE LA FUERZA AEREA DEL PERU</t>
  </si>
  <si>
    <t>NO PERTENECE A NINGUNA UNIDAD EJECUTORA</t>
  </si>
  <si>
    <t>HOSPITAL REGIONAL DEL ORIENTE - FAP</t>
  </si>
  <si>
    <t>SANIDAD DE LA MARINA DE GUERRA DEL PERU</t>
  </si>
  <si>
    <t>CLÍNICA NAVAL DE IQUITOS</t>
  </si>
  <si>
    <t>ESCUELA OPERACIONES RIVEREÑAS</t>
  </si>
  <si>
    <t>CENTRO MÉDICO SANIDAD DE LA BASE NAVAL DE IQUITOS</t>
  </si>
  <si>
    <t>ESSALUD</t>
  </si>
  <si>
    <t>CENTRO MEDICO ESSALUD CONTAMANA</t>
  </si>
  <si>
    <t>PRIVADO</t>
  </si>
  <si>
    <t>CENTRO MEDICO REATEGUI E.I.R.L.</t>
  </si>
  <si>
    <t>SANIDAD DE LA POLICIA NACIONAL DEL PERU</t>
  </si>
  <si>
    <t>POLICLINICO POLICIAL IQUITOS</t>
  </si>
  <si>
    <t>CENTRO MEDICO 18 DE OCTUBRE S.C.R.L.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</si>
  <si>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</si>
  <si>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</si>
  <si>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</si>
  <si>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</si>
  <si>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</si>
  <si>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</si>
  <si>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</si>
  <si>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</si>
  <si>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</si>
  <si>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</si>
  <si>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CONSULTORIO MEDICO OFTALMOLOGICO</t>
  </si>
  <si>
    <t>Sin Categoría</t>
  </si>
  <si>
    <t>OPTICA AMASONAS</t>
  </si>
  <si>
    <t>P.S. I-1 SAN ANTONIO DE YANAYACU</t>
  </si>
  <si>
    <t>P.S. I-1 PUERTO PORVENIR</t>
  </si>
  <si>
    <t>CLINICA SAN JUAN</t>
  </si>
  <si>
    <t>HOGAR CLINICA SAN JUAN DE DIOS - IQUITOS</t>
  </si>
  <si>
    <t>SARLOR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</si>
  <si>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</si>
  <si>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</si>
  <si>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</si>
  <si>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</si>
  <si>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</si>
  <si>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ASOC. PAST. DE SERV. MEDICO ASIST. CLINICA ADVENTISTA ANA STAHL DE LA IGLESIA ADV. DEL SEPTIMO DIA</t>
  </si>
  <si>
    <t>CENTRO MEDICO ASISTENCIAL UNAP</t>
  </si>
  <si>
    <t>P.S. I-1 PUINAHUA BAJO NAPO</t>
  </si>
  <si>
    <t>MEDICENTRO ARCANGEL IQUITOS - 2</t>
  </si>
  <si>
    <t>AMAZON VISION E.I.R.L.</t>
  </si>
  <si>
    <t>OPTICA ORIENTE E.I.R.L.</t>
  </si>
  <si>
    <t>CENTRO MEDICO DEL AHORRO</t>
  </si>
  <si>
    <t>AMAZON LIFE LABORATORIOS</t>
  </si>
  <si>
    <t>ENFERMERIA MOVIL BAP STIGLICH M.G.P.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</si>
  <si>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</si>
  <si>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</si>
  <si>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</si>
  <si>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</si>
  <si>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</si>
  <si>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</si>
  <si>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LABORATORIO DE REFERENCIA REGIONAL DE LORETO</t>
  </si>
  <si>
    <t>UNIDAD MEDICA PERCY ROZAS</t>
  </si>
  <si>
    <t>UNIDAD MEDICA PAVAYACU</t>
  </si>
  <si>
    <t>UNIDAD MEDICA CHAMBIRA</t>
  </si>
  <si>
    <t>UNIDAD MEDICA YANAYACU</t>
  </si>
  <si>
    <t>PUESTO DE SALUD I-2 SANGAMAYO - ALTO PAUYA</t>
  </si>
  <si>
    <t>CLINICA YANAMONO</t>
  </si>
  <si>
    <t>P-S I.1 NUEVA VIDA DEL NAPO</t>
  </si>
  <si>
    <t>TRAMAZON DOCTOR 24H</t>
  </si>
  <si>
    <t>MULTISERVICIOS SOLIDARIDAD REQUENINA SAC</t>
  </si>
  <si>
    <t>ATENCION MEDICA DOMICILIARIA</t>
  </si>
  <si>
    <t>PUESTO DE SALUD I-1 SAN JUAN DE PAVAYACU</t>
  </si>
  <si>
    <t>CENTRO MEDICO INFANTIL "NIÑOS FELICES"</t>
  </si>
  <si>
    <t>CENTRO DE REHABILITACION DENTAL ESPECIALIZADO S.A.C.</t>
  </si>
  <si>
    <t>BARRANQUILLO - CHAPURI</t>
  </si>
  <si>
    <t>PUESTO DE SALUD I-1 NUEVO PORVENIR</t>
  </si>
  <si>
    <t>PUESTO DE SALUD I-1 CANAAN DEL CHIRIYACU</t>
  </si>
  <si>
    <t>P.S. I-1 SAN ROQUE DE YURIMAGUAS</t>
  </si>
  <si>
    <t>CENTRO MEDICO DEL AHORRO II</t>
  </si>
  <si>
    <t>PUESTO DE SALUD SIMA-IQUITOS</t>
  </si>
  <si>
    <t>P.S. I-2 PROGRESO DE SANTA CRUZ</t>
  </si>
  <si>
    <t>OPTICA CUBAS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</si>
  <si>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</si>
  <si>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</si>
  <si>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</si>
  <si>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</si>
  <si>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</si>
  <si>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</si>
  <si>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</si>
  <si>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</si>
  <si>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</si>
  <si>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</si>
  <si>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PUESTO DE SALUD I-1 PEÑA NEGRA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</si>
  <si>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</si>
  <si>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</si>
  <si>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</si>
  <si>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</si>
  <si>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</si>
  <si>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</si>
  <si>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</si>
  <si>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</si>
  <si>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</si>
  <si>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</si>
  <si>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</si>
  <si>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</si>
  <si>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PUESTO DE SALUD  I-1 VISTA ALEGRE DE EL ALTO TIGRE</t>
  </si>
  <si>
    <t>CONSULTORIO MEDICO GINECO-OBSTETRICO JULIO GALO GASTELU AREVALO</t>
  </si>
  <si>
    <t>PUESTO DE SALUD I-1 BOCA DEL COPAL DEL RIO CORRIENTES</t>
  </si>
  <si>
    <t>SALUD GIANVA SAC</t>
  </si>
  <si>
    <t>PUESTO DE SALUD I-1 NUEVO SAN MARTIN</t>
  </si>
  <si>
    <t>PUESTO DE SALUD I-1 VALENCIA</t>
  </si>
  <si>
    <t>PUESTO DE SALUD I-1 JOSE OLAYA DEL RIO CORRIENTES</t>
  </si>
  <si>
    <t>INPE</t>
  </si>
  <si>
    <t>CENTRO MEDICO DEL ESTABLECIMIENTO PENITENCIARIO IQUITOS</t>
  </si>
  <si>
    <t>OPTICA CREDILENTES E.I.R.L.</t>
  </si>
  <si>
    <t>DENTAL KIDS E.I.R.L.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</si>
  <si>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</si>
  <si>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</si>
  <si>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</si>
  <si>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</si>
  <si>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</si>
  <si>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</si>
  <si>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</si>
  <si>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</si>
  <si>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SERVICIOS MEDICOS "HASAMEDIC"</t>
  </si>
  <si>
    <t>ESSALUD - HOSPITAL I YURIMAGUAS</t>
  </si>
  <si>
    <t>MEDICENTER YURIMAGUAS SAC</t>
  </si>
  <si>
    <t>CENTRO MÉDICO "JESUCRISTO SANADOR"</t>
  </si>
  <si>
    <t>SANIDAD DEL EJERCITO DEL PERU</t>
  </si>
  <si>
    <t>IPRESS I-4 MILITAR DIVISIONARIO "SANTA ROSA" IQUITOS</t>
  </si>
  <si>
    <t>CONSULTORIO TRAUMATOLOGICO</t>
  </si>
  <si>
    <t>A&amp;E DENTAL SALUD</t>
  </si>
  <si>
    <t>CENTRO MEDICO ARCANGEL NAUTA 1</t>
  </si>
  <si>
    <t>CAP I SAN ANTONIO DEL ESTRECHO</t>
  </si>
  <si>
    <t>HAPPY DENT</t>
  </si>
  <si>
    <t>LUZ DIVINA</t>
  </si>
  <si>
    <t>SAMU GERESA LORETO.-CPCED</t>
  </si>
  <si>
    <t>CENTRO MEDICO DE MEDICINA INTEGRATIVA ARANVEN</t>
  </si>
  <si>
    <t>CLINICA DENTAL BARRUTIA</t>
  </si>
  <si>
    <t>CLINICA VIRGEN DE LAS NIEVES S.R.L</t>
  </si>
  <si>
    <t>CENTRO ESPECIALIZADO DE IMÁGENES MEDICAS EIRL</t>
  </si>
  <si>
    <t>CLINICA ODONTOLOGICA ODONTORAY E.I.R.L.</t>
  </si>
  <si>
    <t>ASOCIACIÓN CIVIL SELVA AMAZÓNICA</t>
  </si>
  <si>
    <t>Rb DENT</t>
  </si>
  <si>
    <t>CENTRO DE ENSEÃ¿ANZA ODONTOLOGICA ESPECIALIZADA GENIUS SOCIEDAD ANONIMA CERRADA - CEOE S.A.C.</t>
  </si>
  <si>
    <t>CEINSAA</t>
  </si>
  <si>
    <t>clinica odonto stetic E.I.R.L</t>
  </si>
  <si>
    <t>DENTIX  S.A.C</t>
  </si>
  <si>
    <t>NEUROLAB</t>
  </si>
  <si>
    <t>CONSULTORIO MEDICO VIRGEN DE GUADALUPE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</si>
  <si>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</si>
  <si>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</si>
  <si>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</si>
  <si>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</si>
  <si>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</si>
  <si>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</si>
  <si>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</si>
  <si>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</si>
  <si>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</si>
  <si>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</si>
  <si>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</si>
  <si>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</si>
  <si>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</si>
  <si>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</si>
  <si>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EJERCITO PERUANO</t>
  </si>
  <si>
    <t>P.S. TENIENTE LOPEZ</t>
  </si>
  <si>
    <t>P.S.I-2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</si>
  <si>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</si>
  <si>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</si>
  <si>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</si>
  <si>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</si>
  <si>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ANGUSILLA-SOPLIN VARGAS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</si>
  <si>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</si>
  <si>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</si>
  <si>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</si>
  <si>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</si>
  <si>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</si>
  <si>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</si>
  <si>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</si>
  <si>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</si>
  <si>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>P.S. I-1 BETHEL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</si>
  <si>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</si>
  <si>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</si>
  <si>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</si>
  <si>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</si>
  <si>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</si>
  <si>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</si>
  <si>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</si>
  <si>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</si>
  <si>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</si>
  <si>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</si>
  <si>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</si>
  <si>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ÓPTICA ROMA</t>
  </si>
  <si>
    <t>CENTRO HEMODADOR REGIONAL DE LORETO-BANCO DE SANGRE TIPO II</t>
  </si>
  <si>
    <t>OPTICA SD</t>
  </si>
  <si>
    <t>CONSULTORIOS MÉDICOS: DRA LIDIA NAVARRO</t>
  </si>
  <si>
    <t>CENTRO MEDICO SANTO CRISTO DE LOGROÑO</t>
  </si>
  <si>
    <t>OFTALMOVISION</t>
  </si>
  <si>
    <t>PUESTO DE SALUD I-2 SARAMURILLO</t>
  </si>
  <si>
    <t>OPTIK CENTER - TARAPOTO</t>
  </si>
  <si>
    <t>PUESTO DE SALUD I-1 SAN JUAN DE PURITANIA</t>
  </si>
  <si>
    <t>CENTRO MEDICO LA FE</t>
  </si>
  <si>
    <t>PUESTO DE SALUD I-1 SAN JOSÉ DE NUEVA ESPERANZA</t>
  </si>
  <si>
    <t>FDA BIOSERVIS SAC "CENTRO MEDICO VIRGEN DE LA SALUD"</t>
  </si>
  <si>
    <t>INSTITUTO DE MEDICINA TRADICIONAL-IMET-ESSALUD</t>
  </si>
  <si>
    <t>CLINICA ODONTOLOGICA SELVA DENT</t>
  </si>
  <si>
    <t>CENTRO DE ATENCIÓN IQUITOS - AHF PERU</t>
  </si>
  <si>
    <t>DENTALIS ODONTOLOGIA INTEGRAL E.I.R.L</t>
  </si>
  <si>
    <t>BOTICA DEL AHORRO</t>
  </si>
  <si>
    <t>LABORATORIO CLÍNICO TATOHITO</t>
  </si>
  <si>
    <t>ÓPTICA LIMA</t>
  </si>
  <si>
    <t>policlinico san lorenzo amazon</t>
  </si>
  <si>
    <t>CONSULTORIO SONRISAS</t>
  </si>
  <si>
    <t>CENTRO MEDICO  OBSTETRICO MARIA FE S.A.C.</t>
  </si>
  <si>
    <t>Dr. en tu Casa</t>
  </si>
  <si>
    <t>CENTRO DE SALUD COMUNITARIO UKA YAKI TSA WA</t>
  </si>
  <si>
    <t>IPRESS ACLAS I-3 8 DE MAYO</t>
  </si>
  <si>
    <t>CLINICA ODONTOLOGICA VIRGEN DE CHAPI</t>
  </si>
  <si>
    <t>PUESTO DE SALUD 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</si>
  <si>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</si>
  <si>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</si>
  <si>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</si>
  <si>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I-1 LA UNION DE ZAPOTE DE YURIMAGUAS</t>
  </si>
  <si>
    <t>P.S. I-1  NUEVO HORIZONTE DE YURIMAGUAS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</si>
  <si>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</si>
  <si>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</si>
  <si>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</si>
  <si>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</si>
  <si>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</si>
  <si>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</si>
  <si>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PUESTO DE SALUD I-1 BAGAZAN DEL RIO MARAÑON</t>
  </si>
  <si>
    <t>Consultorio Odontológico Dental Bernaola</t>
  </si>
  <si>
    <t>IPRESS LIBERTADOR</t>
  </si>
  <si>
    <t>IPRESS SAN FRANCISCO DE ROMPEO</t>
  </si>
  <si>
    <t>IPRESS TRES UNIDOS</t>
  </si>
  <si>
    <t>IPRESS i-1 MANCO CAPAC</t>
  </si>
  <si>
    <t>IPRESS SHETEVO</t>
  </si>
  <si>
    <t>IPRESS I-1 VENCEDOR</t>
  </si>
  <si>
    <t>OPTICA IDROGO</t>
  </si>
  <si>
    <t>PUESTO DE SALUD I-1 SUCRE DEL RIO MARAÑÓN</t>
  </si>
  <si>
    <t>GRUPO MEDYSAN E.I.R.L.</t>
  </si>
  <si>
    <t>PUESTO DE SALUD I-1 BELEN DEL RIO TIGRE</t>
  </si>
  <si>
    <t>P.S. I-1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</si>
  <si>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</si>
  <si>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</si>
  <si>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</si>
  <si>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</si>
  <si>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</si>
  <si>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</si>
  <si>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</si>
  <si>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</si>
  <si>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</si>
  <si>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</si>
  <si>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</si>
  <si>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</si>
  <si>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</si>
  <si>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</si>
  <si>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</si>
  <si>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</si>
  <si>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</si>
  <si>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</si>
  <si>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LA DIVINA MISERICORDIA</t>
  </si>
  <si>
    <t>CONSULTORIO PEDIATRICO WAWITOS EIRL</t>
  </si>
  <si>
    <t>ODONTOCENTER JADE</t>
  </si>
  <si>
    <t>CENTRO MEDICO MUNICIPAL</t>
  </si>
  <si>
    <t>CENTRO MÉDICO HEALTH CARE SAC</t>
  </si>
  <si>
    <t>CENTRO DE DIAGNOSTICO BIOHERSA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</si>
  <si>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</si>
  <si>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</si>
  <si>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</si>
  <si>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</si>
  <si>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</si>
  <si>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</si>
  <si>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OTRO</t>
  </si>
  <si>
    <t>LASER CENTER IQUITOS</t>
  </si>
  <si>
    <t>SERVICIOS GENERALES CICABA SAC</t>
  </si>
  <si>
    <t>BIEN D' SALUD_LORETO S.A.C</t>
  </si>
  <si>
    <t>SERVICIOS MÉDICOS GENERALES ZUMAHERR S.R.L</t>
  </si>
  <si>
    <t>CENTRO MEDICO FDA BIOSERVICES</t>
  </si>
  <si>
    <t>CENTRO ODONTOLOGICO DENTILOR</t>
  </si>
  <si>
    <t>PUESTO DE SALUD I-1 LAGO SAN MARCOS</t>
  </si>
  <si>
    <t>DENTI STAR E.I.R.L.</t>
  </si>
  <si>
    <t>P.S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</si>
  <si>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</si>
  <si>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</si>
  <si>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</si>
  <si>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</si>
  <si>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</si>
  <si>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</si>
  <si>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</si>
  <si>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</si>
  <si>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</si>
  <si>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</si>
  <si>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</si>
  <si>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</si>
  <si>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</si>
  <si>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BIOSCIENCIE S.A.C</t>
  </si>
  <si>
    <t>POLICLINICO I-3 EL REY EIRL</t>
  </si>
  <si>
    <t>BAP RIO YAHUAS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</si>
  <si>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</si>
  <si>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</si>
  <si>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</si>
  <si>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</si>
  <si>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</si>
  <si>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</si>
  <si>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</si>
  <si>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</si>
  <si>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</si>
  <si>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</si>
  <si>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</si>
  <si>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</si>
  <si>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</si>
  <si>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</si>
  <si>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</si>
  <si>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</si>
  <si>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</si>
  <si>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</si>
  <si>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</si>
  <si>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</si>
  <si>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</si>
  <si>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</si>
  <si>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</si>
  <si>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</si>
  <si>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</si>
  <si>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</si>
  <si>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</si>
  <si>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</si>
  <si>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</si>
  <si>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</si>
  <si>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I-1 TRES UNIDOS</t>
  </si>
  <si>
    <t>PUESTO DE SALUD NUEVO SUCRE</t>
  </si>
  <si>
    <t>II-E</t>
  </si>
  <si>
    <t>CENTRO MEDICO II-E ESPECIALIZADO EN OFTALMOLÓGICA EYES SOLUTÍON</t>
  </si>
  <si>
    <t>PUESTO DE SALUD I-2  PIJUAYAL DEL CHAMBIRA</t>
  </si>
  <si>
    <t>CENTRO MEDICO CACHUY</t>
  </si>
  <si>
    <t>CENTRO DE AYUDA AL DIAGNOSTICO "MEDILAB"</t>
  </si>
  <si>
    <t>IPRESS I-1 PLAYA HERMOSA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</si>
  <si>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</si>
  <si>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</si>
  <si>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</si>
  <si>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</si>
  <si>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</si>
  <si>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</si>
  <si>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</si>
  <si>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</si>
  <si>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</si>
  <si>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</si>
  <si>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</si>
  <si>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</si>
  <si>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CONSULTORIO MÉDICO DR. BERNAOLA</t>
  </si>
  <si>
    <t>IPRESS I-2 NUEVA ALIANZA</t>
  </si>
  <si>
    <t>CENTRO DE SALUD MENTAL COMUNITARIO I 3 - CONTAMANA</t>
  </si>
  <si>
    <t>IPRESS I-1 HUACACHINA</t>
  </si>
  <si>
    <t>CENTRO GINECOLÓGICO ESPECIALIZADO ROMARI</t>
  </si>
  <si>
    <t>PUESTO DE SALUD I-1 CASERIO DE SARAYACU</t>
  </si>
  <si>
    <t>CONSULTORIO MEDICO OBSTETRICO ESPECIALIZADO AMAZONAS</t>
  </si>
  <si>
    <t>CEIM</t>
  </si>
  <si>
    <t>CONSULTORIO ODONTOLOGICO ORTHOFACE E.I.R.L</t>
  </si>
  <si>
    <t>IPRESS I-1 SAN JOSE DE SAMIRIA</t>
  </si>
  <si>
    <t>GESTAMEDICAL  E.I.R.L</t>
  </si>
  <si>
    <t>SAN BENITO "CENTRO DE SALUD Y BOTICA"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</si>
  <si>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</si>
  <si>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</si>
  <si>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</si>
  <si>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</si>
  <si>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</si>
  <si>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</si>
  <si>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</si>
  <si>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</si>
  <si>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</si>
  <si>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</si>
  <si>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</si>
  <si>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</si>
  <si>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</si>
  <si>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</si>
  <si>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</si>
  <si>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</si>
  <si>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</si>
  <si>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</si>
  <si>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</si>
  <si>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</si>
  <si>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</si>
  <si>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</si>
  <si>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</si>
  <si>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</si>
  <si>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</si>
  <si>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</si>
  <si>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</si>
  <si>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</si>
  <si>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</si>
  <si>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</si>
  <si>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</si>
  <si>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</si>
  <si>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</si>
  <si>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</si>
  <si>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</si>
  <si>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</si>
  <si>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</si>
  <si>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</si>
  <si>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</si>
  <si>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</si>
  <si>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</si>
  <si>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</si>
  <si>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</si>
  <si>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</si>
  <si>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</si>
  <si>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</si>
  <si>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</si>
  <si>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</si>
  <si>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</si>
  <si>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</si>
  <si>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</si>
  <si>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</si>
  <si>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</si>
  <si>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</si>
  <si>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</si>
  <si>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</si>
  <si>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</si>
  <si>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</si>
  <si>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</si>
  <si>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</si>
  <si>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</si>
  <si>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</si>
  <si>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</si>
  <si>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</si>
  <si>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</si>
  <si>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</si>
  <si>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</si>
  <si>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HOGAR PROTEGIDO YURIMAGUAS CORAZONES SOLIDARIOS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</si>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</sst>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6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Flexo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sz val="11"/>
      <name val="Calibri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theme="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5" fillId="0" borderId="0"/>
    <xf numFmtId="9" fontId="50" fillId="0" borderId="0" applyFont="0" applyFill="0" applyBorder="0" applyAlignment="0" applyProtection="0"/>
  </cellStyleXfs>
  <cellXfs count="16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0" fontId="25" fillId="2" borderId="9" xfId="4" applyFont="1" applyFill="1" applyBorder="1" applyAlignment="1">
      <alignment horizontal="center" vertical="center"/>
    </xf>
    <xf numFmtId="164" fontId="26" fillId="2" borderId="9" xfId="4" applyNumberFormat="1" applyFont="1" applyFill="1" applyBorder="1" applyAlignment="1">
      <alignment horizontal="center" vertical="center"/>
    </xf>
    <xf numFmtId="0" fontId="27" fillId="2" borderId="9" xfId="6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vertical="center"/>
    </xf>
    <xf numFmtId="3" fontId="28" fillId="2" borderId="9" xfId="0" quotePrefix="1" applyNumberFormat="1" applyFont="1" applyFill="1" applyBorder="1" applyAlignment="1">
      <alignment horizontal="center" vertical="center"/>
    </xf>
    <xf numFmtId="164" fontId="26" fillId="0" borderId="9" xfId="4" applyNumberFormat="1" applyFont="1" applyBorder="1" applyAlignment="1">
      <alignment horizontal="center" vertical="center"/>
    </xf>
    <xf numFmtId="164" fontId="27" fillId="2" borderId="9" xfId="6" applyNumberFormat="1" applyFont="1" applyFill="1" applyBorder="1" applyAlignment="1">
      <alignment horizontal="center" vertical="center"/>
    </xf>
    <xf numFmtId="0" fontId="29" fillId="2" borderId="9" xfId="4" applyFont="1" applyFill="1" applyBorder="1" applyAlignment="1">
      <alignment horizontal="center" vertical="center"/>
    </xf>
    <xf numFmtId="0" fontId="30" fillId="2" borderId="9" xfId="4" applyFont="1" applyFill="1" applyBorder="1" applyAlignment="1">
      <alignment horizontal="center" vertical="center"/>
    </xf>
    <xf numFmtId="0" fontId="26" fillId="2" borderId="9" xfId="4" applyFont="1" applyFill="1" applyBorder="1" applyAlignment="1">
      <alignment horizontal="center" vertical="center"/>
    </xf>
    <xf numFmtId="0" fontId="26" fillId="0" borderId="9" xfId="4" applyFont="1" applyBorder="1" applyAlignment="1">
      <alignment horizontal="center" vertical="center"/>
    </xf>
    <xf numFmtId="0" fontId="27" fillId="0" borderId="9" xfId="6" applyFont="1" applyBorder="1" applyAlignment="1">
      <alignment horizontal="center" vertical="center"/>
    </xf>
    <xf numFmtId="0" fontId="27" fillId="2" borderId="9" xfId="4" applyFont="1" applyFill="1" applyBorder="1" applyAlignment="1">
      <alignment vertical="center" wrapText="1"/>
    </xf>
    <xf numFmtId="164" fontId="23" fillId="2" borderId="9" xfId="4" applyNumberFormat="1" applyFont="1" applyFill="1" applyBorder="1" applyAlignment="1">
      <alignment horizontal="center" vertical="center"/>
    </xf>
    <xf numFmtId="0" fontId="23" fillId="2" borderId="9" xfId="6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horizontal="center" vertical="center"/>
    </xf>
    <xf numFmtId="0" fontId="23" fillId="2" borderId="9" xfId="4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27" fillId="12" borderId="0" xfId="0" applyFont="1" applyFill="1"/>
    <xf numFmtId="0" fontId="25" fillId="2" borderId="11" xfId="4" applyFont="1" applyFill="1" applyBorder="1" applyAlignment="1">
      <alignment horizontal="center" vertical="center"/>
    </xf>
    <xf numFmtId="0" fontId="27" fillId="2" borderId="10" xfId="6" applyFont="1" applyFill="1" applyBorder="1" applyAlignment="1">
      <alignment horizontal="center" vertical="center"/>
    </xf>
    <xf numFmtId="164" fontId="27" fillId="2" borderId="9" xfId="4" applyNumberFormat="1" applyFont="1" applyFill="1" applyBorder="1" applyAlignment="1">
      <alignment horizontal="center" vertical="center"/>
    </xf>
    <xf numFmtId="0" fontId="29" fillId="0" borderId="0" xfId="0" applyFont="1"/>
    <xf numFmtId="0" fontId="27" fillId="2" borderId="9" xfId="4" applyFont="1" applyFill="1" applyBorder="1" applyAlignment="1">
      <alignment horizontal="center" vertical="center" wrapText="1"/>
    </xf>
    <xf numFmtId="164" fontId="32" fillId="2" borderId="9" xfId="4" applyNumberFormat="1" applyFont="1" applyFill="1" applyBorder="1" applyAlignment="1">
      <alignment horizontal="center" vertical="center"/>
    </xf>
    <xf numFmtId="0" fontId="33" fillId="2" borderId="9" xfId="6" applyFont="1" applyFill="1" applyBorder="1" applyAlignment="1">
      <alignment horizontal="center" vertical="center"/>
    </xf>
    <xf numFmtId="0" fontId="34" fillId="2" borderId="9" xfId="4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0" fillId="2" borderId="9" xfId="4" applyFont="1" applyFill="1" applyBorder="1" applyAlignment="1">
      <alignment vertical="center"/>
    </xf>
    <xf numFmtId="0" fontId="37" fillId="0" borderId="0" xfId="0" applyFont="1"/>
    <xf numFmtId="0" fontId="26" fillId="2" borderId="9" xfId="4" applyFont="1" applyFill="1" applyBorder="1" applyAlignment="1">
      <alignment vertical="center"/>
    </xf>
    <xf numFmtId="0" fontId="29" fillId="2" borderId="9" xfId="4" applyFont="1" applyFill="1" applyBorder="1" applyAlignment="1">
      <alignment vertical="center"/>
    </xf>
    <xf numFmtId="0" fontId="23" fillId="0" borderId="9" xfId="0" applyFont="1" applyBorder="1" applyAlignment="1">
      <alignment horizontal="center" vertical="center"/>
    </xf>
    <xf numFmtId="0" fontId="27" fillId="2" borderId="9" xfId="4" applyFont="1" applyFill="1" applyBorder="1" applyAlignment="1">
      <alignment horizontal="left" vertical="center"/>
    </xf>
    <xf numFmtId="0" fontId="36" fillId="0" borderId="9" xfId="0" applyFont="1" applyBorder="1"/>
    <xf numFmtId="0" fontId="38" fillId="2" borderId="9" xfId="4" applyFont="1" applyFill="1" applyBorder="1" applyAlignment="1">
      <alignment horizontal="center" vertical="center"/>
    </xf>
    <xf numFmtId="0" fontId="38" fillId="2" borderId="9" xfId="4" applyFont="1" applyFill="1" applyBorder="1" applyAlignment="1">
      <alignment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2" borderId="9" xfId="0" applyFont="1" applyFill="1" applyBorder="1"/>
    <xf numFmtId="0" fontId="21" fillId="2" borderId="9" xfId="4" applyFont="1" applyFill="1" applyBorder="1" applyAlignment="1">
      <alignment vertical="center"/>
    </xf>
    <xf numFmtId="0" fontId="25" fillId="2" borderId="9" xfId="4" applyFont="1" applyFill="1" applyBorder="1" applyAlignment="1">
      <alignment vertical="center"/>
    </xf>
    <xf numFmtId="0" fontId="39" fillId="2" borderId="9" xfId="4" applyFont="1" applyFill="1" applyBorder="1" applyAlignment="1">
      <alignment vertical="center"/>
    </xf>
    <xf numFmtId="0" fontId="23" fillId="2" borderId="9" xfId="4" applyFont="1" applyFill="1" applyBorder="1" applyAlignment="1">
      <alignment horizontal="center" vertical="center" wrapText="1"/>
    </xf>
    <xf numFmtId="0" fontId="40" fillId="2" borderId="9" xfId="4" applyFont="1" applyFill="1" applyBorder="1" applyAlignment="1">
      <alignment horizontal="center" vertical="center" wrapText="1"/>
    </xf>
    <xf numFmtId="0" fontId="41" fillId="2" borderId="9" xfId="4" applyFont="1" applyFill="1" applyBorder="1" applyAlignment="1">
      <alignment vertical="center"/>
    </xf>
    <xf numFmtId="164" fontId="42" fillId="2" borderId="9" xfId="6" applyNumberFormat="1" applyFont="1" applyFill="1" applyBorder="1" applyAlignment="1">
      <alignment horizontal="center" vertical="center"/>
    </xf>
    <xf numFmtId="0" fontId="43" fillId="2" borderId="9" xfId="4" applyFont="1" applyFill="1" applyBorder="1" applyAlignment="1">
      <alignment vertical="center"/>
    </xf>
    <xf numFmtId="0" fontId="44" fillId="0" borderId="0" xfId="0" applyFont="1"/>
    <xf numFmtId="0" fontId="2" fillId="0" borderId="0" xfId="0" applyFont="1" applyAlignment="1">
      <alignment horizontal="center" vertical="center"/>
    </xf>
    <xf numFmtId="0" fontId="31" fillId="0" borderId="0" xfId="0" applyFont="1"/>
    <xf numFmtId="0" fontId="2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0" fontId="9" fillId="8" borderId="13" xfId="0" applyFont="1" applyFill="1" applyBorder="1" applyAlignment="1">
      <alignment horizontal="center" vertical="center"/>
    </xf>
    <xf numFmtId="0" fontId="44" fillId="10" borderId="5" xfId="0" applyFont="1" applyFill="1" applyBorder="1" applyAlignment="1">
      <alignment vertical="center" wrapText="1"/>
    </xf>
    <xf numFmtId="0" fontId="13" fillId="13" borderId="9" xfId="0" applyFont="1" applyFill="1" applyBorder="1" applyAlignment="1">
      <alignment horizontal="center" vertical="center"/>
    </xf>
    <xf numFmtId="0" fontId="46" fillId="14" borderId="9" xfId="8" applyFont="1" applyFill="1" applyBorder="1" applyAlignment="1">
      <alignment horizontal="center" vertical="center"/>
    </xf>
    <xf numFmtId="0" fontId="48" fillId="0" borderId="0" xfId="8" applyFont="1"/>
    <xf numFmtId="0" fontId="47" fillId="15" borderId="12" xfId="8" quotePrefix="1" applyFont="1" applyFill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1" fontId="49" fillId="0" borderId="0" xfId="0" applyNumberFormat="1" applyFont="1" applyAlignment="1">
      <alignment horizontal="center"/>
    </xf>
    <xf numFmtId="1" fontId="49" fillId="6" borderId="0" xfId="0" applyNumberFormat="1" applyFont="1" applyFill="1" applyAlignment="1">
      <alignment horizontal="center"/>
    </xf>
    <xf numFmtId="0" fontId="46" fillId="14" borderId="9" xfId="8" applyFont="1" applyFill="1" applyBorder="1" applyAlignment="1">
      <alignment horizontal="center" vertical="center" wrapText="1"/>
    </xf>
    <xf numFmtId="10" fontId="51" fillId="2" borderId="14" xfId="9" applyNumberFormat="1" applyFont="1" applyFill="1" applyBorder="1" applyAlignment="1">
      <alignment horizontal="center" vertical="center"/>
    </xf>
    <xf numFmtId="3" fontId="51" fillId="0" borderId="9" xfId="8" applyNumberFormat="1" applyFont="1" applyBorder="1" applyAlignment="1">
      <alignment horizontal="center"/>
    </xf>
    <xf numFmtId="0" fontId="51" fillId="0" borderId="9" xfId="8" applyFont="1" applyBorder="1" applyAlignment="1">
      <alignment horizontal="left"/>
    </xf>
    <xf numFmtId="10" fontId="51" fillId="13" borderId="14" xfId="9" applyNumberFormat="1" applyFont="1" applyFill="1" applyBorder="1" applyAlignment="1">
      <alignment horizontal="center" vertical="center"/>
    </xf>
    <xf numFmtId="3" fontId="52" fillId="0" borderId="0" xfId="0" applyNumberFormat="1" applyFont="1" applyAlignment="1">
      <alignment horizontal="center"/>
    </xf>
    <xf numFmtId="3" fontId="53" fillId="16" borderId="9" xfId="8" applyNumberFormat="1" applyFont="1" applyFill="1" applyBorder="1" applyAlignment="1">
      <alignment horizontal="center"/>
    </xf>
    <xf numFmtId="0" fontId="53" fillId="16" borderId="12" xfId="8" applyFont="1" applyFill="1" applyBorder="1" applyAlignment="1">
      <alignment horizontal="center"/>
    </xf>
    <xf numFmtId="0" fontId="47" fillId="17" borderId="9" xfId="8" quotePrefix="1" applyFont="1" applyFill="1" applyBorder="1" applyAlignment="1">
      <alignment horizontal="center"/>
    </xf>
    <xf numFmtId="0" fontId="54" fillId="4" borderId="9" xfId="8" applyFont="1" applyFill="1" applyBorder="1" applyAlignment="1">
      <alignment horizontal="center"/>
    </xf>
    <xf numFmtId="0" fontId="47" fillId="18" borderId="9" xfId="8" applyFont="1" applyFill="1" applyBorder="1" applyAlignment="1">
      <alignment horizontal="center"/>
    </xf>
    <xf numFmtId="0" fontId="54" fillId="19" borderId="9" xfId="8" quotePrefix="1" applyFont="1" applyFill="1" applyBorder="1" applyAlignment="1">
      <alignment horizontal="center"/>
    </xf>
    <xf numFmtId="9" fontId="48" fillId="0" borderId="0" xfId="8" applyNumberFormat="1" applyFont="1" applyAlignment="1">
      <alignment horizontal="center"/>
    </xf>
    <xf numFmtId="0" fontId="47" fillId="15" borderId="12" xfId="8" quotePrefix="1" applyFont="1" applyFill="1" applyBorder="1" applyAlignment="1">
      <alignment horizontal="right" vertical="center"/>
    </xf>
    <xf numFmtId="3" fontId="51" fillId="3" borderId="11" xfId="8" applyNumberFormat="1" applyFont="1" applyFill="1" applyBorder="1" applyAlignment="1">
      <alignment horizontal="center"/>
    </xf>
    <xf numFmtId="0" fontId="51" fillId="3" borderId="11" xfId="0" applyFont="1" applyFill="1" applyBorder="1" applyAlignment="1">
      <alignment horizontal="left"/>
    </xf>
    <xf numFmtId="10" fontId="51" fillId="3" borderId="15" xfId="9" applyNumberFormat="1" applyFont="1" applyFill="1" applyBorder="1" applyAlignment="1">
      <alignment horizontal="center" vertical="center"/>
    </xf>
    <xf numFmtId="0" fontId="55" fillId="0" borderId="9" xfId="0" applyFont="1" applyBorder="1" applyAlignment="1">
      <alignment horizontal="center"/>
    </xf>
    <xf numFmtId="0" fontId="55" fillId="0" borderId="9" xfId="0" applyFont="1" applyBorder="1" applyAlignment="1">
      <alignment horizontal="left" indent="1"/>
    </xf>
    <xf numFmtId="3" fontId="55" fillId="0" borderId="9" xfId="0" applyNumberFormat="1" applyFont="1" applyBorder="1" applyAlignment="1">
      <alignment horizontal="center"/>
    </xf>
    <xf numFmtId="3" fontId="51" fillId="3" borderId="9" xfId="8" applyNumberFormat="1" applyFont="1" applyFill="1" applyBorder="1" applyAlignment="1">
      <alignment horizontal="center"/>
    </xf>
    <xf numFmtId="0" fontId="51" fillId="3" borderId="9" xfId="0" applyFont="1" applyFill="1" applyBorder="1" applyAlignment="1">
      <alignment horizontal="left"/>
    </xf>
    <xf numFmtId="0" fontId="56" fillId="0" borderId="0" xfId="0" applyFont="1" applyAlignment="1">
      <alignment horizontal="right"/>
    </xf>
    <xf numFmtId="0" fontId="57" fillId="0" borderId="0" xfId="0" applyFont="1" applyAlignment="1">
      <alignment horizontal="center"/>
    </xf>
    <xf numFmtId="0" fontId="57" fillId="0" borderId="0" xfId="0" applyFont="1"/>
    <xf numFmtId="0" fontId="53" fillId="16" borderId="9" xfId="8" applyFont="1" applyFill="1" applyBorder="1" applyAlignment="1">
      <alignment horizontal="center"/>
    </xf>
    <xf numFmtId="1" fontId="16" fillId="2" borderId="0" xfId="6" applyNumberFormat="1" applyFont="1" applyFill="1" applyAlignment="1">
      <alignment horizontal="center" vertical="center"/>
    </xf>
    <xf numFmtId="0" fontId="14" fillId="20" borderId="0" xfId="0" applyFont="1" applyFill="1"/>
    <xf numFmtId="0" fontId="14" fillId="20" borderId="0" xfId="0" applyFont="1" applyFill="1" applyAlignment="1">
      <alignment horizontal="center"/>
    </xf>
    <xf numFmtId="0" fontId="14" fillId="20" borderId="0" xfId="0" applyFont="1" applyFill="1" applyAlignment="1">
      <alignment horizontal="left"/>
    </xf>
    <xf numFmtId="1" fontId="14" fillId="20" borderId="0" xfId="0" applyNumberFormat="1" applyFont="1" applyFill="1" applyAlignment="1">
      <alignment horizontal="center"/>
    </xf>
    <xf numFmtId="1" fontId="60" fillId="9" borderId="8" xfId="0" applyNumberFormat="1" applyFont="1" applyFill="1" applyBorder="1" applyAlignment="1">
      <alignment horizontal="center" vertical="center" wrapText="1"/>
    </xf>
    <xf numFmtId="0" fontId="24" fillId="9" borderId="9" xfId="4" applyFont="1" applyFill="1" applyBorder="1" applyAlignment="1">
      <alignment vertical="center" wrapText="1" shrinkToFit="1"/>
    </xf>
    <xf numFmtId="0" fontId="24" fillId="9" borderId="10" xfId="6" applyFont="1" applyFill="1" applyBorder="1" applyAlignment="1">
      <alignment vertical="center" wrapText="1" shrinkToFit="1"/>
    </xf>
    <xf numFmtId="3" fontId="24" fillId="11" borderId="9" xfId="0" quotePrefix="1" applyNumberFormat="1" applyFont="1" applyFill="1" applyBorder="1" applyAlignment="1">
      <alignment horizontal="center" vertical="center"/>
    </xf>
    <xf numFmtId="1" fontId="26" fillId="2" borderId="9" xfId="4" applyNumberFormat="1" applyFont="1" applyFill="1" applyBorder="1" applyAlignment="1">
      <alignment horizontal="center" vertical="center"/>
    </xf>
    <xf numFmtId="1" fontId="26" fillId="0" borderId="9" xfId="4" applyNumberFormat="1" applyFont="1" applyBorder="1" applyAlignment="1">
      <alignment horizontal="center" vertical="center"/>
    </xf>
    <xf numFmtId="1" fontId="27" fillId="2" borderId="9" xfId="6" applyNumberFormat="1" applyFont="1" applyFill="1" applyBorder="1" applyAlignment="1">
      <alignment horizontal="center" vertical="center"/>
    </xf>
    <xf numFmtId="1" fontId="23" fillId="2" borderId="9" xfId="4" applyNumberFormat="1" applyFont="1" applyFill="1" applyBorder="1" applyAlignment="1">
      <alignment horizontal="center" vertical="center"/>
    </xf>
    <xf numFmtId="0" fontId="26" fillId="2" borderId="11" xfId="4" applyFont="1" applyFill="1" applyBorder="1" applyAlignment="1">
      <alignment horizontal="center" vertical="center"/>
    </xf>
    <xf numFmtId="164" fontId="26" fillId="2" borderId="11" xfId="4" applyNumberFormat="1" applyFont="1" applyFill="1" applyBorder="1" applyAlignment="1">
      <alignment horizontal="center" vertical="center"/>
    </xf>
    <xf numFmtId="1" fontId="26" fillId="2" borderId="11" xfId="4" applyNumberFormat="1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vertical="center"/>
    </xf>
    <xf numFmtId="3" fontId="28" fillId="2" borderId="11" xfId="0" quotePrefix="1" applyNumberFormat="1" applyFont="1" applyFill="1" applyBorder="1" applyAlignment="1">
      <alignment horizontal="center" vertical="center"/>
    </xf>
    <xf numFmtId="1" fontId="27" fillId="2" borderId="9" xfId="4" applyNumberFormat="1" applyFont="1" applyFill="1" applyBorder="1" applyAlignment="1">
      <alignment horizontal="center" vertical="center"/>
    </xf>
    <xf numFmtId="1" fontId="32" fillId="2" borderId="9" xfId="4" applyNumberFormat="1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1" fontId="42" fillId="2" borderId="9" xfId="6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9" fillId="8" borderId="13" xfId="0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1" fontId="9" fillId="8" borderId="13" xfId="0" applyNumberFormat="1" applyFont="1" applyFill="1" applyBorder="1" applyAlignment="1">
      <alignment horizontal="center"/>
    </xf>
    <xf numFmtId="1" fontId="14" fillId="0" borderId="0" xfId="0" applyNumberFormat="1" applyFont="1"/>
    <xf numFmtId="0" fontId="1" fillId="2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22" fillId="21" borderId="0" xfId="0" applyFont="1" applyFill="1" applyAlignment="1">
      <alignment horizontal="center" vertical="center" wrapText="1"/>
    </xf>
    <xf numFmtId="0" fontId="22" fillId="21" borderId="8" xfId="0" applyFont="1" applyFill="1" applyBorder="1" applyAlignment="1">
      <alignment horizontal="center" vertical="center" wrapText="1"/>
    </xf>
    <xf numFmtId="0" fontId="46" fillId="14" borderId="9" xfId="8" applyFont="1" applyFill="1" applyBorder="1" applyAlignment="1">
      <alignment horizontal="center" vertical="center"/>
    </xf>
    <xf numFmtId="0" fontId="47" fillId="15" borderId="9" xfId="8" quotePrefix="1" applyFont="1" applyFill="1" applyBorder="1" applyAlignment="1">
      <alignment horizontal="center" vertical="center"/>
    </xf>
    <xf numFmtId="0" fontId="54" fillId="0" borderId="9" xfId="8" applyFont="1" applyBorder="1" applyAlignment="1">
      <alignment horizontal="center"/>
    </xf>
  </cellXfs>
  <cellStyles count="10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DE96FDF2-AD06-46C8-A8DA-AB0BC4038747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9" xr:uid="{E532DA9C-E63D-449B-8B56-B0F75CAC4FFC}"/>
  </cellStyles>
  <dxfs count="155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AIRN!$AN$2:$AY$2</c:f>
              <c:numCache>
                <c:formatCode>0.00%</c:formatCode>
                <c:ptCount val="12"/>
                <c:pt idx="0">
                  <c:v>7.2440484883890752E-2</c:v>
                </c:pt>
                <c:pt idx="1">
                  <c:v>6.8643201402073903E-2</c:v>
                </c:pt>
                <c:pt idx="2">
                  <c:v>8.0108076529867095E-2</c:v>
                </c:pt>
                <c:pt idx="3">
                  <c:v>5.002190740470279E-2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4-45F5-802C-3C9901EEB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AIRN!$AN$26:$AY$26</c:f>
              <c:numCache>
                <c:formatCode>0.00%</c:formatCode>
                <c:ptCount val="12"/>
                <c:pt idx="0">
                  <c:v>9.0476190476190474E-2</c:v>
                </c:pt>
                <c:pt idx="1">
                  <c:v>7.7655677655677657E-2</c:v>
                </c:pt>
                <c:pt idx="2">
                  <c:v>9.5238095238095233E-2</c:v>
                </c:pt>
                <c:pt idx="3">
                  <c:v>6.0073260073260075E-2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3F-4455-8F9F-9CC825D5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AIRN!$AN$27:$AY$27</c:f>
              <c:numCache>
                <c:formatCode>0.00%</c:formatCode>
                <c:ptCount val="12"/>
                <c:pt idx="0">
                  <c:v>0.10353982300884956</c:v>
                </c:pt>
                <c:pt idx="1">
                  <c:v>9.7345132743362831E-2</c:v>
                </c:pt>
                <c:pt idx="2">
                  <c:v>0.1088495575221239</c:v>
                </c:pt>
                <c:pt idx="3">
                  <c:v>5.7522123893805309E-2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A-48BC-B05E-BCCCB6993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AIRN!$AN$28:$AY$28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2.4883359253499222E-2</c:v>
                </c:pt>
                <c:pt idx="3">
                  <c:v>6.9984447900466561E-3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E9-4961-B90F-9B0EB6DCE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AIRN!$AN$29:$AY$29</c:f>
              <c:numCache>
                <c:formatCode>0.00%</c:formatCode>
                <c:ptCount val="12"/>
                <c:pt idx="0">
                  <c:v>8.094981111710739E-2</c:v>
                </c:pt>
                <c:pt idx="1">
                  <c:v>8.4547580500089939E-2</c:v>
                </c:pt>
                <c:pt idx="2">
                  <c:v>9.6779996402230617E-2</c:v>
                </c:pt>
                <c:pt idx="3">
                  <c:v>7.4114049289440542E-2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82-4308-8E34-26D0D6017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AIRN!$AN$30:$AY$30</c:f>
              <c:numCache>
                <c:formatCode>0.00%</c:formatCode>
                <c:ptCount val="12"/>
                <c:pt idx="0">
                  <c:v>4.0268456375838924E-2</c:v>
                </c:pt>
                <c:pt idx="1">
                  <c:v>5.3691275167785234E-2</c:v>
                </c:pt>
                <c:pt idx="2">
                  <c:v>4.0268456375838924E-2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A-48DA-9799-4759C0F52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AIRN!$AN$31:$AY$31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4.4520547945205477E-2</c:v>
                </c:pt>
                <c:pt idx="3">
                  <c:v>1.0273972602739725E-2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A3-410B-B9ED-4F3C10EB33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AIRN!$AN$32:$AY$32</c:f>
              <c:numCache>
                <c:formatCode>0.00%</c:formatCode>
                <c:ptCount val="12"/>
                <c:pt idx="0">
                  <c:v>3.7473233404710919E-2</c:v>
                </c:pt>
                <c:pt idx="1">
                  <c:v>2.1413276231263382E-2</c:v>
                </c:pt>
                <c:pt idx="2">
                  <c:v>3.1049250535331904E-2</c:v>
                </c:pt>
                <c:pt idx="3">
                  <c:v>1.1777301927194861E-2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C9-4B61-9379-26AC8FB93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AIRN!$AN$33:$AY$33</c:f>
              <c:numCache>
                <c:formatCode>0.00%</c:formatCode>
                <c:ptCount val="12"/>
                <c:pt idx="0">
                  <c:v>6.3106796116504854E-2</c:v>
                </c:pt>
                <c:pt idx="1">
                  <c:v>6.5048543689320393E-2</c:v>
                </c:pt>
                <c:pt idx="2">
                  <c:v>6.7961165048543687E-2</c:v>
                </c:pt>
                <c:pt idx="3">
                  <c:v>1.4563106796116505E-2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C5-429B-A0C6-858BA9F17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AIRN!$BH$2:$BS$2</c:f>
              <c:numCache>
                <c:formatCode>0.00%</c:formatCode>
                <c:ptCount val="12"/>
                <c:pt idx="0">
                  <c:v>7.2440484883890752E-2</c:v>
                </c:pt>
                <c:pt idx="1">
                  <c:v>6.8643201402073903E-2</c:v>
                </c:pt>
                <c:pt idx="2">
                  <c:v>8.0108076529867095E-2</c:v>
                </c:pt>
                <c:pt idx="3">
                  <c:v>5.002190740470279E-2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F5-46D5-AFA8-255D454D0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AIRN!$BH$26:$BS$26</c:f>
              <c:numCache>
                <c:formatCode>0.00%</c:formatCode>
                <c:ptCount val="12"/>
                <c:pt idx="0">
                  <c:v>2.9944547134935304E-2</c:v>
                </c:pt>
                <c:pt idx="1">
                  <c:v>2.5878003696857672E-2</c:v>
                </c:pt>
                <c:pt idx="2">
                  <c:v>2.9205175600739371E-2</c:v>
                </c:pt>
                <c:pt idx="3">
                  <c:v>9.9815157116451021E-3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D06-BDB7-B4A3FF65E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AIRN!$BH$27:$BS$27</c:f>
              <c:numCache>
                <c:formatCode>0.00%</c:formatCode>
                <c:ptCount val="12"/>
                <c:pt idx="0">
                  <c:v>0.1012987012987013</c:v>
                </c:pt>
                <c:pt idx="1">
                  <c:v>9.5238095238095233E-2</c:v>
                </c:pt>
                <c:pt idx="2">
                  <c:v>0.10649350649350649</c:v>
                </c:pt>
                <c:pt idx="3">
                  <c:v>5.627705627705628E-2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A6-4FC3-AF2D-022F6B97E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AIRN!$BH$28:$BS$28</c:f>
              <c:numCache>
                <c:formatCode>0.00%</c:formatCode>
                <c:ptCount val="12"/>
                <c:pt idx="0">
                  <c:v>3.3437013996889579E-2</c:v>
                </c:pt>
                <c:pt idx="1">
                  <c:v>2.2550544323483669E-2</c:v>
                </c:pt>
                <c:pt idx="2">
                  <c:v>2.4883359253499222E-2</c:v>
                </c:pt>
                <c:pt idx="3">
                  <c:v>6.9984447900466561E-3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0A-4AAE-AF87-BC076F276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AIRN!$BH$29:$BS$29</c:f>
              <c:numCache>
                <c:formatCode>0.00%</c:formatCode>
                <c:ptCount val="12"/>
                <c:pt idx="0">
                  <c:v>1.3370118845500848E-2</c:v>
                </c:pt>
                <c:pt idx="1">
                  <c:v>1.6129032258064516E-2</c:v>
                </c:pt>
                <c:pt idx="2">
                  <c:v>1.2733446519524618E-2</c:v>
                </c:pt>
                <c:pt idx="3">
                  <c:v>1.5280135823429542E-2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2B-42FA-BBEA-C5AA10514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AIRN!$BH$30:$BS$30</c:f>
              <c:numCache>
                <c:formatCode>0.00%</c:formatCode>
                <c:ptCount val="12"/>
                <c:pt idx="0">
                  <c:v>4.0618955512572531E-2</c:v>
                </c:pt>
                <c:pt idx="1">
                  <c:v>4.3520309477756286E-2</c:v>
                </c:pt>
                <c:pt idx="2">
                  <c:v>3.8684719535783368E-2</c:v>
                </c:pt>
                <c:pt idx="3">
                  <c:v>1.4506769825918761E-2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2D-4810-8DF0-6C9A5DBA31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DC-4636-A9D3-983384E7E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AIRN!$BH$32:$BS$32</c:f>
              <c:numCache>
                <c:formatCode>0.00%</c:formatCode>
                <c:ptCount val="12"/>
                <c:pt idx="0">
                  <c:v>3.3105022831050226E-2</c:v>
                </c:pt>
                <c:pt idx="1">
                  <c:v>2.7397260273972601E-2</c:v>
                </c:pt>
                <c:pt idx="2">
                  <c:v>4.4520547945205477E-2</c:v>
                </c:pt>
                <c:pt idx="3">
                  <c:v>1.0273972602739725E-2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6D-4494-9297-91F390ECA5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AIRN!$BH$33:$BS$33</c:f>
              <c:numCache>
                <c:formatCode>0.00%</c:formatCode>
                <c:ptCount val="12"/>
                <c:pt idx="0">
                  <c:v>3.2366071428571432E-2</c:v>
                </c:pt>
                <c:pt idx="1">
                  <c:v>2.0089285714285716E-2</c:v>
                </c:pt>
                <c:pt idx="2">
                  <c:v>3.2366071428571432E-2</c:v>
                </c:pt>
                <c:pt idx="3">
                  <c:v>1.2276785714285714E-2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14-49AF-9940-8FA04E8A9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AIRN!$BH$25:$BS$25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AIRN!$BH$34:$BS$34</c:f>
              <c:numCache>
                <c:formatCode>0.00%</c:formatCode>
                <c:ptCount val="12"/>
                <c:pt idx="0">
                  <c:v>1.8446601941747572E-2</c:v>
                </c:pt>
                <c:pt idx="1">
                  <c:v>2.7184466019417475E-2</c:v>
                </c:pt>
                <c:pt idx="2">
                  <c:v>2.0388349514563107E-2</c:v>
                </c:pt>
                <c:pt idx="3">
                  <c:v>1.4563106796116505E-2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D-4D49-B938-1D1140AEC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Paciente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'TN-PM'!$AN$2:$AY$2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6.6963633708193374E-2</c:v>
                </c:pt>
                <c:pt idx="3">
                  <c:v>4.9948882722360158E-2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1-4172-9EB5-B573FED00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'TN-PM'!$AN$26:$AY$26</c:f>
              <c:numCache>
                <c:formatCode>0.00%</c:formatCode>
                <c:ptCount val="12"/>
                <c:pt idx="0">
                  <c:v>7.179487179487179E-2</c:v>
                </c:pt>
                <c:pt idx="1">
                  <c:v>7.3626373626373628E-2</c:v>
                </c:pt>
                <c:pt idx="2">
                  <c:v>3.9560439560439559E-2</c:v>
                </c:pt>
                <c:pt idx="3">
                  <c:v>6.0805860805860805E-2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3-42E3-95A9-28D97A64B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'TN-PM'!$AN$27:$AY$27</c:f>
              <c:numCache>
                <c:formatCode>0.00%</c:formatCode>
                <c:ptCount val="12"/>
                <c:pt idx="0">
                  <c:v>6.3716814159292035E-2</c:v>
                </c:pt>
                <c:pt idx="1">
                  <c:v>4.8672566371681415E-2</c:v>
                </c:pt>
                <c:pt idx="2">
                  <c:v>6.9026548672566371E-2</c:v>
                </c:pt>
                <c:pt idx="3">
                  <c:v>3.0088495575221239E-2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60-4489-AB8D-030BF612F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'TN-PM'!$AN$28:$AY$28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2.6438569206842923E-2</c:v>
                </c:pt>
                <c:pt idx="3">
                  <c:v>7.7760497667185074E-3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2A-4ABF-95EB-8824F9735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'TN-PM'!$AN$29:$AY$29</c:f>
              <c:numCache>
                <c:formatCode>0.00%</c:formatCode>
                <c:ptCount val="12"/>
                <c:pt idx="0">
                  <c:v>9.3002338550098942E-2</c:v>
                </c:pt>
                <c:pt idx="1">
                  <c:v>9.1203453858607661E-2</c:v>
                </c:pt>
                <c:pt idx="2">
                  <c:v>9.6240330994783241E-2</c:v>
                </c:pt>
                <c:pt idx="3">
                  <c:v>7.6812376326677465E-2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5-4C35-8967-1F9189EADF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'TN-PM'!$AN$30:$AY$30</c:f>
              <c:numCache>
                <c:formatCode>0.00%</c:formatCode>
                <c:ptCount val="12"/>
                <c:pt idx="0">
                  <c:v>3.3557046979865772E-2</c:v>
                </c:pt>
                <c:pt idx="1">
                  <c:v>4.0268456375838924E-2</c:v>
                </c:pt>
                <c:pt idx="2">
                  <c:v>2.6845637583892617E-2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0A-4E9E-BFE3-D1431509C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'TN-PM'!$AN$31:$AY$31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6.2785388127853878E-2</c:v>
                </c:pt>
                <c:pt idx="3">
                  <c:v>7.9908675799086754E-3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95-452F-AC1B-C55946F1E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'TN-PM'!$AN$32:$AY$32</c:f>
              <c:numCache>
                <c:formatCode>0.00%</c:formatCode>
                <c:ptCount val="12"/>
                <c:pt idx="0">
                  <c:v>6.3169164882226986E-2</c:v>
                </c:pt>
                <c:pt idx="1">
                  <c:v>4.2826552462526764E-2</c:v>
                </c:pt>
                <c:pt idx="2">
                  <c:v>4.8179871520342615E-2</c:v>
                </c:pt>
                <c:pt idx="3">
                  <c:v>2.4625267665952889E-2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21-4110-AA2B-73B6D63C4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4.9514563106796118E-2</c:v>
                </c:pt>
                <c:pt idx="2">
                  <c:v>5.6310679611650483E-2</c:v>
                </c:pt>
                <c:pt idx="3">
                  <c:v>1.6504854368932041E-2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3-4E87-896A-DB7A43777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'TN-PM'!$BH$2:$BS$2</c:f>
              <c:numCache>
                <c:formatCode>0.00%</c:formatCode>
                <c:ptCount val="12"/>
                <c:pt idx="0">
                  <c:v>7.236746020154812E-2</c:v>
                </c:pt>
                <c:pt idx="1">
                  <c:v>7.2586534248576015E-2</c:v>
                </c:pt>
                <c:pt idx="2">
                  <c:v>6.6963633708193374E-2</c:v>
                </c:pt>
                <c:pt idx="3">
                  <c:v>4.9948882722360158E-2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AB-422A-914A-76CA079A8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'TN-PM'!$BH$26:$BS$26</c:f>
              <c:numCache>
                <c:formatCode>0.00%</c:formatCode>
                <c:ptCount val="12"/>
                <c:pt idx="0">
                  <c:v>5.5822550831792973E-2</c:v>
                </c:pt>
                <c:pt idx="1">
                  <c:v>2.5878003696857672E-2</c:v>
                </c:pt>
                <c:pt idx="2">
                  <c:v>2.5878003696857672E-2</c:v>
                </c:pt>
                <c:pt idx="3">
                  <c:v>1.1829944547134935E-2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9-4DCE-847A-98FABBCBD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'TN-PM'!$BH$27:$BS$27</c:f>
              <c:numCache>
                <c:formatCode>0.00%</c:formatCode>
                <c:ptCount val="12"/>
                <c:pt idx="0">
                  <c:v>6.2337662337662338E-2</c:v>
                </c:pt>
                <c:pt idx="1">
                  <c:v>4.7619047619047616E-2</c:v>
                </c:pt>
                <c:pt idx="2">
                  <c:v>6.7532467532467527E-2</c:v>
                </c:pt>
                <c:pt idx="3">
                  <c:v>2.9437229437229439E-2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3E-4736-B227-49A0AE77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'TN-PM'!$BH$28:$BS$28</c:f>
              <c:numCache>
                <c:formatCode>0.00%</c:formatCode>
                <c:ptCount val="12"/>
                <c:pt idx="0">
                  <c:v>5.909797822706065E-2</c:v>
                </c:pt>
                <c:pt idx="1">
                  <c:v>6.6096423017107303E-2</c:v>
                </c:pt>
                <c:pt idx="2">
                  <c:v>2.6438569206842923E-2</c:v>
                </c:pt>
                <c:pt idx="3">
                  <c:v>7.7760497667185074E-3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45-4586-B931-7BD8C1F90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'TN-PM'!$BH$29:$BS$29</c:f>
              <c:numCache>
                <c:formatCode>0.00%</c:formatCode>
                <c:ptCount val="12"/>
                <c:pt idx="0">
                  <c:v>2.5254668930390491E-2</c:v>
                </c:pt>
                <c:pt idx="1">
                  <c:v>2.2707979626485568E-2</c:v>
                </c:pt>
                <c:pt idx="2">
                  <c:v>1.7826825127334467E-2</c:v>
                </c:pt>
                <c:pt idx="3">
                  <c:v>1.2733446519524618E-2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E8-4B2C-A3A7-0ECCA0E44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'TN-PM'!$BH$30:$BS$30</c:f>
              <c:numCache>
                <c:formatCode>0.00%</c:formatCode>
                <c:ptCount val="12"/>
                <c:pt idx="0">
                  <c:v>2.4177949709864602E-2</c:v>
                </c:pt>
                <c:pt idx="1">
                  <c:v>3.5783365570599614E-2</c:v>
                </c:pt>
                <c:pt idx="2">
                  <c:v>3.3849129593810444E-2</c:v>
                </c:pt>
                <c:pt idx="3">
                  <c:v>1.2572533849129593E-2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3-4035-9518-B122FE20F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2-4BA9-9995-68015F9D5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'TN-PM'!$BH$32:$BS$32</c:f>
              <c:numCache>
                <c:formatCode>0.00%</c:formatCode>
                <c:ptCount val="12"/>
                <c:pt idx="0">
                  <c:v>2.7397260273972601E-2</c:v>
                </c:pt>
                <c:pt idx="1">
                  <c:v>5.5936073059360727E-2</c:v>
                </c:pt>
                <c:pt idx="2">
                  <c:v>6.2785388127853878E-2</c:v>
                </c:pt>
                <c:pt idx="3">
                  <c:v>7.9908675799086754E-3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4-46AF-81AC-976A33722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'TN-PM'!$BH$33:$BS$33</c:f>
              <c:numCache>
                <c:formatCode>0.00%</c:formatCode>
                <c:ptCount val="12"/>
                <c:pt idx="0">
                  <c:v>6.4732142857142863E-2</c:v>
                </c:pt>
                <c:pt idx="1">
                  <c:v>4.4642857142857144E-2</c:v>
                </c:pt>
                <c:pt idx="2">
                  <c:v>5.0223214285714288E-2</c:v>
                </c:pt>
                <c:pt idx="3">
                  <c:v>2.5669642857142856E-2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E-4E3D-839E-437475357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'TN-PM'!$BH$25:$BS$25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'TN-PM'!$BH$34:$BS$34</c:f>
              <c:numCache>
                <c:formatCode>0.00%</c:formatCode>
                <c:ptCount val="12"/>
                <c:pt idx="0">
                  <c:v>8.7378640776699032E-3</c:v>
                </c:pt>
                <c:pt idx="1">
                  <c:v>1.4563106796116505E-2</c:v>
                </c:pt>
                <c:pt idx="2">
                  <c:v>1.3592233009708738E-2</c:v>
                </c:pt>
                <c:pt idx="3">
                  <c:v>1.6504854368932041E-2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AD-4490-A8A6-A532995B7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VD!$AN$2:$AY$2</c:f>
              <c:numCache>
                <c:formatCode>0.00%</c:formatCode>
                <c:ptCount val="12"/>
                <c:pt idx="0">
                  <c:v>5.8492770556448082E-2</c:v>
                </c:pt>
                <c:pt idx="1">
                  <c:v>5.9003943332846504E-2</c:v>
                </c:pt>
                <c:pt idx="2">
                  <c:v>5.5498758580400175E-2</c:v>
                </c:pt>
                <c:pt idx="3">
                  <c:v>2.8844749525339566E-2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DF-4BCF-A95A-85ABA8209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VD!$AN$26:$AY$26</c:f>
              <c:numCache>
                <c:formatCode>0.00%</c:formatCode>
                <c:ptCount val="12"/>
                <c:pt idx="0">
                  <c:v>8.2783882783882781E-2</c:v>
                </c:pt>
                <c:pt idx="1">
                  <c:v>7.6556776556776562E-2</c:v>
                </c:pt>
                <c:pt idx="2">
                  <c:v>7.7655677655677657E-2</c:v>
                </c:pt>
                <c:pt idx="3">
                  <c:v>2.8571428571428571E-2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E2-4F45-8646-F3E3491B6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VD!$AN$27:$AY$27</c:f>
              <c:numCache>
                <c:formatCode>0.00%</c:formatCode>
                <c:ptCount val="12"/>
                <c:pt idx="0">
                  <c:v>4.247787610619469E-2</c:v>
                </c:pt>
                <c:pt idx="1">
                  <c:v>5.1327433628318583E-2</c:v>
                </c:pt>
                <c:pt idx="2">
                  <c:v>4.247787610619469E-2</c:v>
                </c:pt>
                <c:pt idx="3">
                  <c:v>3.0088495575221239E-2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3-470E-9B13-21262421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VD!$AN$28:$AY$28</c:f>
              <c:numCache>
                <c:formatCode>0.00%</c:formatCode>
                <c:ptCount val="12"/>
                <c:pt idx="0">
                  <c:v>8.4758942457231728E-2</c:v>
                </c:pt>
                <c:pt idx="1">
                  <c:v>5.9875583203732506E-2</c:v>
                </c:pt>
                <c:pt idx="2">
                  <c:v>5.9875583203732506E-2</c:v>
                </c:pt>
                <c:pt idx="3">
                  <c:v>2.5660964230171075E-2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0-4602-9EDD-86B998999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VD!$AN$29:$AY$29</c:f>
              <c:numCache>
                <c:formatCode>0.00%</c:formatCode>
                <c:ptCount val="12"/>
                <c:pt idx="0">
                  <c:v>5.612520237452779E-2</c:v>
                </c:pt>
                <c:pt idx="1">
                  <c:v>6.5659291239431553E-2</c:v>
                </c:pt>
                <c:pt idx="2">
                  <c:v>5.7204533189422556E-2</c:v>
                </c:pt>
                <c:pt idx="3">
                  <c:v>3.6337470768123763E-2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66-49EB-9488-84B72279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A-4A70-9ADC-4846DC508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VD!$AN$31:$AY$31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6.8493150684931503E-3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9-4883-A278-53CA756B9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VD!$AN$32:$AY$32</c:f>
              <c:numCache>
                <c:formatCode>0.00%</c:formatCode>
                <c:ptCount val="12"/>
                <c:pt idx="0">
                  <c:v>3.5331905781584586E-2</c:v>
                </c:pt>
                <c:pt idx="1">
                  <c:v>2.4625267665952889E-2</c:v>
                </c:pt>
                <c:pt idx="2">
                  <c:v>2.569593147751606E-2</c:v>
                </c:pt>
                <c:pt idx="3">
                  <c:v>1.1777301927194861E-2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7C-4CEC-AFF7-8E2980F2E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VD!$AN$33:$AY$33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3.0097087378640777E-2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35-44D9-8C28-4ADC8F422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VD!$BH$2:$BS$2</c:f>
              <c:numCache>
                <c:formatCode>0.00%</c:formatCode>
                <c:ptCount val="12"/>
                <c:pt idx="0">
                  <c:v>5.8492770556448082E-2</c:v>
                </c:pt>
                <c:pt idx="1">
                  <c:v>5.9003943332846504E-2</c:v>
                </c:pt>
                <c:pt idx="2">
                  <c:v>5.5498758580400175E-2</c:v>
                </c:pt>
                <c:pt idx="3">
                  <c:v>2.8844749525339566E-2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E-4819-9092-E81D1B789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VD!$BH$26:$BS$26</c:f>
              <c:numCache>
                <c:formatCode>0.00%</c:formatCode>
                <c:ptCount val="12"/>
                <c:pt idx="0">
                  <c:v>8.3548983364140475E-2</c:v>
                </c:pt>
                <c:pt idx="1">
                  <c:v>7.7264325323475047E-2</c:v>
                </c:pt>
                <c:pt idx="2">
                  <c:v>7.8003696857670973E-2</c:v>
                </c:pt>
                <c:pt idx="3">
                  <c:v>2.8835489833641405E-2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8D-4990-A7E9-9748E5D2F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VD!$BH$27:$BS$27</c:f>
              <c:numCache>
                <c:formatCode>0.00%</c:formatCode>
                <c:ptCount val="12"/>
                <c:pt idx="0">
                  <c:v>4.1558441558441558E-2</c:v>
                </c:pt>
                <c:pt idx="1">
                  <c:v>5.0216450216450215E-2</c:v>
                </c:pt>
                <c:pt idx="2">
                  <c:v>4.2424242424242427E-2</c:v>
                </c:pt>
                <c:pt idx="3">
                  <c:v>2.9437229437229439E-2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1-4952-95D0-4D824648C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VD!$BH$28:$BS$28</c:f>
              <c:numCache>
                <c:formatCode>0.00%</c:formatCode>
                <c:ptCount val="12"/>
                <c:pt idx="0">
                  <c:v>8.4758942457231728E-2</c:v>
                </c:pt>
                <c:pt idx="1">
                  <c:v>5.9875583203732506E-2</c:v>
                </c:pt>
                <c:pt idx="2">
                  <c:v>5.9875583203732506E-2</c:v>
                </c:pt>
                <c:pt idx="3">
                  <c:v>2.5660964230171075E-2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7-41D0-8A08-A66F588F7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VD!$BH$29:$BS$29</c:f>
              <c:numCache>
                <c:formatCode>0.00%</c:formatCode>
                <c:ptCount val="12"/>
                <c:pt idx="0">
                  <c:v>6.4303904923599317E-2</c:v>
                </c:pt>
                <c:pt idx="1">
                  <c:v>7.5976230899830216E-2</c:v>
                </c:pt>
                <c:pt idx="2">
                  <c:v>6.4516129032258063E-2</c:v>
                </c:pt>
                <c:pt idx="3">
                  <c:v>4.1171477079796265E-2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8B-43BE-98EF-8E7553AA3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VD!$BH$30:$BS$30</c:f>
              <c:numCache>
                <c:formatCode>0.00%</c:formatCode>
                <c:ptCount val="12"/>
                <c:pt idx="0">
                  <c:v>8.7040618955512572E-3</c:v>
                </c:pt>
                <c:pt idx="1">
                  <c:v>1.2572533849129593E-2</c:v>
                </c:pt>
                <c:pt idx="2">
                  <c:v>1.4506769825918761E-2</c:v>
                </c:pt>
                <c:pt idx="3">
                  <c:v>7.7369439071566732E-3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A8-4AF2-8C88-406D723C9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98-4CEB-A2A6-096B55D07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VD!$BH$32:$BS$32</c:f>
              <c:numCache>
                <c:formatCode>0.00%</c:formatCode>
                <c:ptCount val="12"/>
                <c:pt idx="0">
                  <c:v>3.5388127853881277E-2</c:v>
                </c:pt>
                <c:pt idx="1">
                  <c:v>4.3378995433789952E-2</c:v>
                </c:pt>
                <c:pt idx="2">
                  <c:v>3.5388127853881277E-2</c:v>
                </c:pt>
                <c:pt idx="3">
                  <c:v>6.8493150684931503E-3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2-4462-A8D6-F2670D7E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VD!$BH$33:$BS$33</c:f>
              <c:numCache>
                <c:formatCode>0.00%</c:formatCode>
                <c:ptCount val="12"/>
                <c:pt idx="0">
                  <c:v>3.6830357142857144E-2</c:v>
                </c:pt>
                <c:pt idx="1">
                  <c:v>1.8973214285714284E-2</c:v>
                </c:pt>
                <c:pt idx="2">
                  <c:v>2.5669642857142856E-2</c:v>
                </c:pt>
                <c:pt idx="3">
                  <c:v>1.2276785714285714E-2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0-4BBA-9666-683FD5C3A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VD!$BH$25:$BS$25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VD!$BH$34:$BS$34</c:f>
              <c:numCache>
                <c:formatCode>0.00%</c:formatCode>
                <c:ptCount val="12"/>
                <c:pt idx="0">
                  <c:v>4.0776699029126215E-2</c:v>
                </c:pt>
                <c:pt idx="1">
                  <c:v>3.6893203883495145E-2</c:v>
                </c:pt>
                <c:pt idx="2">
                  <c:v>4.8543689320388349E-2</c:v>
                </c:pt>
                <c:pt idx="3">
                  <c:v>3.0097087378640777E-2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D-4CC0-923B-6FB2B1110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BPNP!$AN$2:$AY$2</c:f>
              <c:numCache>
                <c:formatCode>0.00%</c:formatCode>
                <c:ptCount val="12"/>
                <c:pt idx="0">
                  <c:v>7.5215422812910764E-3</c:v>
                </c:pt>
                <c:pt idx="1">
                  <c:v>4.9656783992989631E-3</c:v>
                </c:pt>
                <c:pt idx="2">
                  <c:v>6.8643201402073901E-3</c:v>
                </c:pt>
                <c:pt idx="3">
                  <c:v>4.6735796699284354E-3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96-4D23-90C9-4E8CDA21C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BPNP!$AN$26:$AY$26</c:f>
              <c:numCache>
                <c:formatCode>0.00%</c:formatCode>
                <c:ptCount val="12"/>
                <c:pt idx="0">
                  <c:v>6.5934065934065934E-3</c:v>
                </c:pt>
                <c:pt idx="1">
                  <c:v>4.3956043956043956E-3</c:v>
                </c:pt>
                <c:pt idx="2">
                  <c:v>6.2271062271062275E-3</c:v>
                </c:pt>
                <c:pt idx="3">
                  <c:v>1.4652014652014652E-3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92-4E59-9DBF-F479FB93F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BPNP!$AN$27:$AY$27</c:f>
              <c:numCache>
                <c:formatCode>0.00%</c:formatCode>
                <c:ptCount val="12"/>
                <c:pt idx="0">
                  <c:v>6.1946902654867256E-3</c:v>
                </c:pt>
                <c:pt idx="1">
                  <c:v>3.5398230088495575E-3</c:v>
                </c:pt>
                <c:pt idx="2">
                  <c:v>5.3097345132743362E-3</c:v>
                </c:pt>
                <c:pt idx="3">
                  <c:v>2.6548672566371681E-3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18-4107-BDA8-D2EDEDA31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BPNP!$AN$28:$AY$28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8-43C5-9FE9-3EDBB6376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BPNP!$AN$29:$AY$29</c:f>
              <c:numCache>
                <c:formatCode>0.00%</c:formatCode>
                <c:ptCount val="12"/>
                <c:pt idx="0">
                  <c:v>1.0613419679798525E-2</c:v>
                </c:pt>
                <c:pt idx="1">
                  <c:v>6.8357618276668466E-3</c:v>
                </c:pt>
                <c:pt idx="2">
                  <c:v>1.097319661809678E-2</c:v>
                </c:pt>
                <c:pt idx="3">
                  <c:v>9.1743119266055051E-3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54-4F06-8AA7-CC8882B9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BPNP!$AN$30:$AY$30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7C-4626-8649-85E30788C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BPNP!$AN$31:$AY$31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B7-4EFF-9981-68736BF74C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BPNP!$AN$32:$AY$32</c:f>
              <c:numCache>
                <c:formatCode>0.00%</c:formatCode>
                <c:ptCount val="12"/>
                <c:pt idx="0">
                  <c:v>7.4946466809421844E-3</c:v>
                </c:pt>
                <c:pt idx="1">
                  <c:v>2.1413276231263384E-3</c:v>
                </c:pt>
                <c:pt idx="2">
                  <c:v>1.0706638115631692E-3</c:v>
                </c:pt>
                <c:pt idx="3">
                  <c:v>1.0706638115631692E-3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4C-4210-B1C7-2804C7B3D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BPNP!$AN$33:$AY$33</c:f>
              <c:numCache>
                <c:formatCode>0.00%</c:formatCode>
                <c:ptCount val="12"/>
                <c:pt idx="0">
                  <c:v>6.7961165048543689E-3</c:v>
                </c:pt>
                <c:pt idx="1">
                  <c:v>6.7961165048543689E-3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1B-4A88-936A-E57D1DF5D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BPNP!$BH$2:$BS$2</c:f>
              <c:numCache>
                <c:formatCode>0.00%</c:formatCode>
                <c:ptCount val="12"/>
                <c:pt idx="0">
                  <c:v>7.5215422812910764E-3</c:v>
                </c:pt>
                <c:pt idx="1">
                  <c:v>4.9656783992989631E-3</c:v>
                </c:pt>
                <c:pt idx="2">
                  <c:v>6.8643201402073901E-3</c:v>
                </c:pt>
                <c:pt idx="3">
                  <c:v>4.6735796699284354E-3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9-4F9E-A2D4-344EB790C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BPNP!$BH$26:$BS$26</c:f>
              <c:numCache>
                <c:formatCode>0.00%</c:formatCode>
                <c:ptCount val="12"/>
                <c:pt idx="0">
                  <c:v>2.9574861367837337E-3</c:v>
                </c:pt>
                <c:pt idx="1">
                  <c:v>1.4787430683918669E-3</c:v>
                </c:pt>
                <c:pt idx="2">
                  <c:v>2.5878003696857672E-3</c:v>
                </c:pt>
                <c:pt idx="3">
                  <c:v>7.3937153419593343E-4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BE-4A42-B946-EC6FC5C98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BPNP!$BH$27:$BS$27</c:f>
              <c:numCache>
                <c:formatCode>0.00%</c:formatCode>
                <c:ptCount val="12"/>
                <c:pt idx="0">
                  <c:v>6.0606060606060606E-3</c:v>
                </c:pt>
                <c:pt idx="1">
                  <c:v>3.4632034632034632E-3</c:v>
                </c:pt>
                <c:pt idx="2">
                  <c:v>5.1948051948051948E-3</c:v>
                </c:pt>
                <c:pt idx="3">
                  <c:v>2.5974025974025974E-3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E7-4ABD-9772-1CAE5AC47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BPNP!$BH$28:$BS$28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3.8880248833592537E-3</c:v>
                </c:pt>
                <c:pt idx="3">
                  <c:v>7.776049766718507E-4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AD-48AE-BF31-CE81AA5CC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BPNP!$BH$29:$BS$29</c:f>
              <c:numCache>
                <c:formatCode>0.00%</c:formatCode>
                <c:ptCount val="12"/>
                <c:pt idx="0">
                  <c:v>2.9711375212224107E-3</c:v>
                </c:pt>
                <c:pt idx="1">
                  <c:v>2.7589134125636672E-3</c:v>
                </c:pt>
                <c:pt idx="2">
                  <c:v>2.5466893039049238E-3</c:v>
                </c:pt>
                <c:pt idx="3">
                  <c:v>2.3344651952461799E-3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D-43FD-910A-ABE301E37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BPNP!$BH$30:$BS$30</c:f>
              <c:numCache>
                <c:formatCode>0.00%</c:formatCode>
                <c:ptCount val="12"/>
                <c:pt idx="0">
                  <c:v>9.6711798839458415E-4</c:v>
                </c:pt>
                <c:pt idx="1">
                  <c:v>0</c:v>
                </c:pt>
                <c:pt idx="2">
                  <c:v>1.9342359767891683E-3</c:v>
                </c:pt>
                <c:pt idx="3">
                  <c:v>1.9342359767891683E-3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A4-4473-89CE-EBBE80DF5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F-4A77-A2A5-1589BD5EC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BPNP!$BH$32:$BS$32</c:f>
              <c:numCache>
                <c:formatCode>0.00%</c:formatCode>
                <c:ptCount val="12"/>
                <c:pt idx="0">
                  <c:v>2.2831050228310501E-3</c:v>
                </c:pt>
                <c:pt idx="1">
                  <c:v>4.5662100456621002E-3</c:v>
                </c:pt>
                <c:pt idx="2">
                  <c:v>1.1415525114155251E-3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6F-41AF-87A7-D8A9BBE0C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BPNP!$BH$33:$BS$33</c:f>
              <c:numCache>
                <c:formatCode>0.00%</c:formatCode>
                <c:ptCount val="12"/>
                <c:pt idx="0">
                  <c:v>7.8125E-3</c:v>
                </c:pt>
                <c:pt idx="1">
                  <c:v>2.232142857142857E-3</c:v>
                </c:pt>
                <c:pt idx="2">
                  <c:v>1.1160714285714285E-3</c:v>
                </c:pt>
                <c:pt idx="3">
                  <c:v>1.1160714285714285E-3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AD-48C2-9790-96D46CB73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BPNP!$BH$25:$BS$25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BPNP!$BH$34:$BS$34</c:f>
              <c:numCache>
                <c:formatCode>0.00%</c:formatCode>
                <c:ptCount val="12"/>
                <c:pt idx="0">
                  <c:v>3.8834951456310678E-3</c:v>
                </c:pt>
                <c:pt idx="1">
                  <c:v>3.8834951456310678E-3</c:v>
                </c:pt>
                <c:pt idx="2">
                  <c:v>2.9126213592233011E-3</c:v>
                </c:pt>
                <c:pt idx="3">
                  <c:v>3.8834951456310678E-3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C2-4975-A9DC-3DAF16105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815341</xdr:colOff>
      <xdr:row>3</xdr:row>
      <xdr:rowOff>129540</xdr:rowOff>
    </xdr:from>
    <xdr:to>
      <xdr:col>51</xdr:col>
      <xdr:colOff>838200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6D2E20-BF4B-440A-8300-881CEF0A4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60960</xdr:rowOff>
    </xdr:from>
    <xdr:to>
      <xdr:col>51</xdr:col>
      <xdr:colOff>891540</xdr:colOff>
      <xdr:row>41</xdr:row>
      <xdr:rowOff>68580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5318FBE-C81A-4AAA-B9F0-73F247BF0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1043940</xdr:colOff>
      <xdr:row>41</xdr:row>
      <xdr:rowOff>76200</xdr:rowOff>
    </xdr:from>
    <xdr:to>
      <xdr:col>51</xdr:col>
      <xdr:colOff>944880</xdr:colOff>
      <xdr:row>49</xdr:row>
      <xdr:rowOff>83820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D7B0DF2-E91E-4B3F-8671-DDDD696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2B7F14D-A77A-499F-8BAC-B2F7DD05F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7620</xdr:colOff>
      <xdr:row>58</xdr:row>
      <xdr:rowOff>60960</xdr:rowOff>
    </xdr:from>
    <xdr:to>
      <xdr:col>51</xdr:col>
      <xdr:colOff>975360</xdr:colOff>
      <xdr:row>66</xdr:row>
      <xdr:rowOff>68580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2D03633-186E-4D8E-B116-48398BA50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22860</xdr:colOff>
      <xdr:row>67</xdr:row>
      <xdr:rowOff>0</xdr:rowOff>
    </xdr:from>
    <xdr:to>
      <xdr:col>51</xdr:col>
      <xdr:colOff>990600</xdr:colOff>
      <xdr:row>75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9EC90A33-1B71-4068-BC93-A0930BFA5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75</xdr:row>
      <xdr:rowOff>76200</xdr:rowOff>
    </xdr:from>
    <xdr:to>
      <xdr:col>51</xdr:col>
      <xdr:colOff>967740</xdr:colOff>
      <xdr:row>83</xdr:row>
      <xdr:rowOff>83820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C6A4120F-BA44-4674-A26D-E66DCD759A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37</xdr:col>
      <xdr:colOff>1051560</xdr:colOff>
      <xdr:row>83</xdr:row>
      <xdr:rowOff>83820</xdr:rowOff>
    </xdr:from>
    <xdr:to>
      <xdr:col>51</xdr:col>
      <xdr:colOff>952500</xdr:colOff>
      <xdr:row>92</xdr:row>
      <xdr:rowOff>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28E7F73-FC8C-4E2F-9CF1-518D7CCBF7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92</xdr:row>
      <xdr:rowOff>76200</xdr:rowOff>
    </xdr:from>
    <xdr:to>
      <xdr:col>51</xdr:col>
      <xdr:colOff>967740</xdr:colOff>
      <xdr:row>101</xdr:row>
      <xdr:rowOff>106680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57A230C-79E8-42A5-993E-9B04C2C4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FBC370CB-CEC7-4DAF-9CBE-6636160D24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A1431D59-6A4B-4403-A388-A64378AFDD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43</xdr:row>
      <xdr:rowOff>0</xdr:rowOff>
    </xdr:from>
    <xdr:to>
      <xdr:col>70</xdr:col>
      <xdr:colOff>330350</xdr:colOff>
      <xdr:row>51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FAA9E25C-718D-41B0-9D71-A67E33AD42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70</xdr:col>
      <xdr:colOff>330350</xdr:colOff>
      <xdr:row>59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A06671C7-8A4E-41E5-9209-79721DF11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60</xdr:row>
      <xdr:rowOff>0</xdr:rowOff>
    </xdr:from>
    <xdr:to>
      <xdr:col>70</xdr:col>
      <xdr:colOff>330350</xdr:colOff>
      <xdr:row>68</xdr:row>
      <xdr:rowOff>7620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658ADD5B-16CB-41D8-9D60-7CBAF82DD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69</xdr:row>
      <xdr:rowOff>0</xdr:rowOff>
    </xdr:from>
    <xdr:to>
      <xdr:col>70</xdr:col>
      <xdr:colOff>330350</xdr:colOff>
      <xdr:row>77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90104069-AF47-40FB-A44F-AD8D0DA002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78</xdr:row>
      <xdr:rowOff>0</xdr:rowOff>
    </xdr:from>
    <xdr:to>
      <xdr:col>70</xdr:col>
      <xdr:colOff>330350</xdr:colOff>
      <xdr:row>86</xdr:row>
      <xdr:rowOff>7620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F4F91A4A-875F-4574-8DB5-3DBC88CBB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87</xdr:row>
      <xdr:rowOff>0</xdr:rowOff>
    </xdr:from>
    <xdr:to>
      <xdr:col>70</xdr:col>
      <xdr:colOff>330350</xdr:colOff>
      <xdr:row>95</xdr:row>
      <xdr:rowOff>99060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F8886ED-F30C-498C-99A4-5161C0734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97</xdr:row>
      <xdr:rowOff>0</xdr:rowOff>
    </xdr:from>
    <xdr:to>
      <xdr:col>70</xdr:col>
      <xdr:colOff>330350</xdr:colOff>
      <xdr:row>106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E12FE86D-8FF2-4EE8-B94A-9FFF961BD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108</xdr:row>
      <xdr:rowOff>0</xdr:rowOff>
    </xdr:from>
    <xdr:to>
      <xdr:col>70</xdr:col>
      <xdr:colOff>330350</xdr:colOff>
      <xdr:row>117</xdr:row>
      <xdr:rowOff>99060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74809AF-AB07-4D18-B208-11B36C2E75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90E2F41-EE2E-48B6-85E6-8A4E1FA75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1036320</xdr:colOff>
      <xdr:row>33</xdr:row>
      <xdr:rowOff>0</xdr:rowOff>
    </xdr:from>
    <xdr:to>
      <xdr:col>51</xdr:col>
      <xdr:colOff>937260</xdr:colOff>
      <xdr:row>41</xdr:row>
      <xdr:rowOff>7620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E34B65-E85A-4AE0-8537-D5FF1ECA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757CC59-AB3F-48E5-9A9C-8CE83EB87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335D780-0C11-4E52-8EB8-0D31FE3F0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953AD367-2BD3-4CA6-A23D-313AF812B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29A6B82-36A8-4FC5-AFC3-F48244E0B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4752AF-0A97-4099-A928-7BECC6CB94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4649183-EE6A-4AC9-ADCD-8407676A34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F8C04D43-0F91-43A1-9CB0-0036199CB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96B9A12F-0CB1-4BB9-9E6D-335073933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3020C5CC-8259-4FA1-92D8-B608D3303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7619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FCD69B0-AF75-4A52-966B-356B7209B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2CBAC8F-BBFD-470D-9E93-D8FC0721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29185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264AE0C3-AE0A-4EDE-B1B8-CE39FF0FA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7619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8382C228-B389-4935-BA31-70B477494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29186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3059ED2-C5D8-4D49-B963-55DB4C1F7F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431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A02553F-B762-411A-A7BB-38EB55BED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43563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ABB8EAC2-D82B-4E99-BF6C-834D4F1ED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43562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3EC3592B-9CE9-46DD-88E4-702827D1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01697BC-B5D7-49EC-B553-1C4534FA89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099E4C-754B-4A0E-A927-7231D94BC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151313-31B3-4176-B36C-04AC00DE66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1C7F005-E4A7-4827-9A47-CDFA85670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E072D1EE-DF6C-445F-B344-51ECD12F8F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E524CC97-44F2-4AAA-8B9F-2E2473A12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73F53B6-1350-49D1-8AF5-82DC701C7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6A49043-0CEE-4557-BC0A-DF578C860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0C72D50-B803-4FBD-BBB5-F9973EFA8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C929FB1-B743-4F99-ADA2-EAFC36AAB8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8231A6B1-C1D4-4258-90B3-85C8AE277B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CC08A59-8AD2-4DF7-B25D-06D3607525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30A6DC76-6AFE-402C-BE38-6550D3370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33449A1-8D27-464F-83EB-AF55C563B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87483AA-2709-44A7-9A43-2BF3CE7728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A7493EEE-8A12-4DE2-A9AB-04A14811CE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90</xdr:row>
      <xdr:rowOff>0</xdr:rowOff>
    </xdr:from>
    <xdr:to>
      <xdr:col>70</xdr:col>
      <xdr:colOff>330350</xdr:colOff>
      <xdr:row>99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3C11CE8-0380-4365-926F-569A1063C9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109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441B4B41-F110-44D6-935B-8C0A4F7E1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120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44D17C-9BDD-45DC-9B63-0FFE01E595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CB02B99-A71D-4A6A-ACD4-14238C160E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F5553DF-F3E9-4BCA-B9BB-B177D7A394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1021080</xdr:colOff>
      <xdr:row>41</xdr:row>
      <xdr:rowOff>129540</xdr:rowOff>
    </xdr:from>
    <xdr:to>
      <xdr:col>51</xdr:col>
      <xdr:colOff>922020</xdr:colOff>
      <xdr:row>49</xdr:row>
      <xdr:rowOff>137160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E85B95-BF8B-4374-A40E-9F699A4C3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1DB66B01-CC06-4AD0-9EA8-8A2B4343A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13BE358-304A-4FDB-B44C-7A68D56BF1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751BAF6-AB21-491D-9804-F84DAE7826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FDAD4AF-E7EF-4900-B68D-C14D502198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30480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A9D6C262-5DEB-456D-AAF8-F8C9841999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90</xdr:row>
      <xdr:rowOff>0</xdr:rowOff>
    </xdr:from>
    <xdr:to>
      <xdr:col>51</xdr:col>
      <xdr:colOff>967740</xdr:colOff>
      <xdr:row>99</xdr:row>
      <xdr:rowOff>30480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BA0CCEA0-0225-47EA-B46B-204912360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3D729B12-E9F2-499C-8241-4D8A23BA9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F496ED41-82D2-4C7B-9648-636440FE8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DCC19BA-7A95-4056-9591-B9A1F92F46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E95C9A7D-A1D1-4AAC-8D0A-6682BB2BF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2C8C943-CE58-4EAF-97C7-C74626E10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62FC9DD-3EDE-4C0A-B06B-4A183BC72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1BC7C409-333F-4A63-B5D5-7F658A38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7620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E42A708-F81B-4646-9D49-0930D4E7B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99</xdr:row>
      <xdr:rowOff>0</xdr:rowOff>
    </xdr:from>
    <xdr:to>
      <xdr:col>70</xdr:col>
      <xdr:colOff>330350</xdr:colOff>
      <xdr:row>108</xdr:row>
      <xdr:rowOff>53340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036C33F-40F6-48CC-96C8-D92A40011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110</xdr:row>
      <xdr:rowOff>0</xdr:rowOff>
    </xdr:from>
    <xdr:to>
      <xdr:col>70</xdr:col>
      <xdr:colOff>330350</xdr:colOff>
      <xdr:row>119</xdr:row>
      <xdr:rowOff>53340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D46A3FB-DBEB-41A3-9466-0ECA212EF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">
        <v>318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277</v>
      </c>
      <c r="F2" s="159"/>
      <c r="G2" s="159"/>
      <c r="H2" s="160"/>
      <c r="I2" s="2" t="s">
        <v>0</v>
      </c>
      <c r="J2" s="3">
        <f t="shared" ref="J2:AB2" si="0">SUBTOTAL(9,J4:J661)</f>
        <v>992</v>
      </c>
      <c r="K2" s="3">
        <f t="shared" si="0"/>
        <v>885</v>
      </c>
      <c r="L2" s="3">
        <f t="shared" si="0"/>
        <v>1004</v>
      </c>
      <c r="M2" s="3">
        <f t="shared" si="0"/>
        <v>944</v>
      </c>
      <c r="N2" s="3">
        <f t="shared" si="0"/>
        <v>991</v>
      </c>
      <c r="O2" s="3">
        <f t="shared" si="0"/>
        <v>439</v>
      </c>
      <c r="P2" s="3">
        <f t="shared" si="0"/>
        <v>589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801</v>
      </c>
      <c r="X2" s="3">
        <f t="shared" si="0"/>
        <v>68</v>
      </c>
      <c r="Y2" s="3">
        <f t="shared" si="0"/>
        <v>0</v>
      </c>
      <c r="Z2" s="3">
        <f t="shared" si="0"/>
        <v>103</v>
      </c>
      <c r="AA2" s="3">
        <f t="shared" si="0"/>
        <v>8</v>
      </c>
      <c r="AB2" s="3">
        <f t="shared" si="0"/>
        <v>1627</v>
      </c>
      <c r="AC2" s="3">
        <f t="shared" ref="AC2:AG2" si="1">SUBTOTAL(9,AC4:AC661)</f>
        <v>1495</v>
      </c>
      <c r="AD2" s="3">
        <f t="shared" si="1"/>
        <v>475</v>
      </c>
      <c r="AE2" s="3">
        <f t="shared" si="1"/>
        <v>2251</v>
      </c>
      <c r="AF2" s="3">
        <f t="shared" si="1"/>
        <v>1482</v>
      </c>
      <c r="AG2" s="3">
        <f t="shared" si="1"/>
        <v>750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222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157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5</v>
      </c>
      <c r="N7" s="7">
        <v>3</v>
      </c>
      <c r="O7" s="7">
        <v>4</v>
      </c>
      <c r="P7" s="7">
        <v>4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13</v>
      </c>
      <c r="AF7" s="7">
        <v>7</v>
      </c>
      <c r="AG7" s="7">
        <v>4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33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32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14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34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15</v>
      </c>
      <c r="AD9" s="7">
        <v>0</v>
      </c>
      <c r="AE9" s="7">
        <v>38</v>
      </c>
      <c r="AF9" s="7">
        <v>5</v>
      </c>
      <c r="AG9" s="7">
        <v>27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4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5</v>
      </c>
      <c r="AF20" s="7">
        <v>3</v>
      </c>
      <c r="AG20" s="7">
        <v>1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11</v>
      </c>
      <c r="O21" s="7">
        <v>34</v>
      </c>
      <c r="P21" s="7">
        <v>34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31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58</v>
      </c>
      <c r="AD21" s="7">
        <v>14</v>
      </c>
      <c r="AE21" s="7">
        <v>60</v>
      </c>
      <c r="AF21" s="7">
        <v>62</v>
      </c>
      <c r="AG21" s="7">
        <v>43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10</v>
      </c>
      <c r="AD27" s="7">
        <v>0</v>
      </c>
      <c r="AE27" s="7">
        <v>22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4</v>
      </c>
      <c r="AF35" s="7">
        <v>0</v>
      </c>
      <c r="AG35" s="7">
        <v>2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8</v>
      </c>
      <c r="AC36" s="7">
        <v>4</v>
      </c>
      <c r="AD36" s="7">
        <v>8</v>
      </c>
      <c r="AE36" s="7">
        <v>8</v>
      </c>
      <c r="AF36" s="7">
        <v>4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1</v>
      </c>
      <c r="AE52" s="7">
        <v>22</v>
      </c>
      <c r="AF52" s="7">
        <v>7</v>
      </c>
      <c r="AG52" s="7">
        <v>5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19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63</v>
      </c>
      <c r="AC53" s="7">
        <v>56</v>
      </c>
      <c r="AD53" s="7">
        <v>33</v>
      </c>
      <c r="AE53" s="7">
        <v>56</v>
      </c>
      <c r="AF53" s="7">
        <v>78</v>
      </c>
      <c r="AG53" s="7">
        <v>23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0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15</v>
      </c>
      <c r="AC60" s="7">
        <v>7</v>
      </c>
      <c r="AD60" s="7">
        <v>3</v>
      </c>
      <c r="AE60" s="7">
        <v>11</v>
      </c>
      <c r="AF60" s="7">
        <v>13</v>
      </c>
      <c r="AG60" s="7">
        <v>2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27</v>
      </c>
      <c r="AG63" s="7">
        <v>26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2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7</v>
      </c>
      <c r="AC66" s="7">
        <v>8</v>
      </c>
      <c r="AD66" s="7">
        <v>3</v>
      </c>
      <c r="AE66" s="7">
        <v>8</v>
      </c>
      <c r="AF66" s="7">
        <v>8</v>
      </c>
      <c r="AG66" s="7">
        <v>2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6</v>
      </c>
      <c r="AD67" s="7">
        <v>4</v>
      </c>
      <c r="AE67" s="7">
        <v>11</v>
      </c>
      <c r="AF67" s="7">
        <v>11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5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5</v>
      </c>
      <c r="AC68" s="7">
        <v>6</v>
      </c>
      <c r="AD68" s="7">
        <v>0</v>
      </c>
      <c r="AE68" s="7">
        <v>10</v>
      </c>
      <c r="AF68" s="7">
        <v>7</v>
      </c>
      <c r="AG68" s="7">
        <v>5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2</v>
      </c>
      <c r="AF83" s="7">
        <v>4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3</v>
      </c>
      <c r="AF87" s="7">
        <v>3</v>
      </c>
      <c r="AG87" s="7">
        <v>2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1</v>
      </c>
      <c r="AG92" s="7">
        <v>1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2</v>
      </c>
      <c r="AC95" s="7">
        <v>2</v>
      </c>
      <c r="AD95" s="7">
        <v>0</v>
      </c>
      <c r="AE95" s="7">
        <v>2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3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5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6</v>
      </c>
      <c r="AD114" s="7">
        <v>6</v>
      </c>
      <c r="AE114" s="7">
        <v>5</v>
      </c>
      <c r="AF114" s="7">
        <v>5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3</v>
      </c>
      <c r="AF115" s="7">
        <v>2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3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7</v>
      </c>
      <c r="AD116" s="7">
        <v>7</v>
      </c>
      <c r="AE116" s="7">
        <v>9</v>
      </c>
      <c r="AF116" s="7">
        <v>9</v>
      </c>
      <c r="AG116" s="7">
        <v>11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6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9</v>
      </c>
      <c r="AC141" s="7">
        <v>9</v>
      </c>
      <c r="AD141" s="7">
        <v>11</v>
      </c>
      <c r="AE141" s="7">
        <v>9</v>
      </c>
      <c r="AF141" s="7">
        <v>9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1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2</v>
      </c>
      <c r="AD146" s="7">
        <v>4</v>
      </c>
      <c r="AE146" s="7">
        <v>4</v>
      </c>
      <c r="AF146" s="7">
        <v>2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1</v>
      </c>
      <c r="AC148" s="7">
        <v>1</v>
      </c>
      <c r="AD148" s="7">
        <v>2</v>
      </c>
      <c r="AE148" s="7">
        <v>2</v>
      </c>
      <c r="AF148" s="7">
        <v>1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4</v>
      </c>
      <c r="AD153" s="7">
        <v>0</v>
      </c>
      <c r="AE153" s="7">
        <v>4</v>
      </c>
      <c r="AF153" s="7">
        <v>2</v>
      </c>
      <c r="AG153" s="7">
        <v>1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10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2</v>
      </c>
      <c r="AD155" s="7">
        <v>0</v>
      </c>
      <c r="AE155" s="7">
        <v>1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17</v>
      </c>
      <c r="K156" s="7">
        <v>16</v>
      </c>
      <c r="L156" s="7">
        <v>17</v>
      </c>
      <c r="M156" s="7">
        <v>35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52</v>
      </c>
      <c r="X156" s="7">
        <v>1</v>
      </c>
      <c r="Y156" s="7">
        <v>0</v>
      </c>
      <c r="Z156" s="7">
        <v>2</v>
      </c>
      <c r="AA156" s="7">
        <v>0</v>
      </c>
      <c r="AB156" s="7">
        <v>64</v>
      </c>
      <c r="AC156" s="7">
        <v>58</v>
      </c>
      <c r="AD156" s="7">
        <v>1</v>
      </c>
      <c r="AE156" s="7">
        <v>61</v>
      </c>
      <c r="AF156" s="7">
        <v>48</v>
      </c>
      <c r="AG156" s="7">
        <v>34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5</v>
      </c>
      <c r="AD158" s="7">
        <v>0</v>
      </c>
      <c r="AE158" s="7">
        <v>6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1</v>
      </c>
      <c r="AD165" s="7">
        <v>0</v>
      </c>
      <c r="AE165" s="7">
        <v>1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7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9</v>
      </c>
      <c r="AD168" s="7">
        <v>8</v>
      </c>
      <c r="AE168" s="7">
        <v>10</v>
      </c>
      <c r="AF168" s="7">
        <v>8</v>
      </c>
      <c r="AG168" s="7">
        <v>2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2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3</v>
      </c>
      <c r="AD172" s="7">
        <v>1</v>
      </c>
      <c r="AE172" s="7">
        <v>3</v>
      </c>
      <c r="AF172" s="7">
        <v>2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2</v>
      </c>
      <c r="AE174" s="7">
        <v>1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9</v>
      </c>
      <c r="AD175" s="7">
        <v>4</v>
      </c>
      <c r="AE175" s="7">
        <v>10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2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2</v>
      </c>
      <c r="AC178" s="7">
        <v>2</v>
      </c>
      <c r="AD178" s="7">
        <v>0</v>
      </c>
      <c r="AE178" s="7">
        <v>3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2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2</v>
      </c>
      <c r="AD180" s="7">
        <v>1</v>
      </c>
      <c r="AE180" s="7">
        <v>4</v>
      </c>
      <c r="AF180" s="7">
        <v>4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4</v>
      </c>
      <c r="AF181" s="7">
        <v>4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2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9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14</v>
      </c>
      <c r="AD188" s="7">
        <v>0</v>
      </c>
      <c r="AE188" s="7">
        <v>18</v>
      </c>
      <c r="AF188" s="7">
        <v>15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4</v>
      </c>
      <c r="X194" s="7">
        <v>0</v>
      </c>
      <c r="Y194" s="7">
        <v>0</v>
      </c>
      <c r="Z194" s="7">
        <v>1</v>
      </c>
      <c r="AA194" s="7">
        <v>0</v>
      </c>
      <c r="AB194" s="7">
        <v>4</v>
      </c>
      <c r="AC194" s="7">
        <v>4</v>
      </c>
      <c r="AD194" s="7">
        <v>0</v>
      </c>
      <c r="AE194" s="7">
        <v>4</v>
      </c>
      <c r="AF194" s="7">
        <v>2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7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10</v>
      </c>
      <c r="X198" s="7">
        <v>0</v>
      </c>
      <c r="Y198" s="7">
        <v>0</v>
      </c>
      <c r="Z198" s="7">
        <v>0</v>
      </c>
      <c r="AA198" s="7">
        <v>0</v>
      </c>
      <c r="AB198" s="7">
        <v>12</v>
      </c>
      <c r="AC198" s="7">
        <v>16</v>
      </c>
      <c r="AD198" s="7">
        <v>0</v>
      </c>
      <c r="AE198" s="7">
        <v>21</v>
      </c>
      <c r="AF198" s="7">
        <v>10</v>
      </c>
      <c r="AG198" s="7">
        <v>2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2</v>
      </c>
      <c r="AC199" s="7">
        <v>1</v>
      </c>
      <c r="AD199" s="7">
        <v>0</v>
      </c>
      <c r="AE199" s="7">
        <v>4</v>
      </c>
      <c r="AF199" s="7">
        <v>3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28</v>
      </c>
      <c r="X209" s="7">
        <v>0</v>
      </c>
      <c r="Y209" s="7">
        <v>0</v>
      </c>
      <c r="Z209" s="7">
        <v>3</v>
      </c>
      <c r="AA209" s="7">
        <v>0</v>
      </c>
      <c r="AB209" s="7">
        <v>16</v>
      </c>
      <c r="AC209" s="7">
        <v>15</v>
      </c>
      <c r="AD209" s="7">
        <v>5</v>
      </c>
      <c r="AE209" s="7">
        <v>20</v>
      </c>
      <c r="AF209" s="7">
        <v>14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2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2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1</v>
      </c>
      <c r="AE237" s="7">
        <v>3</v>
      </c>
      <c r="AF237" s="7">
        <v>1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2</v>
      </c>
      <c r="AC256" s="7">
        <v>3</v>
      </c>
      <c r="AD256" s="7">
        <v>0</v>
      </c>
      <c r="AE256" s="7">
        <v>4</v>
      </c>
      <c r="AF256" s="7">
        <v>4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31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6</v>
      </c>
      <c r="AA262" s="7">
        <v>0</v>
      </c>
      <c r="AB262" s="7">
        <v>49</v>
      </c>
      <c r="AC262" s="7">
        <v>14</v>
      </c>
      <c r="AD262" s="7">
        <v>0</v>
      </c>
      <c r="AE262" s="7">
        <v>54</v>
      </c>
      <c r="AF262" s="7">
        <v>0</v>
      </c>
      <c r="AG262" s="7">
        <v>18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4</v>
      </c>
      <c r="AD279" s="7">
        <v>0</v>
      </c>
      <c r="AE279" s="7">
        <v>3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10</v>
      </c>
      <c r="K283" s="7">
        <v>10</v>
      </c>
      <c r="L283" s="7">
        <v>10</v>
      </c>
      <c r="M283" s="7">
        <v>10</v>
      </c>
      <c r="N283" s="7">
        <v>13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12</v>
      </c>
      <c r="AE283" s="7">
        <v>17</v>
      </c>
      <c r="AF283" s="7">
        <v>17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1</v>
      </c>
      <c r="K285" s="7">
        <v>1</v>
      </c>
      <c r="L285" s="7">
        <v>1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2</v>
      </c>
      <c r="X285" s="7">
        <v>0</v>
      </c>
      <c r="Y285" s="7">
        <v>0</v>
      </c>
      <c r="Z285" s="7">
        <v>1</v>
      </c>
      <c r="AA285" s="7">
        <v>0</v>
      </c>
      <c r="AB285" s="7">
        <v>2</v>
      </c>
      <c r="AC285" s="7">
        <v>0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1</v>
      </c>
      <c r="K287" s="7">
        <v>1</v>
      </c>
      <c r="L287" s="7">
        <v>1</v>
      </c>
      <c r="M287" s="7">
        <v>1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6</v>
      </c>
      <c r="AC287" s="7">
        <v>0</v>
      </c>
      <c r="AD287" s="7">
        <v>3</v>
      </c>
      <c r="AE287" s="7">
        <v>6</v>
      </c>
      <c r="AF287" s="7">
        <v>6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6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9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3</v>
      </c>
      <c r="AE313" s="7">
        <v>5</v>
      </c>
      <c r="AF313" s="7">
        <v>1</v>
      </c>
      <c r="AG313" s="7">
        <v>1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8</v>
      </c>
      <c r="O314" s="7">
        <v>2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3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1</v>
      </c>
      <c r="O317" s="7">
        <v>0</v>
      </c>
      <c r="P317" s="7">
        <v>1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12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12</v>
      </c>
      <c r="AC319" s="7">
        <v>14</v>
      </c>
      <c r="AD319" s="7">
        <v>4</v>
      </c>
      <c r="AE319" s="7">
        <v>18</v>
      </c>
      <c r="AF319" s="7">
        <v>1</v>
      </c>
      <c r="AG319" s="7">
        <v>1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17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12</v>
      </c>
      <c r="AD328" s="7">
        <v>7</v>
      </c>
      <c r="AE328" s="7">
        <v>20</v>
      </c>
      <c r="AF328" s="7">
        <v>2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1</v>
      </c>
      <c r="AC342" s="7">
        <v>0</v>
      </c>
      <c r="AD342" s="7">
        <v>0</v>
      </c>
      <c r="AE342" s="7">
        <v>1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7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19</v>
      </c>
      <c r="AD353" s="7">
        <v>4</v>
      </c>
      <c r="AE353" s="7">
        <v>25</v>
      </c>
      <c r="AF353" s="7">
        <v>3</v>
      </c>
      <c r="AG353" s="7">
        <v>3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1</v>
      </c>
      <c r="O354" s="7">
        <v>0</v>
      </c>
      <c r="P354" s="7">
        <v>1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5</v>
      </c>
      <c r="N355" s="7">
        <v>8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10</v>
      </c>
      <c r="X355" s="7">
        <v>1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10</v>
      </c>
      <c r="AE355" s="7">
        <v>11</v>
      </c>
      <c r="AF355" s="7">
        <v>10</v>
      </c>
      <c r="AG355" s="7">
        <v>6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1</v>
      </c>
      <c r="K356" s="7">
        <v>1</v>
      </c>
      <c r="L356" s="7">
        <v>1</v>
      </c>
      <c r="M356" s="7">
        <v>1</v>
      </c>
      <c r="N356" s="7">
        <v>0</v>
      </c>
      <c r="O356" s="7">
        <v>1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4</v>
      </c>
      <c r="AC356" s="7">
        <v>1</v>
      </c>
      <c r="AD356" s="7">
        <v>3</v>
      </c>
      <c r="AE356" s="7">
        <v>4</v>
      </c>
      <c r="AF356" s="7">
        <v>4</v>
      </c>
      <c r="AG356" s="7">
        <v>3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3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6</v>
      </c>
      <c r="AC358" s="7">
        <v>3</v>
      </c>
      <c r="AD358" s="7">
        <v>6</v>
      </c>
      <c r="AE358" s="7">
        <v>6</v>
      </c>
      <c r="AF358" s="7">
        <v>6</v>
      </c>
      <c r="AG358" s="7">
        <v>5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4</v>
      </c>
      <c r="AE359" s="7">
        <v>3</v>
      </c>
      <c r="AF359" s="7">
        <v>2</v>
      </c>
      <c r="AG359" s="7">
        <v>4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3</v>
      </c>
      <c r="K360" s="7">
        <v>3</v>
      </c>
      <c r="L360" s="7">
        <v>3</v>
      </c>
      <c r="M360" s="7">
        <v>3</v>
      </c>
      <c r="N360" s="7">
        <v>4</v>
      </c>
      <c r="O360" s="7">
        <v>3</v>
      </c>
      <c r="P360" s="7">
        <v>4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1</v>
      </c>
      <c r="P361" s="7">
        <v>1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3</v>
      </c>
      <c r="AC361" s="7">
        <v>2</v>
      </c>
      <c r="AD361" s="7">
        <v>3</v>
      </c>
      <c r="AE361" s="7">
        <v>3</v>
      </c>
      <c r="AF361" s="7">
        <v>3</v>
      </c>
      <c r="AG361" s="7">
        <v>2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2</v>
      </c>
      <c r="P362" s="7">
        <v>3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2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2</v>
      </c>
      <c r="K374" s="7">
        <v>2</v>
      </c>
      <c r="L374" s="7">
        <v>2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4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9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2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2</v>
      </c>
      <c r="AD399" s="7">
        <v>0</v>
      </c>
      <c r="AE399" s="7">
        <v>2</v>
      </c>
      <c r="AF399" s="7">
        <v>2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6</v>
      </c>
      <c r="K401" s="7">
        <v>6</v>
      </c>
      <c r="L401" s="7">
        <v>6</v>
      </c>
      <c r="M401" s="7">
        <v>0</v>
      </c>
      <c r="N401" s="7">
        <v>1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6</v>
      </c>
      <c r="X401" s="7">
        <v>0</v>
      </c>
      <c r="Y401" s="7">
        <v>0</v>
      </c>
      <c r="Z401" s="7">
        <v>0</v>
      </c>
      <c r="AA401" s="7">
        <v>0</v>
      </c>
      <c r="AB401" s="7">
        <v>7</v>
      </c>
      <c r="AC401" s="7">
        <v>6</v>
      </c>
      <c r="AD401" s="7">
        <v>6</v>
      </c>
      <c r="AE401" s="7">
        <v>7</v>
      </c>
      <c r="AF401" s="7">
        <v>4</v>
      </c>
      <c r="AG401" s="7">
        <v>6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6</v>
      </c>
      <c r="AC402" s="7">
        <v>5</v>
      </c>
      <c r="AD402" s="7">
        <v>2</v>
      </c>
      <c r="AE402" s="7">
        <v>8</v>
      </c>
      <c r="AF402" s="7">
        <v>4</v>
      </c>
      <c r="AG402" s="7">
        <v>2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3</v>
      </c>
      <c r="AD403" s="7">
        <v>2</v>
      </c>
      <c r="AE403" s="7">
        <v>3</v>
      </c>
      <c r="AF403" s="7">
        <v>1</v>
      </c>
      <c r="AG403" s="7">
        <v>2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3</v>
      </c>
      <c r="AD404" s="7">
        <v>1</v>
      </c>
      <c r="AE404" s="7">
        <v>4</v>
      </c>
      <c r="AF404" s="7">
        <v>1</v>
      </c>
      <c r="AG404" s="7">
        <v>1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42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58</v>
      </c>
      <c r="AC407" s="7">
        <v>63</v>
      </c>
      <c r="AD407" s="7">
        <v>33</v>
      </c>
      <c r="AE407" s="7">
        <v>75</v>
      </c>
      <c r="AF407" s="7">
        <v>52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2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5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1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1</v>
      </c>
      <c r="AC416" s="7">
        <v>1</v>
      </c>
      <c r="AD416" s="7">
        <v>0</v>
      </c>
      <c r="AE416" s="7">
        <v>2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0</v>
      </c>
      <c r="AE421" s="7">
        <v>2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3</v>
      </c>
      <c r="K422" s="7">
        <v>3</v>
      </c>
      <c r="L422" s="7">
        <v>3</v>
      </c>
      <c r="M422" s="7">
        <v>3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2</v>
      </c>
      <c r="AC422" s="7">
        <v>2</v>
      </c>
      <c r="AD422" s="7">
        <v>0</v>
      </c>
      <c r="AE422" s="7">
        <v>4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5</v>
      </c>
      <c r="K423" s="7">
        <v>5</v>
      </c>
      <c r="L423" s="7">
        <v>5</v>
      </c>
      <c r="M423" s="7">
        <v>5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4</v>
      </c>
      <c r="AC423" s="7">
        <v>4</v>
      </c>
      <c r="AD423" s="7">
        <v>0</v>
      </c>
      <c r="AE423" s="7">
        <v>6</v>
      </c>
      <c r="AF423" s="7">
        <v>3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2</v>
      </c>
      <c r="X429" s="7">
        <v>0</v>
      </c>
      <c r="Y429" s="7">
        <v>0</v>
      </c>
      <c r="Z429" s="7">
        <v>0</v>
      </c>
      <c r="AA429" s="7">
        <v>0</v>
      </c>
      <c r="AB429" s="7">
        <v>2</v>
      </c>
      <c r="AC429" s="7">
        <v>2</v>
      </c>
      <c r="AD429" s="7">
        <v>2</v>
      </c>
      <c r="AE429" s="7">
        <v>2</v>
      </c>
      <c r="AF429" s="7">
        <v>2</v>
      </c>
      <c r="AG429" s="7">
        <v>2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5</v>
      </c>
      <c r="K438" s="7">
        <v>5</v>
      </c>
      <c r="L438" s="7">
        <v>5</v>
      </c>
      <c r="M438" s="7">
        <v>5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6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5</v>
      </c>
      <c r="K439" s="7">
        <v>5</v>
      </c>
      <c r="L439" s="7">
        <v>5</v>
      </c>
      <c r="M439" s="7">
        <v>5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3</v>
      </c>
      <c r="AC439" s="7">
        <v>6</v>
      </c>
      <c r="AD439" s="7">
        <v>0</v>
      </c>
      <c r="AE439" s="7">
        <v>6</v>
      </c>
      <c r="AF439" s="7">
        <v>2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0</v>
      </c>
      <c r="AE442" s="7">
        <v>1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1</v>
      </c>
      <c r="AD452" s="7">
        <v>1</v>
      </c>
      <c r="AE452" s="7">
        <v>3</v>
      </c>
      <c r="AF452" s="7">
        <v>1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4</v>
      </c>
      <c r="AD454" s="7">
        <v>3</v>
      </c>
      <c r="AE454" s="7">
        <v>4</v>
      </c>
      <c r="AF454" s="7">
        <v>1</v>
      </c>
      <c r="AG454" s="7">
        <v>3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2</v>
      </c>
      <c r="AD460" s="7">
        <v>0</v>
      </c>
      <c r="AE460" s="7">
        <v>3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5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5</v>
      </c>
      <c r="AD469" s="7">
        <v>0</v>
      </c>
      <c r="AE469" s="7">
        <v>4</v>
      </c>
      <c r="AF469" s="7">
        <v>2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154" priority="5"/>
  </conditionalFormatting>
  <conditionalFormatting sqref="H4:H23 H25:H486">
    <cfRule type="duplicateValues" dxfId="153" priority="4"/>
  </conditionalFormatting>
  <conditionalFormatting sqref="H24">
    <cfRule type="duplicateValues" dxfId="152" priority="1"/>
  </conditionalFormatting>
  <conditionalFormatting sqref="H487:H488">
    <cfRule type="duplicateValues" dxfId="151" priority="3"/>
  </conditionalFormatting>
  <conditionalFormatting sqref="H489">
    <cfRule type="duplicateValues" dxfId="15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278</v>
      </c>
      <c r="F2" s="159"/>
      <c r="G2" s="159"/>
      <c r="H2" s="160"/>
      <c r="I2" s="2" t="s">
        <v>0</v>
      </c>
      <c r="J2" s="3">
        <f t="shared" ref="J2:AG2" si="0">SUBTOTAL(9,J4:J662)</f>
        <v>940</v>
      </c>
      <c r="K2" s="3">
        <f t="shared" si="0"/>
        <v>872</v>
      </c>
      <c r="L2" s="3">
        <f t="shared" si="0"/>
        <v>950</v>
      </c>
      <c r="M2" s="3">
        <f t="shared" si="0"/>
        <v>844</v>
      </c>
      <c r="N2" s="3">
        <f t="shared" si="0"/>
        <v>994</v>
      </c>
      <c r="O2" s="3">
        <f t="shared" si="0"/>
        <v>403</v>
      </c>
      <c r="P2" s="3">
        <f t="shared" si="0"/>
        <v>585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808</v>
      </c>
      <c r="X2" s="3">
        <f t="shared" si="0"/>
        <v>45</v>
      </c>
      <c r="Y2" s="3">
        <f t="shared" si="0"/>
        <v>0</v>
      </c>
      <c r="Z2" s="3">
        <f t="shared" si="0"/>
        <v>68</v>
      </c>
      <c r="AA2" s="3">
        <f t="shared" si="0"/>
        <v>2</v>
      </c>
      <c r="AB2" s="3">
        <f t="shared" si="0"/>
        <v>1482</v>
      </c>
      <c r="AC2" s="3">
        <f t="shared" si="0"/>
        <v>1446</v>
      </c>
      <c r="AD2" s="3">
        <f t="shared" si="0"/>
        <v>430</v>
      </c>
      <c r="AE2" s="3">
        <f t="shared" si="0"/>
        <v>2108</v>
      </c>
      <c r="AF2" s="3">
        <f t="shared" si="0"/>
        <v>1350</v>
      </c>
      <c r="AG2" s="3">
        <f t="shared" si="0"/>
        <v>719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159</v>
      </c>
      <c r="K4" s="6">
        <v>141</v>
      </c>
      <c r="L4" s="6">
        <v>154</v>
      </c>
      <c r="M4" s="6">
        <v>161</v>
      </c>
      <c r="N4" s="6">
        <v>214</v>
      </c>
      <c r="O4" s="6">
        <v>102</v>
      </c>
      <c r="P4" s="6">
        <v>102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15</v>
      </c>
      <c r="Y4" s="6">
        <v>0</v>
      </c>
      <c r="Z4" s="6">
        <v>14</v>
      </c>
      <c r="AA4" s="6">
        <v>1</v>
      </c>
      <c r="AB4" s="6">
        <v>5</v>
      </c>
      <c r="AC4" s="6">
        <v>2</v>
      </c>
      <c r="AD4" s="6">
        <v>0</v>
      </c>
      <c r="AE4" s="6">
        <v>168</v>
      </c>
      <c r="AF4" s="6">
        <v>12</v>
      </c>
      <c r="AG4" s="6">
        <v>1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200</v>
      </c>
      <c r="K5" s="7">
        <v>156</v>
      </c>
      <c r="L5" s="7">
        <v>209</v>
      </c>
      <c r="M5" s="7">
        <v>174</v>
      </c>
      <c r="N5" s="7">
        <v>155</v>
      </c>
      <c r="O5" s="7">
        <v>178</v>
      </c>
      <c r="P5" s="7">
        <v>177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5</v>
      </c>
      <c r="Y5" s="7">
        <v>0</v>
      </c>
      <c r="Z5" s="7">
        <v>11</v>
      </c>
      <c r="AA5" s="7">
        <v>0</v>
      </c>
      <c r="AB5" s="7">
        <v>174</v>
      </c>
      <c r="AC5" s="7">
        <v>174</v>
      </c>
      <c r="AD5" s="7">
        <v>1</v>
      </c>
      <c r="AE5" s="7">
        <v>174</v>
      </c>
      <c r="AF5" s="7">
        <v>175</v>
      </c>
      <c r="AG5" s="7">
        <v>174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142</v>
      </c>
      <c r="K6" s="7">
        <v>142</v>
      </c>
      <c r="L6" s="7">
        <v>154</v>
      </c>
      <c r="M6" s="7">
        <v>142</v>
      </c>
      <c r="N6" s="7">
        <v>131</v>
      </c>
      <c r="O6" s="7">
        <v>0</v>
      </c>
      <c r="P6" s="7">
        <v>130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11</v>
      </c>
      <c r="Y6" s="7">
        <v>0</v>
      </c>
      <c r="Z6" s="7">
        <v>8</v>
      </c>
      <c r="AA6" s="7">
        <v>1</v>
      </c>
      <c r="AB6" s="7">
        <v>145</v>
      </c>
      <c r="AC6" s="7">
        <v>155</v>
      </c>
      <c r="AD6" s="7">
        <v>2</v>
      </c>
      <c r="AE6" s="7">
        <v>157</v>
      </c>
      <c r="AF6" s="7">
        <v>143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8</v>
      </c>
      <c r="K7" s="7">
        <v>8</v>
      </c>
      <c r="L7" s="7">
        <v>8</v>
      </c>
      <c r="M7" s="7">
        <v>9</v>
      </c>
      <c r="N7" s="7">
        <v>9</v>
      </c>
      <c r="O7" s="7">
        <v>9</v>
      </c>
      <c r="P7" s="7">
        <v>9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6</v>
      </c>
      <c r="AC7" s="7">
        <v>6</v>
      </c>
      <c r="AD7" s="7">
        <v>0</v>
      </c>
      <c r="AE7" s="7">
        <v>15</v>
      </c>
      <c r="AF7" s="7">
        <v>10</v>
      </c>
      <c r="AG7" s="7">
        <v>1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39</v>
      </c>
      <c r="K8" s="7">
        <v>39</v>
      </c>
      <c r="L8" s="7">
        <v>39</v>
      </c>
      <c r="M8" s="7">
        <v>39</v>
      </c>
      <c r="N8" s="7">
        <v>36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0</v>
      </c>
      <c r="AB8" s="7">
        <v>32</v>
      </c>
      <c r="AC8" s="7">
        <v>40</v>
      </c>
      <c r="AD8" s="7">
        <v>0</v>
      </c>
      <c r="AE8" s="7">
        <v>38</v>
      </c>
      <c r="AF8" s="7">
        <v>36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0</v>
      </c>
      <c r="Y9" s="7">
        <v>0</v>
      </c>
      <c r="Z9" s="7">
        <v>0</v>
      </c>
      <c r="AA9" s="7">
        <v>0</v>
      </c>
      <c r="AB9" s="7">
        <v>22</v>
      </c>
      <c r="AC9" s="7">
        <v>15</v>
      </c>
      <c r="AD9" s="7">
        <v>0</v>
      </c>
      <c r="AE9" s="7">
        <v>30</v>
      </c>
      <c r="AF9" s="7">
        <v>11</v>
      </c>
      <c r="AG9" s="7">
        <v>12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3</v>
      </c>
      <c r="AE10" s="7">
        <v>1</v>
      </c>
      <c r="AF10" s="7">
        <v>4</v>
      </c>
      <c r="AG10" s="7">
        <v>3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1</v>
      </c>
      <c r="AE13" s="7">
        <v>1</v>
      </c>
      <c r="AF13" s="7">
        <v>0</v>
      </c>
      <c r="AG13" s="7">
        <v>1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2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6</v>
      </c>
      <c r="AD14" s="7">
        <v>3</v>
      </c>
      <c r="AE14" s="7">
        <v>8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2</v>
      </c>
      <c r="AF17" s="7">
        <v>0</v>
      </c>
      <c r="AG17" s="7">
        <v>1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2</v>
      </c>
      <c r="AG18" s="7">
        <v>2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4</v>
      </c>
      <c r="AC20" s="7">
        <v>4</v>
      </c>
      <c r="AD20" s="7">
        <v>0</v>
      </c>
      <c r="AE20" s="7">
        <v>6</v>
      </c>
      <c r="AF20" s="7">
        <v>0</v>
      </c>
      <c r="AG20" s="7">
        <v>6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41</v>
      </c>
      <c r="K21" s="7">
        <v>41</v>
      </c>
      <c r="L21" s="7">
        <v>42</v>
      </c>
      <c r="M21" s="7">
        <v>46</v>
      </c>
      <c r="N21" s="7">
        <v>13</v>
      </c>
      <c r="O21" s="7">
        <v>43</v>
      </c>
      <c r="P21" s="7">
        <v>43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29</v>
      </c>
      <c r="X21" s="7">
        <v>0</v>
      </c>
      <c r="Y21" s="7">
        <v>0</v>
      </c>
      <c r="Z21" s="7">
        <v>0</v>
      </c>
      <c r="AA21" s="7">
        <v>0</v>
      </c>
      <c r="AB21" s="7">
        <v>62</v>
      </c>
      <c r="AC21" s="7">
        <v>54</v>
      </c>
      <c r="AD21" s="7">
        <v>10</v>
      </c>
      <c r="AE21" s="7">
        <v>67</v>
      </c>
      <c r="AF21" s="7">
        <v>64</v>
      </c>
      <c r="AG21" s="7">
        <v>45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6</v>
      </c>
      <c r="AC26" s="7">
        <v>4</v>
      </c>
      <c r="AD26" s="7">
        <v>0</v>
      </c>
      <c r="AE26" s="7">
        <v>6</v>
      </c>
      <c r="AF26" s="7">
        <v>6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8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17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5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9</v>
      </c>
      <c r="X28" s="7">
        <v>0</v>
      </c>
      <c r="Y28" s="7">
        <v>0</v>
      </c>
      <c r="Z28" s="7">
        <v>0</v>
      </c>
      <c r="AA28" s="7">
        <v>0</v>
      </c>
      <c r="AB28" s="7">
        <v>15</v>
      </c>
      <c r="AC28" s="7">
        <v>11</v>
      </c>
      <c r="AD28" s="7">
        <v>20</v>
      </c>
      <c r="AE28" s="7">
        <v>16</v>
      </c>
      <c r="AF28" s="7">
        <v>16</v>
      </c>
      <c r="AG28" s="7">
        <v>11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19</v>
      </c>
      <c r="X29" s="7">
        <v>0</v>
      </c>
      <c r="Y29" s="7">
        <v>0</v>
      </c>
      <c r="Z29" s="7">
        <v>0</v>
      </c>
      <c r="AA29" s="7">
        <v>0</v>
      </c>
      <c r="AB29" s="7">
        <v>10</v>
      </c>
      <c r="AC29" s="7">
        <v>8</v>
      </c>
      <c r="AD29" s="7">
        <v>0</v>
      </c>
      <c r="AE29" s="7">
        <v>10</v>
      </c>
      <c r="AF29" s="7">
        <v>6</v>
      </c>
      <c r="AG29" s="7">
        <v>7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1</v>
      </c>
      <c r="AC31" s="7">
        <v>3</v>
      </c>
      <c r="AD31" s="7">
        <v>2</v>
      </c>
      <c r="AE31" s="7">
        <v>3</v>
      </c>
      <c r="AF31" s="7">
        <v>1</v>
      </c>
      <c r="AG31" s="7">
        <v>2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4</v>
      </c>
      <c r="X34" s="7">
        <v>1</v>
      </c>
      <c r="Y34" s="7">
        <v>0</v>
      </c>
      <c r="Z34" s="7">
        <v>0</v>
      </c>
      <c r="AA34" s="7">
        <v>0</v>
      </c>
      <c r="AB34" s="7">
        <v>2</v>
      </c>
      <c r="AC34" s="7">
        <v>1</v>
      </c>
      <c r="AD34" s="7">
        <v>1</v>
      </c>
      <c r="AE34" s="7">
        <v>2</v>
      </c>
      <c r="AF34" s="7">
        <v>0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5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0</v>
      </c>
      <c r="Y36" s="7">
        <v>0</v>
      </c>
      <c r="Z36" s="7">
        <v>0</v>
      </c>
      <c r="AA36" s="7">
        <v>0</v>
      </c>
      <c r="AB36" s="7">
        <v>2</v>
      </c>
      <c r="AC36" s="7">
        <v>4</v>
      </c>
      <c r="AD36" s="7">
        <v>6</v>
      </c>
      <c r="AE36" s="7">
        <v>7</v>
      </c>
      <c r="AF36" s="7">
        <v>4</v>
      </c>
      <c r="AG36" s="7">
        <v>7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5</v>
      </c>
      <c r="AF38" s="7">
        <v>5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8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24</v>
      </c>
      <c r="X40" s="7">
        <v>0</v>
      </c>
      <c r="Y40" s="7">
        <v>0</v>
      </c>
      <c r="Z40" s="7">
        <v>0</v>
      </c>
      <c r="AA40" s="7">
        <v>0</v>
      </c>
      <c r="AB40" s="7">
        <v>7</v>
      </c>
      <c r="AC40" s="7">
        <v>17</v>
      </c>
      <c r="AD40" s="7">
        <v>17</v>
      </c>
      <c r="AE40" s="7">
        <v>22</v>
      </c>
      <c r="AF40" s="7">
        <v>12</v>
      </c>
      <c r="AG40" s="7">
        <v>10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1</v>
      </c>
      <c r="AA42" s="7">
        <v>0</v>
      </c>
      <c r="AB42" s="7">
        <v>4</v>
      </c>
      <c r="AC42" s="7">
        <v>6</v>
      </c>
      <c r="AD42" s="7">
        <v>4</v>
      </c>
      <c r="AE42" s="7">
        <v>11</v>
      </c>
      <c r="AF42" s="7">
        <v>3</v>
      </c>
      <c r="AG42" s="7">
        <v>5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11</v>
      </c>
      <c r="X46" s="7">
        <v>0</v>
      </c>
      <c r="Y46" s="7">
        <v>0</v>
      </c>
      <c r="Z46" s="7">
        <v>0</v>
      </c>
      <c r="AA46" s="7">
        <v>0</v>
      </c>
      <c r="AB46" s="7">
        <v>11</v>
      </c>
      <c r="AC46" s="7">
        <v>3</v>
      </c>
      <c r="AD46" s="7">
        <v>0</v>
      </c>
      <c r="AE46" s="7">
        <v>9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0</v>
      </c>
      <c r="AE47" s="7">
        <v>1</v>
      </c>
      <c r="AF47" s="7">
        <v>1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16</v>
      </c>
      <c r="AC51" s="7">
        <v>6</v>
      </c>
      <c r="AD51" s="7">
        <v>0</v>
      </c>
      <c r="AE51" s="7">
        <v>15</v>
      </c>
      <c r="AF51" s="7">
        <v>17</v>
      </c>
      <c r="AG51" s="7">
        <v>1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19</v>
      </c>
      <c r="X52" s="7">
        <v>0</v>
      </c>
      <c r="Y52" s="7">
        <v>0</v>
      </c>
      <c r="Z52" s="7">
        <v>0</v>
      </c>
      <c r="AA52" s="7">
        <v>0</v>
      </c>
      <c r="AB52" s="7">
        <v>17</v>
      </c>
      <c r="AC52" s="7">
        <v>13</v>
      </c>
      <c r="AD52" s="7">
        <v>10</v>
      </c>
      <c r="AE52" s="7">
        <v>23</v>
      </c>
      <c r="AF52" s="7">
        <v>13</v>
      </c>
      <c r="AG52" s="7">
        <v>8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23</v>
      </c>
      <c r="K53" s="7">
        <v>23</v>
      </c>
      <c r="L53" s="7">
        <v>23</v>
      </c>
      <c r="M53" s="7">
        <v>25</v>
      </c>
      <c r="N53" s="7">
        <v>20</v>
      </c>
      <c r="O53" s="7">
        <v>0</v>
      </c>
      <c r="P53" s="7">
        <v>22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51</v>
      </c>
      <c r="X53" s="7">
        <v>0</v>
      </c>
      <c r="Y53" s="7">
        <v>0</v>
      </c>
      <c r="Z53" s="7">
        <v>1</v>
      </c>
      <c r="AA53" s="7">
        <v>0</v>
      </c>
      <c r="AB53" s="7">
        <v>62</v>
      </c>
      <c r="AC53" s="7">
        <v>69</v>
      </c>
      <c r="AD53" s="7">
        <v>33</v>
      </c>
      <c r="AE53" s="7">
        <v>65</v>
      </c>
      <c r="AF53" s="7">
        <v>71</v>
      </c>
      <c r="AG53" s="7">
        <v>26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2</v>
      </c>
      <c r="AD54" s="7">
        <v>0</v>
      </c>
      <c r="AE54" s="7">
        <v>1</v>
      </c>
      <c r="AF54" s="7">
        <v>1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1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1</v>
      </c>
      <c r="AD58" s="7">
        <v>0</v>
      </c>
      <c r="AE58" s="7">
        <v>2</v>
      </c>
      <c r="AF58" s="7">
        <v>2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4</v>
      </c>
      <c r="X60" s="7">
        <v>0</v>
      </c>
      <c r="Y60" s="7">
        <v>0</v>
      </c>
      <c r="Z60" s="7">
        <v>3</v>
      </c>
      <c r="AA60" s="7">
        <v>0</v>
      </c>
      <c r="AB60" s="7">
        <v>11</v>
      </c>
      <c r="AC60" s="7">
        <v>10</v>
      </c>
      <c r="AD60" s="7">
        <v>0</v>
      </c>
      <c r="AE60" s="7">
        <v>15</v>
      </c>
      <c r="AF60" s="7">
        <v>15</v>
      </c>
      <c r="AG60" s="7">
        <v>3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19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20</v>
      </c>
      <c r="AD63" s="7">
        <v>0</v>
      </c>
      <c r="AE63" s="7">
        <v>15</v>
      </c>
      <c r="AF63" s="7">
        <v>17</v>
      </c>
      <c r="AG63" s="7">
        <v>16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16</v>
      </c>
      <c r="X65" s="7">
        <v>1</v>
      </c>
      <c r="Y65" s="7">
        <v>0</v>
      </c>
      <c r="Z65" s="7">
        <v>2</v>
      </c>
      <c r="AA65" s="7">
        <v>0</v>
      </c>
      <c r="AB65" s="7">
        <v>20</v>
      </c>
      <c r="AC65" s="7">
        <v>19</v>
      </c>
      <c r="AD65" s="7">
        <v>0</v>
      </c>
      <c r="AE65" s="7">
        <v>12</v>
      </c>
      <c r="AF65" s="7">
        <v>20</v>
      </c>
      <c r="AG65" s="7">
        <v>17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9</v>
      </c>
      <c r="X66" s="7">
        <v>1</v>
      </c>
      <c r="Y66" s="7">
        <v>0</v>
      </c>
      <c r="Z66" s="7">
        <v>0</v>
      </c>
      <c r="AA66" s="7">
        <v>0</v>
      </c>
      <c r="AB66" s="7">
        <v>13</v>
      </c>
      <c r="AC66" s="7">
        <v>11</v>
      </c>
      <c r="AD66" s="7">
        <v>4</v>
      </c>
      <c r="AE66" s="7">
        <v>9</v>
      </c>
      <c r="AF66" s="7">
        <v>7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19</v>
      </c>
      <c r="X67" s="7">
        <v>0</v>
      </c>
      <c r="Y67" s="7">
        <v>0</v>
      </c>
      <c r="Z67" s="7">
        <v>2</v>
      </c>
      <c r="AA67" s="7">
        <v>0</v>
      </c>
      <c r="AB67" s="7">
        <v>20</v>
      </c>
      <c r="AC67" s="7">
        <v>19</v>
      </c>
      <c r="AD67" s="7">
        <v>2</v>
      </c>
      <c r="AE67" s="7">
        <v>9</v>
      </c>
      <c r="AF67" s="7">
        <v>20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6</v>
      </c>
      <c r="K68" s="7">
        <v>6</v>
      </c>
      <c r="L68" s="7">
        <v>6</v>
      </c>
      <c r="M68" s="7">
        <v>6</v>
      </c>
      <c r="N68" s="7">
        <v>6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2</v>
      </c>
      <c r="AD68" s="7">
        <v>0</v>
      </c>
      <c r="AE68" s="7">
        <v>12</v>
      </c>
      <c r="AF68" s="7">
        <v>6</v>
      </c>
      <c r="AG68" s="7">
        <v>4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2</v>
      </c>
      <c r="K78" s="7">
        <v>2</v>
      </c>
      <c r="L78" s="7">
        <v>2</v>
      </c>
      <c r="M78" s="7">
        <v>2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3</v>
      </c>
      <c r="AD78" s="7">
        <v>0</v>
      </c>
      <c r="AE78" s="7">
        <v>3</v>
      </c>
      <c r="AF78" s="7">
        <v>2</v>
      </c>
      <c r="AG78" s="7">
        <v>1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1</v>
      </c>
      <c r="AF83" s="7">
        <v>1</v>
      </c>
      <c r="AG83" s="7">
        <v>1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1</v>
      </c>
      <c r="K84" s="7">
        <v>1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2</v>
      </c>
      <c r="AG95" s="7">
        <v>2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2</v>
      </c>
      <c r="AF96" s="7">
        <v>2</v>
      </c>
      <c r="AG96" s="7">
        <v>2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10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17</v>
      </c>
      <c r="AC97" s="7">
        <v>15</v>
      </c>
      <c r="AD97" s="7">
        <v>14</v>
      </c>
      <c r="AE97" s="7">
        <v>20</v>
      </c>
      <c r="AF97" s="7">
        <v>21</v>
      </c>
      <c r="AG97" s="7">
        <v>8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1</v>
      </c>
      <c r="K100" s="7">
        <v>0</v>
      </c>
      <c r="L100" s="7">
        <v>1</v>
      </c>
      <c r="M100" s="7">
        <v>1</v>
      </c>
      <c r="N100" s="7">
        <v>1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4</v>
      </c>
      <c r="AD101" s="7">
        <v>0</v>
      </c>
      <c r="AE101" s="7">
        <v>8</v>
      </c>
      <c r="AF101" s="7">
        <v>6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5</v>
      </c>
      <c r="K105" s="7">
        <v>5</v>
      </c>
      <c r="L105" s="7">
        <v>5</v>
      </c>
      <c r="M105" s="7">
        <v>5</v>
      </c>
      <c r="N105" s="7">
        <v>9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1</v>
      </c>
      <c r="AE105" s="7">
        <v>15</v>
      </c>
      <c r="AF105" s="7">
        <v>13</v>
      </c>
      <c r="AG105" s="7">
        <v>2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1</v>
      </c>
      <c r="K107" s="7">
        <v>1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0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4</v>
      </c>
      <c r="K112" s="7">
        <v>4</v>
      </c>
      <c r="L112" s="7">
        <v>4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2</v>
      </c>
      <c r="AC112" s="7">
        <v>3</v>
      </c>
      <c r="AD112" s="7">
        <v>0</v>
      </c>
      <c r="AE112" s="7">
        <v>11</v>
      </c>
      <c r="AF112" s="7">
        <v>2</v>
      </c>
      <c r="AG112" s="7">
        <v>7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5</v>
      </c>
      <c r="AE113" s="7">
        <v>5</v>
      </c>
      <c r="AF113" s="7">
        <v>5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4</v>
      </c>
      <c r="AD114" s="7">
        <v>4</v>
      </c>
      <c r="AE114" s="7">
        <v>2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7</v>
      </c>
      <c r="AC116" s="7">
        <v>5</v>
      </c>
      <c r="AD116" s="7">
        <v>1</v>
      </c>
      <c r="AE116" s="7">
        <v>14</v>
      </c>
      <c r="AF116" s="7">
        <v>10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1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1</v>
      </c>
      <c r="K130" s="7">
        <v>1</v>
      </c>
      <c r="L130" s="7">
        <v>1</v>
      </c>
      <c r="M130" s="7">
        <v>1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1</v>
      </c>
      <c r="AD130" s="7">
        <v>0</v>
      </c>
      <c r="AE130" s="7">
        <v>1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23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46</v>
      </c>
      <c r="AC131" s="7">
        <v>26</v>
      </c>
      <c r="AD131" s="7">
        <v>23</v>
      </c>
      <c r="AE131" s="7">
        <v>45</v>
      </c>
      <c r="AF131" s="7">
        <v>44</v>
      </c>
      <c r="AG131" s="7">
        <v>4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1</v>
      </c>
      <c r="AD132" s="7">
        <v>0</v>
      </c>
      <c r="AE132" s="7">
        <v>2</v>
      </c>
      <c r="AF132" s="7">
        <v>3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0</v>
      </c>
      <c r="AD134" s="7">
        <v>0</v>
      </c>
      <c r="AE134" s="7">
        <v>4</v>
      </c>
      <c r="AF134" s="7">
        <v>4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12</v>
      </c>
      <c r="AF136" s="7">
        <v>5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</v>
      </c>
      <c r="AD137" s="7">
        <v>0</v>
      </c>
      <c r="AE137" s="7">
        <v>2</v>
      </c>
      <c r="AF137" s="7">
        <v>1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4</v>
      </c>
      <c r="AC138" s="7">
        <v>4</v>
      </c>
      <c r="AD138" s="7">
        <v>0</v>
      </c>
      <c r="AE138" s="7">
        <v>5</v>
      </c>
      <c r="AF138" s="7">
        <v>3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3</v>
      </c>
      <c r="AF139" s="7">
        <v>0</v>
      </c>
      <c r="AG139" s="7">
        <v>2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2</v>
      </c>
      <c r="AC140" s="7">
        <v>0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8</v>
      </c>
      <c r="M141" s="7">
        <v>7</v>
      </c>
      <c r="N141" s="7">
        <v>15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8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14</v>
      </c>
      <c r="AD141" s="7">
        <v>11</v>
      </c>
      <c r="AE141" s="7">
        <v>14</v>
      </c>
      <c r="AF141" s="7">
        <v>11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4</v>
      </c>
      <c r="AD145" s="7">
        <v>7</v>
      </c>
      <c r="AE145" s="7">
        <v>6</v>
      </c>
      <c r="AF145" s="7">
        <v>4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8</v>
      </c>
      <c r="AD147" s="7">
        <v>11</v>
      </c>
      <c r="AE147" s="7">
        <v>11</v>
      </c>
      <c r="AF147" s="7">
        <v>8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1</v>
      </c>
      <c r="K148" s="7">
        <v>1</v>
      </c>
      <c r="L148" s="7">
        <v>1</v>
      </c>
      <c r="M148" s="7">
        <v>1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2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8</v>
      </c>
      <c r="N149" s="7">
        <v>9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9</v>
      </c>
      <c r="AC149" s="7">
        <v>13</v>
      </c>
      <c r="AD149" s="7">
        <v>2</v>
      </c>
      <c r="AE149" s="7">
        <v>12</v>
      </c>
      <c r="AF149" s="7">
        <v>13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5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4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3</v>
      </c>
      <c r="X154" s="7">
        <v>0</v>
      </c>
      <c r="Y154" s="7">
        <v>0</v>
      </c>
      <c r="Z154" s="7">
        <v>0</v>
      </c>
      <c r="AA154" s="7">
        <v>0</v>
      </c>
      <c r="AB154" s="7">
        <v>4</v>
      </c>
      <c r="AC154" s="7">
        <v>4</v>
      </c>
      <c r="AD154" s="7">
        <v>0</v>
      </c>
      <c r="AE154" s="7">
        <v>8</v>
      </c>
      <c r="AF154" s="7">
        <v>4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6</v>
      </c>
      <c r="AD155" s="7">
        <v>0</v>
      </c>
      <c r="AE155" s="7">
        <v>8</v>
      </c>
      <c r="AF155" s="7">
        <v>0</v>
      </c>
      <c r="AG155" s="7">
        <v>1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15</v>
      </c>
      <c r="K156" s="7">
        <v>15</v>
      </c>
      <c r="L156" s="7">
        <v>13</v>
      </c>
      <c r="M156" s="7">
        <v>41</v>
      </c>
      <c r="N156" s="7">
        <v>38</v>
      </c>
      <c r="O156" s="7">
        <v>37</v>
      </c>
      <c r="P156" s="7">
        <v>37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39</v>
      </c>
      <c r="X156" s="7">
        <v>3</v>
      </c>
      <c r="Y156" s="7">
        <v>0</v>
      </c>
      <c r="Z156" s="7">
        <v>1</v>
      </c>
      <c r="AA156" s="7">
        <v>0</v>
      </c>
      <c r="AB156" s="7">
        <v>57</v>
      </c>
      <c r="AC156" s="7">
        <v>52</v>
      </c>
      <c r="AD156" s="7">
        <v>0</v>
      </c>
      <c r="AE156" s="7">
        <v>69</v>
      </c>
      <c r="AF156" s="7">
        <v>44</v>
      </c>
      <c r="AG156" s="7">
        <v>40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3</v>
      </c>
      <c r="AF157" s="7">
        <v>1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2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5</v>
      </c>
      <c r="X158" s="7">
        <v>0</v>
      </c>
      <c r="Y158" s="7">
        <v>0</v>
      </c>
      <c r="Z158" s="7">
        <v>0</v>
      </c>
      <c r="AA158" s="7">
        <v>0</v>
      </c>
      <c r="AB158" s="7">
        <v>5</v>
      </c>
      <c r="AC158" s="7">
        <v>5</v>
      </c>
      <c r="AD158" s="7">
        <v>0</v>
      </c>
      <c r="AE158" s="7">
        <v>4</v>
      </c>
      <c r="AF158" s="7">
        <v>6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1</v>
      </c>
      <c r="AF160" s="7">
        <v>1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1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2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4</v>
      </c>
      <c r="AF165" s="7">
        <v>2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1</v>
      </c>
      <c r="K167" s="7">
        <v>1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7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2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1</v>
      </c>
      <c r="AE168" s="7">
        <v>6</v>
      </c>
      <c r="AF168" s="7">
        <v>4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1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3</v>
      </c>
      <c r="K172" s="7">
        <v>3</v>
      </c>
      <c r="L172" s="7">
        <v>3</v>
      </c>
      <c r="M172" s="7">
        <v>3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4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5</v>
      </c>
      <c r="AF172" s="7">
        <v>5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0</v>
      </c>
      <c r="AD174" s="7">
        <v>0</v>
      </c>
      <c r="AE174" s="7">
        <v>2</v>
      </c>
      <c r="AF174" s="7">
        <v>2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6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8</v>
      </c>
      <c r="AD175" s="7">
        <v>2</v>
      </c>
      <c r="AE175" s="7">
        <v>11</v>
      </c>
      <c r="AF175" s="7">
        <v>4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2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2</v>
      </c>
      <c r="AD176" s="7">
        <v>0</v>
      </c>
      <c r="AE176" s="7">
        <v>3</v>
      </c>
      <c r="AF176" s="7">
        <v>1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4</v>
      </c>
      <c r="AD178" s="7">
        <v>0</v>
      </c>
      <c r="AE178" s="7">
        <v>7</v>
      </c>
      <c r="AF178" s="7">
        <v>4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2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2</v>
      </c>
      <c r="AD179" s="7">
        <v>0</v>
      </c>
      <c r="AE179" s="7">
        <v>2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2</v>
      </c>
      <c r="AD180" s="7">
        <v>0</v>
      </c>
      <c r="AE180" s="7">
        <v>2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4</v>
      </c>
      <c r="AD181" s="7">
        <v>0</v>
      </c>
      <c r="AE181" s="7">
        <v>4</v>
      </c>
      <c r="AF181" s="7">
        <v>3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1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2</v>
      </c>
      <c r="AD185" s="7">
        <v>0</v>
      </c>
      <c r="AE185" s="7">
        <v>2</v>
      </c>
      <c r="AF185" s="7">
        <v>2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2</v>
      </c>
      <c r="AD186" s="7">
        <v>0</v>
      </c>
      <c r="AE186" s="7">
        <v>2</v>
      </c>
      <c r="AF186" s="7">
        <v>2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8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10</v>
      </c>
      <c r="AD188" s="7">
        <v>0</v>
      </c>
      <c r="AE188" s="7">
        <v>23</v>
      </c>
      <c r="AF188" s="7">
        <v>10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2</v>
      </c>
      <c r="K191" s="7">
        <v>0</v>
      </c>
      <c r="L191" s="7">
        <v>2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4</v>
      </c>
      <c r="AD191" s="7">
        <v>0</v>
      </c>
      <c r="AE191" s="7">
        <v>3</v>
      </c>
      <c r="AF191" s="7">
        <v>4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1</v>
      </c>
      <c r="AF192" s="7">
        <v>1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3</v>
      </c>
      <c r="AF194" s="7">
        <v>4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13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6</v>
      </c>
      <c r="X198" s="7">
        <v>0</v>
      </c>
      <c r="Y198" s="7">
        <v>0</v>
      </c>
      <c r="Z198" s="7">
        <v>0</v>
      </c>
      <c r="AA198" s="7">
        <v>0</v>
      </c>
      <c r="AB198" s="7">
        <v>10</v>
      </c>
      <c r="AC198" s="7">
        <v>13</v>
      </c>
      <c r="AD198" s="7">
        <v>0</v>
      </c>
      <c r="AE198" s="7">
        <v>15</v>
      </c>
      <c r="AF198" s="7">
        <v>12</v>
      </c>
      <c r="AG198" s="7">
        <v>1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29</v>
      </c>
      <c r="X209" s="7">
        <v>0</v>
      </c>
      <c r="Y209" s="7">
        <v>0</v>
      </c>
      <c r="Z209" s="7">
        <v>1</v>
      </c>
      <c r="AA209" s="7">
        <v>0</v>
      </c>
      <c r="AB209" s="7">
        <v>16</v>
      </c>
      <c r="AC209" s="7">
        <v>18</v>
      </c>
      <c r="AD209" s="7">
        <v>9</v>
      </c>
      <c r="AE209" s="7">
        <v>21</v>
      </c>
      <c r="AF209" s="7">
        <v>19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2</v>
      </c>
      <c r="AF219" s="7">
        <v>2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2</v>
      </c>
      <c r="AC221" s="7">
        <v>3</v>
      </c>
      <c r="AD221" s="7">
        <v>2</v>
      </c>
      <c r="AE221" s="7">
        <v>3</v>
      </c>
      <c r="AF221" s="7">
        <v>2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1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4</v>
      </c>
      <c r="AC229" s="7">
        <v>0</v>
      </c>
      <c r="AD229" s="7">
        <v>4</v>
      </c>
      <c r="AE229" s="7">
        <v>4</v>
      </c>
      <c r="AF229" s="7">
        <v>2</v>
      </c>
      <c r="AG229" s="7">
        <v>3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13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13</v>
      </c>
      <c r="AD231" s="7">
        <v>1</v>
      </c>
      <c r="AE231" s="7">
        <v>19</v>
      </c>
      <c r="AF231" s="7">
        <v>11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2</v>
      </c>
      <c r="AD237" s="7">
        <v>2</v>
      </c>
      <c r="AE237" s="7">
        <v>3</v>
      </c>
      <c r="AF237" s="7">
        <v>1</v>
      </c>
      <c r="AG237" s="7">
        <v>1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4</v>
      </c>
      <c r="K239" s="7">
        <v>4</v>
      </c>
      <c r="L239" s="7">
        <v>4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2</v>
      </c>
      <c r="AD239" s="7">
        <v>0</v>
      </c>
      <c r="AE239" s="7">
        <v>6</v>
      </c>
      <c r="AF239" s="7">
        <v>6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5</v>
      </c>
      <c r="AC241" s="7">
        <v>5</v>
      </c>
      <c r="AD241" s="7">
        <v>0</v>
      </c>
      <c r="AE241" s="7">
        <v>5</v>
      </c>
      <c r="AF241" s="7">
        <v>5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1</v>
      </c>
      <c r="K242" s="7">
        <v>1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2</v>
      </c>
      <c r="AE242" s="7">
        <v>2</v>
      </c>
      <c r="AF242" s="7">
        <v>2</v>
      </c>
      <c r="AG242" s="7">
        <v>1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3</v>
      </c>
      <c r="AD245" s="7">
        <v>0</v>
      </c>
      <c r="AE245" s="7">
        <v>3</v>
      </c>
      <c r="AF245" s="7">
        <v>3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5</v>
      </c>
      <c r="K249" s="7">
        <v>5</v>
      </c>
      <c r="L249" s="7">
        <v>5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1</v>
      </c>
      <c r="K250" s="7">
        <v>1</v>
      </c>
      <c r="L250" s="7">
        <v>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2</v>
      </c>
      <c r="AD250" s="7">
        <v>1</v>
      </c>
      <c r="AE250" s="7">
        <v>3</v>
      </c>
      <c r="AF250" s="7">
        <v>3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0</v>
      </c>
      <c r="AG254" s="7">
        <v>1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1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2</v>
      </c>
      <c r="K256" s="7">
        <v>2</v>
      </c>
      <c r="L256" s="7">
        <v>2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1</v>
      </c>
      <c r="AD256" s="7">
        <v>0</v>
      </c>
      <c r="AE256" s="7">
        <v>3</v>
      </c>
      <c r="AF256" s="7">
        <v>3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2</v>
      </c>
      <c r="AC257" s="7">
        <v>1</v>
      </c>
      <c r="AD257" s="7">
        <v>0</v>
      </c>
      <c r="AE257" s="7">
        <v>3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26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42</v>
      </c>
      <c r="AC262" s="7">
        <v>10</v>
      </c>
      <c r="AD262" s="7">
        <v>0</v>
      </c>
      <c r="AE262" s="7">
        <v>48</v>
      </c>
      <c r="AF262" s="7">
        <v>0</v>
      </c>
      <c r="AG262" s="7">
        <v>17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2</v>
      </c>
      <c r="K271" s="7">
        <v>2</v>
      </c>
      <c r="L271" s="7">
        <v>2</v>
      </c>
      <c r="M271" s="7">
        <v>2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3</v>
      </c>
      <c r="AD271" s="7">
        <v>0</v>
      </c>
      <c r="AE271" s="7">
        <v>2</v>
      </c>
      <c r="AF271" s="7">
        <v>3</v>
      </c>
      <c r="AG271" s="7">
        <v>1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3</v>
      </c>
      <c r="AF276" s="7">
        <v>2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2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2</v>
      </c>
      <c r="AD279" s="7">
        <v>0</v>
      </c>
      <c r="AE279" s="7">
        <v>3</v>
      </c>
      <c r="AF279" s="7">
        <v>4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3</v>
      </c>
      <c r="K281" s="7">
        <v>3</v>
      </c>
      <c r="L281" s="7">
        <v>3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4</v>
      </c>
      <c r="AD281" s="7">
        <v>0</v>
      </c>
      <c r="AE281" s="7">
        <v>4</v>
      </c>
      <c r="AF281" s="7">
        <v>5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1</v>
      </c>
      <c r="K282" s="7">
        <v>1</v>
      </c>
      <c r="L282" s="7">
        <v>1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1</v>
      </c>
      <c r="X282" s="7">
        <v>0</v>
      </c>
      <c r="Y282" s="7">
        <v>0</v>
      </c>
      <c r="Z282" s="7">
        <v>0</v>
      </c>
      <c r="AA282" s="7">
        <v>0</v>
      </c>
      <c r="AB282" s="7">
        <v>2</v>
      </c>
      <c r="AC282" s="7">
        <v>0</v>
      </c>
      <c r="AD282" s="7">
        <v>1</v>
      </c>
      <c r="AE282" s="7">
        <v>2</v>
      </c>
      <c r="AF282" s="7">
        <v>2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2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3</v>
      </c>
      <c r="X283" s="7">
        <v>0</v>
      </c>
      <c r="Y283" s="7">
        <v>0</v>
      </c>
      <c r="Z283" s="7">
        <v>0</v>
      </c>
      <c r="AA283" s="7">
        <v>0</v>
      </c>
      <c r="AB283" s="7">
        <v>10</v>
      </c>
      <c r="AC283" s="7">
        <v>0</v>
      </c>
      <c r="AD283" s="7">
        <v>3</v>
      </c>
      <c r="AE283" s="7">
        <v>9</v>
      </c>
      <c r="AF283" s="7">
        <v>10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1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3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3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5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7</v>
      </c>
      <c r="AC289" s="7">
        <v>5</v>
      </c>
      <c r="AD289" s="7">
        <v>0</v>
      </c>
      <c r="AE289" s="7">
        <v>7</v>
      </c>
      <c r="AF289" s="7">
        <v>5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0</v>
      </c>
      <c r="AE293" s="7">
        <v>4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7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10</v>
      </c>
      <c r="AE295" s="7">
        <v>5</v>
      </c>
      <c r="AF295" s="7">
        <v>5</v>
      </c>
      <c r="AG295" s="7">
        <v>12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16</v>
      </c>
      <c r="X296" s="7">
        <v>0</v>
      </c>
      <c r="Y296" s="7">
        <v>0</v>
      </c>
      <c r="Z296" s="7">
        <v>0</v>
      </c>
      <c r="AA296" s="7">
        <v>0</v>
      </c>
      <c r="AB296" s="7">
        <v>11</v>
      </c>
      <c r="AC296" s="7">
        <v>9</v>
      </c>
      <c r="AD296" s="7">
        <v>5</v>
      </c>
      <c r="AE296" s="7">
        <v>12</v>
      </c>
      <c r="AF296" s="7">
        <v>12</v>
      </c>
      <c r="AG296" s="7">
        <v>18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2</v>
      </c>
      <c r="AD298" s="7">
        <v>3</v>
      </c>
      <c r="AE298" s="7">
        <v>3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1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2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2</v>
      </c>
      <c r="O312" s="7">
        <v>0</v>
      </c>
      <c r="P312" s="7">
        <v>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7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13</v>
      </c>
      <c r="AE312" s="7">
        <v>7</v>
      </c>
      <c r="AF312" s="7">
        <v>1</v>
      </c>
      <c r="AG312" s="7">
        <v>5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4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7</v>
      </c>
      <c r="AD314" s="7">
        <v>0</v>
      </c>
      <c r="AE314" s="7">
        <v>8</v>
      </c>
      <c r="AF314" s="7">
        <v>0</v>
      </c>
      <c r="AG314" s="7">
        <v>5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14</v>
      </c>
      <c r="X319" s="7">
        <v>0</v>
      </c>
      <c r="Y319" s="7">
        <v>0</v>
      </c>
      <c r="Z319" s="7">
        <v>0</v>
      </c>
      <c r="AA319" s="7">
        <v>0</v>
      </c>
      <c r="AB319" s="7">
        <v>10</v>
      </c>
      <c r="AC319" s="7">
        <v>12</v>
      </c>
      <c r="AD319" s="7">
        <v>1</v>
      </c>
      <c r="AE319" s="7">
        <v>12</v>
      </c>
      <c r="AF319" s="7">
        <v>1</v>
      </c>
      <c r="AG319" s="7">
        <v>5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2</v>
      </c>
      <c r="AD320" s="7">
        <v>1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0</v>
      </c>
      <c r="AD323" s="7">
        <v>2</v>
      </c>
      <c r="AE323" s="7">
        <v>8</v>
      </c>
      <c r="AF323" s="7">
        <v>1</v>
      </c>
      <c r="AG323" s="7">
        <v>11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5</v>
      </c>
      <c r="K328" s="7">
        <v>5</v>
      </c>
      <c r="L328" s="7">
        <v>4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10</v>
      </c>
      <c r="X328" s="7">
        <v>1</v>
      </c>
      <c r="Y328" s="7">
        <v>0</v>
      </c>
      <c r="Z328" s="7">
        <v>0</v>
      </c>
      <c r="AA328" s="7">
        <v>0</v>
      </c>
      <c r="AB328" s="7">
        <v>4</v>
      </c>
      <c r="AC328" s="7">
        <v>14</v>
      </c>
      <c r="AD328" s="7">
        <v>2</v>
      </c>
      <c r="AE328" s="7">
        <v>31</v>
      </c>
      <c r="AF328" s="7">
        <v>0</v>
      </c>
      <c r="AG328" s="7">
        <v>8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1</v>
      </c>
      <c r="AE330" s="7">
        <v>4</v>
      </c>
      <c r="AF330" s="7">
        <v>0</v>
      </c>
      <c r="AG330" s="7">
        <v>1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3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1</v>
      </c>
      <c r="O334" s="7">
        <v>0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1</v>
      </c>
      <c r="AE334" s="7">
        <v>2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1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2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1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2</v>
      </c>
      <c r="K344" s="7">
        <v>3</v>
      </c>
      <c r="L344" s="7">
        <v>3</v>
      </c>
      <c r="M344" s="7">
        <v>2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2</v>
      </c>
      <c r="K348" s="7">
        <v>2</v>
      </c>
      <c r="L348" s="7">
        <v>2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3</v>
      </c>
      <c r="AD351" s="7">
        <v>0</v>
      </c>
      <c r="AE351" s="7">
        <v>3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13</v>
      </c>
      <c r="K353" s="7">
        <v>13</v>
      </c>
      <c r="L353" s="7">
        <v>12</v>
      </c>
      <c r="M353" s="7">
        <v>0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1</v>
      </c>
      <c r="Y353" s="7">
        <v>0</v>
      </c>
      <c r="Z353" s="7">
        <v>1</v>
      </c>
      <c r="AA353" s="7">
        <v>0</v>
      </c>
      <c r="AB353" s="7">
        <v>12</v>
      </c>
      <c r="AC353" s="7">
        <v>18</v>
      </c>
      <c r="AD353" s="7">
        <v>1</v>
      </c>
      <c r="AE353" s="7">
        <v>26</v>
      </c>
      <c r="AF353" s="7">
        <v>3</v>
      </c>
      <c r="AG353" s="7">
        <v>1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7</v>
      </c>
      <c r="K355" s="7">
        <v>7</v>
      </c>
      <c r="L355" s="7">
        <v>7</v>
      </c>
      <c r="M355" s="7">
        <v>7</v>
      </c>
      <c r="N355" s="7">
        <v>7</v>
      </c>
      <c r="O355" s="7">
        <v>7</v>
      </c>
      <c r="P355" s="7">
        <v>10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11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12</v>
      </c>
      <c r="AE355" s="7">
        <v>13</v>
      </c>
      <c r="AF355" s="7">
        <v>14</v>
      </c>
      <c r="AG355" s="7">
        <v>12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2</v>
      </c>
      <c r="O356" s="7">
        <v>0</v>
      </c>
      <c r="P356" s="7">
        <v>1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2</v>
      </c>
      <c r="AC356" s="7">
        <v>2</v>
      </c>
      <c r="AD356" s="7">
        <v>2</v>
      </c>
      <c r="AE356" s="7">
        <v>2</v>
      </c>
      <c r="AF356" s="7">
        <v>2</v>
      </c>
      <c r="AG356" s="7">
        <v>2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1</v>
      </c>
      <c r="AC357" s="7">
        <v>0</v>
      </c>
      <c r="AD357" s="7">
        <v>1</v>
      </c>
      <c r="AE357" s="7">
        <v>1</v>
      </c>
      <c r="AF357" s="7">
        <v>1</v>
      </c>
      <c r="AG357" s="7">
        <v>1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3</v>
      </c>
      <c r="K358" s="7">
        <v>3</v>
      </c>
      <c r="L358" s="7">
        <v>3</v>
      </c>
      <c r="M358" s="7">
        <v>3</v>
      </c>
      <c r="N358" s="7">
        <v>2</v>
      </c>
      <c r="O358" s="7">
        <v>3</v>
      </c>
      <c r="P358" s="7">
        <v>3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4</v>
      </c>
      <c r="AC358" s="7">
        <v>4</v>
      </c>
      <c r="AD358" s="7">
        <v>3</v>
      </c>
      <c r="AE358" s="7">
        <v>4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1</v>
      </c>
      <c r="K360" s="7">
        <v>1</v>
      </c>
      <c r="L360" s="7">
        <v>1</v>
      </c>
      <c r="M360" s="7">
        <v>1</v>
      </c>
      <c r="N360" s="7">
        <v>1</v>
      </c>
      <c r="O360" s="7">
        <v>1</v>
      </c>
      <c r="P360" s="7">
        <v>2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4</v>
      </c>
      <c r="X360" s="7">
        <v>0</v>
      </c>
      <c r="Y360" s="7">
        <v>0</v>
      </c>
      <c r="Z360" s="7">
        <v>0</v>
      </c>
      <c r="AA360" s="7">
        <v>0</v>
      </c>
      <c r="AB360" s="7">
        <v>3</v>
      </c>
      <c r="AC360" s="7">
        <v>3</v>
      </c>
      <c r="AD360" s="7">
        <v>5</v>
      </c>
      <c r="AE360" s="7">
        <v>4</v>
      </c>
      <c r="AF360" s="7">
        <v>4</v>
      </c>
      <c r="AG360" s="7">
        <v>5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3</v>
      </c>
      <c r="AD361" s="7">
        <v>3</v>
      </c>
      <c r="AE361" s="7">
        <v>3</v>
      </c>
      <c r="AF361" s="7">
        <v>3</v>
      </c>
      <c r="AG361" s="7">
        <v>3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2</v>
      </c>
      <c r="L362" s="7">
        <v>2</v>
      </c>
      <c r="M362" s="7">
        <v>2</v>
      </c>
      <c r="N362" s="7">
        <v>3</v>
      </c>
      <c r="O362" s="7">
        <v>2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4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4</v>
      </c>
      <c r="AD362" s="7">
        <v>5</v>
      </c>
      <c r="AE362" s="7">
        <v>5</v>
      </c>
      <c r="AF362" s="7">
        <v>5</v>
      </c>
      <c r="AG362" s="7">
        <v>4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1</v>
      </c>
      <c r="O363" s="7">
        <v>0</v>
      </c>
      <c r="P363" s="7">
        <v>1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1</v>
      </c>
      <c r="X365" s="7">
        <v>0</v>
      </c>
      <c r="Y365" s="7">
        <v>0</v>
      </c>
      <c r="Z365" s="7">
        <v>0</v>
      </c>
      <c r="AA365" s="7">
        <v>0</v>
      </c>
      <c r="AB365" s="7">
        <v>1</v>
      </c>
      <c r="AC365" s="7">
        <v>1</v>
      </c>
      <c r="AD365" s="7">
        <v>1</v>
      </c>
      <c r="AE365" s="7">
        <v>2</v>
      </c>
      <c r="AF365" s="7">
        <v>1</v>
      </c>
      <c r="AG365" s="7">
        <v>1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3</v>
      </c>
      <c r="K367" s="7">
        <v>3</v>
      </c>
      <c r="L367" s="7">
        <v>3</v>
      </c>
      <c r="M367" s="7">
        <v>3</v>
      </c>
      <c r="N367" s="7">
        <v>2</v>
      </c>
      <c r="O367" s="7">
        <v>3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2</v>
      </c>
      <c r="X367" s="7">
        <v>0</v>
      </c>
      <c r="Y367" s="7">
        <v>0</v>
      </c>
      <c r="Z367" s="7">
        <v>0</v>
      </c>
      <c r="AA367" s="7">
        <v>0</v>
      </c>
      <c r="AB367" s="7">
        <v>3</v>
      </c>
      <c r="AC367" s="7">
        <v>2</v>
      </c>
      <c r="AD367" s="7">
        <v>3</v>
      </c>
      <c r="AE367" s="7">
        <v>4</v>
      </c>
      <c r="AF367" s="7">
        <v>4</v>
      </c>
      <c r="AG367" s="7">
        <v>2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1</v>
      </c>
      <c r="AD373" s="7">
        <v>0</v>
      </c>
      <c r="AE373" s="7">
        <v>1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2</v>
      </c>
      <c r="X374" s="7">
        <v>0</v>
      </c>
      <c r="Y374" s="7">
        <v>0</v>
      </c>
      <c r="Z374" s="7">
        <v>0</v>
      </c>
      <c r="AA374" s="7">
        <v>0</v>
      </c>
      <c r="AB374" s="7">
        <v>2</v>
      </c>
      <c r="AC374" s="7">
        <v>2</v>
      </c>
      <c r="AD374" s="7">
        <v>0</v>
      </c>
      <c r="AE374" s="7">
        <v>2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1</v>
      </c>
      <c r="K382" s="7">
        <v>1</v>
      </c>
      <c r="L382" s="7">
        <v>1</v>
      </c>
      <c r="M382" s="7">
        <v>1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2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1</v>
      </c>
      <c r="AD382" s="7">
        <v>0</v>
      </c>
      <c r="AE382" s="7">
        <v>1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2</v>
      </c>
      <c r="X383" s="7">
        <v>0</v>
      </c>
      <c r="Y383" s="7">
        <v>0</v>
      </c>
      <c r="Z383" s="7">
        <v>0</v>
      </c>
      <c r="AA383" s="7">
        <v>0</v>
      </c>
      <c r="AB383" s="7">
        <v>1</v>
      </c>
      <c r="AC383" s="7">
        <v>2</v>
      </c>
      <c r="AD383" s="7">
        <v>0</v>
      </c>
      <c r="AE383" s="7">
        <v>2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1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3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3</v>
      </c>
      <c r="AC390" s="7">
        <v>2</v>
      </c>
      <c r="AD390" s="7">
        <v>0</v>
      </c>
      <c r="AE390" s="7">
        <v>5</v>
      </c>
      <c r="AF390" s="7">
        <v>4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1</v>
      </c>
      <c r="AC393" s="7">
        <v>1</v>
      </c>
      <c r="AD393" s="7">
        <v>1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7</v>
      </c>
      <c r="K394" s="7">
        <v>7</v>
      </c>
      <c r="L394" s="7">
        <v>7</v>
      </c>
      <c r="M394" s="7">
        <v>7</v>
      </c>
      <c r="N394" s="7">
        <v>5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3</v>
      </c>
      <c r="X394" s="7">
        <v>0</v>
      </c>
      <c r="Y394" s="7">
        <v>0</v>
      </c>
      <c r="Z394" s="7">
        <v>0</v>
      </c>
      <c r="AA394" s="7">
        <v>0</v>
      </c>
      <c r="AB394" s="7">
        <v>5</v>
      </c>
      <c r="AC394" s="7">
        <v>6</v>
      </c>
      <c r="AD394" s="7">
        <v>3</v>
      </c>
      <c r="AE394" s="7">
        <v>8</v>
      </c>
      <c r="AF394" s="7">
        <v>4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1</v>
      </c>
      <c r="K396" s="7">
        <v>1</v>
      </c>
      <c r="L396" s="7">
        <v>1</v>
      </c>
      <c r="M396" s="7">
        <v>1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1</v>
      </c>
      <c r="AD396" s="7">
        <v>1</v>
      </c>
      <c r="AE396" s="7">
        <v>2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2</v>
      </c>
      <c r="AD397" s="7">
        <v>0</v>
      </c>
      <c r="AE397" s="7">
        <v>2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3</v>
      </c>
      <c r="K398" s="7">
        <v>3</v>
      </c>
      <c r="L398" s="7">
        <v>3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2</v>
      </c>
      <c r="AC399" s="7">
        <v>1</v>
      </c>
      <c r="AD399" s="7">
        <v>0</v>
      </c>
      <c r="AE399" s="7">
        <v>2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2</v>
      </c>
      <c r="AC400" s="7">
        <v>0</v>
      </c>
      <c r="AD400" s="7">
        <v>0</v>
      </c>
      <c r="AE400" s="7">
        <v>2</v>
      </c>
      <c r="AF400" s="7">
        <v>2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1</v>
      </c>
      <c r="K401" s="7">
        <v>1</v>
      </c>
      <c r="L401" s="7">
        <v>1</v>
      </c>
      <c r="M401" s="7">
        <v>0</v>
      </c>
      <c r="N401" s="7">
        <v>2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3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2</v>
      </c>
      <c r="AE401" s="7">
        <v>5</v>
      </c>
      <c r="AF401" s="7">
        <v>5</v>
      </c>
      <c r="AG401" s="7">
        <v>2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2</v>
      </c>
      <c r="K402" s="7">
        <v>2</v>
      </c>
      <c r="L402" s="7">
        <v>2</v>
      </c>
      <c r="M402" s="7">
        <v>2</v>
      </c>
      <c r="N402" s="7">
        <v>2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5</v>
      </c>
      <c r="AD402" s="7">
        <v>3</v>
      </c>
      <c r="AE402" s="7">
        <v>7</v>
      </c>
      <c r="AF402" s="7">
        <v>4</v>
      </c>
      <c r="AG402" s="7">
        <v>3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6</v>
      </c>
      <c r="AC403" s="7">
        <v>6</v>
      </c>
      <c r="AD403" s="7">
        <v>5</v>
      </c>
      <c r="AE403" s="7">
        <v>6</v>
      </c>
      <c r="AF403" s="7">
        <v>4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50</v>
      </c>
      <c r="K407" s="7">
        <v>48</v>
      </c>
      <c r="L407" s="7">
        <v>50</v>
      </c>
      <c r="M407" s="7">
        <v>51</v>
      </c>
      <c r="N407" s="7">
        <v>32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54</v>
      </c>
      <c r="AC407" s="7">
        <v>44</v>
      </c>
      <c r="AD407" s="7">
        <v>30</v>
      </c>
      <c r="AE407" s="7">
        <v>67</v>
      </c>
      <c r="AF407" s="7">
        <v>38</v>
      </c>
      <c r="AG407" s="7">
        <v>26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0</v>
      </c>
      <c r="AD409" s="7">
        <v>0</v>
      </c>
      <c r="AE409" s="7">
        <v>2</v>
      </c>
      <c r="AF409" s="7">
        <v>1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2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2</v>
      </c>
      <c r="AD411" s="7">
        <v>2</v>
      </c>
      <c r="AE411" s="7">
        <v>2</v>
      </c>
      <c r="AF411" s="7">
        <v>1</v>
      </c>
      <c r="AG411" s="7">
        <v>2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1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1</v>
      </c>
      <c r="AF412" s="7">
        <v>1</v>
      </c>
      <c r="AG412" s="7">
        <v>1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3</v>
      </c>
      <c r="AC413" s="7">
        <v>2</v>
      </c>
      <c r="AD413" s="7">
        <v>1</v>
      </c>
      <c r="AE413" s="7">
        <v>4</v>
      </c>
      <c r="AF413" s="7">
        <v>2</v>
      </c>
      <c r="AG413" s="7">
        <v>1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2</v>
      </c>
      <c r="K415" s="7">
        <v>2</v>
      </c>
      <c r="L415" s="7">
        <v>2</v>
      </c>
      <c r="M415" s="7">
        <v>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2</v>
      </c>
      <c r="AD415" s="7">
        <v>0</v>
      </c>
      <c r="AE415" s="7">
        <v>2</v>
      </c>
      <c r="AF415" s="7">
        <v>2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4</v>
      </c>
      <c r="AC416" s="7">
        <v>2</v>
      </c>
      <c r="AD416" s="7">
        <v>0</v>
      </c>
      <c r="AE416" s="7">
        <v>4</v>
      </c>
      <c r="AF416" s="7">
        <v>4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2</v>
      </c>
      <c r="K418" s="7">
        <v>2</v>
      </c>
      <c r="L418" s="7">
        <v>2</v>
      </c>
      <c r="M418" s="7">
        <v>2</v>
      </c>
      <c r="N418" s="7">
        <v>6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7</v>
      </c>
      <c r="AC418" s="7">
        <v>2</v>
      </c>
      <c r="AD418" s="7">
        <v>0</v>
      </c>
      <c r="AE418" s="7">
        <v>7</v>
      </c>
      <c r="AF418" s="7">
        <v>2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1</v>
      </c>
      <c r="AC419" s="7">
        <v>1</v>
      </c>
      <c r="AD419" s="7">
        <v>0</v>
      </c>
      <c r="AE419" s="7">
        <v>2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5</v>
      </c>
      <c r="K420" s="7">
        <v>5</v>
      </c>
      <c r="L420" s="7">
        <v>5</v>
      </c>
      <c r="M420" s="7">
        <v>5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5</v>
      </c>
      <c r="AC420" s="7">
        <v>4</v>
      </c>
      <c r="AD420" s="7">
        <v>0</v>
      </c>
      <c r="AE420" s="7">
        <v>6</v>
      </c>
      <c r="AF420" s="7">
        <v>3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1</v>
      </c>
      <c r="K421" s="7">
        <v>1</v>
      </c>
      <c r="L421" s="7">
        <v>1</v>
      </c>
      <c r="M421" s="7">
        <v>1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6</v>
      </c>
      <c r="K422" s="7">
        <v>6</v>
      </c>
      <c r="L422" s="7">
        <v>6</v>
      </c>
      <c r="M422" s="7">
        <v>6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5</v>
      </c>
      <c r="X422" s="7">
        <v>0</v>
      </c>
      <c r="Y422" s="7">
        <v>0</v>
      </c>
      <c r="Z422" s="7">
        <v>0</v>
      </c>
      <c r="AA422" s="7">
        <v>0</v>
      </c>
      <c r="AB422" s="7">
        <v>10</v>
      </c>
      <c r="AC422" s="7">
        <v>10</v>
      </c>
      <c r="AD422" s="7">
        <v>5</v>
      </c>
      <c r="AE422" s="7">
        <v>12</v>
      </c>
      <c r="AF422" s="7">
        <v>7</v>
      </c>
      <c r="AG422" s="7">
        <v>5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1</v>
      </c>
      <c r="AC423" s="7">
        <v>1</v>
      </c>
      <c r="AD423" s="7">
        <v>0</v>
      </c>
      <c r="AE423" s="7">
        <v>1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3</v>
      </c>
      <c r="K424" s="7">
        <v>3</v>
      </c>
      <c r="L424" s="7">
        <v>3</v>
      </c>
      <c r="M424" s="7">
        <v>3</v>
      </c>
      <c r="N424" s="7">
        <v>5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8</v>
      </c>
      <c r="AD424" s="7">
        <v>3</v>
      </c>
      <c r="AE424" s="7">
        <v>9</v>
      </c>
      <c r="AF424" s="7">
        <v>5</v>
      </c>
      <c r="AG424" s="7">
        <v>3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2</v>
      </c>
      <c r="AC427" s="7">
        <v>1</v>
      </c>
      <c r="AD427" s="7">
        <v>0</v>
      </c>
      <c r="AE427" s="7">
        <v>2</v>
      </c>
      <c r="AF427" s="7">
        <v>2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2</v>
      </c>
      <c r="K428" s="7">
        <v>2</v>
      </c>
      <c r="L428" s="7">
        <v>2</v>
      </c>
      <c r="M428" s="7">
        <v>2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2</v>
      </c>
      <c r="AC428" s="7">
        <v>2</v>
      </c>
      <c r="AD428" s="7">
        <v>0</v>
      </c>
      <c r="AE428" s="7">
        <v>3</v>
      </c>
      <c r="AF428" s="7">
        <v>0</v>
      </c>
      <c r="AG428" s="7">
        <v>1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1</v>
      </c>
      <c r="AC430" s="7">
        <v>1</v>
      </c>
      <c r="AD430" s="7">
        <v>0</v>
      </c>
      <c r="AE430" s="7">
        <v>1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2</v>
      </c>
      <c r="K432" s="7">
        <v>2</v>
      </c>
      <c r="L432" s="7">
        <v>2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2</v>
      </c>
      <c r="AD432" s="7">
        <v>0</v>
      </c>
      <c r="AE432" s="7">
        <v>2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2</v>
      </c>
      <c r="X436" s="7">
        <v>0</v>
      </c>
      <c r="Y436" s="7">
        <v>0</v>
      </c>
      <c r="Z436" s="7">
        <v>0</v>
      </c>
      <c r="AA436" s="7">
        <v>0</v>
      </c>
      <c r="AB436" s="7">
        <v>3</v>
      </c>
      <c r="AC436" s="7">
        <v>3</v>
      </c>
      <c r="AD436" s="7">
        <v>2</v>
      </c>
      <c r="AE436" s="7">
        <v>5</v>
      </c>
      <c r="AF436" s="7">
        <v>1</v>
      </c>
      <c r="AG436" s="7">
        <v>2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4</v>
      </c>
      <c r="AC438" s="7">
        <v>3</v>
      </c>
      <c r="AD438" s="7">
        <v>0</v>
      </c>
      <c r="AE438" s="7">
        <v>4</v>
      </c>
      <c r="AF438" s="7">
        <v>3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8</v>
      </c>
      <c r="AC439" s="7">
        <v>2</v>
      </c>
      <c r="AD439" s="7">
        <v>0</v>
      </c>
      <c r="AE439" s="7">
        <v>10</v>
      </c>
      <c r="AF439" s="7">
        <v>5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1</v>
      </c>
      <c r="AC440" s="7">
        <v>0</v>
      </c>
      <c r="AD440" s="7">
        <v>0</v>
      </c>
      <c r="AE440" s="7">
        <v>1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1</v>
      </c>
      <c r="AC442" s="7">
        <v>0</v>
      </c>
      <c r="AD442" s="7">
        <v>0</v>
      </c>
      <c r="AE442" s="7">
        <v>1</v>
      </c>
      <c r="AF442" s="7">
        <v>1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3</v>
      </c>
      <c r="AD445" s="7">
        <v>1</v>
      </c>
      <c r="AE445" s="7">
        <v>2</v>
      </c>
      <c r="AF445" s="7">
        <v>3</v>
      </c>
      <c r="AG445" s="7">
        <v>1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2</v>
      </c>
      <c r="AD446" s="7">
        <v>1</v>
      </c>
      <c r="AE446" s="7">
        <v>4</v>
      </c>
      <c r="AF446" s="7">
        <v>2</v>
      </c>
      <c r="AG446" s="7">
        <v>1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1</v>
      </c>
      <c r="AC448" s="7">
        <v>1</v>
      </c>
      <c r="AD448" s="7">
        <v>0</v>
      </c>
      <c r="AE448" s="7">
        <v>1</v>
      </c>
      <c r="AF448" s="7">
        <v>1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5</v>
      </c>
      <c r="K454" s="7">
        <v>5</v>
      </c>
      <c r="L454" s="7">
        <v>5</v>
      </c>
      <c r="M454" s="7">
        <v>5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7</v>
      </c>
      <c r="AC454" s="7">
        <v>6</v>
      </c>
      <c r="AD454" s="7">
        <v>6</v>
      </c>
      <c r="AE454" s="7">
        <v>7</v>
      </c>
      <c r="AF454" s="7">
        <v>5</v>
      </c>
      <c r="AG454" s="7">
        <v>6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2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4</v>
      </c>
      <c r="X459" s="7">
        <v>0</v>
      </c>
      <c r="Y459" s="7">
        <v>0</v>
      </c>
      <c r="Z459" s="7">
        <v>0</v>
      </c>
      <c r="AA459" s="7">
        <v>0</v>
      </c>
      <c r="AB459" s="7">
        <v>3</v>
      </c>
      <c r="AC459" s="7">
        <v>2</v>
      </c>
      <c r="AD459" s="7">
        <v>1</v>
      </c>
      <c r="AE459" s="7">
        <v>3</v>
      </c>
      <c r="AF459" s="7">
        <v>3</v>
      </c>
      <c r="AG459" s="7">
        <v>3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6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1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1</v>
      </c>
      <c r="K469" s="7">
        <v>1</v>
      </c>
      <c r="L469" s="7">
        <v>1</v>
      </c>
      <c r="M469" s="7">
        <v>1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2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1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1</v>
      </c>
      <c r="K477" s="7">
        <v>1</v>
      </c>
      <c r="L477" s="7">
        <v>1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1</v>
      </c>
      <c r="AC477" s="7">
        <v>1</v>
      </c>
      <c r="AD477" s="7">
        <v>0</v>
      </c>
      <c r="AE477" s="7">
        <v>4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1</v>
      </c>
      <c r="AC489" s="7">
        <v>0</v>
      </c>
      <c r="AD489" s="7">
        <v>0</v>
      </c>
      <c r="AE489" s="7">
        <v>1</v>
      </c>
      <c r="AF489" s="7">
        <v>1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9" priority="19"/>
  </conditionalFormatting>
  <conditionalFormatting sqref="H4:H23 H25:H486">
    <cfRule type="duplicateValues" dxfId="148" priority="4"/>
  </conditionalFormatting>
  <conditionalFormatting sqref="H24">
    <cfRule type="duplicateValues" dxfId="147" priority="1"/>
  </conditionalFormatting>
  <conditionalFormatting sqref="H487:H488">
    <cfRule type="duplicateValues" dxfId="146" priority="3"/>
  </conditionalFormatting>
  <conditionalFormatting sqref="H489">
    <cfRule type="duplicateValues" dxfId="14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279</v>
      </c>
      <c r="F2" s="159"/>
      <c r="G2" s="159"/>
      <c r="H2" s="160"/>
      <c r="I2" s="2" t="s">
        <v>0</v>
      </c>
      <c r="J2" s="3">
        <f t="shared" ref="J2:AG2" si="0">SUBTOTAL(9,J4:J662)</f>
        <v>1097</v>
      </c>
      <c r="K2" s="3">
        <f t="shared" si="0"/>
        <v>1006</v>
      </c>
      <c r="L2" s="3">
        <f t="shared" si="0"/>
        <v>1114</v>
      </c>
      <c r="M2" s="3">
        <f t="shared" si="0"/>
        <v>934</v>
      </c>
      <c r="N2" s="3">
        <f t="shared" si="0"/>
        <v>917</v>
      </c>
      <c r="O2" s="3">
        <f t="shared" si="0"/>
        <v>468</v>
      </c>
      <c r="P2" s="3">
        <f t="shared" si="0"/>
        <v>694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760</v>
      </c>
      <c r="X2" s="3">
        <f t="shared" si="0"/>
        <v>77</v>
      </c>
      <c r="Y2" s="3">
        <f t="shared" si="0"/>
        <v>0</v>
      </c>
      <c r="Z2" s="3">
        <f t="shared" si="0"/>
        <v>94</v>
      </c>
      <c r="AA2" s="3">
        <f t="shared" si="0"/>
        <v>8</v>
      </c>
      <c r="AB2" s="3">
        <f t="shared" si="0"/>
        <v>1592</v>
      </c>
      <c r="AC2" s="3">
        <f t="shared" si="0"/>
        <v>1515</v>
      </c>
      <c r="AD2" s="3">
        <f t="shared" si="0"/>
        <v>462</v>
      </c>
      <c r="AE2" s="3">
        <f t="shared" si="0"/>
        <v>2177</v>
      </c>
      <c r="AF2" s="3">
        <f t="shared" si="0"/>
        <v>1436</v>
      </c>
      <c r="AG2" s="3">
        <f t="shared" si="0"/>
        <v>772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213</v>
      </c>
      <c r="K4" s="6">
        <v>187</v>
      </c>
      <c r="L4" s="6">
        <v>208</v>
      </c>
      <c r="M4" s="6">
        <v>171</v>
      </c>
      <c r="N4" s="6">
        <v>237</v>
      </c>
      <c r="O4" s="6">
        <v>164</v>
      </c>
      <c r="P4" s="6">
        <v>164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39</v>
      </c>
      <c r="Y4" s="6">
        <v>0</v>
      </c>
      <c r="Z4" s="6">
        <v>25</v>
      </c>
      <c r="AA4" s="6">
        <v>0</v>
      </c>
      <c r="AB4" s="6">
        <v>2</v>
      </c>
      <c r="AC4" s="6">
        <v>0</v>
      </c>
      <c r="AD4" s="6">
        <v>1</v>
      </c>
      <c r="AE4" s="6">
        <v>179</v>
      </c>
      <c r="AF4" s="6">
        <v>11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231</v>
      </c>
      <c r="K5" s="7">
        <v>166</v>
      </c>
      <c r="L5" s="7">
        <v>244</v>
      </c>
      <c r="M5" s="7">
        <v>197</v>
      </c>
      <c r="N5" s="7">
        <v>183</v>
      </c>
      <c r="O5" s="7">
        <v>213</v>
      </c>
      <c r="P5" s="7">
        <v>209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22</v>
      </c>
      <c r="AA5" s="7">
        <v>3</v>
      </c>
      <c r="AB5" s="7">
        <v>194</v>
      </c>
      <c r="AC5" s="7">
        <v>192</v>
      </c>
      <c r="AD5" s="7">
        <v>2</v>
      </c>
      <c r="AE5" s="7">
        <v>193</v>
      </c>
      <c r="AF5" s="7">
        <v>192</v>
      </c>
      <c r="AG5" s="7">
        <v>195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181</v>
      </c>
      <c r="K6" s="7">
        <v>181</v>
      </c>
      <c r="L6" s="7">
        <v>188</v>
      </c>
      <c r="M6" s="7">
        <v>170</v>
      </c>
      <c r="N6" s="7">
        <v>38</v>
      </c>
      <c r="O6" s="7">
        <v>0</v>
      </c>
      <c r="P6" s="7">
        <v>186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5</v>
      </c>
      <c r="AB6" s="7">
        <v>170</v>
      </c>
      <c r="AC6" s="7">
        <v>187</v>
      </c>
      <c r="AD6" s="7">
        <v>1</v>
      </c>
      <c r="AE6" s="7">
        <v>189</v>
      </c>
      <c r="AF6" s="7">
        <v>169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6</v>
      </c>
      <c r="K7" s="7">
        <v>6</v>
      </c>
      <c r="L7" s="7">
        <v>6</v>
      </c>
      <c r="M7" s="7">
        <v>17</v>
      </c>
      <c r="N7" s="7">
        <v>16</v>
      </c>
      <c r="O7" s="7">
        <v>18</v>
      </c>
      <c r="P7" s="7">
        <v>17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10</v>
      </c>
      <c r="X7" s="7">
        <v>0</v>
      </c>
      <c r="Y7" s="7">
        <v>0</v>
      </c>
      <c r="Z7" s="7">
        <v>0</v>
      </c>
      <c r="AA7" s="7">
        <v>0</v>
      </c>
      <c r="AB7" s="7">
        <v>9</v>
      </c>
      <c r="AC7" s="7">
        <v>20</v>
      </c>
      <c r="AD7" s="7">
        <v>1</v>
      </c>
      <c r="AE7" s="7">
        <v>21</v>
      </c>
      <c r="AF7" s="7">
        <v>14</v>
      </c>
      <c r="AG7" s="7">
        <v>2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49</v>
      </c>
      <c r="K8" s="7">
        <v>49</v>
      </c>
      <c r="L8" s="7">
        <v>49</v>
      </c>
      <c r="M8" s="7">
        <v>49</v>
      </c>
      <c r="N8" s="7">
        <v>44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44</v>
      </c>
      <c r="AC8" s="7">
        <v>54</v>
      </c>
      <c r="AD8" s="7">
        <v>0</v>
      </c>
      <c r="AE8" s="7">
        <v>48</v>
      </c>
      <c r="AF8" s="7">
        <v>48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10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9</v>
      </c>
      <c r="X9" s="7">
        <v>0</v>
      </c>
      <c r="Y9" s="7">
        <v>0</v>
      </c>
      <c r="Z9" s="7">
        <v>0</v>
      </c>
      <c r="AA9" s="7">
        <v>0</v>
      </c>
      <c r="AB9" s="7">
        <v>23</v>
      </c>
      <c r="AC9" s="7">
        <v>16</v>
      </c>
      <c r="AD9" s="7">
        <v>0</v>
      </c>
      <c r="AE9" s="7">
        <v>27</v>
      </c>
      <c r="AF9" s="7">
        <v>4</v>
      </c>
      <c r="AG9" s="7">
        <v>14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2</v>
      </c>
      <c r="AF10" s="7">
        <v>1</v>
      </c>
      <c r="AG10" s="7">
        <v>2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5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4</v>
      </c>
      <c r="AD14" s="7">
        <v>1</v>
      </c>
      <c r="AE14" s="7">
        <v>9</v>
      </c>
      <c r="AF14" s="7">
        <v>1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0</v>
      </c>
      <c r="AA15" s="7">
        <v>0</v>
      </c>
      <c r="AB15" s="7">
        <v>4</v>
      </c>
      <c r="AC15" s="7">
        <v>2</v>
      </c>
      <c r="AD15" s="7">
        <v>2</v>
      </c>
      <c r="AE15" s="7">
        <v>4</v>
      </c>
      <c r="AF15" s="7">
        <v>1</v>
      </c>
      <c r="AG15" s="7">
        <v>3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3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3</v>
      </c>
      <c r="AD16" s="7">
        <v>0</v>
      </c>
      <c r="AE16" s="7">
        <v>4</v>
      </c>
      <c r="AF16" s="7">
        <v>4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1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4</v>
      </c>
      <c r="AD20" s="7">
        <v>4</v>
      </c>
      <c r="AE20" s="7">
        <v>3</v>
      </c>
      <c r="AF20" s="7">
        <v>4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28</v>
      </c>
      <c r="K21" s="7">
        <v>28</v>
      </c>
      <c r="L21" s="7">
        <v>28</v>
      </c>
      <c r="M21" s="7">
        <v>31</v>
      </c>
      <c r="N21" s="7">
        <v>7</v>
      </c>
      <c r="O21" s="7">
        <v>32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20</v>
      </c>
      <c r="X21" s="7">
        <v>1</v>
      </c>
      <c r="Y21" s="7">
        <v>0</v>
      </c>
      <c r="Z21" s="7">
        <v>1</v>
      </c>
      <c r="AA21" s="7">
        <v>0</v>
      </c>
      <c r="AB21" s="7">
        <v>46</v>
      </c>
      <c r="AC21" s="7">
        <v>44</v>
      </c>
      <c r="AD21" s="7">
        <v>11</v>
      </c>
      <c r="AE21" s="7">
        <v>49</v>
      </c>
      <c r="AF21" s="7">
        <v>50</v>
      </c>
      <c r="AG21" s="7">
        <v>32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0</v>
      </c>
      <c r="Y26" s="7">
        <v>0</v>
      </c>
      <c r="Z26" s="7">
        <v>0</v>
      </c>
      <c r="AA26" s="7">
        <v>0</v>
      </c>
      <c r="AB26" s="7">
        <v>10</v>
      </c>
      <c r="AC26" s="7">
        <v>5</v>
      </c>
      <c r="AD26" s="7">
        <v>0</v>
      </c>
      <c r="AE26" s="7">
        <v>9</v>
      </c>
      <c r="AF26" s="7">
        <v>10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17</v>
      </c>
      <c r="AC27" s="7">
        <v>6</v>
      </c>
      <c r="AD27" s="7">
        <v>0</v>
      </c>
      <c r="AE27" s="7">
        <v>20</v>
      </c>
      <c r="AF27" s="7">
        <v>2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4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12</v>
      </c>
      <c r="AD28" s="7">
        <v>19</v>
      </c>
      <c r="AE28" s="7">
        <v>11</v>
      </c>
      <c r="AF28" s="7">
        <v>15</v>
      </c>
      <c r="AG28" s="7">
        <v>8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0</v>
      </c>
      <c r="AA29" s="7">
        <v>0</v>
      </c>
      <c r="AB29" s="7">
        <v>5</v>
      </c>
      <c r="AC29" s="7">
        <v>4</v>
      </c>
      <c r="AD29" s="7">
        <v>0</v>
      </c>
      <c r="AE29" s="7">
        <v>10</v>
      </c>
      <c r="AF29" s="7">
        <v>4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</v>
      </c>
      <c r="AF30" s="7">
        <v>1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8</v>
      </c>
      <c r="AD31" s="7">
        <v>0</v>
      </c>
      <c r="AE31" s="7">
        <v>8</v>
      </c>
      <c r="AF31" s="7">
        <v>2</v>
      </c>
      <c r="AG31" s="7">
        <v>5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2</v>
      </c>
      <c r="AD33" s="7">
        <v>0</v>
      </c>
      <c r="AE33" s="7">
        <v>2</v>
      </c>
      <c r="AF33" s="7">
        <v>1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4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5</v>
      </c>
      <c r="AC34" s="7">
        <v>4</v>
      </c>
      <c r="AD34" s="7">
        <v>1</v>
      </c>
      <c r="AE34" s="7">
        <v>4</v>
      </c>
      <c r="AF34" s="7">
        <v>3</v>
      </c>
      <c r="AG34" s="7">
        <v>2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3</v>
      </c>
      <c r="AD35" s="7">
        <v>0</v>
      </c>
      <c r="AE35" s="7">
        <v>1</v>
      </c>
      <c r="AF35" s="7">
        <v>0</v>
      </c>
      <c r="AG35" s="7">
        <v>1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9</v>
      </c>
      <c r="X36" s="7">
        <v>1</v>
      </c>
      <c r="Y36" s="7">
        <v>0</v>
      </c>
      <c r="Z36" s="7">
        <v>0</v>
      </c>
      <c r="AA36" s="7">
        <v>0</v>
      </c>
      <c r="AB36" s="7">
        <v>8</v>
      </c>
      <c r="AC36" s="7">
        <v>5</v>
      </c>
      <c r="AD36" s="7">
        <v>10</v>
      </c>
      <c r="AE36" s="7">
        <v>12</v>
      </c>
      <c r="AF36" s="7">
        <v>8</v>
      </c>
      <c r="AG36" s="7">
        <v>12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2</v>
      </c>
      <c r="AC38" s="7">
        <v>1</v>
      </c>
      <c r="AD38" s="7">
        <v>1</v>
      </c>
      <c r="AE38" s="7">
        <v>3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1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0</v>
      </c>
      <c r="AE39" s="7">
        <v>4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2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0</v>
      </c>
      <c r="AA40" s="7">
        <v>0</v>
      </c>
      <c r="AB40" s="7">
        <v>6</v>
      </c>
      <c r="AC40" s="7">
        <v>5</v>
      </c>
      <c r="AD40" s="7">
        <v>14</v>
      </c>
      <c r="AE40" s="7">
        <v>15</v>
      </c>
      <c r="AF40" s="7">
        <v>8</v>
      </c>
      <c r="AG40" s="7">
        <v>6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5</v>
      </c>
      <c r="AD42" s="7">
        <v>1</v>
      </c>
      <c r="AE42" s="7">
        <v>8</v>
      </c>
      <c r="AF42" s="7">
        <v>1</v>
      </c>
      <c r="AG42" s="7">
        <v>4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10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7</v>
      </c>
      <c r="AD46" s="7">
        <v>0</v>
      </c>
      <c r="AE46" s="7">
        <v>14</v>
      </c>
      <c r="AF46" s="7">
        <v>2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2</v>
      </c>
      <c r="AD47" s="7">
        <v>0</v>
      </c>
      <c r="AE47" s="7">
        <v>2</v>
      </c>
      <c r="AF47" s="7">
        <v>2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0</v>
      </c>
      <c r="AG50" s="7">
        <v>1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4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13</v>
      </c>
      <c r="X51" s="7">
        <v>1</v>
      </c>
      <c r="Y51" s="7">
        <v>0</v>
      </c>
      <c r="Z51" s="7">
        <v>0</v>
      </c>
      <c r="AA51" s="7">
        <v>0</v>
      </c>
      <c r="AB51" s="7">
        <v>22</v>
      </c>
      <c r="AC51" s="7">
        <v>17</v>
      </c>
      <c r="AD51" s="7">
        <v>1</v>
      </c>
      <c r="AE51" s="7">
        <v>18</v>
      </c>
      <c r="AF51" s="7">
        <v>21</v>
      </c>
      <c r="AG51" s="7">
        <v>2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20</v>
      </c>
      <c r="X52" s="7">
        <v>6</v>
      </c>
      <c r="Y52" s="7">
        <v>0</v>
      </c>
      <c r="Z52" s="7">
        <v>2</v>
      </c>
      <c r="AA52" s="7">
        <v>0</v>
      </c>
      <c r="AB52" s="7">
        <v>17</v>
      </c>
      <c r="AC52" s="7">
        <v>8</v>
      </c>
      <c r="AD52" s="7">
        <v>0</v>
      </c>
      <c r="AE52" s="7">
        <v>25</v>
      </c>
      <c r="AF52" s="7">
        <v>15</v>
      </c>
      <c r="AG52" s="7">
        <v>3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21</v>
      </c>
      <c r="K53" s="7">
        <v>21</v>
      </c>
      <c r="L53" s="7">
        <v>21</v>
      </c>
      <c r="M53" s="7">
        <v>22</v>
      </c>
      <c r="N53" s="7">
        <v>24</v>
      </c>
      <c r="O53" s="7">
        <v>0</v>
      </c>
      <c r="P53" s="7">
        <v>20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31</v>
      </c>
      <c r="X53" s="7">
        <v>0</v>
      </c>
      <c r="Y53" s="7">
        <v>0</v>
      </c>
      <c r="Z53" s="7">
        <v>0</v>
      </c>
      <c r="AA53" s="7">
        <v>0</v>
      </c>
      <c r="AB53" s="7">
        <v>64</v>
      </c>
      <c r="AC53" s="7">
        <v>69</v>
      </c>
      <c r="AD53" s="7">
        <v>38</v>
      </c>
      <c r="AE53" s="7">
        <v>55</v>
      </c>
      <c r="AF53" s="7">
        <v>65</v>
      </c>
      <c r="AG53" s="7">
        <v>25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5</v>
      </c>
      <c r="X55" s="7">
        <v>0</v>
      </c>
      <c r="Y55" s="7">
        <v>0</v>
      </c>
      <c r="Z55" s="7">
        <v>0</v>
      </c>
      <c r="AA55" s="7">
        <v>0</v>
      </c>
      <c r="AB55" s="7">
        <v>3</v>
      </c>
      <c r="AC55" s="7">
        <v>5</v>
      </c>
      <c r="AD55" s="7">
        <v>0</v>
      </c>
      <c r="AE55" s="7">
        <v>3</v>
      </c>
      <c r="AF55" s="7">
        <v>3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1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2</v>
      </c>
      <c r="AD57" s="7">
        <v>0</v>
      </c>
      <c r="AE57" s="7">
        <v>2</v>
      </c>
      <c r="AF57" s="7">
        <v>1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1</v>
      </c>
      <c r="AF59" s="7">
        <v>1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7</v>
      </c>
      <c r="AC60" s="7">
        <v>9</v>
      </c>
      <c r="AD60" s="7">
        <v>3</v>
      </c>
      <c r="AE60" s="7">
        <v>8</v>
      </c>
      <c r="AF60" s="7">
        <v>10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16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18</v>
      </c>
      <c r="AD63" s="7">
        <v>1</v>
      </c>
      <c r="AE63" s="7">
        <v>13</v>
      </c>
      <c r="AF63" s="7">
        <v>20</v>
      </c>
      <c r="AG63" s="7">
        <v>20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0</v>
      </c>
      <c r="AA65" s="7">
        <v>0</v>
      </c>
      <c r="AB65" s="7">
        <v>8</v>
      </c>
      <c r="AC65" s="7">
        <v>8</v>
      </c>
      <c r="AD65" s="7">
        <v>1</v>
      </c>
      <c r="AE65" s="7">
        <v>9</v>
      </c>
      <c r="AF65" s="7">
        <v>14</v>
      </c>
      <c r="AG65" s="7">
        <v>3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6</v>
      </c>
      <c r="X66" s="7">
        <v>0</v>
      </c>
      <c r="Y66" s="7">
        <v>0</v>
      </c>
      <c r="Z66" s="7">
        <v>1</v>
      </c>
      <c r="AA66" s="7">
        <v>0</v>
      </c>
      <c r="AB66" s="7">
        <v>11</v>
      </c>
      <c r="AC66" s="7">
        <v>4</v>
      </c>
      <c r="AD66" s="7">
        <v>1</v>
      </c>
      <c r="AE66" s="7">
        <v>8</v>
      </c>
      <c r="AF66" s="7">
        <v>6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11</v>
      </c>
      <c r="X67" s="7">
        <v>0</v>
      </c>
      <c r="Y67" s="7">
        <v>0</v>
      </c>
      <c r="Z67" s="7">
        <v>2</v>
      </c>
      <c r="AA67" s="7">
        <v>0</v>
      </c>
      <c r="AB67" s="7">
        <v>19</v>
      </c>
      <c r="AC67" s="7">
        <v>10</v>
      </c>
      <c r="AD67" s="7">
        <v>2</v>
      </c>
      <c r="AE67" s="7">
        <v>15</v>
      </c>
      <c r="AF67" s="7">
        <v>19</v>
      </c>
      <c r="AG67" s="7">
        <v>2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5</v>
      </c>
      <c r="K68" s="7">
        <v>5</v>
      </c>
      <c r="L68" s="7">
        <v>5</v>
      </c>
      <c r="M68" s="7">
        <v>5</v>
      </c>
      <c r="N68" s="7">
        <v>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2</v>
      </c>
      <c r="AC68" s="7">
        <v>6</v>
      </c>
      <c r="AD68" s="7">
        <v>1</v>
      </c>
      <c r="AE68" s="7">
        <v>10</v>
      </c>
      <c r="AF68" s="7">
        <v>8</v>
      </c>
      <c r="AG68" s="7">
        <v>8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3</v>
      </c>
      <c r="AF78" s="7">
        <v>1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2</v>
      </c>
      <c r="K83" s="7">
        <v>2</v>
      </c>
      <c r="L83" s="7">
        <v>2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1</v>
      </c>
      <c r="AD83" s="7">
        <v>0</v>
      </c>
      <c r="AE83" s="7">
        <v>1</v>
      </c>
      <c r="AF83" s="7">
        <v>2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3</v>
      </c>
      <c r="K84" s="7">
        <v>3</v>
      </c>
      <c r="L84" s="7">
        <v>2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2</v>
      </c>
      <c r="AF84" s="7">
        <v>2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1</v>
      </c>
      <c r="AA85" s="7">
        <v>0</v>
      </c>
      <c r="AB85" s="7">
        <v>3</v>
      </c>
      <c r="AC85" s="7">
        <v>1</v>
      </c>
      <c r="AD85" s="7">
        <v>0</v>
      </c>
      <c r="AE85" s="7">
        <v>3</v>
      </c>
      <c r="AF85" s="7">
        <v>3</v>
      </c>
      <c r="AG85" s="7">
        <v>3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1</v>
      </c>
      <c r="K87" s="7">
        <v>1</v>
      </c>
      <c r="L87" s="7">
        <v>1</v>
      </c>
      <c r="M87" s="7">
        <v>1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5</v>
      </c>
      <c r="AC87" s="7">
        <v>4</v>
      </c>
      <c r="AD87" s="7">
        <v>0</v>
      </c>
      <c r="AE87" s="7">
        <v>6</v>
      </c>
      <c r="AF87" s="7">
        <v>6</v>
      </c>
      <c r="AG87" s="7">
        <v>3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0</v>
      </c>
      <c r="AD93" s="7">
        <v>0</v>
      </c>
      <c r="AE93" s="7">
        <v>1</v>
      </c>
      <c r="AF93" s="7">
        <v>1</v>
      </c>
      <c r="AG93" s="7">
        <v>1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2</v>
      </c>
      <c r="AD96" s="7">
        <v>0</v>
      </c>
      <c r="AE96" s="7">
        <v>2</v>
      </c>
      <c r="AF96" s="7">
        <v>3</v>
      </c>
      <c r="AG96" s="7">
        <v>1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12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1</v>
      </c>
      <c r="AA97" s="7">
        <v>0</v>
      </c>
      <c r="AB97" s="7">
        <v>18</v>
      </c>
      <c r="AC97" s="7">
        <v>16</v>
      </c>
      <c r="AD97" s="7">
        <v>13</v>
      </c>
      <c r="AE97" s="7">
        <v>19</v>
      </c>
      <c r="AF97" s="7">
        <v>21</v>
      </c>
      <c r="AG97" s="7">
        <v>10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1</v>
      </c>
      <c r="AD101" s="7">
        <v>0</v>
      </c>
      <c r="AE101" s="7">
        <v>6</v>
      </c>
      <c r="AF101" s="7">
        <v>4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0</v>
      </c>
      <c r="AF103" s="7">
        <v>2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4</v>
      </c>
      <c r="K105" s="7">
        <v>4</v>
      </c>
      <c r="L105" s="7">
        <v>4</v>
      </c>
      <c r="M105" s="7">
        <v>4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1</v>
      </c>
      <c r="Y105" s="7">
        <v>0</v>
      </c>
      <c r="Z105" s="7">
        <v>0</v>
      </c>
      <c r="AA105" s="7">
        <v>0</v>
      </c>
      <c r="AB105" s="7">
        <v>0</v>
      </c>
      <c r="AC105" s="7">
        <v>5</v>
      </c>
      <c r="AD105" s="7">
        <v>0</v>
      </c>
      <c r="AE105" s="7">
        <v>14</v>
      </c>
      <c r="AF105" s="7">
        <v>13</v>
      </c>
      <c r="AG105" s="7">
        <v>3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2</v>
      </c>
      <c r="K106" s="7">
        <v>2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3</v>
      </c>
      <c r="AD106" s="7">
        <v>0</v>
      </c>
      <c r="AE106" s="7">
        <v>4</v>
      </c>
      <c r="AF106" s="7">
        <v>2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1</v>
      </c>
      <c r="L108" s="7">
        <v>1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2</v>
      </c>
      <c r="AF110" s="7">
        <v>1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1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1</v>
      </c>
      <c r="K112" s="7">
        <v>1</v>
      </c>
      <c r="L112" s="7">
        <v>1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1</v>
      </c>
      <c r="AD112" s="7">
        <v>0</v>
      </c>
      <c r="AE112" s="7">
        <v>2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4</v>
      </c>
      <c r="AD113" s="7">
        <v>5</v>
      </c>
      <c r="AE113" s="7">
        <v>6</v>
      </c>
      <c r="AF113" s="7">
        <v>6</v>
      </c>
      <c r="AG113" s="7">
        <v>1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4</v>
      </c>
      <c r="AE114" s="7">
        <v>3</v>
      </c>
      <c r="AF114" s="7">
        <v>4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4</v>
      </c>
      <c r="AC116" s="7">
        <v>3</v>
      </c>
      <c r="AD116" s="7">
        <v>3</v>
      </c>
      <c r="AE116" s="7">
        <v>11</v>
      </c>
      <c r="AF116" s="7">
        <v>8</v>
      </c>
      <c r="AG116" s="7">
        <v>13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1</v>
      </c>
      <c r="K121" s="7">
        <v>1</v>
      </c>
      <c r="L121" s="7">
        <v>1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2</v>
      </c>
      <c r="AF121" s="7">
        <v>1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2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1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2</v>
      </c>
      <c r="AD129" s="7">
        <v>1</v>
      </c>
      <c r="AE129" s="7">
        <v>2</v>
      </c>
      <c r="AF129" s="7">
        <v>1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29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55</v>
      </c>
      <c r="AC131" s="7">
        <v>49</v>
      </c>
      <c r="AD131" s="7">
        <v>32</v>
      </c>
      <c r="AE131" s="7">
        <v>44</v>
      </c>
      <c r="AF131" s="7">
        <v>54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4</v>
      </c>
      <c r="AC132" s="7">
        <v>2</v>
      </c>
      <c r="AD132" s="7">
        <v>0</v>
      </c>
      <c r="AE132" s="7">
        <v>4</v>
      </c>
      <c r="AF132" s="7">
        <v>4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3</v>
      </c>
      <c r="X134" s="7">
        <v>0</v>
      </c>
      <c r="Y134" s="7">
        <v>0</v>
      </c>
      <c r="Z134" s="7">
        <v>0</v>
      </c>
      <c r="AA134" s="7">
        <v>0</v>
      </c>
      <c r="AB134" s="7">
        <v>4</v>
      </c>
      <c r="AC134" s="7">
        <v>2</v>
      </c>
      <c r="AD134" s="7">
        <v>1</v>
      </c>
      <c r="AE134" s="7">
        <v>4</v>
      </c>
      <c r="AF134" s="7">
        <v>5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12</v>
      </c>
      <c r="K136" s="7">
        <v>12</v>
      </c>
      <c r="L136" s="7">
        <v>12</v>
      </c>
      <c r="M136" s="7">
        <v>0</v>
      </c>
      <c r="N136" s="7">
        <v>6</v>
      </c>
      <c r="O136" s="7">
        <v>9</v>
      </c>
      <c r="P136" s="7">
        <v>10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12</v>
      </c>
      <c r="AD136" s="7">
        <v>0</v>
      </c>
      <c r="AE136" s="7">
        <v>25</v>
      </c>
      <c r="AF136" s="7">
        <v>12</v>
      </c>
      <c r="AG136" s="7">
        <v>10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1</v>
      </c>
      <c r="X138" s="7">
        <v>0</v>
      </c>
      <c r="Y138" s="7">
        <v>0</v>
      </c>
      <c r="Z138" s="7">
        <v>0</v>
      </c>
      <c r="AA138" s="7">
        <v>0</v>
      </c>
      <c r="AB138" s="7">
        <v>2</v>
      </c>
      <c r="AC138" s="7">
        <v>2</v>
      </c>
      <c r="AD138" s="7">
        <v>1</v>
      </c>
      <c r="AE138" s="7">
        <v>2</v>
      </c>
      <c r="AF138" s="7">
        <v>1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1</v>
      </c>
      <c r="AD139" s="7">
        <v>0</v>
      </c>
      <c r="AE139" s="7">
        <v>2</v>
      </c>
      <c r="AF139" s="7">
        <v>2</v>
      </c>
      <c r="AG139" s="7">
        <v>1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1</v>
      </c>
      <c r="K140" s="7">
        <v>1</v>
      </c>
      <c r="L140" s="7">
        <v>1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4</v>
      </c>
      <c r="AF140" s="7">
        <v>4</v>
      </c>
      <c r="AG140" s="7">
        <v>3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7</v>
      </c>
      <c r="K141" s="7">
        <v>7</v>
      </c>
      <c r="L141" s="7">
        <v>7</v>
      </c>
      <c r="M141" s="7">
        <v>6</v>
      </c>
      <c r="N141" s="7">
        <v>9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6</v>
      </c>
      <c r="X141" s="7">
        <v>0</v>
      </c>
      <c r="Y141" s="7">
        <v>0</v>
      </c>
      <c r="Z141" s="7">
        <v>0</v>
      </c>
      <c r="AA141" s="7">
        <v>0</v>
      </c>
      <c r="AB141" s="7">
        <v>10</v>
      </c>
      <c r="AC141" s="7">
        <v>13</v>
      </c>
      <c r="AD141" s="7">
        <v>13</v>
      </c>
      <c r="AE141" s="7">
        <v>16</v>
      </c>
      <c r="AF141" s="7">
        <v>10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2</v>
      </c>
      <c r="AE142" s="7">
        <v>1</v>
      </c>
      <c r="AF142" s="7">
        <v>1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2</v>
      </c>
      <c r="AD145" s="7">
        <v>2</v>
      </c>
      <c r="AE145" s="7">
        <v>3</v>
      </c>
      <c r="AF145" s="7">
        <v>2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8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10</v>
      </c>
      <c r="AD147" s="7">
        <v>10</v>
      </c>
      <c r="AE147" s="7">
        <v>11</v>
      </c>
      <c r="AF147" s="7">
        <v>10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6</v>
      </c>
      <c r="K149" s="7">
        <v>6</v>
      </c>
      <c r="L149" s="7">
        <v>6</v>
      </c>
      <c r="M149" s="7">
        <v>6</v>
      </c>
      <c r="N149" s="7">
        <v>6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6</v>
      </c>
      <c r="AC149" s="7">
        <v>6</v>
      </c>
      <c r="AD149" s="7">
        <v>0</v>
      </c>
      <c r="AE149" s="7">
        <v>10</v>
      </c>
      <c r="AF149" s="7">
        <v>10</v>
      </c>
      <c r="AG149" s="7">
        <v>1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2</v>
      </c>
      <c r="K150" s="7">
        <v>2</v>
      </c>
      <c r="L150" s="7">
        <v>2</v>
      </c>
      <c r="M150" s="7">
        <v>2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2</v>
      </c>
      <c r="AD150" s="7">
        <v>2</v>
      </c>
      <c r="AE150" s="7">
        <v>2</v>
      </c>
      <c r="AF150" s="7">
        <v>1</v>
      </c>
      <c r="AG150" s="7">
        <v>2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2</v>
      </c>
      <c r="AE151" s="7">
        <v>1</v>
      </c>
      <c r="AF151" s="7">
        <v>0</v>
      </c>
      <c r="AG151" s="7">
        <v>2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1</v>
      </c>
      <c r="AE152" s="7">
        <v>1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4</v>
      </c>
      <c r="K153" s="7">
        <v>4</v>
      </c>
      <c r="L153" s="7">
        <v>4</v>
      </c>
      <c r="M153" s="7">
        <v>4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3</v>
      </c>
      <c r="X153" s="7">
        <v>0</v>
      </c>
      <c r="Y153" s="7">
        <v>0</v>
      </c>
      <c r="Z153" s="7">
        <v>0</v>
      </c>
      <c r="AA153" s="7">
        <v>0</v>
      </c>
      <c r="AB153" s="7">
        <v>3</v>
      </c>
      <c r="AC153" s="7">
        <v>3</v>
      </c>
      <c r="AD153" s="7">
        <v>3</v>
      </c>
      <c r="AE153" s="7">
        <v>9</v>
      </c>
      <c r="AF153" s="7">
        <v>3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3</v>
      </c>
      <c r="K154" s="7">
        <v>3</v>
      </c>
      <c r="L154" s="7">
        <v>3</v>
      </c>
      <c r="M154" s="7">
        <v>0</v>
      </c>
      <c r="N154" s="7">
        <v>3</v>
      </c>
      <c r="O154" s="7">
        <v>3</v>
      </c>
      <c r="P154" s="7">
        <v>3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6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2</v>
      </c>
      <c r="AD154" s="7">
        <v>0</v>
      </c>
      <c r="AE154" s="7">
        <v>6</v>
      </c>
      <c r="AF154" s="7">
        <v>2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8</v>
      </c>
      <c r="AF155" s="7">
        <v>0</v>
      </c>
      <c r="AG155" s="7">
        <v>3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22</v>
      </c>
      <c r="K156" s="7">
        <v>22</v>
      </c>
      <c r="L156" s="7">
        <v>21</v>
      </c>
      <c r="M156" s="7">
        <v>40</v>
      </c>
      <c r="N156" s="7">
        <v>19</v>
      </c>
      <c r="O156" s="7">
        <v>16</v>
      </c>
      <c r="P156" s="7">
        <v>16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54</v>
      </c>
      <c r="X156" s="7">
        <v>3</v>
      </c>
      <c r="Y156" s="7">
        <v>0</v>
      </c>
      <c r="Z156" s="7">
        <v>3</v>
      </c>
      <c r="AA156" s="7">
        <v>0</v>
      </c>
      <c r="AB156" s="7">
        <v>61</v>
      </c>
      <c r="AC156" s="7">
        <v>59</v>
      </c>
      <c r="AD156" s="7">
        <v>30</v>
      </c>
      <c r="AE156" s="7">
        <v>59</v>
      </c>
      <c r="AF156" s="7">
        <v>60</v>
      </c>
      <c r="AG156" s="7">
        <v>43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1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3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2</v>
      </c>
      <c r="AD158" s="7">
        <v>0</v>
      </c>
      <c r="AE158" s="7">
        <v>3</v>
      </c>
      <c r="AF158" s="7">
        <v>4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0</v>
      </c>
      <c r="AD160" s="7">
        <v>0</v>
      </c>
      <c r="AE160" s="7">
        <v>1</v>
      </c>
      <c r="AF160" s="7">
        <v>2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1</v>
      </c>
      <c r="AC161" s="7">
        <v>0</v>
      </c>
      <c r="AD161" s="7">
        <v>0</v>
      </c>
      <c r="AE161" s="7">
        <v>1</v>
      </c>
      <c r="AF161" s="7">
        <v>1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1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0</v>
      </c>
      <c r="AD164" s="7">
        <v>0</v>
      </c>
      <c r="AE164" s="7">
        <v>1</v>
      </c>
      <c r="AF164" s="7">
        <v>1</v>
      </c>
      <c r="AG164" s="7">
        <v>1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7</v>
      </c>
      <c r="K168" s="7">
        <v>7</v>
      </c>
      <c r="L168" s="7">
        <v>7</v>
      </c>
      <c r="M168" s="7">
        <v>7</v>
      </c>
      <c r="N168" s="7">
        <v>5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3</v>
      </c>
      <c r="Y168" s="7">
        <v>0</v>
      </c>
      <c r="Z168" s="7">
        <v>2</v>
      </c>
      <c r="AA168" s="7">
        <v>0</v>
      </c>
      <c r="AB168" s="7">
        <v>6</v>
      </c>
      <c r="AC168" s="7">
        <v>8</v>
      </c>
      <c r="AD168" s="7">
        <v>7</v>
      </c>
      <c r="AE168" s="7">
        <v>9</v>
      </c>
      <c r="AF168" s="7">
        <v>9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2</v>
      </c>
      <c r="K172" s="7">
        <v>2</v>
      </c>
      <c r="L172" s="7">
        <v>2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4</v>
      </c>
      <c r="AD172" s="7">
        <v>1</v>
      </c>
      <c r="AE172" s="7">
        <v>6</v>
      </c>
      <c r="AF172" s="7">
        <v>3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4</v>
      </c>
      <c r="AD175" s="7">
        <v>0</v>
      </c>
      <c r="AE175" s="7">
        <v>13</v>
      </c>
      <c r="AF175" s="7">
        <v>9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1</v>
      </c>
      <c r="AD176" s="7">
        <v>0</v>
      </c>
      <c r="AE176" s="7">
        <v>1</v>
      </c>
      <c r="AF176" s="7">
        <v>2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1</v>
      </c>
      <c r="AD177" s="7">
        <v>0</v>
      </c>
      <c r="AE177" s="7">
        <v>3</v>
      </c>
      <c r="AF177" s="7">
        <v>3</v>
      </c>
      <c r="AG177" s="7">
        <v>1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2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3</v>
      </c>
      <c r="AD178" s="7">
        <v>0</v>
      </c>
      <c r="AE178" s="7">
        <v>6</v>
      </c>
      <c r="AF178" s="7">
        <v>3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1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2</v>
      </c>
      <c r="AF181" s="7">
        <v>1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1</v>
      </c>
      <c r="AF184" s="7">
        <v>1</v>
      </c>
      <c r="AG184" s="7">
        <v>1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1</v>
      </c>
      <c r="AC185" s="7">
        <v>1</v>
      </c>
      <c r="AD185" s="7">
        <v>0</v>
      </c>
      <c r="AE185" s="7">
        <v>1</v>
      </c>
      <c r="AF185" s="7">
        <v>1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1</v>
      </c>
      <c r="AD187" s="7">
        <v>0</v>
      </c>
      <c r="AE187" s="7">
        <v>0</v>
      </c>
      <c r="AF187" s="7">
        <v>1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1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5</v>
      </c>
      <c r="AD188" s="7">
        <v>0</v>
      </c>
      <c r="AE188" s="7">
        <v>15</v>
      </c>
      <c r="AF188" s="7">
        <v>6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2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4</v>
      </c>
      <c r="AC191" s="7">
        <v>7</v>
      </c>
      <c r="AD191" s="7">
        <v>0</v>
      </c>
      <c r="AE191" s="7">
        <v>9</v>
      </c>
      <c r="AF191" s="7">
        <v>7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5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8</v>
      </c>
      <c r="AC198" s="7">
        <v>5</v>
      </c>
      <c r="AD198" s="7">
        <v>0</v>
      </c>
      <c r="AE198" s="7">
        <v>15</v>
      </c>
      <c r="AF198" s="7">
        <v>5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1</v>
      </c>
      <c r="AD201" s="7">
        <v>0</v>
      </c>
      <c r="AE201" s="7">
        <v>2</v>
      </c>
      <c r="AF201" s="7">
        <v>1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1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1</v>
      </c>
      <c r="K206" s="7">
        <v>1</v>
      </c>
      <c r="L206" s="7">
        <v>1</v>
      </c>
      <c r="M206" s="7">
        <v>0</v>
      </c>
      <c r="N206" s="7">
        <v>0</v>
      </c>
      <c r="O206" s="7">
        <v>1</v>
      </c>
      <c r="P206" s="7">
        <v>1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2</v>
      </c>
      <c r="AD206" s="7">
        <v>0</v>
      </c>
      <c r="AE206" s="7">
        <v>2</v>
      </c>
      <c r="AF206" s="7">
        <v>2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27</v>
      </c>
      <c r="X209" s="7">
        <v>0</v>
      </c>
      <c r="Y209" s="7">
        <v>0</v>
      </c>
      <c r="Z209" s="7">
        <v>2</v>
      </c>
      <c r="AA209" s="7">
        <v>0</v>
      </c>
      <c r="AB209" s="7">
        <v>16</v>
      </c>
      <c r="AC209" s="7">
        <v>17</v>
      </c>
      <c r="AD209" s="7">
        <v>2</v>
      </c>
      <c r="AE209" s="7">
        <v>23</v>
      </c>
      <c r="AF209" s="7">
        <v>17</v>
      </c>
      <c r="AG209" s="7">
        <v>1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1</v>
      </c>
      <c r="AD211" s="7">
        <v>0</v>
      </c>
      <c r="AE211" s="7">
        <v>1</v>
      </c>
      <c r="AF211" s="7">
        <v>1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2</v>
      </c>
      <c r="K221" s="7">
        <v>2</v>
      </c>
      <c r="L221" s="7">
        <v>2</v>
      </c>
      <c r="M221" s="7">
        <v>2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4</v>
      </c>
      <c r="X221" s="7">
        <v>0</v>
      </c>
      <c r="Y221" s="7">
        <v>0</v>
      </c>
      <c r="Z221" s="7">
        <v>0</v>
      </c>
      <c r="AA221" s="7">
        <v>0</v>
      </c>
      <c r="AB221" s="7">
        <v>3</v>
      </c>
      <c r="AC221" s="7">
        <v>3</v>
      </c>
      <c r="AD221" s="7">
        <v>4</v>
      </c>
      <c r="AE221" s="7">
        <v>3</v>
      </c>
      <c r="AF221" s="7">
        <v>3</v>
      </c>
      <c r="AG221" s="7">
        <v>2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1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6</v>
      </c>
      <c r="K231" s="7">
        <v>6</v>
      </c>
      <c r="L231" s="7">
        <v>6</v>
      </c>
      <c r="M231" s="7">
        <v>6</v>
      </c>
      <c r="N231" s="7">
        <v>13</v>
      </c>
      <c r="O231" s="7">
        <v>3</v>
      </c>
      <c r="P231" s="7">
        <v>3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22</v>
      </c>
      <c r="AC231" s="7">
        <v>16</v>
      </c>
      <c r="AD231" s="7">
        <v>9</v>
      </c>
      <c r="AE231" s="7">
        <v>27</v>
      </c>
      <c r="AF231" s="7">
        <v>14</v>
      </c>
      <c r="AG231" s="7">
        <v>24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3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5</v>
      </c>
      <c r="AF234" s="7">
        <v>3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4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2</v>
      </c>
      <c r="AD239" s="7">
        <v>0</v>
      </c>
      <c r="AE239" s="7">
        <v>6</v>
      </c>
      <c r="AF239" s="7">
        <v>5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1</v>
      </c>
      <c r="K240" s="7">
        <v>1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2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1</v>
      </c>
      <c r="K247" s="7">
        <v>1</v>
      </c>
      <c r="L247" s="7">
        <v>1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1</v>
      </c>
      <c r="AC247" s="7">
        <v>1</v>
      </c>
      <c r="AD247" s="7">
        <v>0</v>
      </c>
      <c r="AE247" s="7">
        <v>1</v>
      </c>
      <c r="AF247" s="7">
        <v>1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2</v>
      </c>
      <c r="K249" s="7">
        <v>2</v>
      </c>
      <c r="L249" s="7">
        <v>2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4</v>
      </c>
      <c r="AD249" s="7">
        <v>2</v>
      </c>
      <c r="AE249" s="7">
        <v>5</v>
      </c>
      <c r="AF249" s="7">
        <v>6</v>
      </c>
      <c r="AG249" s="7">
        <v>2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0</v>
      </c>
      <c r="AD251" s="7">
        <v>0</v>
      </c>
      <c r="AE251" s="7">
        <v>3</v>
      </c>
      <c r="AF251" s="7">
        <v>3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1</v>
      </c>
      <c r="AF252" s="7">
        <v>0</v>
      </c>
      <c r="AG252" s="7">
        <v>1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1</v>
      </c>
      <c r="AE255" s="7">
        <v>5</v>
      </c>
      <c r="AF255" s="7">
        <v>2</v>
      </c>
      <c r="AG255" s="7">
        <v>1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1</v>
      </c>
      <c r="K257" s="7">
        <v>1</v>
      </c>
      <c r="L257" s="7">
        <v>1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2</v>
      </c>
      <c r="K259" s="7">
        <v>2</v>
      </c>
      <c r="L259" s="7">
        <v>2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3</v>
      </c>
      <c r="X259" s="7">
        <v>0</v>
      </c>
      <c r="Y259" s="7">
        <v>0</v>
      </c>
      <c r="Z259" s="7">
        <v>0</v>
      </c>
      <c r="AA259" s="7">
        <v>0</v>
      </c>
      <c r="AB259" s="7">
        <v>3</v>
      </c>
      <c r="AC259" s="7">
        <v>3</v>
      </c>
      <c r="AD259" s="7">
        <v>0</v>
      </c>
      <c r="AE259" s="7">
        <v>3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1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3</v>
      </c>
      <c r="K262" s="7">
        <v>3</v>
      </c>
      <c r="L262" s="7">
        <v>3</v>
      </c>
      <c r="M262" s="7">
        <v>0</v>
      </c>
      <c r="N262" s="7">
        <v>27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46</v>
      </c>
      <c r="AC262" s="7">
        <v>4</v>
      </c>
      <c r="AD262" s="7">
        <v>0</v>
      </c>
      <c r="AE262" s="7">
        <v>52</v>
      </c>
      <c r="AF262" s="7">
        <v>1</v>
      </c>
      <c r="AG262" s="7">
        <v>15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1</v>
      </c>
      <c r="AC265" s="7">
        <v>0</v>
      </c>
      <c r="AD265" s="7">
        <v>0</v>
      </c>
      <c r="AE265" s="7">
        <v>1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8</v>
      </c>
      <c r="K266" s="7">
        <v>8</v>
      </c>
      <c r="L266" s="7">
        <v>8</v>
      </c>
      <c r="M266" s="7">
        <v>8</v>
      </c>
      <c r="N266" s="7">
        <v>6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5</v>
      </c>
      <c r="X266" s="7">
        <v>0</v>
      </c>
      <c r="Y266" s="7">
        <v>0</v>
      </c>
      <c r="Z266" s="7">
        <v>0</v>
      </c>
      <c r="AA266" s="7">
        <v>0</v>
      </c>
      <c r="AB266" s="7">
        <v>11</v>
      </c>
      <c r="AC266" s="7">
        <v>10</v>
      </c>
      <c r="AD266" s="7">
        <v>0</v>
      </c>
      <c r="AE266" s="7">
        <v>11</v>
      </c>
      <c r="AF266" s="7">
        <v>10</v>
      </c>
      <c r="AG266" s="7">
        <v>5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1</v>
      </c>
      <c r="AD267" s="7">
        <v>0</v>
      </c>
      <c r="AE267" s="7">
        <v>2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1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2</v>
      </c>
      <c r="AC269" s="7">
        <v>1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5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9</v>
      </c>
      <c r="AD271" s="7">
        <v>0</v>
      </c>
      <c r="AE271" s="7">
        <v>5</v>
      </c>
      <c r="AF271" s="7">
        <v>9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2</v>
      </c>
      <c r="AC276" s="7">
        <v>1</v>
      </c>
      <c r="AD276" s="7">
        <v>0</v>
      </c>
      <c r="AE276" s="7">
        <v>2</v>
      </c>
      <c r="AF276" s="7">
        <v>1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1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7</v>
      </c>
      <c r="X281" s="7">
        <v>0</v>
      </c>
      <c r="Y281" s="7">
        <v>0</v>
      </c>
      <c r="Z281" s="7">
        <v>1</v>
      </c>
      <c r="AA281" s="7">
        <v>0</v>
      </c>
      <c r="AB281" s="7">
        <v>9</v>
      </c>
      <c r="AC281" s="7">
        <v>7</v>
      </c>
      <c r="AD281" s="7">
        <v>0</v>
      </c>
      <c r="AE281" s="7">
        <v>6</v>
      </c>
      <c r="AF281" s="7">
        <v>9</v>
      </c>
      <c r="AG281" s="7">
        <v>9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2</v>
      </c>
      <c r="K282" s="7">
        <v>2</v>
      </c>
      <c r="L282" s="7">
        <v>2</v>
      </c>
      <c r="M282" s="7">
        <v>2</v>
      </c>
      <c r="N282" s="7">
        <v>2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2</v>
      </c>
      <c r="X282" s="7">
        <v>0</v>
      </c>
      <c r="Y282" s="7">
        <v>0</v>
      </c>
      <c r="Z282" s="7">
        <v>0</v>
      </c>
      <c r="AA282" s="7">
        <v>0</v>
      </c>
      <c r="AB282" s="7">
        <v>3</v>
      </c>
      <c r="AC282" s="7">
        <v>0</v>
      </c>
      <c r="AD282" s="7">
        <v>2</v>
      </c>
      <c r="AE282" s="7">
        <v>3</v>
      </c>
      <c r="AF282" s="7">
        <v>3</v>
      </c>
      <c r="AG282" s="7">
        <v>1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4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5</v>
      </c>
      <c r="X283" s="7">
        <v>0</v>
      </c>
      <c r="Y283" s="7">
        <v>0</v>
      </c>
      <c r="Z283" s="7">
        <v>0</v>
      </c>
      <c r="AA283" s="7">
        <v>0</v>
      </c>
      <c r="AB283" s="7">
        <v>8</v>
      </c>
      <c r="AC283" s="7">
        <v>0</v>
      </c>
      <c r="AD283" s="7">
        <v>5</v>
      </c>
      <c r="AE283" s="7">
        <v>8</v>
      </c>
      <c r="AF283" s="7">
        <v>8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2</v>
      </c>
      <c r="AD284" s="7">
        <v>0</v>
      </c>
      <c r="AE284" s="7">
        <v>2</v>
      </c>
      <c r="AF284" s="7">
        <v>2</v>
      </c>
      <c r="AG284" s="7">
        <v>2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2</v>
      </c>
      <c r="K285" s="7">
        <v>2</v>
      </c>
      <c r="L285" s="7">
        <v>2</v>
      </c>
      <c r="M285" s="7">
        <v>1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2</v>
      </c>
      <c r="AC285" s="7">
        <v>1</v>
      </c>
      <c r="AD285" s="7">
        <v>1</v>
      </c>
      <c r="AE285" s="7">
        <v>2</v>
      </c>
      <c r="AF285" s="7">
        <v>2</v>
      </c>
      <c r="AG285" s="7">
        <v>1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0</v>
      </c>
      <c r="AD287" s="7">
        <v>2</v>
      </c>
      <c r="AE287" s="7">
        <v>2</v>
      </c>
      <c r="AF287" s="7">
        <v>2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0</v>
      </c>
      <c r="AE288" s="7">
        <v>3</v>
      </c>
      <c r="AF288" s="7">
        <v>3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2</v>
      </c>
      <c r="AD289" s="7">
        <v>0</v>
      </c>
      <c r="AE289" s="7">
        <v>3</v>
      </c>
      <c r="AF289" s="7">
        <v>2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4</v>
      </c>
      <c r="K293" s="7">
        <v>4</v>
      </c>
      <c r="L293" s="7">
        <v>4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3</v>
      </c>
      <c r="AD293" s="7">
        <v>0</v>
      </c>
      <c r="AE293" s="7">
        <v>4</v>
      </c>
      <c r="AF293" s="7">
        <v>0</v>
      </c>
      <c r="AG293" s="7">
        <v>4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16</v>
      </c>
      <c r="X295" s="7">
        <v>0</v>
      </c>
      <c r="Y295" s="7">
        <v>0</v>
      </c>
      <c r="Z295" s="7">
        <v>0</v>
      </c>
      <c r="AA295" s="7">
        <v>0</v>
      </c>
      <c r="AB295" s="7">
        <v>10</v>
      </c>
      <c r="AC295" s="7">
        <v>8</v>
      </c>
      <c r="AD295" s="7">
        <v>19</v>
      </c>
      <c r="AE295" s="7">
        <v>9</v>
      </c>
      <c r="AF295" s="7">
        <v>10</v>
      </c>
      <c r="AG295" s="7">
        <v>21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2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22</v>
      </c>
      <c r="X296" s="7">
        <v>1</v>
      </c>
      <c r="Y296" s="7">
        <v>0</v>
      </c>
      <c r="Z296" s="7">
        <v>0</v>
      </c>
      <c r="AA296" s="7">
        <v>0</v>
      </c>
      <c r="AB296" s="7">
        <v>13</v>
      </c>
      <c r="AC296" s="7">
        <v>3</v>
      </c>
      <c r="AD296" s="7">
        <v>11</v>
      </c>
      <c r="AE296" s="7">
        <v>14</v>
      </c>
      <c r="AF296" s="7">
        <v>14</v>
      </c>
      <c r="AG296" s="7">
        <v>24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1</v>
      </c>
      <c r="AD298" s="7">
        <v>2</v>
      </c>
      <c r="AE298" s="7">
        <v>1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1</v>
      </c>
      <c r="K299" s="7">
        <v>1</v>
      </c>
      <c r="L299" s="7">
        <v>1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0</v>
      </c>
      <c r="AE299" s="7">
        <v>5</v>
      </c>
      <c r="AF299" s="7">
        <v>3</v>
      </c>
      <c r="AG299" s="7">
        <v>3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2</v>
      </c>
      <c r="AE300" s="7">
        <v>0</v>
      </c>
      <c r="AF300" s="7">
        <v>0</v>
      </c>
      <c r="AG300" s="7">
        <v>2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1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2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2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2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1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2</v>
      </c>
      <c r="AD305" s="7">
        <v>0</v>
      </c>
      <c r="AE305" s="7">
        <v>3</v>
      </c>
      <c r="AF305" s="7">
        <v>1</v>
      </c>
      <c r="AG305" s="7">
        <v>1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2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2</v>
      </c>
      <c r="AE306" s="7">
        <v>0</v>
      </c>
      <c r="AF306" s="7">
        <v>0</v>
      </c>
      <c r="AG306" s="7">
        <v>1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1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2</v>
      </c>
      <c r="O310" s="7">
        <v>0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8</v>
      </c>
      <c r="AC310" s="7">
        <v>7</v>
      </c>
      <c r="AD310" s="7">
        <v>0</v>
      </c>
      <c r="AE310" s="7">
        <v>10</v>
      </c>
      <c r="AF310" s="7">
        <v>0</v>
      </c>
      <c r="AG310" s="7">
        <v>4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5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2</v>
      </c>
      <c r="AA312" s="7">
        <v>0</v>
      </c>
      <c r="AB312" s="7">
        <v>7</v>
      </c>
      <c r="AC312" s="7">
        <v>3</v>
      </c>
      <c r="AD312" s="7">
        <v>12</v>
      </c>
      <c r="AE312" s="7">
        <v>10</v>
      </c>
      <c r="AF312" s="7">
        <v>5</v>
      </c>
      <c r="AG312" s="7">
        <v>11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1</v>
      </c>
      <c r="N314" s="7">
        <v>3</v>
      </c>
      <c r="O314" s="7">
        <v>2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4</v>
      </c>
      <c r="X314" s="7">
        <v>0</v>
      </c>
      <c r="Y314" s="7">
        <v>0</v>
      </c>
      <c r="Z314" s="7">
        <v>0</v>
      </c>
      <c r="AA314" s="7">
        <v>0</v>
      </c>
      <c r="AB314" s="7">
        <v>6</v>
      </c>
      <c r="AC314" s="7">
        <v>5</v>
      </c>
      <c r="AD314" s="7">
        <v>0</v>
      </c>
      <c r="AE314" s="7">
        <v>5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1</v>
      </c>
      <c r="AE316" s="7">
        <v>2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3</v>
      </c>
      <c r="AC317" s="7">
        <v>4</v>
      </c>
      <c r="AD317" s="7">
        <v>0</v>
      </c>
      <c r="AE317" s="7">
        <v>4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2</v>
      </c>
      <c r="M319" s="7">
        <v>1</v>
      </c>
      <c r="N319" s="7">
        <v>7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8</v>
      </c>
      <c r="AC319" s="7">
        <v>9</v>
      </c>
      <c r="AD319" s="7">
        <v>0</v>
      </c>
      <c r="AE319" s="7">
        <v>11</v>
      </c>
      <c r="AF319" s="7">
        <v>2</v>
      </c>
      <c r="AG319" s="7">
        <v>3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2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14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2</v>
      </c>
      <c r="AD323" s="7">
        <v>1</v>
      </c>
      <c r="AE323" s="7">
        <v>7</v>
      </c>
      <c r="AF323" s="7">
        <v>3</v>
      </c>
      <c r="AG323" s="7">
        <v>4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2</v>
      </c>
      <c r="K328" s="7">
        <v>2</v>
      </c>
      <c r="L328" s="7">
        <v>2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7</v>
      </c>
      <c r="X328" s="7">
        <v>1</v>
      </c>
      <c r="Y328" s="7">
        <v>0</v>
      </c>
      <c r="Z328" s="7">
        <v>0</v>
      </c>
      <c r="AA328" s="7">
        <v>0</v>
      </c>
      <c r="AB328" s="7">
        <v>5</v>
      </c>
      <c r="AC328" s="7">
        <v>11</v>
      </c>
      <c r="AD328" s="7">
        <v>1</v>
      </c>
      <c r="AE328" s="7">
        <v>19</v>
      </c>
      <c r="AF328" s="7">
        <v>2</v>
      </c>
      <c r="AG328" s="7">
        <v>10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1</v>
      </c>
      <c r="AE329" s="7">
        <v>0</v>
      </c>
      <c r="AF329" s="7">
        <v>0</v>
      </c>
      <c r="AG329" s="7">
        <v>1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4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4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1</v>
      </c>
      <c r="X335" s="7">
        <v>0</v>
      </c>
      <c r="Y335" s="7">
        <v>0</v>
      </c>
      <c r="Z335" s="7">
        <v>0</v>
      </c>
      <c r="AA335" s="7">
        <v>0</v>
      </c>
      <c r="AB335" s="7">
        <v>1</v>
      </c>
      <c r="AC335" s="7">
        <v>1</v>
      </c>
      <c r="AD335" s="7">
        <v>0</v>
      </c>
      <c r="AE335" s="7">
        <v>1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2</v>
      </c>
      <c r="AD337" s="7">
        <v>1</v>
      </c>
      <c r="AE337" s="7">
        <v>3</v>
      </c>
      <c r="AF337" s="7">
        <v>1</v>
      </c>
      <c r="AG337" s="7">
        <v>1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1</v>
      </c>
      <c r="AF338" s="7">
        <v>0</v>
      </c>
      <c r="AG338" s="7">
        <v>1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2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0</v>
      </c>
      <c r="AE339" s="7">
        <v>2</v>
      </c>
      <c r="AF339" s="7">
        <v>0</v>
      </c>
      <c r="AG339" s="7">
        <v>2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1</v>
      </c>
      <c r="K341" s="7">
        <v>1</v>
      </c>
      <c r="L341" s="7">
        <v>1</v>
      </c>
      <c r="M341" s="7">
        <v>1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1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1</v>
      </c>
      <c r="AD341" s="7">
        <v>1</v>
      </c>
      <c r="AE341" s="7">
        <v>1</v>
      </c>
      <c r="AF341" s="7">
        <v>0</v>
      </c>
      <c r="AG341" s="7">
        <v>1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9</v>
      </c>
      <c r="X343" s="7">
        <v>0</v>
      </c>
      <c r="Y343" s="7">
        <v>0</v>
      </c>
      <c r="Z343" s="7">
        <v>0</v>
      </c>
      <c r="AA343" s="7">
        <v>0</v>
      </c>
      <c r="AB343" s="7">
        <v>5</v>
      </c>
      <c r="AC343" s="7">
        <v>3</v>
      </c>
      <c r="AD343" s="7">
        <v>2</v>
      </c>
      <c r="AE343" s="7">
        <v>6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4</v>
      </c>
      <c r="K344" s="7">
        <v>4</v>
      </c>
      <c r="L344" s="7">
        <v>4</v>
      </c>
      <c r="M344" s="7">
        <v>3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9</v>
      </c>
      <c r="X344" s="7">
        <v>0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0</v>
      </c>
      <c r="AG344" s="7">
        <v>5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2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0</v>
      </c>
      <c r="O349" s="7">
        <v>0</v>
      </c>
      <c r="P349" s="7">
        <v>1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0</v>
      </c>
      <c r="AD349" s="7">
        <v>2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1</v>
      </c>
      <c r="K351" s="7">
        <v>1</v>
      </c>
      <c r="L351" s="7">
        <v>1</v>
      </c>
      <c r="M351" s="7">
        <v>1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</v>
      </c>
      <c r="X351" s="7">
        <v>0</v>
      </c>
      <c r="Y351" s="7">
        <v>0</v>
      </c>
      <c r="Z351" s="7">
        <v>0</v>
      </c>
      <c r="AA351" s="7">
        <v>0</v>
      </c>
      <c r="AB351" s="7">
        <v>3</v>
      </c>
      <c r="AC351" s="7">
        <v>3</v>
      </c>
      <c r="AD351" s="7">
        <v>0</v>
      </c>
      <c r="AE351" s="7">
        <v>4</v>
      </c>
      <c r="AF351" s="7">
        <v>0</v>
      </c>
      <c r="AG351" s="7">
        <v>1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10</v>
      </c>
      <c r="K353" s="7">
        <v>10</v>
      </c>
      <c r="L353" s="7">
        <v>10</v>
      </c>
      <c r="M353" s="7">
        <v>0</v>
      </c>
      <c r="N353" s="7">
        <v>2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12</v>
      </c>
      <c r="X353" s="7">
        <v>0</v>
      </c>
      <c r="Y353" s="7">
        <v>0</v>
      </c>
      <c r="Z353" s="7">
        <v>1</v>
      </c>
      <c r="AA353" s="7">
        <v>0</v>
      </c>
      <c r="AB353" s="7">
        <v>11</v>
      </c>
      <c r="AC353" s="7">
        <v>19</v>
      </c>
      <c r="AD353" s="7">
        <v>0</v>
      </c>
      <c r="AE353" s="7">
        <v>25</v>
      </c>
      <c r="AF353" s="7">
        <v>4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5</v>
      </c>
      <c r="K355" s="7">
        <v>5</v>
      </c>
      <c r="L355" s="7">
        <v>5</v>
      </c>
      <c r="M355" s="7">
        <v>5</v>
      </c>
      <c r="N355" s="7">
        <v>1</v>
      </c>
      <c r="O355" s="7">
        <v>1</v>
      </c>
      <c r="P355" s="7">
        <v>5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7</v>
      </c>
      <c r="X355" s="7">
        <v>0</v>
      </c>
      <c r="Y355" s="7">
        <v>0</v>
      </c>
      <c r="Z355" s="7">
        <v>0</v>
      </c>
      <c r="AA355" s="7">
        <v>0</v>
      </c>
      <c r="AB355" s="7">
        <v>11</v>
      </c>
      <c r="AC355" s="7">
        <v>10</v>
      </c>
      <c r="AD355" s="7">
        <v>11</v>
      </c>
      <c r="AE355" s="7">
        <v>11</v>
      </c>
      <c r="AF355" s="7">
        <v>11</v>
      </c>
      <c r="AG355" s="7">
        <v>10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1</v>
      </c>
      <c r="K358" s="7">
        <v>1</v>
      </c>
      <c r="L358" s="7">
        <v>1</v>
      </c>
      <c r="M358" s="7">
        <v>1</v>
      </c>
      <c r="N358" s="7">
        <v>2</v>
      </c>
      <c r="O358" s="7">
        <v>0</v>
      </c>
      <c r="P358" s="7">
        <v>2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3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2</v>
      </c>
      <c r="AD358" s="7">
        <v>3</v>
      </c>
      <c r="AE358" s="7">
        <v>3</v>
      </c>
      <c r="AF358" s="7">
        <v>3</v>
      </c>
      <c r="AG358" s="7">
        <v>3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3</v>
      </c>
      <c r="O359" s="7">
        <v>0</v>
      </c>
      <c r="P359" s="7">
        <v>3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3</v>
      </c>
      <c r="AD359" s="7">
        <v>3</v>
      </c>
      <c r="AE359" s="7">
        <v>3</v>
      </c>
      <c r="AF359" s="7">
        <v>3</v>
      </c>
      <c r="AG359" s="7">
        <v>3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2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5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3</v>
      </c>
      <c r="AD360" s="7">
        <v>6</v>
      </c>
      <c r="AE360" s="7">
        <v>6</v>
      </c>
      <c r="AF360" s="7">
        <v>6</v>
      </c>
      <c r="AG360" s="7">
        <v>6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2</v>
      </c>
      <c r="K361" s="7">
        <v>2</v>
      </c>
      <c r="L361" s="7">
        <v>2</v>
      </c>
      <c r="M361" s="7">
        <v>2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4</v>
      </c>
      <c r="AC361" s="7">
        <v>2</v>
      </c>
      <c r="AD361" s="7">
        <v>4</v>
      </c>
      <c r="AE361" s="7">
        <v>4</v>
      </c>
      <c r="AF361" s="7">
        <v>4</v>
      </c>
      <c r="AG361" s="7">
        <v>4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1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1</v>
      </c>
      <c r="AD364" s="7">
        <v>1</v>
      </c>
      <c r="AE364" s="7">
        <v>1</v>
      </c>
      <c r="AF364" s="7">
        <v>1</v>
      </c>
      <c r="AG364" s="7">
        <v>1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2</v>
      </c>
      <c r="K366" s="7">
        <v>2</v>
      </c>
      <c r="L366" s="7">
        <v>2</v>
      </c>
      <c r="M366" s="7">
        <v>2</v>
      </c>
      <c r="N366" s="7">
        <v>2</v>
      </c>
      <c r="O366" s="7">
        <v>2</v>
      </c>
      <c r="P366" s="7">
        <v>2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2</v>
      </c>
      <c r="AD366" s="7">
        <v>2</v>
      </c>
      <c r="AE366" s="7">
        <v>2</v>
      </c>
      <c r="AF366" s="7">
        <v>2</v>
      </c>
      <c r="AG366" s="7">
        <v>2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2</v>
      </c>
      <c r="K367" s="7">
        <v>2</v>
      </c>
      <c r="L367" s="7">
        <v>2</v>
      </c>
      <c r="M367" s="7">
        <v>2</v>
      </c>
      <c r="N367" s="7">
        <v>3</v>
      </c>
      <c r="O367" s="7">
        <v>2</v>
      </c>
      <c r="P367" s="7">
        <v>3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5</v>
      </c>
      <c r="X367" s="7">
        <v>0</v>
      </c>
      <c r="Y367" s="7">
        <v>0</v>
      </c>
      <c r="Z367" s="7">
        <v>0</v>
      </c>
      <c r="AA367" s="7">
        <v>0</v>
      </c>
      <c r="AB367" s="7">
        <v>5</v>
      </c>
      <c r="AC367" s="7">
        <v>4</v>
      </c>
      <c r="AD367" s="7">
        <v>5</v>
      </c>
      <c r="AE367" s="7">
        <v>5</v>
      </c>
      <c r="AF367" s="7">
        <v>5</v>
      </c>
      <c r="AG367" s="7">
        <v>5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6</v>
      </c>
      <c r="X368" s="7">
        <v>0</v>
      </c>
      <c r="Y368" s="7">
        <v>0</v>
      </c>
      <c r="Z368" s="7">
        <v>0</v>
      </c>
      <c r="AA368" s="7">
        <v>0</v>
      </c>
      <c r="AB368" s="7">
        <v>6</v>
      </c>
      <c r="AC368" s="7">
        <v>6</v>
      </c>
      <c r="AD368" s="7">
        <v>2</v>
      </c>
      <c r="AE368" s="7">
        <v>6</v>
      </c>
      <c r="AF368" s="7">
        <v>2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1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3</v>
      </c>
      <c r="K372" s="7">
        <v>3</v>
      </c>
      <c r="L372" s="7">
        <v>3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4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4</v>
      </c>
      <c r="AD372" s="7">
        <v>0</v>
      </c>
      <c r="AE372" s="7">
        <v>4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3</v>
      </c>
      <c r="K373" s="7">
        <v>3</v>
      </c>
      <c r="L373" s="7">
        <v>3</v>
      </c>
      <c r="M373" s="7">
        <v>1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2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1</v>
      </c>
      <c r="AC374" s="7">
        <v>1</v>
      </c>
      <c r="AD374" s="7">
        <v>0</v>
      </c>
      <c r="AE374" s="7">
        <v>1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1</v>
      </c>
      <c r="K375" s="7">
        <v>1</v>
      </c>
      <c r="L375" s="7">
        <v>1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1</v>
      </c>
      <c r="Y375" s="7">
        <v>0</v>
      </c>
      <c r="Z375" s="7">
        <v>1</v>
      </c>
      <c r="AA375" s="7">
        <v>0</v>
      </c>
      <c r="AB375" s="7">
        <v>1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1</v>
      </c>
      <c r="K376" s="7">
        <v>1</v>
      </c>
      <c r="L376" s="7">
        <v>1</v>
      </c>
      <c r="M376" s="7">
        <v>1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4</v>
      </c>
      <c r="AC376" s="7">
        <v>3</v>
      </c>
      <c r="AD376" s="7">
        <v>0</v>
      </c>
      <c r="AE376" s="7">
        <v>4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18</v>
      </c>
      <c r="K378" s="7">
        <v>20</v>
      </c>
      <c r="L378" s="7">
        <v>20</v>
      </c>
      <c r="M378" s="7">
        <v>5</v>
      </c>
      <c r="N378" s="7">
        <v>23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9</v>
      </c>
      <c r="X378" s="7">
        <v>0</v>
      </c>
      <c r="Y378" s="7">
        <v>0</v>
      </c>
      <c r="Z378" s="7">
        <v>1</v>
      </c>
      <c r="AA378" s="7">
        <v>0</v>
      </c>
      <c r="AB378" s="7">
        <v>18</v>
      </c>
      <c r="AC378" s="7">
        <v>22</v>
      </c>
      <c r="AD378" s="7">
        <v>4</v>
      </c>
      <c r="AE378" s="7">
        <v>22</v>
      </c>
      <c r="AF378" s="7">
        <v>0</v>
      </c>
      <c r="AG378" s="7">
        <v>3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2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1</v>
      </c>
      <c r="AD381" s="7">
        <v>1</v>
      </c>
      <c r="AE381" s="7">
        <v>1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2</v>
      </c>
      <c r="K382" s="7">
        <v>2</v>
      </c>
      <c r="L382" s="7">
        <v>2</v>
      </c>
      <c r="M382" s="7">
        <v>2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4</v>
      </c>
      <c r="AC382" s="7">
        <v>3</v>
      </c>
      <c r="AD382" s="7">
        <v>0</v>
      </c>
      <c r="AE382" s="7">
        <v>3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1</v>
      </c>
      <c r="K384" s="7">
        <v>1</v>
      </c>
      <c r="L384" s="7">
        <v>1</v>
      </c>
      <c r="M384" s="7">
        <v>1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2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1</v>
      </c>
      <c r="AD386" s="7">
        <v>0</v>
      </c>
      <c r="AE386" s="7">
        <v>1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1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1</v>
      </c>
      <c r="AD387" s="7">
        <v>0</v>
      </c>
      <c r="AE387" s="7">
        <v>1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5</v>
      </c>
      <c r="L389" s="7">
        <v>5</v>
      </c>
      <c r="M389" s="7">
        <v>4</v>
      </c>
      <c r="N389" s="7">
        <v>4</v>
      </c>
      <c r="O389" s="7">
        <v>0</v>
      </c>
      <c r="P389" s="7">
        <v>4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7</v>
      </c>
      <c r="AC389" s="7">
        <v>8</v>
      </c>
      <c r="AD389" s="7">
        <v>0</v>
      </c>
      <c r="AE389" s="7">
        <v>8</v>
      </c>
      <c r="AF389" s="7">
        <v>6</v>
      </c>
      <c r="AG389" s="7">
        <v>8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2</v>
      </c>
      <c r="O390" s="7">
        <v>0</v>
      </c>
      <c r="P390" s="7">
        <v>2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0</v>
      </c>
      <c r="AD390" s="7">
        <v>0</v>
      </c>
      <c r="AE390" s="7">
        <v>3</v>
      </c>
      <c r="AF390" s="7">
        <v>1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2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0</v>
      </c>
      <c r="AE393" s="7">
        <v>2</v>
      </c>
      <c r="AF393" s="7">
        <v>0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15</v>
      </c>
      <c r="K394" s="7">
        <v>15</v>
      </c>
      <c r="L394" s="7">
        <v>15</v>
      </c>
      <c r="M394" s="7">
        <v>14</v>
      </c>
      <c r="N394" s="7">
        <v>13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9</v>
      </c>
      <c r="X394" s="7">
        <v>1</v>
      </c>
      <c r="Y394" s="7">
        <v>0</v>
      </c>
      <c r="Z394" s="7">
        <v>0</v>
      </c>
      <c r="AA394" s="7">
        <v>0</v>
      </c>
      <c r="AB394" s="7">
        <v>17</v>
      </c>
      <c r="AC394" s="7">
        <v>17</v>
      </c>
      <c r="AD394" s="7">
        <v>9</v>
      </c>
      <c r="AE394" s="7">
        <v>19</v>
      </c>
      <c r="AF394" s="7">
        <v>10</v>
      </c>
      <c r="AG394" s="7">
        <v>9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2</v>
      </c>
      <c r="K395" s="7">
        <v>2</v>
      </c>
      <c r="L395" s="7">
        <v>2</v>
      </c>
      <c r="M395" s="7">
        <v>2</v>
      </c>
      <c r="N395" s="7">
        <v>1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4</v>
      </c>
      <c r="AC395" s="7">
        <v>3</v>
      </c>
      <c r="AD395" s="7">
        <v>0</v>
      </c>
      <c r="AE395" s="7">
        <v>3</v>
      </c>
      <c r="AF395" s="7">
        <v>3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1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1</v>
      </c>
      <c r="X396" s="7">
        <v>0</v>
      </c>
      <c r="Y396" s="7">
        <v>0</v>
      </c>
      <c r="Z396" s="7">
        <v>0</v>
      </c>
      <c r="AA396" s="7">
        <v>0</v>
      </c>
      <c r="AB396" s="7">
        <v>3</v>
      </c>
      <c r="AC396" s="7">
        <v>1</v>
      </c>
      <c r="AD396" s="7">
        <v>1</v>
      </c>
      <c r="AE396" s="7">
        <v>3</v>
      </c>
      <c r="AF396" s="7">
        <v>1</v>
      </c>
      <c r="AG396" s="7">
        <v>1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1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1</v>
      </c>
      <c r="K398" s="7">
        <v>1</v>
      </c>
      <c r="L398" s="7">
        <v>1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4</v>
      </c>
      <c r="AC398" s="7">
        <v>3</v>
      </c>
      <c r="AD398" s="7">
        <v>0</v>
      </c>
      <c r="AE398" s="7">
        <v>4</v>
      </c>
      <c r="AF398" s="7">
        <v>4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2</v>
      </c>
      <c r="K399" s="7">
        <v>2</v>
      </c>
      <c r="L399" s="7">
        <v>2</v>
      </c>
      <c r="M399" s="7">
        <v>1</v>
      </c>
      <c r="N399" s="7">
        <v>1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1</v>
      </c>
      <c r="X399" s="7">
        <v>0</v>
      </c>
      <c r="Y399" s="7">
        <v>0</v>
      </c>
      <c r="Z399" s="7">
        <v>0</v>
      </c>
      <c r="AA399" s="7">
        <v>0</v>
      </c>
      <c r="AB399" s="7">
        <v>4</v>
      </c>
      <c r="AC399" s="7">
        <v>4</v>
      </c>
      <c r="AD399" s="7">
        <v>1</v>
      </c>
      <c r="AE399" s="7">
        <v>5</v>
      </c>
      <c r="AF399" s="7">
        <v>2</v>
      </c>
      <c r="AG399" s="7">
        <v>1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2</v>
      </c>
      <c r="X402" s="7">
        <v>0</v>
      </c>
      <c r="Y402" s="7">
        <v>0</v>
      </c>
      <c r="Z402" s="7">
        <v>0</v>
      </c>
      <c r="AA402" s="7">
        <v>0</v>
      </c>
      <c r="AB402" s="7">
        <v>4</v>
      </c>
      <c r="AC402" s="7">
        <v>4</v>
      </c>
      <c r="AD402" s="7">
        <v>0</v>
      </c>
      <c r="AE402" s="7">
        <v>4</v>
      </c>
      <c r="AF402" s="7">
        <v>4</v>
      </c>
      <c r="AG402" s="7">
        <v>1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5</v>
      </c>
      <c r="X403" s="7">
        <v>0</v>
      </c>
      <c r="Y403" s="7">
        <v>0</v>
      </c>
      <c r="Z403" s="7">
        <v>0</v>
      </c>
      <c r="AA403" s="7">
        <v>0</v>
      </c>
      <c r="AB403" s="7">
        <v>5</v>
      </c>
      <c r="AC403" s="7">
        <v>5</v>
      </c>
      <c r="AD403" s="7">
        <v>5</v>
      </c>
      <c r="AE403" s="7">
        <v>5</v>
      </c>
      <c r="AF403" s="7">
        <v>5</v>
      </c>
      <c r="AG403" s="7">
        <v>5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3</v>
      </c>
      <c r="K405" s="7">
        <v>3</v>
      </c>
      <c r="L405" s="7">
        <v>3</v>
      </c>
      <c r="M405" s="7">
        <v>0</v>
      </c>
      <c r="N405" s="7">
        <v>1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3</v>
      </c>
      <c r="X405" s="7">
        <v>0</v>
      </c>
      <c r="Y405" s="7">
        <v>0</v>
      </c>
      <c r="Z405" s="7">
        <v>1</v>
      </c>
      <c r="AA405" s="7">
        <v>0</v>
      </c>
      <c r="AB405" s="7">
        <v>4</v>
      </c>
      <c r="AC405" s="7">
        <v>4</v>
      </c>
      <c r="AD405" s="7">
        <v>3</v>
      </c>
      <c r="AE405" s="7">
        <v>4</v>
      </c>
      <c r="AF405" s="7">
        <v>2</v>
      </c>
      <c r="AG405" s="7">
        <v>3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51</v>
      </c>
      <c r="K407" s="7">
        <v>49</v>
      </c>
      <c r="L407" s="7">
        <v>50</v>
      </c>
      <c r="M407" s="7">
        <v>50</v>
      </c>
      <c r="N407" s="7">
        <v>48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5</v>
      </c>
      <c r="X407" s="7">
        <v>1</v>
      </c>
      <c r="Y407" s="7">
        <v>0</v>
      </c>
      <c r="Z407" s="7">
        <v>4</v>
      </c>
      <c r="AA407" s="7">
        <v>0</v>
      </c>
      <c r="AB407" s="7">
        <v>65</v>
      </c>
      <c r="AC407" s="7">
        <v>54</v>
      </c>
      <c r="AD407" s="7">
        <v>24</v>
      </c>
      <c r="AE407" s="7">
        <v>82</v>
      </c>
      <c r="AF407" s="7">
        <v>49</v>
      </c>
      <c r="AG407" s="7">
        <v>28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1</v>
      </c>
      <c r="K409" s="7">
        <v>1</v>
      </c>
      <c r="L409" s="7">
        <v>1</v>
      </c>
      <c r="M409" s="7">
        <v>1</v>
      </c>
      <c r="N409" s="7">
        <v>1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1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4</v>
      </c>
      <c r="AC410" s="7">
        <v>6</v>
      </c>
      <c r="AD410" s="7">
        <v>0</v>
      </c>
      <c r="AE410" s="7">
        <v>6</v>
      </c>
      <c r="AF410" s="7">
        <v>3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3</v>
      </c>
      <c r="K411" s="7">
        <v>3</v>
      </c>
      <c r="L411" s="7">
        <v>3</v>
      </c>
      <c r="M411" s="7">
        <v>3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1</v>
      </c>
      <c r="AC411" s="7">
        <v>2</v>
      </c>
      <c r="AD411" s="7">
        <v>0</v>
      </c>
      <c r="AE411" s="7">
        <v>2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1</v>
      </c>
      <c r="AC412" s="7">
        <v>0</v>
      </c>
      <c r="AD412" s="7">
        <v>0</v>
      </c>
      <c r="AE412" s="7">
        <v>1</v>
      </c>
      <c r="AF412" s="7">
        <v>1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1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2</v>
      </c>
      <c r="AD413" s="7">
        <v>3</v>
      </c>
      <c r="AE413" s="7">
        <v>3</v>
      </c>
      <c r="AF413" s="7">
        <v>1</v>
      </c>
      <c r="AG413" s="7">
        <v>3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2</v>
      </c>
      <c r="AC416" s="7">
        <v>2</v>
      </c>
      <c r="AD416" s="7">
        <v>0</v>
      </c>
      <c r="AE416" s="7">
        <v>2</v>
      </c>
      <c r="AF416" s="7">
        <v>2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1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1</v>
      </c>
      <c r="X417" s="7">
        <v>0</v>
      </c>
      <c r="Y417" s="7">
        <v>0</v>
      </c>
      <c r="Z417" s="7">
        <v>0</v>
      </c>
      <c r="AA417" s="7">
        <v>0</v>
      </c>
      <c r="AB417" s="7">
        <v>2</v>
      </c>
      <c r="AC417" s="7">
        <v>2</v>
      </c>
      <c r="AD417" s="7">
        <v>1</v>
      </c>
      <c r="AE417" s="7">
        <v>2</v>
      </c>
      <c r="AF417" s="7">
        <v>1</v>
      </c>
      <c r="AG417" s="7">
        <v>1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5</v>
      </c>
      <c r="AC418" s="7">
        <v>3</v>
      </c>
      <c r="AD418" s="7">
        <v>0</v>
      </c>
      <c r="AE418" s="7">
        <v>5</v>
      </c>
      <c r="AF418" s="7">
        <v>1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2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3</v>
      </c>
      <c r="AC419" s="7">
        <v>2</v>
      </c>
      <c r="AD419" s="7">
        <v>0</v>
      </c>
      <c r="AE419" s="7">
        <v>5</v>
      </c>
      <c r="AF419" s="7">
        <v>2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3</v>
      </c>
      <c r="AC420" s="7">
        <v>0</v>
      </c>
      <c r="AD420" s="7">
        <v>0</v>
      </c>
      <c r="AE420" s="7">
        <v>3</v>
      </c>
      <c r="AF420" s="7">
        <v>2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2</v>
      </c>
      <c r="K421" s="7">
        <v>2</v>
      </c>
      <c r="L421" s="7">
        <v>2</v>
      </c>
      <c r="M421" s="7">
        <v>2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0</v>
      </c>
      <c r="AE421" s="7">
        <v>6</v>
      </c>
      <c r="AF421" s="7">
        <v>2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4</v>
      </c>
      <c r="K422" s="7">
        <v>4</v>
      </c>
      <c r="L422" s="7">
        <v>4</v>
      </c>
      <c r="M422" s="7">
        <v>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9</v>
      </c>
      <c r="X422" s="7">
        <v>0</v>
      </c>
      <c r="Y422" s="7">
        <v>0</v>
      </c>
      <c r="Z422" s="7">
        <v>0</v>
      </c>
      <c r="AA422" s="7">
        <v>0</v>
      </c>
      <c r="AB422" s="7">
        <v>8</v>
      </c>
      <c r="AC422" s="7">
        <v>9</v>
      </c>
      <c r="AD422" s="7">
        <v>9</v>
      </c>
      <c r="AE422" s="7">
        <v>8</v>
      </c>
      <c r="AF422" s="7">
        <v>6</v>
      </c>
      <c r="AG422" s="7">
        <v>9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3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3</v>
      </c>
      <c r="X424" s="7">
        <v>0</v>
      </c>
      <c r="Y424" s="7">
        <v>0</v>
      </c>
      <c r="Z424" s="7">
        <v>0</v>
      </c>
      <c r="AA424" s="7">
        <v>0</v>
      </c>
      <c r="AB424" s="7">
        <v>6</v>
      </c>
      <c r="AC424" s="7">
        <v>5</v>
      </c>
      <c r="AD424" s="7">
        <v>3</v>
      </c>
      <c r="AE424" s="7">
        <v>6</v>
      </c>
      <c r="AF424" s="7">
        <v>4</v>
      </c>
      <c r="AG424" s="7">
        <v>2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1</v>
      </c>
      <c r="AC428" s="7">
        <v>0</v>
      </c>
      <c r="AD428" s="7">
        <v>0</v>
      </c>
      <c r="AE428" s="7">
        <v>1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2</v>
      </c>
      <c r="K430" s="7">
        <v>2</v>
      </c>
      <c r="L430" s="7">
        <v>2</v>
      </c>
      <c r="M430" s="7">
        <v>2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3</v>
      </c>
      <c r="AC430" s="7">
        <v>2</v>
      </c>
      <c r="AD430" s="7">
        <v>0</v>
      </c>
      <c r="AE430" s="7">
        <v>3</v>
      </c>
      <c r="AF430" s="7">
        <v>1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2</v>
      </c>
      <c r="AC431" s="7">
        <v>1</v>
      </c>
      <c r="AD431" s="7">
        <v>0</v>
      </c>
      <c r="AE431" s="7">
        <v>3</v>
      </c>
      <c r="AF431" s="7">
        <v>1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0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5</v>
      </c>
      <c r="K435" s="7">
        <v>5</v>
      </c>
      <c r="L435" s="7">
        <v>5</v>
      </c>
      <c r="M435" s="7">
        <v>5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2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6</v>
      </c>
      <c r="AD435" s="7">
        <v>2</v>
      </c>
      <c r="AE435" s="7">
        <v>6</v>
      </c>
      <c r="AF435" s="7">
        <v>2</v>
      </c>
      <c r="AG435" s="7">
        <v>2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4</v>
      </c>
      <c r="AC436" s="7">
        <v>5</v>
      </c>
      <c r="AD436" s="7">
        <v>0</v>
      </c>
      <c r="AE436" s="7">
        <v>9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4</v>
      </c>
      <c r="K438" s="7">
        <v>3</v>
      </c>
      <c r="L438" s="7">
        <v>3</v>
      </c>
      <c r="M438" s="7">
        <v>3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1</v>
      </c>
      <c r="AA438" s="7">
        <v>0</v>
      </c>
      <c r="AB438" s="7">
        <v>1</v>
      </c>
      <c r="AC438" s="7">
        <v>3</v>
      </c>
      <c r="AD438" s="7">
        <v>0</v>
      </c>
      <c r="AE438" s="7">
        <v>4</v>
      </c>
      <c r="AF438" s="7">
        <v>1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14</v>
      </c>
      <c r="K439" s="7">
        <v>14</v>
      </c>
      <c r="L439" s="7">
        <v>14</v>
      </c>
      <c r="M439" s="7">
        <v>13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15</v>
      </c>
      <c r="AC439" s="7">
        <v>14</v>
      </c>
      <c r="AD439" s="7">
        <v>1</v>
      </c>
      <c r="AE439" s="7">
        <v>18</v>
      </c>
      <c r="AF439" s="7">
        <v>11</v>
      </c>
      <c r="AG439" s="7">
        <v>2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1</v>
      </c>
      <c r="AD440" s="7">
        <v>0</v>
      </c>
      <c r="AE440" s="7">
        <v>2</v>
      </c>
      <c r="AF440" s="7">
        <v>1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1</v>
      </c>
      <c r="K441" s="7">
        <v>1</v>
      </c>
      <c r="L441" s="7">
        <v>1</v>
      </c>
      <c r="M441" s="7">
        <v>1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2</v>
      </c>
      <c r="AC441" s="7">
        <v>2</v>
      </c>
      <c r="AD441" s="7">
        <v>0</v>
      </c>
      <c r="AE441" s="7">
        <v>2</v>
      </c>
      <c r="AF441" s="7">
        <v>2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1</v>
      </c>
      <c r="AD442" s="7">
        <v>1</v>
      </c>
      <c r="AE442" s="7">
        <v>0</v>
      </c>
      <c r="AF442" s="7">
        <v>0</v>
      </c>
      <c r="AG442" s="7">
        <v>1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0</v>
      </c>
      <c r="AD443" s="7">
        <v>0</v>
      </c>
      <c r="AE443" s="7">
        <v>3</v>
      </c>
      <c r="AF443" s="7">
        <v>2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1</v>
      </c>
      <c r="AD445" s="7">
        <v>0</v>
      </c>
      <c r="AE445" s="7">
        <v>1</v>
      </c>
      <c r="AF445" s="7">
        <v>1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4</v>
      </c>
      <c r="AC446" s="7">
        <v>3</v>
      </c>
      <c r="AD446" s="7">
        <v>2</v>
      </c>
      <c r="AE446" s="7">
        <v>3</v>
      </c>
      <c r="AF446" s="7">
        <v>1</v>
      </c>
      <c r="AG446" s="7">
        <v>2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1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1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1</v>
      </c>
      <c r="AD450" s="7">
        <v>1</v>
      </c>
      <c r="AE450" s="7">
        <v>1</v>
      </c>
      <c r="AF450" s="7">
        <v>1</v>
      </c>
      <c r="AG450" s="7">
        <v>1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2</v>
      </c>
      <c r="AC452" s="7">
        <v>0</v>
      </c>
      <c r="AD452" s="7">
        <v>1</v>
      </c>
      <c r="AE452" s="7">
        <v>2</v>
      </c>
      <c r="AF452" s="7">
        <v>0</v>
      </c>
      <c r="AG452" s="7">
        <v>1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1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1</v>
      </c>
      <c r="AC453" s="7">
        <v>1</v>
      </c>
      <c r="AD453" s="7">
        <v>0</v>
      </c>
      <c r="AE453" s="7">
        <v>1</v>
      </c>
      <c r="AF453" s="7">
        <v>1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2</v>
      </c>
      <c r="K454" s="7">
        <v>2</v>
      </c>
      <c r="L454" s="7">
        <v>2</v>
      </c>
      <c r="M454" s="7">
        <v>2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0</v>
      </c>
      <c r="AE457" s="7">
        <v>1</v>
      </c>
      <c r="AF457" s="7">
        <v>1</v>
      </c>
      <c r="AG457" s="7">
        <v>1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2</v>
      </c>
      <c r="AC459" s="7">
        <v>0</v>
      </c>
      <c r="AD459" s="7">
        <v>0</v>
      </c>
      <c r="AE459" s="7">
        <v>2</v>
      </c>
      <c r="AF459" s="7">
        <v>2</v>
      </c>
      <c r="AG459" s="7">
        <v>2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5</v>
      </c>
      <c r="X460" s="7">
        <v>0</v>
      </c>
      <c r="Y460" s="7">
        <v>0</v>
      </c>
      <c r="Z460" s="7">
        <v>0</v>
      </c>
      <c r="AA460" s="7">
        <v>0</v>
      </c>
      <c r="AB460" s="7">
        <v>3</v>
      </c>
      <c r="AC460" s="7">
        <v>1</v>
      </c>
      <c r="AD460" s="7">
        <v>1</v>
      </c>
      <c r="AE460" s="7">
        <v>2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1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1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1</v>
      </c>
      <c r="K471" s="7">
        <v>1</v>
      </c>
      <c r="L471" s="7">
        <v>1</v>
      </c>
      <c r="M471" s="7">
        <v>1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2</v>
      </c>
      <c r="AC471" s="7">
        <v>1</v>
      </c>
      <c r="AD471" s="7">
        <v>0</v>
      </c>
      <c r="AE471" s="7">
        <v>2</v>
      </c>
      <c r="AF471" s="7">
        <v>1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3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4</v>
      </c>
      <c r="AF484" s="7">
        <v>1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44" priority="18"/>
  </conditionalFormatting>
  <conditionalFormatting sqref="H4:H23 H25:H486">
    <cfRule type="duplicateValues" dxfId="143" priority="4"/>
  </conditionalFormatting>
  <conditionalFormatting sqref="H24">
    <cfRule type="duplicateValues" dxfId="142" priority="1"/>
  </conditionalFormatting>
  <conditionalFormatting sqref="H487:H488">
    <cfRule type="duplicateValues" dxfId="141" priority="3"/>
  </conditionalFormatting>
  <conditionalFormatting sqref="H489">
    <cfRule type="duplicateValues" dxfId="14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280</v>
      </c>
      <c r="F2" s="159"/>
      <c r="G2" s="159"/>
      <c r="H2" s="160"/>
      <c r="I2" s="2" t="s">
        <v>0</v>
      </c>
      <c r="J2" s="3">
        <f t="shared" ref="J2:AG2" si="0">SUBTOTAL(9,J4:J662)</f>
        <v>685</v>
      </c>
      <c r="K2" s="3">
        <f t="shared" si="0"/>
        <v>617</v>
      </c>
      <c r="L2" s="3">
        <f t="shared" si="0"/>
        <v>707</v>
      </c>
      <c r="M2" s="3">
        <f t="shared" si="0"/>
        <v>643</v>
      </c>
      <c r="N2" s="3">
        <f t="shared" si="0"/>
        <v>684</v>
      </c>
      <c r="O2" s="3">
        <f t="shared" si="0"/>
        <v>319</v>
      </c>
      <c r="P2" s="3">
        <f t="shared" si="0"/>
        <v>466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395</v>
      </c>
      <c r="X2" s="3">
        <f t="shared" si="0"/>
        <v>40</v>
      </c>
      <c r="Y2" s="3">
        <f t="shared" si="0"/>
        <v>0</v>
      </c>
      <c r="Z2" s="3">
        <f t="shared" si="0"/>
        <v>64</v>
      </c>
      <c r="AA2" s="3">
        <f t="shared" si="0"/>
        <v>5</v>
      </c>
      <c r="AB2" s="3">
        <f t="shared" si="0"/>
        <v>1047</v>
      </c>
      <c r="AC2" s="3">
        <f t="shared" si="0"/>
        <v>932</v>
      </c>
      <c r="AD2" s="3">
        <f t="shared" si="0"/>
        <v>253</v>
      </c>
      <c r="AE2" s="3">
        <f t="shared" si="0"/>
        <v>1500</v>
      </c>
      <c r="AF2" s="3">
        <f t="shared" si="0"/>
        <v>972</v>
      </c>
      <c r="AG2" s="3">
        <f t="shared" si="0"/>
        <v>532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166</v>
      </c>
      <c r="K4" s="6">
        <v>151</v>
      </c>
      <c r="L4" s="6">
        <v>163</v>
      </c>
      <c r="M4" s="6">
        <v>150</v>
      </c>
      <c r="N4" s="6">
        <v>198</v>
      </c>
      <c r="O4" s="6">
        <v>90</v>
      </c>
      <c r="P4" s="6">
        <v>90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17</v>
      </c>
      <c r="Y4" s="6">
        <v>0</v>
      </c>
      <c r="Z4" s="6">
        <v>14</v>
      </c>
      <c r="AA4" s="6">
        <v>1</v>
      </c>
      <c r="AB4" s="6">
        <v>1</v>
      </c>
      <c r="AC4" s="6">
        <v>1</v>
      </c>
      <c r="AD4" s="6">
        <v>0</v>
      </c>
      <c r="AE4" s="6">
        <v>151</v>
      </c>
      <c r="AF4" s="6">
        <v>6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159</v>
      </c>
      <c r="K5" s="7">
        <v>106</v>
      </c>
      <c r="L5" s="7">
        <v>174</v>
      </c>
      <c r="M5" s="7">
        <v>140</v>
      </c>
      <c r="N5" s="7">
        <v>156</v>
      </c>
      <c r="O5" s="7">
        <v>164</v>
      </c>
      <c r="P5" s="7">
        <v>162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4</v>
      </c>
      <c r="Y5" s="7">
        <v>0</v>
      </c>
      <c r="Z5" s="7">
        <v>24</v>
      </c>
      <c r="AA5" s="7">
        <v>0</v>
      </c>
      <c r="AB5" s="7">
        <v>142</v>
      </c>
      <c r="AC5" s="7">
        <v>142</v>
      </c>
      <c r="AD5" s="7">
        <v>3</v>
      </c>
      <c r="AE5" s="7">
        <v>143</v>
      </c>
      <c r="AF5" s="7">
        <v>144</v>
      </c>
      <c r="AG5" s="7">
        <v>141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137</v>
      </c>
      <c r="K6" s="7">
        <v>137</v>
      </c>
      <c r="L6" s="7">
        <v>147</v>
      </c>
      <c r="M6" s="7">
        <v>140</v>
      </c>
      <c r="N6" s="7">
        <v>134</v>
      </c>
      <c r="O6" s="7">
        <v>0</v>
      </c>
      <c r="P6" s="7">
        <v>136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7</v>
      </c>
      <c r="Y6" s="7">
        <v>0</v>
      </c>
      <c r="Z6" s="7">
        <v>2</v>
      </c>
      <c r="AA6" s="7">
        <v>4</v>
      </c>
      <c r="AB6" s="7">
        <v>142</v>
      </c>
      <c r="AC6" s="7">
        <v>148</v>
      </c>
      <c r="AD6" s="7">
        <v>1</v>
      </c>
      <c r="AE6" s="7">
        <v>149</v>
      </c>
      <c r="AF6" s="7">
        <v>141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2</v>
      </c>
      <c r="N7" s="7">
        <v>0</v>
      </c>
      <c r="O7" s="7">
        <v>2</v>
      </c>
      <c r="P7" s="7">
        <v>2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2</v>
      </c>
      <c r="AD7" s="7">
        <v>0</v>
      </c>
      <c r="AE7" s="7">
        <v>7</v>
      </c>
      <c r="AF7" s="7">
        <v>6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11</v>
      </c>
      <c r="K9" s="7">
        <v>11</v>
      </c>
      <c r="L9" s="7">
        <v>11</v>
      </c>
      <c r="M9" s="7">
        <v>11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16</v>
      </c>
      <c r="AC9" s="7">
        <v>13</v>
      </c>
      <c r="AD9" s="7">
        <v>0</v>
      </c>
      <c r="AE9" s="7">
        <v>20</v>
      </c>
      <c r="AF9" s="7">
        <v>9</v>
      </c>
      <c r="AG9" s="7">
        <v>7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2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7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4</v>
      </c>
      <c r="AD14" s="7">
        <v>1</v>
      </c>
      <c r="AE14" s="7">
        <v>9</v>
      </c>
      <c r="AF14" s="7">
        <v>3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2</v>
      </c>
      <c r="AE15" s="7">
        <v>7</v>
      </c>
      <c r="AF15" s="7">
        <v>3</v>
      </c>
      <c r="AG15" s="7">
        <v>1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4</v>
      </c>
      <c r="AC16" s="7">
        <v>2</v>
      </c>
      <c r="AD16" s="7">
        <v>1</v>
      </c>
      <c r="AE16" s="7">
        <v>4</v>
      </c>
      <c r="AF16" s="7">
        <v>5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1</v>
      </c>
      <c r="AG18" s="7">
        <v>1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35</v>
      </c>
      <c r="K21" s="7">
        <v>35</v>
      </c>
      <c r="L21" s="7">
        <v>35</v>
      </c>
      <c r="M21" s="7">
        <v>40</v>
      </c>
      <c r="N21" s="7">
        <v>14</v>
      </c>
      <c r="O21" s="7">
        <v>49</v>
      </c>
      <c r="P21" s="7">
        <v>48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23</v>
      </c>
      <c r="X21" s="7">
        <v>1</v>
      </c>
      <c r="Y21" s="7">
        <v>0</v>
      </c>
      <c r="Z21" s="7">
        <v>0</v>
      </c>
      <c r="AA21" s="7">
        <v>0</v>
      </c>
      <c r="AB21" s="7">
        <v>50</v>
      </c>
      <c r="AC21" s="7">
        <v>52</v>
      </c>
      <c r="AD21" s="7">
        <v>2</v>
      </c>
      <c r="AE21" s="7">
        <v>57</v>
      </c>
      <c r="AF21" s="7">
        <v>58</v>
      </c>
      <c r="AG21" s="7">
        <v>44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0</v>
      </c>
      <c r="Y26" s="7">
        <v>0</v>
      </c>
      <c r="Z26" s="7">
        <v>0</v>
      </c>
      <c r="AA26" s="7">
        <v>0</v>
      </c>
      <c r="AB26" s="7">
        <v>8</v>
      </c>
      <c r="AC26" s="7">
        <v>5</v>
      </c>
      <c r="AD26" s="7">
        <v>0</v>
      </c>
      <c r="AE26" s="7">
        <v>10</v>
      </c>
      <c r="AF26" s="7">
        <v>7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2</v>
      </c>
      <c r="AA27" s="7">
        <v>0</v>
      </c>
      <c r="AB27" s="7">
        <v>14</v>
      </c>
      <c r="AC27" s="7">
        <v>3</v>
      </c>
      <c r="AD27" s="7">
        <v>0</v>
      </c>
      <c r="AE27" s="7">
        <v>12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3</v>
      </c>
      <c r="X28" s="7">
        <v>0</v>
      </c>
      <c r="Y28" s="7">
        <v>0</v>
      </c>
      <c r="Z28" s="7">
        <v>0</v>
      </c>
      <c r="AA28" s="7">
        <v>0</v>
      </c>
      <c r="AB28" s="7">
        <v>5</v>
      </c>
      <c r="AC28" s="7">
        <v>3</v>
      </c>
      <c r="AD28" s="7">
        <v>3</v>
      </c>
      <c r="AE28" s="7">
        <v>6</v>
      </c>
      <c r="AF28" s="7">
        <v>6</v>
      </c>
      <c r="AG28" s="7">
        <v>2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11</v>
      </c>
      <c r="X29" s="7">
        <v>0</v>
      </c>
      <c r="Y29" s="7">
        <v>0</v>
      </c>
      <c r="Z29" s="7">
        <v>0</v>
      </c>
      <c r="AA29" s="7">
        <v>0</v>
      </c>
      <c r="AB29" s="7">
        <v>2</v>
      </c>
      <c r="AC29" s="7">
        <v>7</v>
      </c>
      <c r="AD29" s="7">
        <v>0</v>
      </c>
      <c r="AE29" s="7">
        <v>13</v>
      </c>
      <c r="AF29" s="7">
        <v>8</v>
      </c>
      <c r="AG29" s="7">
        <v>6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1</v>
      </c>
      <c r="AD30" s="7">
        <v>0</v>
      </c>
      <c r="AE30" s="7">
        <v>3</v>
      </c>
      <c r="AF30" s="7">
        <v>3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6</v>
      </c>
      <c r="AD31" s="7">
        <v>0</v>
      </c>
      <c r="AE31" s="7">
        <v>6</v>
      </c>
      <c r="AF31" s="7">
        <v>2</v>
      </c>
      <c r="AG31" s="7">
        <v>1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2</v>
      </c>
      <c r="AD33" s="7">
        <v>0</v>
      </c>
      <c r="AE33" s="7">
        <v>1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8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6</v>
      </c>
      <c r="AD34" s="7">
        <v>0</v>
      </c>
      <c r="AE34" s="7">
        <v>7</v>
      </c>
      <c r="AF34" s="7">
        <v>6</v>
      </c>
      <c r="AG34" s="7">
        <v>1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4</v>
      </c>
      <c r="AD35" s="7">
        <v>0</v>
      </c>
      <c r="AE35" s="7">
        <v>5</v>
      </c>
      <c r="AF35" s="7">
        <v>0</v>
      </c>
      <c r="AG35" s="7">
        <v>3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6</v>
      </c>
      <c r="X36" s="7">
        <v>2</v>
      </c>
      <c r="Y36" s="7">
        <v>0</v>
      </c>
      <c r="Z36" s="7">
        <v>0</v>
      </c>
      <c r="AA36" s="7">
        <v>0</v>
      </c>
      <c r="AB36" s="7">
        <v>5</v>
      </c>
      <c r="AC36" s="7">
        <v>4</v>
      </c>
      <c r="AD36" s="7">
        <v>4</v>
      </c>
      <c r="AE36" s="7">
        <v>6</v>
      </c>
      <c r="AF36" s="7">
        <v>5</v>
      </c>
      <c r="AG36" s="7">
        <v>6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2</v>
      </c>
      <c r="AF37" s="7">
        <v>1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0</v>
      </c>
      <c r="AE39" s="7">
        <v>3</v>
      </c>
      <c r="AF39" s="7">
        <v>3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6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21</v>
      </c>
      <c r="X40" s="7">
        <v>0</v>
      </c>
      <c r="Y40" s="7">
        <v>0</v>
      </c>
      <c r="Z40" s="7">
        <v>2</v>
      </c>
      <c r="AA40" s="7">
        <v>0</v>
      </c>
      <c r="AB40" s="7">
        <v>10</v>
      </c>
      <c r="AC40" s="7">
        <v>13</v>
      </c>
      <c r="AD40" s="7">
        <v>13</v>
      </c>
      <c r="AE40" s="7">
        <v>18</v>
      </c>
      <c r="AF40" s="7">
        <v>12</v>
      </c>
      <c r="AG40" s="7">
        <v>13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9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6</v>
      </c>
      <c r="AD42" s="7">
        <v>0</v>
      </c>
      <c r="AE42" s="7">
        <v>9</v>
      </c>
      <c r="AF42" s="7">
        <v>4</v>
      </c>
      <c r="AG42" s="7">
        <v>1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1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6</v>
      </c>
      <c r="X46" s="7">
        <v>0</v>
      </c>
      <c r="Y46" s="7">
        <v>0</v>
      </c>
      <c r="Z46" s="7">
        <v>0</v>
      </c>
      <c r="AA46" s="7">
        <v>0</v>
      </c>
      <c r="AB46" s="7">
        <v>4</v>
      </c>
      <c r="AC46" s="7">
        <v>8</v>
      </c>
      <c r="AD46" s="7">
        <v>1</v>
      </c>
      <c r="AE46" s="7">
        <v>9</v>
      </c>
      <c r="AF46" s="7">
        <v>3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2</v>
      </c>
      <c r="AC49" s="7">
        <v>1</v>
      </c>
      <c r="AD49" s="7">
        <v>0</v>
      </c>
      <c r="AE49" s="7">
        <v>2</v>
      </c>
      <c r="AF49" s="7">
        <v>1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2</v>
      </c>
      <c r="AA51" s="7">
        <v>0</v>
      </c>
      <c r="AB51" s="7">
        <v>13</v>
      </c>
      <c r="AC51" s="7">
        <v>6</v>
      </c>
      <c r="AD51" s="7">
        <v>3</v>
      </c>
      <c r="AE51" s="7">
        <v>11</v>
      </c>
      <c r="AF51" s="7">
        <v>13</v>
      </c>
      <c r="AG51" s="7">
        <v>8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5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17</v>
      </c>
      <c r="X52" s="7">
        <v>4</v>
      </c>
      <c r="Y52" s="7">
        <v>0</v>
      </c>
      <c r="Z52" s="7">
        <v>2</v>
      </c>
      <c r="AA52" s="7">
        <v>0</v>
      </c>
      <c r="AB52" s="7">
        <v>19</v>
      </c>
      <c r="AC52" s="7">
        <v>10</v>
      </c>
      <c r="AD52" s="7">
        <v>7</v>
      </c>
      <c r="AE52" s="7">
        <v>24</v>
      </c>
      <c r="AF52" s="7">
        <v>13</v>
      </c>
      <c r="AG52" s="7">
        <v>10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26</v>
      </c>
      <c r="K53" s="7">
        <v>26</v>
      </c>
      <c r="L53" s="7">
        <v>26</v>
      </c>
      <c r="M53" s="7">
        <v>27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3</v>
      </c>
      <c r="X53" s="7">
        <v>0</v>
      </c>
      <c r="Y53" s="7">
        <v>0</v>
      </c>
      <c r="Z53" s="7">
        <v>3</v>
      </c>
      <c r="AA53" s="7">
        <v>0</v>
      </c>
      <c r="AB53" s="7">
        <v>44</v>
      </c>
      <c r="AC53" s="7">
        <v>56</v>
      </c>
      <c r="AD53" s="7">
        <v>13</v>
      </c>
      <c r="AE53" s="7">
        <v>58</v>
      </c>
      <c r="AF53" s="7">
        <v>52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4</v>
      </c>
      <c r="AD54" s="7">
        <v>0</v>
      </c>
      <c r="AE54" s="7">
        <v>2</v>
      </c>
      <c r="AF54" s="7">
        <v>3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1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10</v>
      </c>
      <c r="AC60" s="7">
        <v>6</v>
      </c>
      <c r="AD60" s="7">
        <v>5</v>
      </c>
      <c r="AE60" s="7">
        <v>5</v>
      </c>
      <c r="AF60" s="7">
        <v>12</v>
      </c>
      <c r="AG60" s="7">
        <v>5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5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6</v>
      </c>
      <c r="AD63" s="7">
        <v>0</v>
      </c>
      <c r="AE63" s="7">
        <v>12</v>
      </c>
      <c r="AF63" s="7">
        <v>10</v>
      </c>
      <c r="AG63" s="7">
        <v>11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12</v>
      </c>
      <c r="X65" s="7">
        <v>0</v>
      </c>
      <c r="Y65" s="7">
        <v>0</v>
      </c>
      <c r="Z65" s="7">
        <v>0</v>
      </c>
      <c r="AA65" s="7">
        <v>0</v>
      </c>
      <c r="AB65" s="7">
        <v>11</v>
      </c>
      <c r="AC65" s="7">
        <v>13</v>
      </c>
      <c r="AD65" s="7">
        <v>0</v>
      </c>
      <c r="AE65" s="7">
        <v>10</v>
      </c>
      <c r="AF65" s="7">
        <v>13</v>
      </c>
      <c r="AG65" s="7">
        <v>8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8</v>
      </c>
      <c r="X66" s="7">
        <v>1</v>
      </c>
      <c r="Y66" s="7">
        <v>0</v>
      </c>
      <c r="Z66" s="7">
        <v>0</v>
      </c>
      <c r="AA66" s="7">
        <v>0</v>
      </c>
      <c r="AB66" s="7">
        <v>9</v>
      </c>
      <c r="AC66" s="7">
        <v>5</v>
      </c>
      <c r="AD66" s="7">
        <v>0</v>
      </c>
      <c r="AE66" s="7">
        <v>6</v>
      </c>
      <c r="AF66" s="7">
        <v>3</v>
      </c>
      <c r="AG66" s="7">
        <v>1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6</v>
      </c>
      <c r="AD67" s="7">
        <v>0</v>
      </c>
      <c r="AE67" s="7">
        <v>12</v>
      </c>
      <c r="AF67" s="7">
        <v>16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3</v>
      </c>
      <c r="AF68" s="7">
        <v>1</v>
      </c>
      <c r="AG68" s="7">
        <v>1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2</v>
      </c>
      <c r="AD78" s="7">
        <v>0</v>
      </c>
      <c r="AE78" s="7">
        <v>3</v>
      </c>
      <c r="AF78" s="7">
        <v>2</v>
      </c>
      <c r="AG78" s="7">
        <v>2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0</v>
      </c>
      <c r="AD84" s="7">
        <v>0</v>
      </c>
      <c r="AE84" s="7">
        <v>2</v>
      </c>
      <c r="AF84" s="7">
        <v>2</v>
      </c>
      <c r="AG84" s="7">
        <v>2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1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12</v>
      </c>
      <c r="K97" s="7">
        <v>12</v>
      </c>
      <c r="L97" s="7">
        <v>12</v>
      </c>
      <c r="M97" s="7">
        <v>0</v>
      </c>
      <c r="N97" s="7">
        <v>11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1</v>
      </c>
      <c r="AA97" s="7">
        <v>0</v>
      </c>
      <c r="AB97" s="7">
        <v>22</v>
      </c>
      <c r="AC97" s="7">
        <v>15</v>
      </c>
      <c r="AD97" s="7">
        <v>11</v>
      </c>
      <c r="AE97" s="7">
        <v>31</v>
      </c>
      <c r="AF97" s="7">
        <v>31</v>
      </c>
      <c r="AG97" s="7">
        <v>4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1</v>
      </c>
      <c r="AC98" s="7">
        <v>1</v>
      </c>
      <c r="AD98" s="7">
        <v>2</v>
      </c>
      <c r="AE98" s="7">
        <v>0</v>
      </c>
      <c r="AF98" s="7">
        <v>1</v>
      </c>
      <c r="AG98" s="7">
        <v>1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1</v>
      </c>
      <c r="K105" s="7">
        <v>1</v>
      </c>
      <c r="L105" s="7">
        <v>1</v>
      </c>
      <c r="M105" s="7">
        <v>2</v>
      </c>
      <c r="N105" s="7">
        <v>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1</v>
      </c>
      <c r="Y105" s="7">
        <v>0</v>
      </c>
      <c r="Z105" s="7">
        <v>1</v>
      </c>
      <c r="AA105" s="7">
        <v>0</v>
      </c>
      <c r="AB105" s="7">
        <v>0</v>
      </c>
      <c r="AC105" s="7">
        <v>3</v>
      </c>
      <c r="AD105" s="7">
        <v>0</v>
      </c>
      <c r="AE105" s="7">
        <v>11</v>
      </c>
      <c r="AF105" s="7">
        <v>11</v>
      </c>
      <c r="AG105" s="7">
        <v>6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2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0</v>
      </c>
      <c r="AD113" s="7">
        <v>2</v>
      </c>
      <c r="AE113" s="7">
        <v>2</v>
      </c>
      <c r="AF113" s="7">
        <v>2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2</v>
      </c>
      <c r="AD114" s="7">
        <v>2</v>
      </c>
      <c r="AE114" s="7">
        <v>0</v>
      </c>
      <c r="AF114" s="7">
        <v>2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5</v>
      </c>
      <c r="AF116" s="7">
        <v>7</v>
      </c>
      <c r="AG116" s="7">
        <v>6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1</v>
      </c>
      <c r="K122" s="7">
        <v>1</v>
      </c>
      <c r="L122" s="7">
        <v>1</v>
      </c>
      <c r="M122" s="7">
        <v>1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4</v>
      </c>
      <c r="AC122" s="7">
        <v>4</v>
      </c>
      <c r="AD122" s="7">
        <v>2</v>
      </c>
      <c r="AE122" s="7">
        <v>4</v>
      </c>
      <c r="AF122" s="7">
        <v>3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1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3</v>
      </c>
      <c r="AC129" s="7">
        <v>2</v>
      </c>
      <c r="AD129" s="7">
        <v>3</v>
      </c>
      <c r="AE129" s="7">
        <v>4</v>
      </c>
      <c r="AF129" s="7">
        <v>3</v>
      </c>
      <c r="AG129" s="7">
        <v>1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32</v>
      </c>
      <c r="AC131" s="7">
        <v>22</v>
      </c>
      <c r="AD131" s="7">
        <v>18</v>
      </c>
      <c r="AE131" s="7">
        <v>32</v>
      </c>
      <c r="AF131" s="7">
        <v>33</v>
      </c>
      <c r="AG131" s="7">
        <v>2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0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1</v>
      </c>
      <c r="AD136" s="7">
        <v>0</v>
      </c>
      <c r="AE136" s="7">
        <v>18</v>
      </c>
      <c r="AF136" s="7">
        <v>8</v>
      </c>
      <c r="AG136" s="7">
        <v>4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1</v>
      </c>
      <c r="AE137" s="7">
        <v>1</v>
      </c>
      <c r="AF137" s="7">
        <v>0</v>
      </c>
      <c r="AG137" s="7">
        <v>1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1</v>
      </c>
      <c r="K138" s="7">
        <v>1</v>
      </c>
      <c r="L138" s="7">
        <v>1</v>
      </c>
      <c r="M138" s="7">
        <v>1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1</v>
      </c>
      <c r="AF140" s="7">
        <v>1</v>
      </c>
      <c r="AG140" s="7">
        <v>1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2</v>
      </c>
      <c r="K141" s="7">
        <v>2</v>
      </c>
      <c r="L141" s="7">
        <v>2</v>
      </c>
      <c r="M141" s="7">
        <v>3</v>
      </c>
      <c r="N141" s="7">
        <v>6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5</v>
      </c>
      <c r="AD141" s="7">
        <v>5</v>
      </c>
      <c r="AE141" s="7">
        <v>4</v>
      </c>
      <c r="AF141" s="7">
        <v>5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1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1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4</v>
      </c>
      <c r="AE147" s="7">
        <v>7</v>
      </c>
      <c r="AF147" s="7">
        <v>4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1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1</v>
      </c>
      <c r="K149" s="7">
        <v>1</v>
      </c>
      <c r="L149" s="7">
        <v>1</v>
      </c>
      <c r="M149" s="7">
        <v>1</v>
      </c>
      <c r="N149" s="7">
        <v>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5</v>
      </c>
      <c r="AC149" s="7">
        <v>2</v>
      </c>
      <c r="AD149" s="7">
        <v>1</v>
      </c>
      <c r="AE149" s="7">
        <v>5</v>
      </c>
      <c r="AF149" s="7">
        <v>6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0</v>
      </c>
      <c r="AD150" s="7">
        <v>0</v>
      </c>
      <c r="AE150" s="7">
        <v>1</v>
      </c>
      <c r="AF150" s="7">
        <v>1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2</v>
      </c>
      <c r="K153" s="7">
        <v>2</v>
      </c>
      <c r="L153" s="7">
        <v>2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1</v>
      </c>
      <c r="AD154" s="7">
        <v>1</v>
      </c>
      <c r="AE154" s="7">
        <v>2</v>
      </c>
      <c r="AF154" s="7">
        <v>1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2</v>
      </c>
      <c r="AE155" s="7">
        <v>2</v>
      </c>
      <c r="AF155" s="7">
        <v>1</v>
      </c>
      <c r="AG155" s="7">
        <v>2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7</v>
      </c>
      <c r="K156" s="7">
        <v>7</v>
      </c>
      <c r="L156" s="7">
        <v>7</v>
      </c>
      <c r="M156" s="7">
        <v>30</v>
      </c>
      <c r="N156" s="7">
        <v>8</v>
      </c>
      <c r="O156" s="7">
        <v>8</v>
      </c>
      <c r="P156" s="7">
        <v>8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27</v>
      </c>
      <c r="X156" s="7">
        <v>1</v>
      </c>
      <c r="Y156" s="7">
        <v>0</v>
      </c>
      <c r="Z156" s="7">
        <v>1</v>
      </c>
      <c r="AA156" s="7">
        <v>0</v>
      </c>
      <c r="AB156" s="7">
        <v>37</v>
      </c>
      <c r="AC156" s="7">
        <v>25</v>
      </c>
      <c r="AD156" s="7">
        <v>27</v>
      </c>
      <c r="AE156" s="7">
        <v>45</v>
      </c>
      <c r="AF156" s="7">
        <v>37</v>
      </c>
      <c r="AG156" s="7">
        <v>35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1</v>
      </c>
      <c r="X158" s="7">
        <v>0</v>
      </c>
      <c r="Y158" s="7">
        <v>0</v>
      </c>
      <c r="Z158" s="7">
        <v>0</v>
      </c>
      <c r="AA158" s="7">
        <v>0</v>
      </c>
      <c r="AB158" s="7">
        <v>1</v>
      </c>
      <c r="AC158" s="7">
        <v>1</v>
      </c>
      <c r="AD158" s="7">
        <v>0</v>
      </c>
      <c r="AE158" s="7">
        <v>1</v>
      </c>
      <c r="AF158" s="7">
        <v>1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3</v>
      </c>
      <c r="AC165" s="7">
        <v>3</v>
      </c>
      <c r="AD165" s="7">
        <v>0</v>
      </c>
      <c r="AE165" s="7">
        <v>3</v>
      </c>
      <c r="AF165" s="7">
        <v>3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1</v>
      </c>
      <c r="AE168" s="7">
        <v>3</v>
      </c>
      <c r="AF168" s="7">
        <v>3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1</v>
      </c>
      <c r="AD175" s="7">
        <v>0</v>
      </c>
      <c r="AE175" s="7">
        <v>2</v>
      </c>
      <c r="AF175" s="7">
        <v>1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5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5</v>
      </c>
      <c r="AD177" s="7">
        <v>0</v>
      </c>
      <c r="AE177" s="7">
        <v>5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1</v>
      </c>
      <c r="AC188" s="7">
        <v>1</v>
      </c>
      <c r="AD188" s="7">
        <v>0</v>
      </c>
      <c r="AE188" s="7">
        <v>2</v>
      </c>
      <c r="AF188" s="7">
        <v>1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3</v>
      </c>
      <c r="AE191" s="7">
        <v>5</v>
      </c>
      <c r="AF191" s="7">
        <v>1</v>
      </c>
      <c r="AG191" s="7">
        <v>2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1</v>
      </c>
      <c r="AF196" s="7">
        <v>1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2</v>
      </c>
      <c r="AF199" s="7">
        <v>1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1</v>
      </c>
      <c r="K205" s="7">
        <v>1</v>
      </c>
      <c r="L205" s="7">
        <v>1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17</v>
      </c>
      <c r="X209" s="7">
        <v>0</v>
      </c>
      <c r="Y209" s="7">
        <v>0</v>
      </c>
      <c r="Z209" s="7">
        <v>1</v>
      </c>
      <c r="AA209" s="7">
        <v>0</v>
      </c>
      <c r="AB209" s="7">
        <v>24</v>
      </c>
      <c r="AC209" s="7">
        <v>36</v>
      </c>
      <c r="AD209" s="7">
        <v>0</v>
      </c>
      <c r="AE209" s="7">
        <v>37</v>
      </c>
      <c r="AF209" s="7">
        <v>30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1</v>
      </c>
      <c r="AF210" s="7">
        <v>1</v>
      </c>
      <c r="AG210" s="7">
        <v>1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4</v>
      </c>
      <c r="AD211" s="7">
        <v>0</v>
      </c>
      <c r="AE211" s="7">
        <v>6</v>
      </c>
      <c r="AF211" s="7">
        <v>4</v>
      </c>
      <c r="AG211" s="7">
        <v>1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1</v>
      </c>
      <c r="K221" s="7">
        <v>1</v>
      </c>
      <c r="L221" s="7">
        <v>1</v>
      </c>
      <c r="M221" s="7">
        <v>1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2</v>
      </c>
      <c r="AF221" s="7">
        <v>0</v>
      </c>
      <c r="AG221" s="7">
        <v>1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0</v>
      </c>
      <c r="AE229" s="7">
        <v>1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8</v>
      </c>
      <c r="K231" s="7">
        <v>8</v>
      </c>
      <c r="L231" s="7">
        <v>8</v>
      </c>
      <c r="M231" s="7">
        <v>8</v>
      </c>
      <c r="N231" s="7">
        <v>17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9</v>
      </c>
      <c r="X231" s="7">
        <v>0</v>
      </c>
      <c r="Y231" s="7">
        <v>0</v>
      </c>
      <c r="Z231" s="7">
        <v>3</v>
      </c>
      <c r="AA231" s="7">
        <v>0</v>
      </c>
      <c r="AB231" s="7">
        <v>17</v>
      </c>
      <c r="AC231" s="7">
        <v>17</v>
      </c>
      <c r="AD231" s="7">
        <v>9</v>
      </c>
      <c r="AE231" s="7">
        <v>27</v>
      </c>
      <c r="AF231" s="7">
        <v>17</v>
      </c>
      <c r="AG231" s="7">
        <v>22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2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2</v>
      </c>
      <c r="K239" s="7">
        <v>2</v>
      </c>
      <c r="L239" s="7">
        <v>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3</v>
      </c>
      <c r="AD239" s="7">
        <v>0</v>
      </c>
      <c r="AE239" s="7">
        <v>7</v>
      </c>
      <c r="AF239" s="7">
        <v>2</v>
      </c>
      <c r="AG239" s="7">
        <v>4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4</v>
      </c>
      <c r="AD244" s="7">
        <v>0</v>
      </c>
      <c r="AE244" s="7">
        <v>4</v>
      </c>
      <c r="AF244" s="7">
        <v>4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1</v>
      </c>
      <c r="AF248" s="7">
        <v>1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1</v>
      </c>
      <c r="AE249" s="7">
        <v>1</v>
      </c>
      <c r="AF249" s="7">
        <v>1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2</v>
      </c>
      <c r="AC255" s="7">
        <v>2</v>
      </c>
      <c r="AD255" s="7">
        <v>0</v>
      </c>
      <c r="AE255" s="7">
        <v>2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1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1</v>
      </c>
      <c r="AD259" s="7">
        <v>0</v>
      </c>
      <c r="AE259" s="7">
        <v>1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2</v>
      </c>
      <c r="K262" s="7">
        <v>2</v>
      </c>
      <c r="L262" s="7">
        <v>2</v>
      </c>
      <c r="M262" s="7">
        <v>0</v>
      </c>
      <c r="N262" s="7">
        <v>17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25</v>
      </c>
      <c r="AC262" s="7">
        <v>2</v>
      </c>
      <c r="AD262" s="7">
        <v>0</v>
      </c>
      <c r="AE262" s="7">
        <v>31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3</v>
      </c>
      <c r="K266" s="7">
        <v>3</v>
      </c>
      <c r="L266" s="7">
        <v>3</v>
      </c>
      <c r="M266" s="7">
        <v>3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1</v>
      </c>
      <c r="AA266" s="7">
        <v>0</v>
      </c>
      <c r="AB266" s="7">
        <v>8</v>
      </c>
      <c r="AC266" s="7">
        <v>8</v>
      </c>
      <c r="AD266" s="7">
        <v>0</v>
      </c>
      <c r="AE266" s="7">
        <v>9</v>
      </c>
      <c r="AF266" s="7">
        <v>8</v>
      </c>
      <c r="AG266" s="7">
        <v>8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1</v>
      </c>
      <c r="K268" s="7">
        <v>1</v>
      </c>
      <c r="L268" s="7">
        <v>1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2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1</v>
      </c>
      <c r="AD269" s="7">
        <v>0</v>
      </c>
      <c r="AE269" s="7">
        <v>2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1</v>
      </c>
      <c r="AF279" s="7">
        <v>2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4</v>
      </c>
      <c r="K281" s="7">
        <v>4</v>
      </c>
      <c r="L281" s="7">
        <v>4</v>
      </c>
      <c r="M281" s="7">
        <v>1</v>
      </c>
      <c r="N281" s="7">
        <v>3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5</v>
      </c>
      <c r="X281" s="7">
        <v>0</v>
      </c>
      <c r="Y281" s="7">
        <v>0</v>
      </c>
      <c r="Z281" s="7">
        <v>0</v>
      </c>
      <c r="AA281" s="7">
        <v>0</v>
      </c>
      <c r="AB281" s="7">
        <v>8</v>
      </c>
      <c r="AC281" s="7">
        <v>5</v>
      </c>
      <c r="AD281" s="7">
        <v>0</v>
      </c>
      <c r="AE281" s="7">
        <v>8</v>
      </c>
      <c r="AF281" s="7">
        <v>9</v>
      </c>
      <c r="AG281" s="7">
        <v>6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1</v>
      </c>
      <c r="K284" s="7">
        <v>1</v>
      </c>
      <c r="L284" s="7">
        <v>1</v>
      </c>
      <c r="M284" s="7">
        <v>1</v>
      </c>
      <c r="N284" s="7">
        <v>2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0</v>
      </c>
      <c r="AE284" s="7">
        <v>1</v>
      </c>
      <c r="AF284" s="7">
        <v>1</v>
      </c>
      <c r="AG284" s="7">
        <v>1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1</v>
      </c>
      <c r="AE288" s="7">
        <v>1</v>
      </c>
      <c r="AF288" s="7">
        <v>1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1</v>
      </c>
      <c r="M289" s="7">
        <v>1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5</v>
      </c>
      <c r="X289" s="7">
        <v>0</v>
      </c>
      <c r="Y289" s="7">
        <v>0</v>
      </c>
      <c r="Z289" s="7">
        <v>0</v>
      </c>
      <c r="AA289" s="7">
        <v>0</v>
      </c>
      <c r="AB289" s="7">
        <v>11</v>
      </c>
      <c r="AC289" s="7">
        <v>5</v>
      </c>
      <c r="AD289" s="7">
        <v>5</v>
      </c>
      <c r="AE289" s="7">
        <v>12</v>
      </c>
      <c r="AF289" s="7">
        <v>8</v>
      </c>
      <c r="AG289" s="7">
        <v>5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0</v>
      </c>
      <c r="AE293" s="7">
        <v>1</v>
      </c>
      <c r="AF293" s="7">
        <v>0</v>
      </c>
      <c r="AG293" s="7">
        <v>1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9</v>
      </c>
      <c r="AC295" s="7">
        <v>6</v>
      </c>
      <c r="AD295" s="7">
        <v>9</v>
      </c>
      <c r="AE295" s="7">
        <v>10</v>
      </c>
      <c r="AF295" s="7">
        <v>10</v>
      </c>
      <c r="AG295" s="7">
        <v>13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1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15</v>
      </c>
      <c r="X296" s="7">
        <v>0</v>
      </c>
      <c r="Y296" s="7">
        <v>0</v>
      </c>
      <c r="Z296" s="7">
        <v>0</v>
      </c>
      <c r="AA296" s="7">
        <v>0</v>
      </c>
      <c r="AB296" s="7">
        <v>6</v>
      </c>
      <c r="AC296" s="7">
        <v>3</v>
      </c>
      <c r="AD296" s="7">
        <v>9</v>
      </c>
      <c r="AE296" s="7">
        <v>9</v>
      </c>
      <c r="AF296" s="7">
        <v>8</v>
      </c>
      <c r="AG296" s="7">
        <v>15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2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3</v>
      </c>
      <c r="K300" s="7">
        <v>3</v>
      </c>
      <c r="L300" s="7">
        <v>3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6</v>
      </c>
      <c r="AC300" s="7">
        <v>6</v>
      </c>
      <c r="AD300" s="7">
        <v>1</v>
      </c>
      <c r="AE300" s="7">
        <v>13</v>
      </c>
      <c r="AF300" s="7">
        <v>7</v>
      </c>
      <c r="AG300" s="7">
        <v>7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0</v>
      </c>
      <c r="AD301" s="7">
        <v>0</v>
      </c>
      <c r="AE301" s="7">
        <v>2</v>
      </c>
      <c r="AF301" s="7">
        <v>1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1</v>
      </c>
      <c r="AD305" s="7">
        <v>0</v>
      </c>
      <c r="AE305" s="7">
        <v>5</v>
      </c>
      <c r="AF305" s="7">
        <v>4</v>
      </c>
      <c r="AG305" s="7">
        <v>4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3</v>
      </c>
      <c r="O310" s="7">
        <v>1</v>
      </c>
      <c r="P310" s="7">
        <v>3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10</v>
      </c>
      <c r="AC310" s="7">
        <v>9</v>
      </c>
      <c r="AD310" s="7">
        <v>0</v>
      </c>
      <c r="AE310" s="7">
        <v>10</v>
      </c>
      <c r="AF310" s="7">
        <v>0</v>
      </c>
      <c r="AG310" s="7">
        <v>9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0</v>
      </c>
      <c r="AD311" s="7">
        <v>2</v>
      </c>
      <c r="AE311" s="7">
        <v>0</v>
      </c>
      <c r="AF311" s="7">
        <v>0</v>
      </c>
      <c r="AG311" s="7">
        <v>1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8</v>
      </c>
      <c r="AC312" s="7">
        <v>5</v>
      </c>
      <c r="AD312" s="7">
        <v>10</v>
      </c>
      <c r="AE312" s="7">
        <v>8</v>
      </c>
      <c r="AF312" s="7">
        <v>3</v>
      </c>
      <c r="AG312" s="7">
        <v>7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0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3</v>
      </c>
      <c r="K314" s="7">
        <v>3</v>
      </c>
      <c r="L314" s="7">
        <v>3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2</v>
      </c>
      <c r="AF314" s="7">
        <v>0</v>
      </c>
      <c r="AG314" s="7">
        <v>2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1</v>
      </c>
      <c r="X317" s="7">
        <v>0</v>
      </c>
      <c r="Y317" s="7">
        <v>0</v>
      </c>
      <c r="Z317" s="7">
        <v>0</v>
      </c>
      <c r="AA317" s="7">
        <v>0</v>
      </c>
      <c r="AB317" s="7">
        <v>5</v>
      </c>
      <c r="AC317" s="7">
        <v>5</v>
      </c>
      <c r="AD317" s="7">
        <v>1</v>
      </c>
      <c r="AE317" s="7">
        <v>5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1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2</v>
      </c>
      <c r="O322" s="7">
        <v>0</v>
      </c>
      <c r="P322" s="7">
        <v>2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2</v>
      </c>
      <c r="AE322" s="7">
        <v>2</v>
      </c>
      <c r="AF322" s="7">
        <v>2</v>
      </c>
      <c r="AG322" s="7">
        <v>1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3</v>
      </c>
      <c r="AD323" s="7">
        <v>1</v>
      </c>
      <c r="AE323" s="7">
        <v>10</v>
      </c>
      <c r="AF323" s="7">
        <v>1</v>
      </c>
      <c r="AG323" s="7">
        <v>8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1</v>
      </c>
      <c r="AC325" s="7">
        <v>0</v>
      </c>
      <c r="AD325" s="7">
        <v>0</v>
      </c>
      <c r="AE325" s="7">
        <v>1</v>
      </c>
      <c r="AF325" s="7">
        <v>0</v>
      </c>
      <c r="AG325" s="7">
        <v>1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1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1</v>
      </c>
      <c r="AE327" s="7">
        <v>0</v>
      </c>
      <c r="AF327" s="7">
        <v>1</v>
      </c>
      <c r="AG327" s="7">
        <v>2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5</v>
      </c>
      <c r="X328" s="7">
        <v>0</v>
      </c>
      <c r="Y328" s="7">
        <v>0</v>
      </c>
      <c r="Z328" s="7">
        <v>0</v>
      </c>
      <c r="AA328" s="7">
        <v>0</v>
      </c>
      <c r="AB328" s="7">
        <v>7</v>
      </c>
      <c r="AC328" s="7">
        <v>6</v>
      </c>
      <c r="AD328" s="7">
        <v>0</v>
      </c>
      <c r="AE328" s="7">
        <v>12</v>
      </c>
      <c r="AF328" s="7">
        <v>1</v>
      </c>
      <c r="AG328" s="7">
        <v>4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1</v>
      </c>
      <c r="AD329" s="7">
        <v>0</v>
      </c>
      <c r="AE329" s="7">
        <v>1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3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1</v>
      </c>
      <c r="AD343" s="7">
        <v>0</v>
      </c>
      <c r="AE343" s="7">
        <v>3</v>
      </c>
      <c r="AF343" s="7">
        <v>0</v>
      </c>
      <c r="AG343" s="7">
        <v>1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1</v>
      </c>
      <c r="L344" s="7">
        <v>1</v>
      </c>
      <c r="M344" s="7">
        <v>1</v>
      </c>
      <c r="N344" s="7">
        <v>3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4</v>
      </c>
      <c r="AD344" s="7">
        <v>0</v>
      </c>
      <c r="AE344" s="7">
        <v>6</v>
      </c>
      <c r="AF344" s="7">
        <v>0</v>
      </c>
      <c r="AG344" s="7">
        <v>6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3</v>
      </c>
      <c r="AD348" s="7">
        <v>0</v>
      </c>
      <c r="AE348" s="7">
        <v>3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0</v>
      </c>
      <c r="AE349" s="7">
        <v>1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1</v>
      </c>
      <c r="AC352" s="7">
        <v>1</v>
      </c>
      <c r="AD352" s="7">
        <v>0</v>
      </c>
      <c r="AE352" s="7">
        <v>1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2</v>
      </c>
      <c r="K353" s="7">
        <v>2</v>
      </c>
      <c r="L353" s="7">
        <v>2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2</v>
      </c>
      <c r="X353" s="7">
        <v>0</v>
      </c>
      <c r="Y353" s="7">
        <v>0</v>
      </c>
      <c r="Z353" s="7">
        <v>0</v>
      </c>
      <c r="AA353" s="7">
        <v>0</v>
      </c>
      <c r="AB353" s="7">
        <v>4</v>
      </c>
      <c r="AC353" s="7">
        <v>6</v>
      </c>
      <c r="AD353" s="7">
        <v>0</v>
      </c>
      <c r="AE353" s="7">
        <v>11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1</v>
      </c>
      <c r="O355" s="7">
        <v>3</v>
      </c>
      <c r="P355" s="7">
        <v>4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1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6</v>
      </c>
      <c r="AD355" s="7">
        <v>8</v>
      </c>
      <c r="AE355" s="7">
        <v>10</v>
      </c>
      <c r="AF355" s="7">
        <v>9</v>
      </c>
      <c r="AG355" s="7">
        <v>8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2</v>
      </c>
      <c r="AC360" s="7">
        <v>2</v>
      </c>
      <c r="AD360" s="7">
        <v>2</v>
      </c>
      <c r="AE360" s="7">
        <v>2</v>
      </c>
      <c r="AF360" s="7">
        <v>2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1</v>
      </c>
      <c r="X366" s="7">
        <v>0</v>
      </c>
      <c r="Y366" s="7">
        <v>0</v>
      </c>
      <c r="Z366" s="7">
        <v>0</v>
      </c>
      <c r="AA366" s="7">
        <v>0</v>
      </c>
      <c r="AB366" s="7">
        <v>1</v>
      </c>
      <c r="AC366" s="7">
        <v>0</v>
      </c>
      <c r="AD366" s="7">
        <v>1</v>
      </c>
      <c r="AE366" s="7">
        <v>1</v>
      </c>
      <c r="AF366" s="7">
        <v>1</v>
      </c>
      <c r="AG366" s="7">
        <v>1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1</v>
      </c>
      <c r="AC367" s="7">
        <v>0</v>
      </c>
      <c r="AD367" s="7">
        <v>1</v>
      </c>
      <c r="AE367" s="7">
        <v>1</v>
      </c>
      <c r="AF367" s="7">
        <v>1</v>
      </c>
      <c r="AG367" s="7">
        <v>1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1</v>
      </c>
      <c r="K368" s="7">
        <v>1</v>
      </c>
      <c r="L368" s="7">
        <v>1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0</v>
      </c>
      <c r="AD368" s="7">
        <v>0</v>
      </c>
      <c r="AE368" s="7">
        <v>1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3</v>
      </c>
      <c r="AC372" s="7">
        <v>0</v>
      </c>
      <c r="AD372" s="7">
        <v>0</v>
      </c>
      <c r="AE372" s="7">
        <v>3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1</v>
      </c>
      <c r="X373" s="7">
        <v>0</v>
      </c>
      <c r="Y373" s="7">
        <v>0</v>
      </c>
      <c r="Z373" s="7">
        <v>0</v>
      </c>
      <c r="AA373" s="7">
        <v>0</v>
      </c>
      <c r="AB373" s="7">
        <v>1</v>
      </c>
      <c r="AC373" s="7">
        <v>2</v>
      </c>
      <c r="AD373" s="7">
        <v>0</v>
      </c>
      <c r="AE373" s="7">
        <v>2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3</v>
      </c>
      <c r="K378" s="7">
        <v>3</v>
      </c>
      <c r="L378" s="7">
        <v>3</v>
      </c>
      <c r="M378" s="7">
        <v>2</v>
      </c>
      <c r="N378" s="7">
        <v>7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1</v>
      </c>
      <c r="AA378" s="7">
        <v>0</v>
      </c>
      <c r="AB378" s="7">
        <v>14</v>
      </c>
      <c r="AC378" s="7">
        <v>7</v>
      </c>
      <c r="AD378" s="7">
        <v>1</v>
      </c>
      <c r="AE378" s="7">
        <v>9</v>
      </c>
      <c r="AF378" s="7">
        <v>0</v>
      </c>
      <c r="AG378" s="7">
        <v>1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1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0</v>
      </c>
      <c r="AD379" s="7">
        <v>1</v>
      </c>
      <c r="AE379" s="7">
        <v>1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2</v>
      </c>
      <c r="AC381" s="7">
        <v>2</v>
      </c>
      <c r="AD381" s="7">
        <v>1</v>
      </c>
      <c r="AE381" s="7">
        <v>2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1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1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2</v>
      </c>
      <c r="AC388" s="7">
        <v>1</v>
      </c>
      <c r="AD388" s="7">
        <v>0</v>
      </c>
      <c r="AE388" s="7">
        <v>2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5</v>
      </c>
      <c r="K389" s="7">
        <v>5</v>
      </c>
      <c r="L389" s="7">
        <v>5</v>
      </c>
      <c r="M389" s="7">
        <v>3</v>
      </c>
      <c r="N389" s="7">
        <v>7</v>
      </c>
      <c r="O389" s="7">
        <v>0</v>
      </c>
      <c r="P389" s="7">
        <v>3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6</v>
      </c>
      <c r="X389" s="7">
        <v>0</v>
      </c>
      <c r="Y389" s="7">
        <v>0</v>
      </c>
      <c r="Z389" s="7">
        <v>0</v>
      </c>
      <c r="AA389" s="7">
        <v>0</v>
      </c>
      <c r="AB389" s="7">
        <v>8</v>
      </c>
      <c r="AC389" s="7">
        <v>9</v>
      </c>
      <c r="AD389" s="7">
        <v>0</v>
      </c>
      <c r="AE389" s="7">
        <v>11</v>
      </c>
      <c r="AF389" s="7">
        <v>8</v>
      </c>
      <c r="AG389" s="7">
        <v>11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4</v>
      </c>
      <c r="O390" s="7">
        <v>0</v>
      </c>
      <c r="P390" s="7">
        <v>5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1</v>
      </c>
      <c r="AD390" s="7">
        <v>0</v>
      </c>
      <c r="AE390" s="7">
        <v>5</v>
      </c>
      <c r="AF390" s="7">
        <v>5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2</v>
      </c>
      <c r="AC393" s="7">
        <v>2</v>
      </c>
      <c r="AD393" s="7">
        <v>1</v>
      </c>
      <c r="AE393" s="7">
        <v>2</v>
      </c>
      <c r="AF393" s="7">
        <v>2</v>
      </c>
      <c r="AG393" s="7">
        <v>2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2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9</v>
      </c>
      <c r="AC394" s="7">
        <v>4</v>
      </c>
      <c r="AD394" s="7">
        <v>2</v>
      </c>
      <c r="AE394" s="7">
        <v>11</v>
      </c>
      <c r="AF394" s="7">
        <v>7</v>
      </c>
      <c r="AG394" s="7">
        <v>3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1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1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1</v>
      </c>
      <c r="AC404" s="7">
        <v>1</v>
      </c>
      <c r="AD404" s="7">
        <v>0</v>
      </c>
      <c r="AE404" s="7">
        <v>1</v>
      </c>
      <c r="AF404" s="7">
        <v>1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1</v>
      </c>
      <c r="AC405" s="7">
        <v>0</v>
      </c>
      <c r="AD405" s="7">
        <v>0</v>
      </c>
      <c r="AE405" s="7">
        <v>1</v>
      </c>
      <c r="AF405" s="7">
        <v>1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44</v>
      </c>
      <c r="K407" s="7">
        <v>43</v>
      </c>
      <c r="L407" s="7">
        <v>43</v>
      </c>
      <c r="M407" s="7">
        <v>46</v>
      </c>
      <c r="N407" s="7">
        <v>29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16</v>
      </c>
      <c r="X407" s="7">
        <v>1</v>
      </c>
      <c r="Y407" s="7">
        <v>0</v>
      </c>
      <c r="Z407" s="7">
        <v>3</v>
      </c>
      <c r="AA407" s="7">
        <v>0</v>
      </c>
      <c r="AB407" s="7">
        <v>62</v>
      </c>
      <c r="AC407" s="7">
        <v>41</v>
      </c>
      <c r="AD407" s="7">
        <v>21</v>
      </c>
      <c r="AE407" s="7">
        <v>74</v>
      </c>
      <c r="AF407" s="7">
        <v>36</v>
      </c>
      <c r="AG407" s="7">
        <v>22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0</v>
      </c>
      <c r="AD410" s="7">
        <v>0</v>
      </c>
      <c r="AE410" s="7">
        <v>4</v>
      </c>
      <c r="AF410" s="7">
        <v>4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1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1</v>
      </c>
      <c r="AD412" s="7">
        <v>0</v>
      </c>
      <c r="AE412" s="7">
        <v>1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6</v>
      </c>
      <c r="K413" s="7">
        <v>6</v>
      </c>
      <c r="L413" s="7">
        <v>6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4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4</v>
      </c>
      <c r="AD413" s="7">
        <v>4</v>
      </c>
      <c r="AE413" s="7">
        <v>5</v>
      </c>
      <c r="AF413" s="7">
        <v>0</v>
      </c>
      <c r="AG413" s="7">
        <v>4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1</v>
      </c>
      <c r="K418" s="7">
        <v>1</v>
      </c>
      <c r="L418" s="7">
        <v>1</v>
      </c>
      <c r="M418" s="7">
        <v>1</v>
      </c>
      <c r="N418" s="7">
        <v>2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3</v>
      </c>
      <c r="AC418" s="7">
        <v>2</v>
      </c>
      <c r="AD418" s="7">
        <v>0</v>
      </c>
      <c r="AE418" s="7">
        <v>4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1</v>
      </c>
      <c r="K424" s="7">
        <v>1</v>
      </c>
      <c r="L424" s="7">
        <v>1</v>
      </c>
      <c r="M424" s="7">
        <v>1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2</v>
      </c>
      <c r="AC424" s="7">
        <v>1</v>
      </c>
      <c r="AD424" s="7">
        <v>0</v>
      </c>
      <c r="AE424" s="7">
        <v>2</v>
      </c>
      <c r="AF424" s="7">
        <v>2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1</v>
      </c>
      <c r="AD430" s="7">
        <v>0</v>
      </c>
      <c r="AE430" s="7">
        <v>1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4</v>
      </c>
      <c r="AC438" s="7">
        <v>4</v>
      </c>
      <c r="AD438" s="7">
        <v>4</v>
      </c>
      <c r="AE438" s="7">
        <v>4</v>
      </c>
      <c r="AF438" s="7">
        <v>2</v>
      </c>
      <c r="AG438" s="7">
        <v>4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7</v>
      </c>
      <c r="K439" s="7">
        <v>7</v>
      </c>
      <c r="L439" s="7">
        <v>7</v>
      </c>
      <c r="M439" s="7">
        <v>7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5</v>
      </c>
      <c r="X439" s="7">
        <v>0</v>
      </c>
      <c r="Y439" s="7">
        <v>0</v>
      </c>
      <c r="Z439" s="7">
        <v>0</v>
      </c>
      <c r="AA439" s="7">
        <v>0</v>
      </c>
      <c r="AB439" s="7">
        <v>6</v>
      </c>
      <c r="AC439" s="7">
        <v>2</v>
      </c>
      <c r="AD439" s="7">
        <v>0</v>
      </c>
      <c r="AE439" s="7">
        <v>6</v>
      </c>
      <c r="AF439" s="7">
        <v>4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3</v>
      </c>
      <c r="AC445" s="7">
        <v>6</v>
      </c>
      <c r="AD445" s="7">
        <v>0</v>
      </c>
      <c r="AE445" s="7">
        <v>5</v>
      </c>
      <c r="AF445" s="7">
        <v>3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1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2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3</v>
      </c>
      <c r="AD449" s="7">
        <v>1</v>
      </c>
      <c r="AE449" s="7">
        <v>3</v>
      </c>
      <c r="AF449" s="7">
        <v>0</v>
      </c>
      <c r="AG449" s="7">
        <v>1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0</v>
      </c>
      <c r="AD452" s="7">
        <v>0</v>
      </c>
      <c r="AE452" s="7">
        <v>1</v>
      </c>
      <c r="AF452" s="7">
        <v>1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1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4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5</v>
      </c>
      <c r="AD460" s="7">
        <v>4</v>
      </c>
      <c r="AE460" s="7">
        <v>4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1</v>
      </c>
      <c r="AC484" s="7">
        <v>0</v>
      </c>
      <c r="AD484" s="7">
        <v>0</v>
      </c>
      <c r="AE484" s="7">
        <v>2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9" priority="18"/>
  </conditionalFormatting>
  <conditionalFormatting sqref="H4:H23 H25:H486">
    <cfRule type="duplicateValues" dxfId="138" priority="4"/>
  </conditionalFormatting>
  <conditionalFormatting sqref="H24">
    <cfRule type="duplicateValues" dxfId="137" priority="1"/>
  </conditionalFormatting>
  <conditionalFormatting sqref="H487:H488">
    <cfRule type="duplicateValues" dxfId="136" priority="3"/>
  </conditionalFormatting>
  <conditionalFormatting sqref="H489">
    <cfRule type="duplicateValues" dxfId="13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281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4" priority="19"/>
  </conditionalFormatting>
  <conditionalFormatting sqref="H4:H23 H25:H486">
    <cfRule type="duplicateValues" dxfId="133" priority="4"/>
  </conditionalFormatting>
  <conditionalFormatting sqref="H24">
    <cfRule type="duplicateValues" dxfId="132" priority="1"/>
  </conditionalFormatting>
  <conditionalFormatting sqref="H487:H488">
    <cfRule type="duplicateValues" dxfId="131" priority="3"/>
  </conditionalFormatting>
  <conditionalFormatting sqref="H489">
    <cfRule type="duplicateValues" dxfId="130" priority="2"/>
  </conditionalFormatting>
  <conditionalFormatting sqref="H490:H1048576 H1:H3">
    <cfRule type="duplicateValues" dxfId="129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282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8" priority="18"/>
  </conditionalFormatting>
  <conditionalFormatting sqref="H4:H23 H25:H486">
    <cfRule type="duplicateValues" dxfId="127" priority="4"/>
  </conditionalFormatting>
  <conditionalFormatting sqref="H24">
    <cfRule type="duplicateValues" dxfId="126" priority="1"/>
  </conditionalFormatting>
  <conditionalFormatting sqref="H487:H488">
    <cfRule type="duplicateValues" dxfId="125" priority="3"/>
  </conditionalFormatting>
  <conditionalFormatting sqref="H489">
    <cfRule type="duplicateValues" dxfId="12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283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23" priority="18"/>
  </conditionalFormatting>
  <conditionalFormatting sqref="H4:H23 H25:H486">
    <cfRule type="duplicateValues" dxfId="122" priority="4"/>
  </conditionalFormatting>
  <conditionalFormatting sqref="H24">
    <cfRule type="duplicateValues" dxfId="121" priority="1"/>
  </conditionalFormatting>
  <conditionalFormatting sqref="H487:H488">
    <cfRule type="duplicateValues" dxfId="120" priority="3"/>
  </conditionalFormatting>
  <conditionalFormatting sqref="H489">
    <cfRule type="duplicateValues" dxfId="11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284</v>
      </c>
      <c r="F2" s="159"/>
      <c r="G2" s="159"/>
      <c r="H2" s="160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8" priority="18"/>
  </conditionalFormatting>
  <conditionalFormatting sqref="H4:H23 H25:H486">
    <cfRule type="duplicateValues" dxfId="117" priority="4"/>
  </conditionalFormatting>
  <conditionalFormatting sqref="H24">
    <cfRule type="duplicateValues" dxfId="116" priority="1"/>
  </conditionalFormatting>
  <conditionalFormatting sqref="H487:H488">
    <cfRule type="duplicateValues" dxfId="115" priority="3"/>
  </conditionalFormatting>
  <conditionalFormatting sqref="H489">
    <cfRule type="duplicateValues" dxfId="114" priority="2"/>
  </conditionalFormatting>
  <conditionalFormatting sqref="H490:H1048576 H1:H2">
    <cfRule type="duplicateValues" dxfId="113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285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12" priority="18"/>
  </conditionalFormatting>
  <conditionalFormatting sqref="H4:H23 H25:H486">
    <cfRule type="duplicateValues" dxfId="111" priority="4"/>
  </conditionalFormatting>
  <conditionalFormatting sqref="H24">
    <cfRule type="duplicateValues" dxfId="110" priority="1"/>
  </conditionalFormatting>
  <conditionalFormatting sqref="H487:H488">
    <cfRule type="duplicateValues" dxfId="109" priority="3"/>
  </conditionalFormatting>
  <conditionalFormatting sqref="H489">
    <cfRule type="duplicateValues" dxfId="10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286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7" priority="19"/>
  </conditionalFormatting>
  <conditionalFormatting sqref="H4:H23 H25:H486">
    <cfRule type="duplicateValues" dxfId="106" priority="4"/>
  </conditionalFormatting>
  <conditionalFormatting sqref="H24">
    <cfRule type="duplicateValues" dxfId="105" priority="1"/>
  </conditionalFormatting>
  <conditionalFormatting sqref="H487:H488">
    <cfRule type="duplicateValues" dxfId="104" priority="3"/>
  </conditionalFormatting>
  <conditionalFormatting sqref="H489">
    <cfRule type="duplicateValues" dxfId="103" priority="2"/>
  </conditionalFormatting>
  <conditionalFormatting sqref="H490:H1048576 H1:H3">
    <cfRule type="duplicateValues" dxfId="102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287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01" priority="18"/>
  </conditionalFormatting>
  <conditionalFormatting sqref="H4:H23 H25:H486">
    <cfRule type="duplicateValues" dxfId="100" priority="4"/>
  </conditionalFormatting>
  <conditionalFormatting sqref="H24">
    <cfRule type="duplicateValues" dxfId="99" priority="1"/>
  </conditionalFormatting>
  <conditionalFormatting sqref="H487:H488">
    <cfRule type="duplicateValues" dxfId="98" priority="3"/>
  </conditionalFormatting>
  <conditionalFormatting sqref="H489">
    <cfRule type="duplicateValues" dxfId="9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158" t="s">
        <v>288</v>
      </c>
      <c r="F2" s="159"/>
      <c r="G2" s="159"/>
      <c r="H2" s="160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6" priority="18"/>
  </conditionalFormatting>
  <conditionalFormatting sqref="H4:H23 H25:H486">
    <cfRule type="duplicateValues" dxfId="95" priority="4"/>
  </conditionalFormatting>
  <conditionalFormatting sqref="H24">
    <cfRule type="duplicateValues" dxfId="94" priority="1"/>
  </conditionalFormatting>
  <conditionalFormatting sqref="H487:H488">
    <cfRule type="duplicateValues" dxfId="93" priority="3"/>
  </conditionalFormatting>
  <conditionalFormatting sqref="H489">
    <cfRule type="duplicateValues" dxfId="9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157" t="str">
        <f>+Ene!D1</f>
        <v xml:space="preserve"> INDICADORES NEONATAL -    2026</v>
      </c>
      <c r="E1" s="157"/>
      <c r="F1" s="157"/>
      <c r="G1" s="157"/>
      <c r="H1" s="157"/>
      <c r="I1" s="15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158" t="s">
        <v>289</v>
      </c>
      <c r="F2" s="159"/>
      <c r="G2" s="159"/>
      <c r="H2" s="160"/>
      <c r="I2" s="2" t="s">
        <v>0</v>
      </c>
      <c r="J2" s="16">
        <f t="shared" ref="J2:AH2" si="0">SUBTOTAL(9,J4:J663)</f>
        <v>0</v>
      </c>
      <c r="K2" s="16">
        <f t="shared" si="0"/>
        <v>3714</v>
      </c>
      <c r="L2" s="16">
        <f t="shared" si="0"/>
        <v>3380</v>
      </c>
      <c r="M2" s="16">
        <f t="shared" si="0"/>
        <v>3775</v>
      </c>
      <c r="N2" s="16">
        <f t="shared" si="0"/>
        <v>3365</v>
      </c>
      <c r="O2" s="16">
        <f t="shared" si="0"/>
        <v>3586</v>
      </c>
      <c r="P2" s="16">
        <f t="shared" si="0"/>
        <v>1629</v>
      </c>
      <c r="Q2" s="16">
        <f t="shared" si="0"/>
        <v>2334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2764</v>
      </c>
      <c r="Y2" s="16">
        <f t="shared" si="0"/>
        <v>230</v>
      </c>
      <c r="Z2" s="16">
        <f t="shared" si="0"/>
        <v>0</v>
      </c>
      <c r="AA2" s="16">
        <f t="shared" si="0"/>
        <v>329</v>
      </c>
      <c r="AB2" s="16">
        <f t="shared" si="0"/>
        <v>23</v>
      </c>
      <c r="AC2" s="16">
        <f t="shared" si="0"/>
        <v>5748</v>
      </c>
      <c r="AD2" s="16">
        <f t="shared" si="0"/>
        <v>5388</v>
      </c>
      <c r="AE2" s="16">
        <f t="shared" si="0"/>
        <v>1620</v>
      </c>
      <c r="AF2" s="16">
        <f t="shared" si="0"/>
        <v>8036</v>
      </c>
      <c r="AG2" s="16">
        <f t="shared" si="0"/>
        <v>5240</v>
      </c>
      <c r="AH2" s="16">
        <f t="shared" si="0"/>
        <v>2773</v>
      </c>
    </row>
    <row r="3" spans="1:34" ht="42" customHeight="1" thickBot="1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690</v>
      </c>
      <c r="L4" s="6">
        <f>+Ene!K4+Feb!K4+Mar!K4+Abr!K4+May!K4+Jun!K4+Jul!K4+Ago!K4+Set!K4+Oct!K4+Nov!K4+Dic!K4</f>
        <v>601</v>
      </c>
      <c r="M4" s="6">
        <f>+Ene!L4+Feb!L4+Mar!L4+Abr!L4+May!L4+Jun!L4+Jul!L4+Ago!L4+Set!L4+Oct!L4+Nov!L4+Dic!L4</f>
        <v>675</v>
      </c>
      <c r="N4" s="6">
        <f>+Ene!M4+Feb!M4+Mar!M4+Abr!M4+May!M4+Jun!M4+Jul!M4+Ago!M4+Set!M4+Oct!M4+Nov!M4+Dic!M4</f>
        <v>674</v>
      </c>
      <c r="O4" s="6">
        <f>+Ene!N4+Feb!N4+Mar!N4+Abr!N4+May!N4+Jun!N4+Jul!N4+Ago!N4+Set!N4+Oct!N4+Nov!N4+Dic!N4</f>
        <v>871</v>
      </c>
      <c r="P4" s="6">
        <f>+Ene!O4+Feb!O4+Mar!O4+Abr!O4+May!O4+Jun!O4+Jul!O4+Ago!O4+Set!O4+Oct!O4+Nov!O4+Dic!O4</f>
        <v>505</v>
      </c>
      <c r="Q4" s="6">
        <f>+Ene!P4+Feb!P4+Mar!P4+Abr!P4+May!P4+Jun!P4+Jul!P4+Ago!P4+Set!P4+Oct!P4+Nov!P4+Dic!P4</f>
        <v>505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108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77</v>
      </c>
      <c r="AB4" s="6">
        <f>+Ene!AA4+Feb!AA4+Mar!AA4+Abr!AA4+May!AA4+Jun!AA4+Jul!AA4+Ago!AA4+Set!AA4+Oct!AA4+Nov!AA4+Dic!AA4</f>
        <v>5</v>
      </c>
      <c r="AC4" s="6">
        <f>+Ene!AB4+Feb!AB4+Mar!AB4+Abr!AB4+May!AB4+Jun!AB4+Jul!AB4+Ago!AB4+Set!AB4+Oct!AB4+Nov!AB4+Dic!AB4</f>
        <v>25</v>
      </c>
      <c r="AD4" s="6">
        <f>+Ene!AC4+Feb!AC4+Mar!AC4+Abr!AC4+May!AC4+Jun!AC4+Jul!AC4+Ago!AC4+Set!AC4+Oct!AC4+Nov!AC4+Dic!AC4</f>
        <v>4</v>
      </c>
      <c r="AE4" s="6">
        <f>+Ene!AD4+Feb!AD4+Mar!AD4+Abr!AD4+May!AD4+Jun!AD4+Jul!AD4+Ago!AD4+Set!AD4+Oct!AD4+Nov!AD4+Dic!AD4</f>
        <v>6</v>
      </c>
      <c r="AF4" s="6">
        <f>+Ene!AE4+Feb!AE4+Mar!AE4+Abr!AE4+May!AE4+Jun!AE4+Jul!AE4+Ago!AE4+Set!AE4+Oct!AE4+Nov!AE4+Dic!AE4</f>
        <v>705</v>
      </c>
      <c r="AG4" s="6">
        <f>+Ene!AF4+Feb!AF4+Mar!AF4+Abr!AF4+May!AF4+Jun!AF4+Jul!AF4+Ago!AF4+Set!AF4+Oct!AF4+Nov!AF4+Dic!AF4</f>
        <v>48</v>
      </c>
      <c r="AH4" s="6">
        <f>+Ene!AG4+Feb!AG4+Mar!AG4+Abr!AG4+May!AG4+Jun!AG4+Jul!AG4+Ago!AG4+Set!AG4+Oct!AG4+Nov!AG4+Dic!AG4</f>
        <v>1</v>
      </c>
    </row>
    <row r="5" spans="1:34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795</v>
      </c>
      <c r="L5" s="7">
        <f>+Ene!K5+Feb!K5+Mar!K5+Abr!K5+May!K5+Jun!K5+Jul!K5+Ago!K5+Set!K5+Oct!K5+Nov!K5+Dic!K5</f>
        <v>575</v>
      </c>
      <c r="M5" s="7">
        <f>+Ene!L5+Feb!L5+Mar!L5+Abr!L5+May!L5+Jun!L5+Jul!L5+Ago!L5+Set!L5+Oct!L5+Nov!L5+Dic!L5</f>
        <v>843</v>
      </c>
      <c r="N5" s="7">
        <f>+Ene!M5+Feb!M5+Mar!M5+Abr!M5+May!M5+Jun!M5+Jul!M5+Ago!M5+Set!M5+Oct!M5+Nov!M5+Dic!M5</f>
        <v>709</v>
      </c>
      <c r="O5" s="7">
        <f>+Ene!N5+Feb!N5+Mar!N5+Abr!N5+May!N5+Jun!N5+Jul!N5+Ago!N5+Set!N5+Oct!N5+Nov!N5+Dic!N5</f>
        <v>651</v>
      </c>
      <c r="P5" s="7">
        <f>+Ene!O5+Feb!O5+Mar!O5+Abr!O5+May!O5+Jun!O5+Jul!O5+Ago!O5+Set!O5+Oct!O5+Nov!O5+Dic!O5</f>
        <v>753</v>
      </c>
      <c r="Q5" s="7">
        <f>+Ene!P5+Feb!P5+Mar!P5+Abr!P5+May!P5+Jun!P5+Jul!P5+Ago!P5+Set!P5+Oct!P5+Nov!P5+Dic!P5</f>
        <v>744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15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77</v>
      </c>
      <c r="AB5" s="7">
        <f>+Ene!AA5+Feb!AA5+Mar!AA5+Abr!AA5+May!AA5+Jun!AA5+Jul!AA5+Ago!AA5+Set!AA5+Oct!AA5+Nov!AA5+Dic!AA5</f>
        <v>3</v>
      </c>
      <c r="AC5" s="7">
        <f>+Ene!AB5+Feb!AB5+Mar!AB5+Abr!AB5+May!AB5+Jun!AB5+Jul!AB5+Ago!AB5+Set!AB5+Oct!AB5+Nov!AB5+Dic!AB5</f>
        <v>706</v>
      </c>
      <c r="AD5" s="7">
        <f>+Ene!AC5+Feb!AC5+Mar!AC5+Abr!AC5+May!AC5+Jun!AC5+Jul!AC5+Ago!AC5+Set!AC5+Oct!AC5+Nov!AC5+Dic!AC5</f>
        <v>703</v>
      </c>
      <c r="AE5" s="7">
        <f>+Ene!AD5+Feb!AD5+Mar!AD5+Abr!AD5+May!AD5+Jun!AD5+Jul!AD5+Ago!AD5+Set!AD5+Oct!AD5+Nov!AD5+Dic!AD5</f>
        <v>6</v>
      </c>
      <c r="AF5" s="7">
        <f>+Ene!AE5+Feb!AE5+Mar!AE5+Abr!AE5+May!AE5+Jun!AE5+Jul!AE5+Ago!AE5+Set!AE5+Oct!AE5+Nov!AE5+Dic!AE5</f>
        <v>708</v>
      </c>
      <c r="AG5" s="7">
        <f>+Ene!AF5+Feb!AF5+Mar!AF5+Abr!AF5+May!AF5+Jun!AF5+Jul!AF5+Ago!AF5+Set!AF5+Oct!AF5+Nov!AF5+Dic!AF5</f>
        <v>708</v>
      </c>
      <c r="AH5" s="7">
        <f>+Ene!AG5+Feb!AG5+Mar!AG5+Abr!AG5+May!AG5+Jun!AG5+Jul!AG5+Ago!AG5+Set!AG5+Oct!AG5+Nov!AG5+Dic!AG5</f>
        <v>705</v>
      </c>
    </row>
    <row r="6" spans="1:34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626</v>
      </c>
      <c r="L6" s="7">
        <f>+Ene!K6+Feb!K6+Mar!K6+Abr!K6+May!K6+Jun!K6+Jul!K6+Ago!K6+Set!K6+Oct!K6+Nov!K6+Dic!K6</f>
        <v>626</v>
      </c>
      <c r="M6" s="7">
        <f>+Ene!L6+Feb!L6+Mar!L6+Abr!L6+May!L6+Jun!L6+Jul!L6+Ago!L6+Set!L6+Oct!L6+Nov!L6+Dic!L6</f>
        <v>660</v>
      </c>
      <c r="N6" s="7">
        <f>+Ene!M6+Feb!M6+Mar!M6+Abr!M6+May!M6+Jun!M6+Jul!M6+Ago!M6+Set!M6+Oct!M6+Nov!M6+Dic!M6</f>
        <v>614</v>
      </c>
      <c r="O6" s="7">
        <f>+Ene!N6+Feb!N6+Mar!N6+Abr!N6+May!N6+Jun!N6+Jul!N6+Ago!N6+Set!N6+Oct!N6+Nov!N6+Dic!N6</f>
        <v>348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496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42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30</v>
      </c>
      <c r="AB6" s="7">
        <f>+Ene!AA6+Feb!AA6+Mar!AA6+Abr!AA6+May!AA6+Jun!AA6+Jul!AA6+Ago!AA6+Set!AA6+Oct!AA6+Nov!AA6+Dic!AA6</f>
        <v>13</v>
      </c>
      <c r="AC6" s="7">
        <f>+Ene!AB6+Feb!AB6+Mar!AB6+Abr!AB6+May!AB6+Jun!AB6+Jul!AB6+Ago!AB6+Set!AB6+Oct!AB6+Nov!AB6+Dic!AB6</f>
        <v>620</v>
      </c>
      <c r="AD6" s="7">
        <f>+Ene!AC6+Feb!AC6+Mar!AC6+Abr!AC6+May!AC6+Jun!AC6+Jul!AC6+Ago!AC6+Set!AC6+Oct!AC6+Nov!AC6+Dic!AC6</f>
        <v>663</v>
      </c>
      <c r="AE6" s="7">
        <f>+Ene!AD6+Feb!AD6+Mar!AD6+Abr!AD6+May!AD6+Jun!AD6+Jul!AD6+Ago!AD6+Set!AD6+Oct!AD6+Nov!AD6+Dic!AD6</f>
        <v>6</v>
      </c>
      <c r="AF6" s="7">
        <f>+Ene!AE6+Feb!AE6+Mar!AE6+Abr!AE6+May!AE6+Jun!AE6+Jul!AE6+Ago!AE6+Set!AE6+Oct!AE6+Nov!AE6+Dic!AE6</f>
        <v>666</v>
      </c>
      <c r="AG6" s="7">
        <f>+Ene!AF6+Feb!AF6+Mar!AF6+Abr!AF6+May!AF6+Jun!AF6+Jul!AF6+Ago!AF6+Set!AF6+Oct!AF6+Nov!AF6+Dic!AF6</f>
        <v>615</v>
      </c>
      <c r="AH6" s="7">
        <f>+Ene!AG6+Feb!AG6+Mar!AG6+Abr!AG6+May!AG6+Jun!AG6+Jul!AG6+Ago!AG6+Set!AG6+Oct!AG6+Nov!AG6+Dic!AG6</f>
        <v>0</v>
      </c>
    </row>
    <row r="7" spans="1:34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17</v>
      </c>
      <c r="L7" s="7">
        <f>+Ene!K7+Feb!K7+Mar!K7+Abr!K7+May!K7+Jun!K7+Jul!K7+Ago!K7+Set!K7+Oct!K7+Nov!K7+Dic!K7</f>
        <v>17</v>
      </c>
      <c r="M7" s="7">
        <f>+Ene!L7+Feb!L7+Mar!L7+Abr!L7+May!L7+Jun!L7+Jul!L7+Ago!L7+Set!L7+Oct!L7+Nov!L7+Dic!L7</f>
        <v>17</v>
      </c>
      <c r="N7" s="7">
        <f>+Ene!M7+Feb!M7+Mar!M7+Abr!M7+May!M7+Jun!M7+Jul!M7+Ago!M7+Set!M7+Oct!M7+Nov!M7+Dic!M7</f>
        <v>33</v>
      </c>
      <c r="O7" s="7">
        <f>+Ene!N7+Feb!N7+Mar!N7+Abr!N7+May!N7+Jun!N7+Jul!N7+Ago!N7+Set!N7+Oct!N7+Nov!N7+Dic!N7</f>
        <v>28</v>
      </c>
      <c r="P7" s="7">
        <f>+Ene!O7+Feb!O7+Mar!O7+Abr!O7+May!O7+Jun!O7+Jul!O7+Ago!O7+Set!O7+Oct!O7+Nov!O7+Dic!O7</f>
        <v>33</v>
      </c>
      <c r="Q7" s="7">
        <f>+Ene!P7+Feb!P7+Mar!P7+Abr!P7+May!P7+Jun!P7+Jul!P7+Ago!P7+Set!P7+Oct!P7+Nov!P7+Dic!P7</f>
        <v>32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15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21</v>
      </c>
      <c r="AD7" s="7">
        <f>+Ene!AC7+Feb!AC7+Mar!AC7+Abr!AC7+May!AC7+Jun!AC7+Jul!AC7+Ago!AC7+Set!AC7+Oct!AC7+Nov!AC7+Dic!AC7</f>
        <v>35</v>
      </c>
      <c r="AE7" s="7">
        <f>+Ene!AD7+Feb!AD7+Mar!AD7+Abr!AD7+May!AD7+Jun!AD7+Jul!AD7+Ago!AD7+Set!AD7+Oct!AD7+Nov!AD7+Dic!AD7</f>
        <v>1</v>
      </c>
      <c r="AF7" s="7">
        <f>+Ene!AE7+Feb!AE7+Mar!AE7+Abr!AE7+May!AE7+Jun!AE7+Jul!AE7+Ago!AE7+Set!AE7+Oct!AE7+Nov!AE7+Dic!AE7</f>
        <v>56</v>
      </c>
      <c r="AG7" s="7">
        <f>+Ene!AF7+Feb!AF7+Mar!AF7+Abr!AF7+May!AF7+Jun!AF7+Jul!AF7+Ago!AF7+Set!AF7+Oct!AF7+Nov!AF7+Dic!AF7</f>
        <v>37</v>
      </c>
      <c r="AH7" s="7">
        <f>+Ene!AG7+Feb!AG7+Mar!AG7+Abr!AG7+May!AG7+Jun!AG7+Jul!AG7+Ago!AG7+Set!AG7+Oct!AG7+Nov!AG7+Dic!AG7</f>
        <v>7</v>
      </c>
    </row>
    <row r="8" spans="1:34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134</v>
      </c>
      <c r="L8" s="7">
        <f>+Ene!K8+Feb!K8+Mar!K8+Abr!K8+May!K8+Jun!K8+Jul!K8+Ago!K8+Set!K8+Oct!K8+Nov!K8+Dic!K8</f>
        <v>133</v>
      </c>
      <c r="M8" s="7">
        <f>+Ene!L8+Feb!L8+Mar!L8+Abr!L8+May!L8+Jun!L8+Jul!L8+Ago!L8+Set!L8+Oct!L8+Nov!L8+Dic!L8</f>
        <v>133</v>
      </c>
      <c r="N8" s="7">
        <f>+Ene!M8+Feb!M8+Mar!M8+Abr!M8+May!M8+Jun!M8+Jul!M8+Ago!M8+Set!M8+Oct!M8+Nov!M8+Dic!M8</f>
        <v>134</v>
      </c>
      <c r="O8" s="7">
        <f>+Ene!N8+Feb!N8+Mar!N8+Abr!N8+May!N8+Jun!N8+Jul!N8+Ago!N8+Set!N8+Oct!N8+Nov!N8+Dic!N8</f>
        <v>113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4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6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108</v>
      </c>
      <c r="AD8" s="7">
        <f>+Ene!AC8+Feb!AC8+Mar!AC8+Abr!AC8+May!AC8+Jun!AC8+Jul!AC8+Ago!AC8+Set!AC8+Oct!AC8+Nov!AC8+Dic!AC8</f>
        <v>139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132</v>
      </c>
      <c r="AG8" s="7">
        <f>+Ene!AF8+Feb!AF8+Mar!AF8+Abr!AF8+May!AF8+Jun!AF8+Jul!AF8+Ago!AF8+Set!AF8+Oct!AF8+Nov!AF8+Dic!AF8</f>
        <v>130</v>
      </c>
      <c r="AH8" s="7">
        <f>+Ene!AG8+Feb!AG8+Mar!AG8+Abr!AG8+May!AG8+Jun!AG8+Jul!AG8+Ago!AG8+Set!AG8+Oct!AG8+Nov!AG8+Dic!AG8</f>
        <v>0</v>
      </c>
    </row>
    <row r="9" spans="1:34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46</v>
      </c>
      <c r="L9" s="7">
        <f>+Ene!K9+Feb!K9+Mar!K9+Abr!K9+May!K9+Jun!K9+Jul!K9+Ago!K9+Set!K9+Oct!K9+Nov!K9+Dic!K9</f>
        <v>45</v>
      </c>
      <c r="M9" s="7">
        <f>+Ene!L9+Feb!L9+Mar!L9+Abr!L9+May!L9+Jun!L9+Jul!L9+Ago!L9+Set!L9+Oct!L9+Nov!L9+Dic!L9</f>
        <v>46</v>
      </c>
      <c r="N9" s="7">
        <f>+Ene!M9+Feb!M9+Mar!M9+Abr!M9+May!M9+Jun!M9+Jul!M9+Ago!M9+Set!M9+Oct!M9+Nov!M9+Dic!M9</f>
        <v>45</v>
      </c>
      <c r="O9" s="7">
        <f>+Ene!N9+Feb!N9+Mar!N9+Abr!N9+May!N9+Jun!N9+Jul!N9+Ago!N9+Set!N9+Oct!N9+Nov!N9+Dic!N9</f>
        <v>36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79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96</v>
      </c>
      <c r="AD9" s="7">
        <f>+Ene!AC9+Feb!AC9+Mar!AC9+Abr!AC9+May!AC9+Jun!AC9+Jul!AC9+Ago!AC9+Set!AC9+Oct!AC9+Nov!AC9+Dic!AC9</f>
        <v>59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115</v>
      </c>
      <c r="AG9" s="7">
        <f>+Ene!AF9+Feb!AF9+Mar!AF9+Abr!AF9+May!AF9+Jun!AF9+Jul!AF9+Ago!AF9+Set!AF9+Oct!AF9+Nov!AF9+Dic!AF9</f>
        <v>29</v>
      </c>
      <c r="AH9" s="7">
        <f>+Ene!AG9+Feb!AG9+Mar!AG9+Abr!AG9+May!AG9+Jun!AG9+Jul!AG9+Ago!AG9+Set!AG9+Oct!AG9+Nov!AG9+Dic!AG9</f>
        <v>60</v>
      </c>
    </row>
    <row r="10" spans="1:34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6</v>
      </c>
      <c r="AD10" s="7">
        <f>+Ene!AC10+Feb!AC10+Mar!AC10+Abr!AC10+May!AC10+Jun!AC10+Jul!AC10+Ago!AC10+Set!AC10+Oct!AC10+Nov!AC10+Dic!AC10</f>
        <v>4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4</v>
      </c>
      <c r="AG10" s="7">
        <f>+Ene!AF10+Feb!AF10+Mar!AF10+Abr!AF10+May!AF10+Jun!AF10+Jul!AF10+Ago!AF10+Set!AF10+Oct!AF10+Nov!AF10+Dic!AF10</f>
        <v>6</v>
      </c>
      <c r="AH10" s="7">
        <f>+Ene!AG10+Feb!AG10+Mar!AG10+Abr!AG10+May!AG10+Jun!AG10+Jul!AG10+Ago!AG10+Set!AG10+Oct!AG10+Nov!AG10+Dic!AG10</f>
        <v>6</v>
      </c>
    </row>
    <row r="11" spans="1:34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3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5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2</v>
      </c>
      <c r="AG11" s="7">
        <f>+Ene!AF11+Feb!AF11+Mar!AF11+Abr!AF11+May!AF11+Jun!AF11+Jul!AF11+Ago!AF11+Set!AF11+Oct!AF11+Nov!AF11+Dic!AF11</f>
        <v>4</v>
      </c>
      <c r="AH11" s="7">
        <f>+Ene!AG11+Feb!AG11+Mar!AG11+Abr!AG11+May!AG11+Jun!AG11+Jul!AG11+Ago!AG11+Set!AG11+Oct!AG11+Nov!AG11+Dic!AG11</f>
        <v>0</v>
      </c>
    </row>
    <row r="12" spans="1:34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2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1</v>
      </c>
      <c r="AF13" s="7">
        <f>+Ene!AE13+Feb!AE13+Mar!AE13+Abr!AE13+May!AE13+Jun!AE13+Jul!AE13+Ago!AE13+Set!AE13+Oct!AE13+Nov!AE13+Dic!AE13</f>
        <v>2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6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29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1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13</v>
      </c>
      <c r="AD14" s="7">
        <f>+Ene!AC14+Feb!AC14+Mar!AC14+Abr!AC14+May!AC14+Jun!AC14+Jul!AC14+Ago!AC14+Set!AC14+Oct!AC14+Nov!AC14+Dic!AC14</f>
        <v>17</v>
      </c>
      <c r="AE14" s="7">
        <f>+Ene!AD14+Feb!AD14+Mar!AD14+Abr!AD14+May!AD14+Jun!AD14+Jul!AD14+Ago!AD14+Set!AD14+Oct!AD14+Nov!AD14+Dic!AD14</f>
        <v>7</v>
      </c>
      <c r="AF14" s="7">
        <f>+Ene!AE14+Feb!AE14+Mar!AE14+Abr!AE14+May!AE14+Jun!AE14+Jul!AE14+Ago!AE14+Set!AE14+Oct!AE14+Nov!AE14+Dic!AE14</f>
        <v>37</v>
      </c>
      <c r="AG14" s="7">
        <f>+Ene!AF14+Feb!AF14+Mar!AF14+Abr!AF14+May!AF14+Jun!AF14+Jul!AF14+Ago!AF14+Set!AF14+Oct!AF14+Nov!AF14+Dic!AF14</f>
        <v>9</v>
      </c>
      <c r="AH14" s="7">
        <f>+Ene!AG14+Feb!AG14+Mar!AG14+Abr!AG14+May!AG14+Jun!AG14+Jul!AG14+Ago!AG14+Set!AG14+Oct!AG14+Nov!AG14+Dic!AG14</f>
        <v>1</v>
      </c>
    </row>
    <row r="15" spans="1:34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9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24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10</v>
      </c>
      <c r="AD15" s="7">
        <f>+Ene!AC15+Feb!AC15+Mar!AC15+Abr!AC15+May!AC15+Jun!AC15+Jul!AC15+Ago!AC15+Set!AC15+Oct!AC15+Nov!AC15+Dic!AC15</f>
        <v>6</v>
      </c>
      <c r="AE15" s="7">
        <f>+Ene!AD15+Feb!AD15+Mar!AD15+Abr!AD15+May!AD15+Jun!AD15+Jul!AD15+Ago!AD15+Set!AD15+Oct!AD15+Nov!AD15+Dic!AD15</f>
        <v>4</v>
      </c>
      <c r="AF15" s="7">
        <f>+Ene!AE15+Feb!AE15+Mar!AE15+Abr!AE15+May!AE15+Jun!AE15+Jul!AE15+Ago!AE15+Set!AE15+Oct!AE15+Nov!AE15+Dic!AE15</f>
        <v>20</v>
      </c>
      <c r="AG15" s="7">
        <f>+Ene!AF15+Feb!AF15+Mar!AF15+Abr!AF15+May!AF15+Jun!AF15+Jul!AF15+Ago!AF15+Set!AF15+Oct!AF15+Nov!AF15+Dic!AF15</f>
        <v>6</v>
      </c>
      <c r="AH15" s="7">
        <f>+Ene!AG15+Feb!AG15+Mar!AG15+Abr!AG15+May!AG15+Jun!AG15+Jul!AG15+Ago!AG15+Set!AG15+Oct!AG15+Nov!AG15+Dic!AG15</f>
        <v>7</v>
      </c>
    </row>
    <row r="16" spans="1:34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5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11</v>
      </c>
      <c r="AD16" s="7">
        <f>+Ene!AC16+Feb!AC16+Mar!AC16+Abr!AC16+May!AC16+Jun!AC16+Jul!AC16+Ago!AC16+Set!AC16+Oct!AC16+Nov!AC16+Dic!AC16</f>
        <v>6</v>
      </c>
      <c r="AE16" s="7">
        <f>+Ene!AD16+Feb!AD16+Mar!AD16+Abr!AD16+May!AD16+Jun!AD16+Jul!AD16+Ago!AD16+Set!AD16+Oct!AD16+Nov!AD16+Dic!AD16</f>
        <v>8</v>
      </c>
      <c r="AF16" s="7">
        <f>+Ene!AE16+Feb!AE16+Mar!AE16+Abr!AE16+May!AE16+Jun!AE16+Jul!AE16+Ago!AE16+Set!AE16+Oct!AE16+Nov!AE16+Dic!AE16</f>
        <v>14</v>
      </c>
      <c r="AG16" s="7">
        <f>+Ene!AF16+Feb!AF16+Mar!AF16+Abr!AF16+May!AF16+Jun!AF16+Jul!AF16+Ago!AF16+Set!AF16+Oct!AF16+Nov!AF16+Dic!AF16</f>
        <v>15</v>
      </c>
      <c r="AH16" s="7">
        <f>+Ene!AG16+Feb!AG16+Mar!AG16+Abr!AG16+May!AG16+Jun!AG16+Jul!AG16+Ago!AG16+Set!AG16+Oct!AG16+Nov!AG16+Dic!AG16</f>
        <v>0</v>
      </c>
    </row>
    <row r="17" spans="1:34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3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5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1</v>
      </c>
    </row>
    <row r="18" spans="1:34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4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</v>
      </c>
      <c r="AD18" s="7">
        <f>+Ene!AC18+Feb!AC18+Mar!AC18+Abr!AC18+May!AC18+Jun!AC18+Jul!AC18+Ago!AC18+Set!AC18+Oct!AC18+Nov!AC18+Dic!AC18</f>
        <v>4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4</v>
      </c>
      <c r="AG18" s="7">
        <f>+Ene!AF18+Feb!AF18+Mar!AF18+Abr!AF18+May!AF18+Jun!AF18+Jul!AF18+Ago!AF18+Set!AF18+Oct!AF18+Nov!AF18+Dic!AF18</f>
        <v>4</v>
      </c>
      <c r="AH18" s="7">
        <f>+Ene!AG18+Feb!AG18+Mar!AG18+Abr!AG18+May!AG18+Jun!AG18+Jul!AG18+Ago!AG18+Set!AG18+Oct!AG18+Nov!AG18+Dic!AG18</f>
        <v>4</v>
      </c>
    </row>
    <row r="19" spans="1:34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8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6</v>
      </c>
      <c r="AD20" s="7">
        <f>+Ene!AC20+Feb!AC20+Mar!AC20+Abr!AC20+May!AC20+Jun!AC20+Jul!AC20+Ago!AC20+Set!AC20+Oct!AC20+Nov!AC20+Dic!AC20</f>
        <v>12</v>
      </c>
      <c r="AE20" s="7">
        <f>+Ene!AD20+Feb!AD20+Mar!AD20+Abr!AD20+May!AD20+Jun!AD20+Jul!AD20+Ago!AD20+Set!AD20+Oct!AD20+Nov!AD20+Dic!AD20</f>
        <v>7</v>
      </c>
      <c r="AF20" s="7">
        <f>+Ene!AE20+Feb!AE20+Mar!AE20+Abr!AE20+May!AE20+Jun!AE20+Jul!AE20+Ago!AE20+Set!AE20+Oct!AE20+Nov!AE20+Dic!AE20</f>
        <v>14</v>
      </c>
      <c r="AG20" s="7">
        <f>+Ene!AF20+Feb!AF20+Mar!AF20+Abr!AF20+May!AF20+Jun!AF20+Jul!AF20+Ago!AF20+Set!AF20+Oct!AF20+Nov!AF20+Dic!AF20</f>
        <v>7</v>
      </c>
      <c r="AH20" s="7">
        <f>+Ene!AG20+Feb!AG20+Mar!AG20+Abr!AG20+May!AG20+Jun!AG20+Jul!AG20+Ago!AG20+Set!AG20+Oct!AG20+Nov!AG20+Dic!AG20</f>
        <v>7</v>
      </c>
    </row>
    <row r="21" spans="1:34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135</v>
      </c>
      <c r="L21" s="7">
        <f>+Ene!K21+Feb!K21+Mar!K21+Abr!K21+May!K21+Jun!K21+Jul!K21+Ago!K21+Set!K21+Oct!K21+Nov!K21+Dic!K21</f>
        <v>135</v>
      </c>
      <c r="M21" s="7">
        <f>+Ene!L21+Feb!L21+Mar!L21+Abr!L21+May!L21+Jun!L21+Jul!L21+Ago!L21+Set!L21+Oct!L21+Nov!L21+Dic!L21</f>
        <v>136</v>
      </c>
      <c r="N21" s="7">
        <f>+Ene!M21+Feb!M21+Mar!M21+Abr!M21+May!M21+Jun!M21+Jul!M21+Ago!M21+Set!M21+Oct!M21+Nov!M21+Dic!M21</f>
        <v>164</v>
      </c>
      <c r="O21" s="7">
        <f>+Ene!N21+Feb!N21+Mar!N21+Abr!N21+May!N21+Jun!N21+Jul!N21+Ago!N21+Set!N21+Oct!N21+Nov!N21+Dic!N21</f>
        <v>45</v>
      </c>
      <c r="P21" s="7">
        <f>+Ene!O21+Feb!O21+Mar!O21+Abr!O21+May!O21+Jun!O21+Jul!O21+Ago!O21+Set!O21+Oct!O21+Nov!O21+Dic!O21</f>
        <v>158</v>
      </c>
      <c r="Q21" s="7">
        <f>+Ene!P21+Feb!P21+Mar!P21+Abr!P21+May!P21+Jun!P21+Jul!P21+Ago!P21+Set!P21+Oct!P21+Nov!P21+Dic!P21</f>
        <v>158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103</v>
      </c>
      <c r="Y21" s="7">
        <f>+Ene!X21+Feb!X21+Mar!X21+Abr!X21+May!X21+Jun!X21+Jul!X21+Ago!X21+Set!X21+Oct!X21+Nov!X21+Dic!X21</f>
        <v>2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2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214</v>
      </c>
      <c r="AD21" s="7">
        <f>+Ene!AC21+Feb!AC21+Mar!AC21+Abr!AC21+May!AC21+Jun!AC21+Jul!AC21+Ago!AC21+Set!AC21+Oct!AC21+Nov!AC21+Dic!AC21</f>
        <v>208</v>
      </c>
      <c r="AE21" s="7">
        <f>+Ene!AD21+Feb!AD21+Mar!AD21+Abr!AD21+May!AD21+Jun!AD21+Jul!AD21+Ago!AD21+Set!AD21+Oct!AD21+Nov!AD21+Dic!AD21</f>
        <v>37</v>
      </c>
      <c r="AF21" s="7">
        <f>+Ene!AE21+Feb!AE21+Mar!AE21+Abr!AE21+May!AE21+Jun!AE21+Jul!AE21+Ago!AE21+Set!AE21+Oct!AE21+Nov!AE21+Dic!AE21</f>
        <v>233</v>
      </c>
      <c r="AG21" s="7">
        <f>+Ene!AF21+Feb!AF21+Mar!AF21+Abr!AF21+May!AF21+Jun!AF21+Jul!AF21+Ago!AF21+Set!AF21+Oct!AF21+Nov!AF21+Dic!AF21</f>
        <v>234</v>
      </c>
      <c r="AH21" s="7">
        <f>+Ene!AG21+Feb!AG21+Mar!AG21+Abr!AG21+May!AG21+Jun!AG21+Jul!AG21+Ago!AG21+Set!AG21+Oct!AG21+Nov!AG21+Dic!AG21</f>
        <v>164</v>
      </c>
    </row>
    <row r="22" spans="1:34" ht="30.6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6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0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4</v>
      </c>
      <c r="AG25" s="7">
        <f>+Ene!AF25+Feb!AF25+Mar!AF25+Abr!AF25+May!AF25+Jun!AF25+Jul!AF25+Ago!AF25+Set!AF25+Oct!AF25+Nov!AF25+Dic!AF25</f>
        <v>0</v>
      </c>
      <c r="AH25" s="7">
        <f>+Ene!AG25+Feb!AG25+Mar!AG25+Abr!AG25+May!AG25+Jun!AG25+Jul!AG25+Ago!AG25+Set!AG25+Oct!AG25+Nov!AG25+Dic!AG25</f>
        <v>3</v>
      </c>
    </row>
    <row r="26" spans="1:34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4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31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35</v>
      </c>
      <c r="AD26" s="7">
        <f>+Ene!AC26+Feb!AC26+Mar!AC26+Abr!AC26+May!AC26+Jun!AC26+Jul!AC26+Ago!AC26+Set!AC26+Oct!AC26+Nov!AC26+Dic!AC26</f>
        <v>23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37</v>
      </c>
      <c r="AG26" s="7">
        <f>+Ene!AF26+Feb!AF26+Mar!AF26+Abr!AF26+May!AF26+Jun!AF26+Jul!AF26+Ago!AF26+Set!AF26+Oct!AF26+Nov!AF26+Dic!AF26</f>
        <v>37</v>
      </c>
      <c r="AH26" s="7">
        <f>+Ene!AG26+Feb!AG26+Mar!AG26+Abr!AG26+May!AG26+Jun!AG26+Jul!AG26+Ago!AG26+Set!AG26+Oct!AG26+Nov!AG26+Dic!AG26</f>
        <v>0</v>
      </c>
    </row>
    <row r="27" spans="1:34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20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57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4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66</v>
      </c>
      <c r="AD27" s="7">
        <f>+Ene!AC27+Feb!AC27+Mar!AC27+Abr!AC27+May!AC27+Jun!AC27+Jul!AC27+Ago!AC27+Set!AC27+Oct!AC27+Nov!AC27+Dic!AC27</f>
        <v>24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66</v>
      </c>
      <c r="AG27" s="7">
        <f>+Ene!AF27+Feb!AF27+Mar!AF27+Abr!AF27+May!AF27+Jun!AF27+Jul!AF27+Ago!AF27+Set!AF27+Oct!AF27+Nov!AF27+Dic!AF27</f>
        <v>2</v>
      </c>
      <c r="AH27" s="7">
        <f>+Ene!AG27+Feb!AG27+Mar!AG27+Abr!AG27+May!AG27+Jun!AG27+Jul!AG27+Ago!AG27+Set!AG27+Oct!AG27+Nov!AG27+Dic!AG27</f>
        <v>0</v>
      </c>
    </row>
    <row r="28" spans="1:34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10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16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53</v>
      </c>
      <c r="AD28" s="7">
        <f>+Ene!AC28+Feb!AC28+Mar!AC28+Abr!AC28+May!AC28+Jun!AC28+Jul!AC28+Ago!AC28+Set!AC28+Oct!AC28+Nov!AC28+Dic!AC28</f>
        <v>39</v>
      </c>
      <c r="AE28" s="7">
        <f>+Ene!AD28+Feb!AD28+Mar!AD28+Abr!AD28+May!AD28+Jun!AD28+Jul!AD28+Ago!AD28+Set!AD28+Oct!AD28+Nov!AD28+Dic!AD28</f>
        <v>59</v>
      </c>
      <c r="AF28" s="7">
        <f>+Ene!AE28+Feb!AE28+Mar!AE28+Abr!AE28+May!AE28+Jun!AE28+Jul!AE28+Ago!AE28+Set!AE28+Oct!AE28+Nov!AE28+Dic!AE28</f>
        <v>44</v>
      </c>
      <c r="AG28" s="7">
        <f>+Ene!AF28+Feb!AF28+Mar!AF28+Abr!AF28+May!AF28+Jun!AF28+Jul!AF28+Ago!AF28+Set!AF28+Oct!AF28+Nov!AF28+Dic!AF28</f>
        <v>55</v>
      </c>
      <c r="AH28" s="7">
        <f>+Ene!AG28+Feb!AG28+Mar!AG28+Abr!AG28+May!AG28+Jun!AG28+Jul!AG28+Ago!AG28+Set!AG28+Oct!AG28+Nov!AG28+Dic!AG28</f>
        <v>27</v>
      </c>
    </row>
    <row r="29" spans="1:34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31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59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22</v>
      </c>
      <c r="AD29" s="7">
        <f>+Ene!AC29+Feb!AC29+Mar!AC29+Abr!AC29+May!AC29+Jun!AC29+Jul!AC29+Ago!AC29+Set!AC29+Oct!AC29+Nov!AC29+Dic!AC29</f>
        <v>31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44</v>
      </c>
      <c r="AG29" s="7">
        <f>+Ene!AF29+Feb!AF29+Mar!AF29+Abr!AF29+May!AF29+Jun!AF29+Jul!AF29+Ago!AF29+Set!AF29+Oct!AF29+Nov!AF29+Dic!AF29</f>
        <v>29</v>
      </c>
      <c r="AH29" s="7">
        <f>+Ene!AG29+Feb!AG29+Mar!AG29+Abr!AG29+May!AG29+Jun!AG29+Jul!AG29+Ago!AG29+Set!AG29+Oct!AG29+Nov!AG29+Dic!AG29</f>
        <v>29</v>
      </c>
    </row>
    <row r="30" spans="1:34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4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7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3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6</v>
      </c>
      <c r="AG30" s="7">
        <f>+Ene!AF30+Feb!AF30+Mar!AF30+Abr!AF30+May!AF30+Jun!AF30+Jul!AF30+Ago!AF30+Set!AF30+Oct!AF30+Nov!AF30+Dic!AF30</f>
        <v>6</v>
      </c>
      <c r="AH30" s="7">
        <f>+Ene!AG30+Feb!AG30+Mar!AG30+Abr!AG30+May!AG30+Jun!AG30+Jul!AG30+Ago!AG30+Set!AG30+Oct!AG30+Nov!AG30+Dic!AG30</f>
        <v>0</v>
      </c>
    </row>
    <row r="31" spans="1:34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2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29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2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1</v>
      </c>
      <c r="AD31" s="7">
        <f>+Ene!AC31+Feb!AC31+Mar!AC31+Abr!AC31+May!AC31+Jun!AC31+Jul!AC31+Ago!AC31+Set!AC31+Oct!AC31+Nov!AC31+Dic!AC31</f>
        <v>18</v>
      </c>
      <c r="AE31" s="7">
        <f>+Ene!AD31+Feb!AD31+Mar!AD31+Abr!AD31+May!AD31+Jun!AD31+Jul!AD31+Ago!AD31+Set!AD31+Oct!AD31+Nov!AD31+Dic!AD31</f>
        <v>3</v>
      </c>
      <c r="AF31" s="7">
        <f>+Ene!AE31+Feb!AE31+Mar!AE31+Abr!AE31+May!AE31+Jun!AE31+Jul!AE31+Ago!AE31+Set!AE31+Oct!AE31+Nov!AE31+Dic!AE31</f>
        <v>18</v>
      </c>
      <c r="AG31" s="7">
        <f>+Ene!AF31+Feb!AF31+Mar!AF31+Abr!AF31+May!AF31+Jun!AF31+Jul!AF31+Ago!AF31+Set!AF31+Oct!AF31+Nov!AF31+Dic!AF31</f>
        <v>5</v>
      </c>
      <c r="AH31" s="7">
        <f>+Ene!AG31+Feb!AG31+Mar!AG31+Abr!AG31+May!AG31+Jun!AG31+Jul!AG31+Ago!AG31+Set!AG31+Oct!AG31+Nov!AG31+Dic!AG31</f>
        <v>8</v>
      </c>
    </row>
    <row r="32" spans="1:34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1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1</v>
      </c>
      <c r="AD33" s="7">
        <f>+Ene!AC33+Feb!AC33+Mar!AC33+Abr!AC33+May!AC33+Jun!AC33+Jul!AC33+Ago!AC33+Set!AC33+Oct!AC33+Nov!AC33+Dic!AC33</f>
        <v>5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3</v>
      </c>
      <c r="AG33" s="7">
        <f>+Ene!AF33+Feb!AF33+Mar!AF33+Abr!AF33+May!AF33+Jun!AF33+Jul!AF33+Ago!AF33+Set!AF33+Oct!AF33+Nov!AF33+Dic!AF33</f>
        <v>1</v>
      </c>
      <c r="AH33" s="7">
        <f>+Ene!AG33+Feb!AG33+Mar!AG33+Abr!AG33+May!AG33+Jun!AG33+Jul!AG33+Ago!AG33+Set!AG33+Oct!AG33+Nov!AG33+Dic!AG33</f>
        <v>0</v>
      </c>
    </row>
    <row r="34" spans="1:34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13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21</v>
      </c>
      <c r="Y34" s="7">
        <f>+Ene!X34+Feb!X34+Mar!X34+Abr!X34+May!X34+Jun!X34+Jul!X34+Ago!X34+Set!X34+Oct!X34+Nov!X34+Dic!X34</f>
        <v>1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19</v>
      </c>
      <c r="AD34" s="7">
        <f>+Ene!AC34+Feb!AC34+Mar!AC34+Abr!AC34+May!AC34+Jun!AC34+Jul!AC34+Ago!AC34+Set!AC34+Oct!AC34+Nov!AC34+Dic!AC34</f>
        <v>11</v>
      </c>
      <c r="AE34" s="7">
        <f>+Ene!AD34+Feb!AD34+Mar!AD34+Abr!AD34+May!AD34+Jun!AD34+Jul!AD34+Ago!AD34+Set!AD34+Oct!AD34+Nov!AD34+Dic!AD34</f>
        <v>2</v>
      </c>
      <c r="AF34" s="7">
        <f>+Ene!AE34+Feb!AE34+Mar!AE34+Abr!AE34+May!AE34+Jun!AE34+Jul!AE34+Ago!AE34+Set!AE34+Oct!AE34+Nov!AE34+Dic!AE34</f>
        <v>19</v>
      </c>
      <c r="AG34" s="7">
        <f>+Ene!AF34+Feb!AF34+Mar!AF34+Abr!AF34+May!AF34+Jun!AF34+Jul!AF34+Ago!AF34+Set!AF34+Oct!AF34+Nov!AF34+Dic!AF34</f>
        <v>9</v>
      </c>
      <c r="AH34" s="7">
        <f>+Ene!AG34+Feb!AG34+Mar!AG34+Abr!AG34+May!AG34+Jun!AG34+Jul!AG34+Ago!AG34+Set!AG34+Oct!AG34+Nov!AG34+Dic!AG34</f>
        <v>6</v>
      </c>
    </row>
    <row r="35" spans="1:34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4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17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1</v>
      </c>
      <c r="AD35" s="7">
        <f>+Ene!AC35+Feb!AC35+Mar!AC35+Abr!AC35+May!AC35+Jun!AC35+Jul!AC35+Ago!AC35+Set!AC35+Oct!AC35+Nov!AC35+Dic!AC35</f>
        <v>12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11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6</v>
      </c>
    </row>
    <row r="36" spans="1:34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11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32</v>
      </c>
      <c r="Y36" s="7">
        <f>+Ene!X36+Feb!X36+Mar!X36+Abr!X36+May!X36+Jun!X36+Jul!X36+Ago!X36+Set!X36+Oct!X36+Nov!X36+Dic!X36</f>
        <v>3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23</v>
      </c>
      <c r="AD36" s="7">
        <f>+Ene!AC36+Feb!AC36+Mar!AC36+Abr!AC36+May!AC36+Jun!AC36+Jul!AC36+Ago!AC36+Set!AC36+Oct!AC36+Nov!AC36+Dic!AC36</f>
        <v>17</v>
      </c>
      <c r="AE36" s="7">
        <f>+Ene!AD36+Feb!AD36+Mar!AD36+Abr!AD36+May!AD36+Jun!AD36+Jul!AD36+Ago!AD36+Set!AD36+Oct!AD36+Nov!AD36+Dic!AD36</f>
        <v>28</v>
      </c>
      <c r="AF36" s="7">
        <f>+Ene!AE36+Feb!AE36+Mar!AE36+Abr!AE36+May!AE36+Jun!AE36+Jul!AE36+Ago!AE36+Set!AE36+Oct!AE36+Nov!AE36+Dic!AE36</f>
        <v>33</v>
      </c>
      <c r="AG36" s="7">
        <f>+Ene!AF36+Feb!AF36+Mar!AF36+Abr!AF36+May!AF36+Jun!AF36+Jul!AF36+Ago!AF36+Set!AF36+Oct!AF36+Nov!AF36+Dic!AF36</f>
        <v>21</v>
      </c>
      <c r="AH36" s="7">
        <f>+Ene!AG36+Feb!AG36+Mar!AG36+Abr!AG36+May!AG36+Jun!AG36+Jul!AG36+Ago!AG36+Set!AG36+Oct!AG36+Nov!AG36+Dic!AG36</f>
        <v>31</v>
      </c>
    </row>
    <row r="37" spans="1:34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6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2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4</v>
      </c>
      <c r="AG37" s="7">
        <f>+Ene!AF37+Feb!AF37+Mar!AF37+Abr!AF37+May!AF37+Jun!AF37+Jul!AF37+Ago!AF37+Set!AF37+Oct!AF37+Nov!AF37+Dic!AF37</f>
        <v>1</v>
      </c>
      <c r="AH37" s="7">
        <f>+Ene!AG37+Feb!AG37+Mar!AG37+Abr!AG37+May!AG37+Jun!AG37+Jul!AG37+Ago!AG37+Set!AG37+Oct!AG37+Nov!AG37+Dic!AG37</f>
        <v>2</v>
      </c>
    </row>
    <row r="38" spans="1:34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16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14</v>
      </c>
      <c r="AD38" s="7">
        <f>+Ene!AC38+Feb!AC38+Mar!AC38+Abr!AC38+May!AC38+Jun!AC38+Jul!AC38+Ago!AC38+Set!AC38+Oct!AC38+Nov!AC38+Dic!AC38</f>
        <v>6</v>
      </c>
      <c r="AE38" s="7">
        <f>+Ene!AD38+Feb!AD38+Mar!AD38+Abr!AD38+May!AD38+Jun!AD38+Jul!AD38+Ago!AD38+Set!AD38+Oct!AD38+Nov!AD38+Dic!AD38</f>
        <v>1</v>
      </c>
      <c r="AF38" s="7">
        <f>+Ene!AE38+Feb!AE38+Mar!AE38+Abr!AE38+May!AE38+Jun!AE38+Jul!AE38+Ago!AE38+Set!AE38+Oct!AE38+Nov!AE38+Dic!AE38</f>
        <v>16</v>
      </c>
      <c r="AG38" s="7">
        <f>+Ene!AF38+Feb!AF38+Mar!AF38+Abr!AF38+May!AF38+Jun!AF38+Jul!AF38+Ago!AF38+Set!AF38+Oct!AF38+Nov!AF38+Dic!AF38</f>
        <v>11</v>
      </c>
      <c r="AH38" s="7">
        <f>+Ene!AG38+Feb!AG38+Mar!AG38+Abr!AG38+May!AG38+Jun!AG38+Jul!AG38+Ago!AG38+Set!AG38+Oct!AG38+Nov!AG38+Dic!AG38</f>
        <v>2</v>
      </c>
    </row>
    <row r="39" spans="1:34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1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7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12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14</v>
      </c>
      <c r="AD39" s="7">
        <f>+Ene!AC39+Feb!AC39+Mar!AC39+Abr!AC39+May!AC39+Jun!AC39+Jul!AC39+Ago!AC39+Set!AC39+Oct!AC39+Nov!AC39+Dic!AC39</f>
        <v>16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17</v>
      </c>
      <c r="AG39" s="7">
        <f>+Ene!AF39+Feb!AF39+Mar!AF39+Abr!AF39+May!AF39+Jun!AF39+Jul!AF39+Ago!AF39+Set!AF39+Oct!AF39+Nov!AF39+Dic!AF39</f>
        <v>15</v>
      </c>
      <c r="AH39" s="7">
        <f>+Ene!AG39+Feb!AG39+Mar!AG39+Abr!AG39+May!AG39+Jun!AG39+Jul!AG39+Ago!AG39+Set!AG39+Oct!AG39+Nov!AG39+Dic!AG39</f>
        <v>0</v>
      </c>
    </row>
    <row r="40" spans="1:34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26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88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2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31</v>
      </c>
      <c r="AD40" s="7">
        <f>+Ene!AC40+Feb!AC40+Mar!AC40+Abr!AC40+May!AC40+Jun!AC40+Jul!AC40+Ago!AC40+Set!AC40+Oct!AC40+Nov!AC40+Dic!AC40</f>
        <v>52</v>
      </c>
      <c r="AE40" s="7">
        <f>+Ene!AD40+Feb!AD40+Mar!AD40+Abr!AD40+May!AD40+Jun!AD40+Jul!AD40+Ago!AD40+Set!AD40+Oct!AD40+Nov!AD40+Dic!AD40</f>
        <v>58</v>
      </c>
      <c r="AF40" s="7">
        <f>+Ene!AE40+Feb!AE40+Mar!AE40+Abr!AE40+May!AE40+Jun!AE40+Jul!AE40+Ago!AE40+Set!AE40+Oct!AE40+Nov!AE40+Dic!AE40</f>
        <v>73</v>
      </c>
      <c r="AG40" s="7">
        <f>+Ene!AF40+Feb!AF40+Mar!AF40+Abr!AF40+May!AF40+Jun!AF40+Jul!AF40+Ago!AF40+Set!AF40+Oct!AF40+Nov!AF40+Dic!AF40</f>
        <v>53</v>
      </c>
      <c r="AH40" s="7">
        <f>+Ene!AG40+Feb!AG40+Mar!AG40+Abr!AG40+May!AG40+Jun!AG40+Jul!AG40+Ago!AG40+Set!AG40+Oct!AG40+Nov!AG40+Dic!AG40</f>
        <v>33</v>
      </c>
    </row>
    <row r="41" spans="1:34" ht="20.399999999999999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2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35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19</v>
      </c>
      <c r="AE42" s="7">
        <f>+Ene!AD42+Feb!AD42+Mar!AD42+Abr!AD42+May!AD42+Jun!AD42+Jul!AD42+Ago!AD42+Set!AD42+Oct!AD42+Nov!AD42+Dic!AD42</f>
        <v>10</v>
      </c>
      <c r="AF42" s="7">
        <f>+Ene!AE42+Feb!AE42+Mar!AE42+Abr!AE42+May!AE42+Jun!AE42+Jul!AE42+Ago!AE42+Set!AE42+Oct!AE42+Nov!AE42+Dic!AE42</f>
        <v>35</v>
      </c>
      <c r="AG42" s="7">
        <f>+Ene!AF42+Feb!AF42+Mar!AF42+Abr!AF42+May!AF42+Jun!AF42+Jul!AF42+Ago!AF42+Set!AF42+Oct!AF42+Nov!AF42+Dic!AF42</f>
        <v>11</v>
      </c>
      <c r="AH42" s="7">
        <f>+Ene!AG42+Feb!AG42+Mar!AG42+Abr!AG42+May!AG42+Jun!AG42+Jul!AG42+Ago!AG42+Set!AG42+Oct!AG42+Nov!AG42+Dic!AG42</f>
        <v>11</v>
      </c>
    </row>
    <row r="43" spans="1:34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1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1</v>
      </c>
      <c r="AD44" s="7">
        <f>+Ene!AC44+Feb!AC44+Mar!AC44+Abr!AC44+May!AC44+Jun!AC44+Jul!AC44+Ago!AC44+Set!AC44+Oct!AC44+Nov!AC44+Dic!AC44</f>
        <v>1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1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3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5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30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26</v>
      </c>
      <c r="AD46" s="7">
        <f>+Ene!AC46+Feb!AC46+Mar!AC46+Abr!AC46+May!AC46+Jun!AC46+Jul!AC46+Ago!AC46+Set!AC46+Oct!AC46+Nov!AC46+Dic!AC46</f>
        <v>20</v>
      </c>
      <c r="AE46" s="7">
        <f>+Ene!AD46+Feb!AD46+Mar!AD46+Abr!AD46+May!AD46+Jun!AD46+Jul!AD46+Ago!AD46+Set!AD46+Oct!AD46+Nov!AD46+Dic!AD46</f>
        <v>1</v>
      </c>
      <c r="AF46" s="7">
        <f>+Ene!AE46+Feb!AE46+Mar!AE46+Abr!AE46+May!AE46+Jun!AE46+Jul!AE46+Ago!AE46+Set!AE46+Oct!AE46+Nov!AE46+Dic!AE46</f>
        <v>35</v>
      </c>
      <c r="AG46" s="7">
        <f>+Ene!AF46+Feb!AF46+Mar!AF46+Abr!AF46+May!AF46+Jun!AF46+Jul!AF46+Ago!AF46+Set!AF46+Oct!AF46+Nov!AF46+Dic!AF46</f>
        <v>8</v>
      </c>
      <c r="AH46" s="7">
        <f>+Ene!AG46+Feb!AG46+Mar!AG46+Abr!AG46+May!AG46+Jun!AG46+Jul!AG46+Ago!AG46+Set!AG46+Oct!AG46+Nov!AG46+Dic!AG46</f>
        <v>0</v>
      </c>
    </row>
    <row r="47" spans="1:34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2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1</v>
      </c>
      <c r="AD47" s="7">
        <f>+Ene!AC47+Feb!AC47+Mar!AC47+Abr!AC47+May!AC47+Jun!AC47+Jul!AC47+Ago!AC47+Set!AC47+Oct!AC47+Nov!AC47+Dic!AC47</f>
        <v>3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3</v>
      </c>
      <c r="AG47" s="7">
        <f>+Ene!AF47+Feb!AF47+Mar!AF47+Abr!AF47+May!AF47+Jun!AF47+Jul!AF47+Ago!AF47+Set!AF47+Oct!AF47+Nov!AF47+Dic!AF47</f>
        <v>3</v>
      </c>
      <c r="AH47" s="7">
        <f>+Ene!AG47+Feb!AG47+Mar!AG47+Abr!AG47+May!AG47+Jun!AG47+Jul!AG47+Ago!AG47+Set!AG47+Oct!AG47+Nov!AG47+Dic!AG47</f>
        <v>0</v>
      </c>
    </row>
    <row r="48" spans="1:34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2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3</v>
      </c>
      <c r="AD49" s="7">
        <f>+Ene!AC49+Feb!AC49+Mar!AC49+Abr!AC49+May!AC49+Jun!AC49+Jul!AC49+Ago!AC49+Set!AC49+Oct!AC49+Nov!AC49+Dic!AC49</f>
        <v>4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3</v>
      </c>
      <c r="AG49" s="7">
        <f>+Ene!AF49+Feb!AF49+Mar!AF49+Abr!AF49+May!AF49+Jun!AF49+Jul!AF49+Ago!AF49+Set!AF49+Oct!AF49+Nov!AF49+Dic!AF49</f>
        <v>3</v>
      </c>
      <c r="AH49" s="7">
        <f>+Ene!AG49+Feb!AG49+Mar!AG49+Abr!AG49+May!AG49+Jun!AG49+Jul!AG49+Ago!AG49+Set!AG49+Oct!AG49+Nov!AG49+Dic!AG49</f>
        <v>0</v>
      </c>
    </row>
    <row r="50" spans="1:34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1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2</v>
      </c>
    </row>
    <row r="51" spans="1:34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11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42</v>
      </c>
      <c r="Y51" s="7">
        <f>+Ene!X51+Feb!X51+Mar!X51+Abr!X51+May!X51+Jun!X51+Jul!X51+Ago!X51+Set!X51+Oct!X51+Nov!X51+Dic!X51</f>
        <v>2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6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69</v>
      </c>
      <c r="AD51" s="7">
        <f>+Ene!AC51+Feb!AC51+Mar!AC51+Abr!AC51+May!AC51+Jun!AC51+Jul!AC51+Ago!AC51+Set!AC51+Oct!AC51+Nov!AC51+Dic!AC51</f>
        <v>38</v>
      </c>
      <c r="AE51" s="7">
        <f>+Ene!AD51+Feb!AD51+Mar!AD51+Abr!AD51+May!AD51+Jun!AD51+Jul!AD51+Ago!AD51+Set!AD51+Oct!AD51+Nov!AD51+Dic!AD51</f>
        <v>4</v>
      </c>
      <c r="AF51" s="7">
        <f>+Ene!AE51+Feb!AE51+Mar!AE51+Abr!AE51+May!AE51+Jun!AE51+Jul!AE51+Ago!AE51+Set!AE51+Oct!AE51+Nov!AE51+Dic!AE51</f>
        <v>63</v>
      </c>
      <c r="AG51" s="7">
        <f>+Ene!AF51+Feb!AF51+Mar!AF51+Abr!AF51+May!AF51+Jun!AF51+Jul!AF51+Ago!AF51+Set!AF51+Oct!AF51+Nov!AF51+Dic!AF51</f>
        <v>72</v>
      </c>
      <c r="AH51" s="7">
        <f>+Ene!AG51+Feb!AG51+Mar!AG51+Abr!AG51+May!AG51+Jun!AG51+Jul!AG51+Ago!AG51+Set!AG51+Oct!AG51+Nov!AG51+Dic!AG51</f>
        <v>11</v>
      </c>
    </row>
    <row r="52" spans="1:34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19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72</v>
      </c>
      <c r="Y52" s="7">
        <f>+Ene!X52+Feb!X52+Mar!X52+Abr!X52+May!X52+Jun!X52+Jul!X52+Ago!X52+Set!X52+Oct!X52+Nov!X52+Dic!X52</f>
        <v>11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4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67</v>
      </c>
      <c r="AD52" s="7">
        <f>+Ene!AC52+Feb!AC52+Mar!AC52+Abr!AC52+May!AC52+Jun!AC52+Jul!AC52+Ago!AC52+Set!AC52+Oct!AC52+Nov!AC52+Dic!AC52</f>
        <v>33</v>
      </c>
      <c r="AE52" s="7">
        <f>+Ene!AD52+Feb!AD52+Mar!AD52+Abr!AD52+May!AD52+Jun!AD52+Jul!AD52+Ago!AD52+Set!AD52+Oct!AD52+Nov!AD52+Dic!AD52</f>
        <v>18</v>
      </c>
      <c r="AF52" s="7">
        <f>+Ene!AE52+Feb!AE52+Mar!AE52+Abr!AE52+May!AE52+Jun!AE52+Jul!AE52+Ago!AE52+Set!AE52+Oct!AE52+Nov!AE52+Dic!AE52</f>
        <v>94</v>
      </c>
      <c r="AG52" s="7">
        <f>+Ene!AF52+Feb!AF52+Mar!AF52+Abr!AF52+May!AF52+Jun!AF52+Jul!AF52+Ago!AF52+Set!AF52+Oct!AF52+Nov!AF52+Dic!AF52</f>
        <v>48</v>
      </c>
      <c r="AH52" s="7">
        <f>+Ene!AG52+Feb!AG52+Mar!AG52+Abr!AG52+May!AG52+Jun!AG52+Jul!AG52+Ago!AG52+Set!AG52+Oct!AG52+Nov!AG52+Dic!AG52</f>
        <v>26</v>
      </c>
    </row>
    <row r="53" spans="1:34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87</v>
      </c>
      <c r="L53" s="7">
        <f>+Ene!K53+Feb!K53+Mar!K53+Abr!K53+May!K53+Jun!K53+Jul!K53+Ago!K53+Set!K53+Oct!K53+Nov!K53+Dic!K53</f>
        <v>87</v>
      </c>
      <c r="M53" s="7">
        <f>+Ene!L53+Feb!L53+Mar!L53+Abr!L53+May!L53+Jun!L53+Jul!L53+Ago!L53+Set!L53+Oct!L53+Nov!L53+Dic!L53</f>
        <v>87</v>
      </c>
      <c r="N53" s="7">
        <f>+Ene!M53+Feb!M53+Mar!M53+Abr!M53+May!M53+Jun!M53+Jul!M53+Ago!M53+Set!M53+Oct!M53+Nov!M53+Dic!M53</f>
        <v>93</v>
      </c>
      <c r="O53" s="7">
        <f>+Ene!N53+Feb!N53+Mar!N53+Abr!N53+May!N53+Jun!N53+Jul!N53+Ago!N53+Set!N53+Oct!N53+Nov!N53+Dic!N53</f>
        <v>63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60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106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6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233</v>
      </c>
      <c r="AD53" s="7">
        <f>+Ene!AC53+Feb!AC53+Mar!AC53+Abr!AC53+May!AC53+Jun!AC53+Jul!AC53+Ago!AC53+Set!AC53+Oct!AC53+Nov!AC53+Dic!AC53</f>
        <v>250</v>
      </c>
      <c r="AE53" s="7">
        <f>+Ene!AD53+Feb!AD53+Mar!AD53+Abr!AD53+May!AD53+Jun!AD53+Jul!AD53+Ago!AD53+Set!AD53+Oct!AD53+Nov!AD53+Dic!AD53</f>
        <v>117</v>
      </c>
      <c r="AF53" s="7">
        <f>+Ene!AE53+Feb!AE53+Mar!AE53+Abr!AE53+May!AE53+Jun!AE53+Jul!AE53+Ago!AE53+Set!AE53+Oct!AE53+Nov!AE53+Dic!AE53</f>
        <v>234</v>
      </c>
      <c r="AG53" s="7">
        <f>+Ene!AF53+Feb!AF53+Mar!AF53+Abr!AF53+May!AF53+Jun!AF53+Jul!AF53+Ago!AF53+Set!AF53+Oct!AF53+Nov!AF53+Dic!AF53</f>
        <v>266</v>
      </c>
      <c r="AH53" s="7">
        <f>+Ene!AG53+Feb!AG53+Mar!AG53+Abr!AG53+May!AG53+Jun!AG53+Jul!AG53+Ago!AG53+Set!AG53+Oct!AG53+Nov!AG53+Dic!AG53</f>
        <v>74</v>
      </c>
    </row>
    <row r="54" spans="1:34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11</v>
      </c>
      <c r="AD54" s="7">
        <f>+Ene!AC54+Feb!AC54+Mar!AC54+Abr!AC54+May!AC54+Jun!AC54+Jul!AC54+Ago!AC54+Set!AC54+Oct!AC54+Nov!AC54+Dic!AC54</f>
        <v>12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8</v>
      </c>
      <c r="AG54" s="7">
        <f>+Ene!AF54+Feb!AF54+Mar!AF54+Abr!AF54+May!AF54+Jun!AF54+Jul!AF54+Ago!AF54+Set!AF54+Oct!AF54+Nov!AF54+Dic!AF54</f>
        <v>10</v>
      </c>
      <c r="AH54" s="7">
        <f>+Ene!AG54+Feb!AG54+Mar!AG54+Abr!AG54+May!AG54+Jun!AG54+Jul!AG54+Ago!AG54+Set!AG54+Oct!AG54+Nov!AG54+Dic!AG54</f>
        <v>0</v>
      </c>
    </row>
    <row r="55" spans="1:34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7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</v>
      </c>
      <c r="AD55" s="7">
        <f>+Ene!AC55+Feb!AC55+Mar!AC55+Abr!AC55+May!AC55+Jun!AC55+Jul!AC55+Ago!AC55+Set!AC55+Oct!AC55+Nov!AC55+Dic!AC55</f>
        <v>6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6</v>
      </c>
      <c r="AG55" s="7">
        <f>+Ene!AF55+Feb!AF55+Mar!AF55+Abr!AF55+May!AF55+Jun!AF55+Jul!AF55+Ago!AF55+Set!AF55+Oct!AF55+Nov!AF55+Dic!AF55</f>
        <v>5</v>
      </c>
      <c r="AH55" s="7">
        <f>+Ene!AG55+Feb!AG55+Mar!AG55+Abr!AG55+May!AG55+Jun!AG55+Jul!AG55+Ago!AG55+Set!AG55+Oct!AG55+Nov!AG55+Dic!AG55</f>
        <v>0</v>
      </c>
    </row>
    <row r="56" spans="1:34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1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</v>
      </c>
      <c r="AD57" s="7">
        <f>+Ene!AC57+Feb!AC57+Mar!AC57+Abr!AC57+May!AC57+Jun!AC57+Jul!AC57+Ago!AC57+Set!AC57+Oct!AC57+Nov!AC57+Dic!AC57</f>
        <v>2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2</v>
      </c>
      <c r="AG57" s="7">
        <f>+Ene!AF57+Feb!AF57+Mar!AF57+Abr!AF57+May!AF57+Jun!AF57+Jul!AF57+Ago!AF57+Set!AF57+Oct!AF57+Nov!AF57+Dic!AF57</f>
        <v>1</v>
      </c>
      <c r="AH57" s="7">
        <f>+Ene!AG57+Feb!AG57+Mar!AG57+Abr!AG57+May!AG57+Jun!AG57+Jul!AG57+Ago!AG57+Set!AG57+Oct!AG57+Nov!AG57+Dic!AG57</f>
        <v>0</v>
      </c>
    </row>
    <row r="58" spans="1:34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2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2</v>
      </c>
      <c r="AG58" s="7">
        <f>+Ene!AF58+Feb!AF58+Mar!AF58+Abr!AF58+May!AF58+Jun!AF58+Jul!AF58+Ago!AF58+Set!AF58+Oct!AF58+Nov!AF58+Dic!AF58</f>
        <v>4</v>
      </c>
      <c r="AH58" s="7">
        <f>+Ene!AG58+Feb!AG58+Mar!AG58+Abr!AG58+May!AG58+Jun!AG58+Jul!AG58+Ago!AG58+Set!AG58+Oct!AG58+Nov!AG58+Dic!AG58</f>
        <v>0</v>
      </c>
    </row>
    <row r="59" spans="1:34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2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2</v>
      </c>
      <c r="AD59" s="7">
        <f>+Ene!AC59+Feb!AC59+Mar!AC59+Abr!AC59+May!AC59+Jun!AC59+Jul!AC59+Ago!AC59+Set!AC59+Oct!AC59+Nov!AC59+Dic!AC59</f>
        <v>2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1</v>
      </c>
      <c r="AG59" s="7">
        <f>+Ene!AF59+Feb!AF59+Mar!AF59+Abr!AF59+May!AF59+Jun!AF59+Jul!AF59+Ago!AF59+Set!AF59+Oct!AF59+Nov!AF59+Dic!AF59</f>
        <v>2</v>
      </c>
      <c r="AH59" s="7">
        <f>+Ene!AG59+Feb!AG59+Mar!AG59+Abr!AG59+May!AG59+Jun!AG59+Jul!AG59+Ago!AG59+Set!AG59+Oct!AG59+Nov!AG59+Dic!AG59</f>
        <v>0</v>
      </c>
    </row>
    <row r="60" spans="1:34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7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7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43</v>
      </c>
      <c r="AD60" s="7">
        <f>+Ene!AC60+Feb!AC60+Mar!AC60+Abr!AC60+May!AC60+Jun!AC60+Jul!AC60+Ago!AC60+Set!AC60+Oct!AC60+Nov!AC60+Dic!AC60</f>
        <v>32</v>
      </c>
      <c r="AE60" s="7">
        <f>+Ene!AD60+Feb!AD60+Mar!AD60+Abr!AD60+May!AD60+Jun!AD60+Jul!AD60+Ago!AD60+Set!AD60+Oct!AD60+Nov!AD60+Dic!AD60</f>
        <v>11</v>
      </c>
      <c r="AF60" s="7">
        <f>+Ene!AE60+Feb!AE60+Mar!AE60+Abr!AE60+May!AE60+Jun!AE60+Jul!AE60+Ago!AE60+Set!AE60+Oct!AE60+Nov!AE60+Dic!AE60</f>
        <v>39</v>
      </c>
      <c r="AG60" s="7">
        <f>+Ene!AF60+Feb!AF60+Mar!AF60+Abr!AF60+May!AF60+Jun!AF60+Jul!AF60+Ago!AF60+Set!AF60+Oct!AF60+Nov!AF60+Dic!AF60</f>
        <v>50</v>
      </c>
      <c r="AH60" s="7">
        <f>+Ene!AG60+Feb!AG60+Mar!AG60+Abr!AG60+May!AG60+Jun!AG60+Jul!AG60+Ago!AG60+Set!AG60+Oct!AG60+Nov!AG60+Dic!AG60</f>
        <v>15</v>
      </c>
    </row>
    <row r="61" spans="1:34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3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2</v>
      </c>
      <c r="AG61" s="7">
        <f>+Ene!AF61+Feb!AF61+Mar!AF61+Abr!AF61+May!AF61+Jun!AF61+Jul!AF61+Ago!AF61+Set!AF61+Oct!AF61+Nov!AF61+Dic!AF61</f>
        <v>3</v>
      </c>
      <c r="AH61" s="7">
        <f>+Ene!AG61+Feb!AG61+Mar!AG61+Abr!AG61+May!AG61+Jun!AG61+Jul!AG61+Ago!AG61+Set!AG61+Oct!AG61+Nov!AG61+Dic!AG61</f>
        <v>0</v>
      </c>
    </row>
    <row r="62" spans="1:34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64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8</v>
      </c>
      <c r="AD63" s="7">
        <f>+Ene!AC63+Feb!AC63+Mar!AC63+Abr!AC63+May!AC63+Jun!AC63+Jul!AC63+Ago!AC63+Set!AC63+Oct!AC63+Nov!AC63+Dic!AC63</f>
        <v>66</v>
      </c>
      <c r="AE63" s="7">
        <f>+Ene!AD63+Feb!AD63+Mar!AD63+Abr!AD63+May!AD63+Jun!AD63+Jul!AD63+Ago!AD63+Set!AD63+Oct!AD63+Nov!AD63+Dic!AD63</f>
        <v>2</v>
      </c>
      <c r="AF63" s="7">
        <f>+Ene!AE63+Feb!AE63+Mar!AE63+Abr!AE63+May!AE63+Jun!AE63+Jul!AE63+Ago!AE63+Set!AE63+Oct!AE63+Nov!AE63+Dic!AE63</f>
        <v>63</v>
      </c>
      <c r="AG63" s="7">
        <f>+Ene!AF63+Feb!AF63+Mar!AF63+Abr!AF63+May!AF63+Jun!AF63+Jul!AF63+Ago!AF63+Set!AF63+Oct!AF63+Nov!AF63+Dic!AF63</f>
        <v>74</v>
      </c>
      <c r="AH63" s="7">
        <f>+Ene!AG63+Feb!AG63+Mar!AG63+Abr!AG63+May!AG63+Jun!AG63+Jul!AG63+Ago!AG63+Set!AG63+Oct!AG63+Nov!AG63+Dic!AG63</f>
        <v>73</v>
      </c>
    </row>
    <row r="64" spans="1:34" ht="20.399999999999999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2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47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55</v>
      </c>
      <c r="AD65" s="7">
        <f>+Ene!AC65+Feb!AC65+Mar!AC65+Abr!AC65+May!AC65+Jun!AC65+Jul!AC65+Ago!AC65+Set!AC65+Oct!AC65+Nov!AC65+Dic!AC65</f>
        <v>54</v>
      </c>
      <c r="AE65" s="7">
        <f>+Ene!AD65+Feb!AD65+Mar!AD65+Abr!AD65+May!AD65+Jun!AD65+Jul!AD65+Ago!AD65+Set!AD65+Oct!AD65+Nov!AD65+Dic!AD65</f>
        <v>1</v>
      </c>
      <c r="AF65" s="7">
        <f>+Ene!AE65+Feb!AE65+Mar!AE65+Abr!AE65+May!AE65+Jun!AE65+Jul!AE65+Ago!AE65+Set!AE65+Oct!AE65+Nov!AE65+Dic!AE65</f>
        <v>41</v>
      </c>
      <c r="AG65" s="7">
        <f>+Ene!AF65+Feb!AF65+Mar!AF65+Abr!AF65+May!AF65+Jun!AF65+Jul!AF65+Ago!AF65+Set!AF65+Oct!AF65+Nov!AF65+Dic!AF65</f>
        <v>64</v>
      </c>
      <c r="AH65" s="7">
        <f>+Ene!AG65+Feb!AG65+Mar!AG65+Abr!AG65+May!AG65+Jun!AG65+Jul!AG65+Ago!AG65+Set!AG65+Oct!AG65+Nov!AG65+Dic!AG65</f>
        <v>39</v>
      </c>
    </row>
    <row r="66" spans="1:34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2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34</v>
      </c>
      <c r="Y66" s="7">
        <f>+Ene!X66+Feb!X66+Mar!X66+Abr!X66+May!X66+Jun!X66+Jul!X66+Ago!X66+Set!X66+Oct!X66+Nov!X66+Dic!X66</f>
        <v>2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1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40</v>
      </c>
      <c r="AD66" s="7">
        <f>+Ene!AC66+Feb!AC66+Mar!AC66+Abr!AC66+May!AC66+Jun!AC66+Jul!AC66+Ago!AC66+Set!AC66+Oct!AC66+Nov!AC66+Dic!AC66</f>
        <v>28</v>
      </c>
      <c r="AE66" s="7">
        <f>+Ene!AD66+Feb!AD66+Mar!AD66+Abr!AD66+May!AD66+Jun!AD66+Jul!AD66+Ago!AD66+Set!AD66+Oct!AD66+Nov!AD66+Dic!AD66</f>
        <v>8</v>
      </c>
      <c r="AF66" s="7">
        <f>+Ene!AE66+Feb!AE66+Mar!AE66+Abr!AE66+May!AE66+Jun!AE66+Jul!AE66+Ago!AE66+Set!AE66+Oct!AE66+Nov!AE66+Dic!AE66</f>
        <v>31</v>
      </c>
      <c r="AG66" s="7">
        <f>+Ene!AF66+Feb!AF66+Mar!AF66+Abr!AF66+May!AF66+Jun!AF66+Jul!AF66+Ago!AF66+Set!AF66+Oct!AF66+Nov!AF66+Dic!AF66</f>
        <v>24</v>
      </c>
      <c r="AH66" s="7">
        <f>+Ene!AG66+Feb!AG66+Mar!AG66+Abr!AG66+May!AG66+Jun!AG66+Jul!AG66+Ago!AG66+Set!AG66+Oct!AG66+Nov!AG66+Dic!AG66</f>
        <v>4</v>
      </c>
    </row>
    <row r="67" spans="1:34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42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4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66</v>
      </c>
      <c r="AD67" s="7">
        <f>+Ene!AC67+Feb!AC67+Mar!AC67+Abr!AC67+May!AC67+Jun!AC67+Jul!AC67+Ago!AC67+Set!AC67+Oct!AC67+Nov!AC67+Dic!AC67</f>
        <v>41</v>
      </c>
      <c r="AE67" s="7">
        <f>+Ene!AD67+Feb!AD67+Mar!AD67+Abr!AD67+May!AD67+Jun!AD67+Jul!AD67+Ago!AD67+Set!AD67+Oct!AD67+Nov!AD67+Dic!AD67</f>
        <v>8</v>
      </c>
      <c r="AF67" s="7">
        <f>+Ene!AE67+Feb!AE67+Mar!AE67+Abr!AE67+May!AE67+Jun!AE67+Jul!AE67+Ago!AE67+Set!AE67+Oct!AE67+Nov!AE67+Dic!AE67</f>
        <v>47</v>
      </c>
      <c r="AG67" s="7">
        <f>+Ene!AF67+Feb!AF67+Mar!AF67+Abr!AF67+May!AF67+Jun!AF67+Jul!AF67+Ago!AF67+Set!AF67+Oct!AF67+Nov!AF67+Dic!AF67</f>
        <v>66</v>
      </c>
      <c r="AH67" s="7">
        <f>+Ene!AG67+Feb!AG67+Mar!AG67+Abr!AG67+May!AG67+Jun!AG67+Jul!AG67+Ago!AG67+Set!AG67+Oct!AG67+Nov!AG67+Dic!AG67</f>
        <v>2</v>
      </c>
    </row>
    <row r="68" spans="1:34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16</v>
      </c>
      <c r="L68" s="7">
        <f>+Ene!K68+Feb!K68+Mar!K68+Abr!K68+May!K68+Jun!K68+Jul!K68+Ago!K68+Set!K68+Oct!K68+Nov!K68+Dic!K68</f>
        <v>16</v>
      </c>
      <c r="M68" s="7">
        <f>+Ene!L68+Feb!L68+Mar!L68+Abr!L68+May!L68+Jun!L68+Jul!L68+Ago!L68+Set!L68+Oct!L68+Nov!L68+Dic!L68</f>
        <v>16</v>
      </c>
      <c r="N68" s="7">
        <f>+Ene!M68+Feb!M68+Mar!M68+Abr!M68+May!M68+Jun!M68+Jul!M68+Ago!M68+Set!M68+Oct!M68+Nov!M68+Dic!M68</f>
        <v>16</v>
      </c>
      <c r="O68" s="7">
        <f>+Ene!N68+Feb!N68+Mar!N68+Abr!N68+May!N68+Jun!N68+Jul!N68+Ago!N68+Set!N68+Oct!N68+Nov!N68+Dic!N68</f>
        <v>15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10</v>
      </c>
      <c r="AD68" s="7">
        <f>+Ene!AC68+Feb!AC68+Mar!AC68+Abr!AC68+May!AC68+Jun!AC68+Jul!AC68+Ago!AC68+Set!AC68+Oct!AC68+Nov!AC68+Dic!AC68</f>
        <v>15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35</v>
      </c>
      <c r="AG68" s="7">
        <f>+Ene!AF68+Feb!AF68+Mar!AF68+Abr!AF68+May!AF68+Jun!AF68+Jul!AF68+Ago!AF68+Set!AF68+Oct!AF68+Nov!AF68+Dic!AF68</f>
        <v>22</v>
      </c>
      <c r="AH68" s="7">
        <f>+Ene!AG68+Feb!AG68+Mar!AG68+Abr!AG68+May!AG68+Jun!AG68+Jul!AG68+Ago!AG68+Set!AG68+Oct!AG68+Nov!AG68+Dic!AG68</f>
        <v>18</v>
      </c>
    </row>
    <row r="69" spans="1:34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1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1</v>
      </c>
    </row>
    <row r="72" spans="1:34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</v>
      </c>
      <c r="AD73" s="7">
        <f>+Ene!AC73+Feb!AC73+Mar!AC73+Abr!AC73+May!AC73+Jun!AC73+Jul!AC73+Ago!AC73+Set!AC73+Oct!AC73+Nov!AC73+Dic!AC73</f>
        <v>1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1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4</v>
      </c>
      <c r="L78" s="7">
        <f>+Ene!K78+Feb!K78+Mar!K78+Abr!K78+May!K78+Jun!K78+Jul!K78+Ago!K78+Set!K78+Oct!K78+Nov!K78+Dic!K78</f>
        <v>4</v>
      </c>
      <c r="M78" s="7">
        <f>+Ene!L78+Feb!L78+Mar!L78+Abr!L78+May!L78+Jun!L78+Jul!L78+Ago!L78+Set!L78+Oct!L78+Nov!L78+Dic!L78</f>
        <v>4</v>
      </c>
      <c r="N78" s="7">
        <f>+Ene!M78+Feb!M78+Mar!M78+Abr!M78+May!M78+Jun!M78+Jul!M78+Ago!M78+Set!M78+Oct!M78+Nov!M78+Dic!M78</f>
        <v>4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7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10</v>
      </c>
      <c r="AG78" s="7">
        <f>+Ene!AF78+Feb!AF78+Mar!AF78+Abr!AF78+May!AF78+Jun!AF78+Jul!AF78+Ago!AF78+Set!AF78+Oct!AF78+Nov!AF78+Dic!AF78</f>
        <v>6</v>
      </c>
      <c r="AH78" s="7">
        <f>+Ene!AG78+Feb!AG78+Mar!AG78+Abr!AG78+May!AG78+Jun!AG78+Jul!AG78+Ago!AG78+Set!AG78+Oct!AG78+Nov!AG78+Dic!AG78</f>
        <v>3</v>
      </c>
    </row>
    <row r="79" spans="1:34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1</v>
      </c>
      <c r="AF79" s="7">
        <f>+Ene!AE79+Feb!AE79+Mar!AE79+Abr!AE79+May!AE79+Jun!AE79+Jul!AE79+Ago!AE79+Set!AE79+Oct!AE79+Nov!AE79+Dic!AE79</f>
        <v>2</v>
      </c>
      <c r="AG79" s="7">
        <f>+Ene!AF79+Feb!AF79+Mar!AF79+Abr!AF79+May!AF79+Jun!AF79+Jul!AF79+Ago!AF79+Set!AF79+Oct!AF79+Nov!AF79+Dic!AF79</f>
        <v>1</v>
      </c>
      <c r="AH79" s="7">
        <f>+Ene!AG79+Feb!AG79+Mar!AG79+Abr!AG79+May!AG79+Jun!AG79+Jul!AG79+Ago!AG79+Set!AG79+Oct!AG79+Nov!AG79+Dic!AG79</f>
        <v>0</v>
      </c>
    </row>
    <row r="80" spans="1:34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1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2</v>
      </c>
      <c r="L83" s="7">
        <f>+Ene!K83+Feb!K83+Mar!K83+Abr!K83+May!K83+Jun!K83+Jul!K83+Ago!K83+Set!K83+Oct!K83+Nov!K83+Dic!K83</f>
        <v>2</v>
      </c>
      <c r="M83" s="7">
        <f>+Ene!L83+Feb!L83+Mar!L83+Abr!L83+May!L83+Jun!L83+Jul!L83+Ago!L83+Set!L83+Oct!L83+Nov!L83+Dic!L83</f>
        <v>2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1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4</v>
      </c>
      <c r="AG83" s="7">
        <f>+Ene!AF83+Feb!AF83+Mar!AF83+Abr!AF83+May!AF83+Jun!AF83+Jul!AF83+Ago!AF83+Set!AF83+Oct!AF83+Nov!AF83+Dic!AF83</f>
        <v>7</v>
      </c>
      <c r="AH83" s="7">
        <f>+Ene!AG83+Feb!AG83+Mar!AG83+Abr!AG83+May!AG83+Jun!AG83+Jul!AG83+Ago!AG83+Set!AG83+Oct!AG83+Nov!AG83+Dic!AG83</f>
        <v>2</v>
      </c>
    </row>
    <row r="84" spans="1:34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4</v>
      </c>
      <c r="L84" s="7">
        <f>+Ene!K84+Feb!K84+Mar!K84+Abr!K84+May!K84+Jun!K84+Jul!K84+Ago!K84+Set!K84+Oct!K84+Nov!K84+Dic!K84</f>
        <v>4</v>
      </c>
      <c r="M84" s="7">
        <f>+Ene!L84+Feb!L84+Mar!L84+Abr!L84+May!L84+Jun!L84+Jul!L84+Ago!L84+Set!L84+Oct!L84+Nov!L84+Dic!L84</f>
        <v>2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6</v>
      </c>
      <c r="AD84" s="7">
        <f>+Ene!AC84+Feb!AC84+Mar!AC84+Abr!AC84+May!AC84+Jun!AC84+Jul!AC84+Ago!AC84+Set!AC84+Oct!AC84+Nov!AC84+Dic!AC84</f>
        <v>3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7</v>
      </c>
      <c r="AG84" s="7">
        <f>+Ene!AF84+Feb!AF84+Mar!AF84+Abr!AF84+May!AF84+Jun!AF84+Jul!AF84+Ago!AF84+Set!AF84+Oct!AF84+Nov!AF84+Dic!AF84</f>
        <v>7</v>
      </c>
      <c r="AH84" s="7">
        <f>+Ene!AG84+Feb!AG84+Mar!AG84+Abr!AG84+May!AG84+Jun!AG84+Jul!AG84+Ago!AG84+Set!AG84+Oct!AG84+Nov!AG84+Dic!AG84</f>
        <v>5</v>
      </c>
    </row>
    <row r="85" spans="1:34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1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3</v>
      </c>
      <c r="AD85" s="7">
        <f>+Ene!AC85+Feb!AC85+Mar!AC85+Abr!AC85+May!AC85+Jun!AC85+Jul!AC85+Ago!AC85+Set!AC85+Oct!AC85+Nov!AC85+Dic!AC85</f>
        <v>1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3</v>
      </c>
      <c r="AG85" s="7">
        <f>+Ene!AF85+Feb!AF85+Mar!AF85+Abr!AF85+May!AF85+Jun!AF85+Jul!AF85+Ago!AF85+Set!AF85+Oct!AF85+Nov!AF85+Dic!AF85</f>
        <v>3</v>
      </c>
      <c r="AH85" s="7">
        <f>+Ene!AG85+Feb!AG85+Mar!AG85+Abr!AG85+May!AG85+Jun!AG85+Jul!AG85+Ago!AG85+Set!AG85+Oct!AG85+Nov!AG85+Dic!AG85</f>
        <v>3</v>
      </c>
    </row>
    <row r="86" spans="1:34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1</v>
      </c>
      <c r="L87" s="7">
        <f>+Ene!K87+Feb!K87+Mar!K87+Abr!K87+May!K87+Jun!K87+Jul!K87+Ago!K87+Set!K87+Oct!K87+Nov!K87+Dic!K87</f>
        <v>1</v>
      </c>
      <c r="M87" s="7">
        <f>+Ene!L87+Feb!L87+Mar!L87+Abr!L87+May!L87+Jun!L87+Jul!L87+Ago!L87+Set!L87+Oct!L87+Nov!L87+Dic!L87</f>
        <v>1</v>
      </c>
      <c r="N87" s="7">
        <f>+Ene!M87+Feb!M87+Mar!M87+Abr!M87+May!M87+Jun!M87+Jul!M87+Ago!M87+Set!M87+Oct!M87+Nov!M87+Dic!M87</f>
        <v>1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6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10</v>
      </c>
      <c r="AG87" s="7">
        <f>+Ene!AF87+Feb!AF87+Mar!AF87+Abr!AF87+May!AF87+Jun!AF87+Jul!AF87+Ago!AF87+Set!AF87+Oct!AF87+Nov!AF87+Dic!AF87</f>
        <v>10</v>
      </c>
      <c r="AH87" s="7">
        <f>+Ene!AG87+Feb!AG87+Mar!AG87+Abr!AG87+May!AG87+Jun!AG87+Jul!AG87+Ago!AG87+Set!AG87+Oct!AG87+Nov!AG87+Dic!AG87</f>
        <v>6</v>
      </c>
    </row>
    <row r="88" spans="1:34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2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</v>
      </c>
      <c r="AG93" s="7">
        <f>+Ene!AF93+Feb!AF93+Mar!AF93+Abr!AF93+May!AF93+Jun!AF93+Jul!AF93+Ago!AF93+Set!AF93+Oct!AF93+Nov!AF93+Dic!AF93</f>
        <v>2</v>
      </c>
      <c r="AH93" s="7">
        <f>+Ene!AG93+Feb!AG93+Mar!AG93+Abr!AG93+May!AG93+Jun!AG93+Jul!AG93+Ago!AG93+Set!AG93+Oct!AG93+Nov!AG93+Dic!AG93</f>
        <v>1</v>
      </c>
    </row>
    <row r="94" spans="1:34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</v>
      </c>
      <c r="AD94" s="7">
        <f>+Ene!AC94+Feb!AC94+Mar!AC94+Abr!AC94+May!AC94+Jun!AC94+Jul!AC94+Ago!AC94+Set!AC94+Oct!AC94+Nov!AC94+Dic!AC94</f>
        <v>1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1</v>
      </c>
      <c r="AG94" s="7">
        <f>+Ene!AF94+Feb!AF94+Mar!AF94+Abr!AF94+May!AF94+Jun!AF94+Jul!AF94+Ago!AF94+Set!AF94+Oct!AF94+Nov!AF94+Dic!AF94</f>
        <v>2</v>
      </c>
      <c r="AH94" s="7">
        <f>+Ene!AG94+Feb!AG94+Mar!AG94+Abr!AG94+May!AG94+Jun!AG94+Jul!AG94+Ago!AG94+Set!AG94+Oct!AG94+Nov!AG94+Dic!AG94</f>
        <v>0</v>
      </c>
    </row>
    <row r="95" spans="1:34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3</v>
      </c>
      <c r="AD95" s="7">
        <f>+Ene!AC95+Feb!AC95+Mar!AC95+Abr!AC95+May!AC95+Jun!AC95+Jul!AC95+Ago!AC95+Set!AC95+Oct!AC95+Nov!AC95+Dic!AC95</f>
        <v>3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3</v>
      </c>
      <c r="AG95" s="7">
        <f>+Ene!AF95+Feb!AF95+Mar!AF95+Abr!AF95+May!AF95+Jun!AF95+Jul!AF95+Ago!AF95+Set!AF95+Oct!AF95+Nov!AF95+Dic!AF95</f>
        <v>4</v>
      </c>
      <c r="AH95" s="7">
        <f>+Ene!AG95+Feb!AG95+Mar!AG95+Abr!AG95+May!AG95+Jun!AG95+Jul!AG95+Ago!AG95+Set!AG95+Oct!AG95+Nov!AG95+Dic!AG95</f>
        <v>4</v>
      </c>
    </row>
    <row r="96" spans="1:34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</v>
      </c>
      <c r="AD96" s="7">
        <f>+Ene!AC96+Feb!AC96+Mar!AC96+Abr!AC96+May!AC96+Jun!AC96+Jul!AC96+Ago!AC96+Set!AC96+Oct!AC96+Nov!AC96+Dic!AC96</f>
        <v>5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10</v>
      </c>
      <c r="AG96" s="7">
        <f>+Ene!AF96+Feb!AF96+Mar!AF96+Abr!AF96+May!AF96+Jun!AF96+Jul!AF96+Ago!AF96+Set!AF96+Oct!AF96+Nov!AF96+Dic!AF96</f>
        <v>11</v>
      </c>
      <c r="AH96" s="7">
        <f>+Ene!AG96+Feb!AG96+Mar!AG96+Abr!AG96+May!AG96+Jun!AG96+Jul!AG96+Ago!AG96+Set!AG96+Oct!AG96+Nov!AG96+Dic!AG96</f>
        <v>6</v>
      </c>
    </row>
    <row r="97" spans="1:34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42</v>
      </c>
      <c r="L97" s="7">
        <f>+Ene!K97+Feb!K97+Mar!K97+Abr!K97+May!K97+Jun!K97+Jul!K97+Ago!K97+Set!K97+Oct!K97+Nov!K97+Dic!K97</f>
        <v>42</v>
      </c>
      <c r="M97" s="7">
        <f>+Ene!L97+Feb!L97+Mar!L97+Abr!L97+May!L97+Jun!L97+Jul!L97+Ago!L97+Set!L97+Oct!L97+Nov!L97+Dic!L97</f>
        <v>42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42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3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3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77</v>
      </c>
      <c r="AD97" s="7">
        <f>+Ene!AC97+Feb!AC97+Mar!AC97+Abr!AC97+May!AC97+Jun!AC97+Jul!AC97+Ago!AC97+Set!AC97+Oct!AC97+Nov!AC97+Dic!AC97</f>
        <v>61</v>
      </c>
      <c r="AE97" s="7">
        <f>+Ene!AD97+Feb!AD97+Mar!AD97+Abr!AD97+May!AD97+Jun!AD97+Jul!AD97+Ago!AD97+Set!AD97+Oct!AD97+Nov!AD97+Dic!AD97</f>
        <v>52</v>
      </c>
      <c r="AF97" s="7">
        <f>+Ene!AE97+Feb!AE97+Mar!AE97+Abr!AE97+May!AE97+Jun!AE97+Jul!AE97+Ago!AE97+Set!AE97+Oct!AE97+Nov!AE97+Dic!AE97</f>
        <v>87</v>
      </c>
      <c r="AG97" s="7">
        <f>+Ene!AF97+Feb!AF97+Mar!AF97+Abr!AF97+May!AF97+Jun!AF97+Jul!AF97+Ago!AF97+Set!AF97+Oct!AF97+Nov!AF97+Dic!AF97</f>
        <v>93</v>
      </c>
      <c r="AH97" s="7">
        <f>+Ene!AG97+Feb!AG97+Mar!AG97+Abr!AG97+May!AG97+Jun!AG97+Jul!AG97+Ago!AG97+Set!AG97+Oct!AG97+Nov!AG97+Dic!AG97</f>
        <v>27</v>
      </c>
    </row>
    <row r="98" spans="1:34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7</v>
      </c>
      <c r="AD98" s="7">
        <f>+Ene!AC98+Feb!AC98+Mar!AC98+Abr!AC98+May!AC98+Jun!AC98+Jul!AC98+Ago!AC98+Set!AC98+Oct!AC98+Nov!AC98+Dic!AC98</f>
        <v>4</v>
      </c>
      <c r="AE98" s="7">
        <f>+Ene!AD98+Feb!AD98+Mar!AD98+Abr!AD98+May!AD98+Jun!AD98+Jul!AD98+Ago!AD98+Set!AD98+Oct!AD98+Nov!AD98+Dic!AD98</f>
        <v>7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7</v>
      </c>
      <c r="AH98" s="7">
        <f>+Ene!AG98+Feb!AG98+Mar!AG98+Abr!AG98+May!AG98+Jun!AG98+Jul!AG98+Ago!AG98+Set!AG98+Oct!AG98+Nov!AG98+Dic!AG98</f>
        <v>3</v>
      </c>
    </row>
    <row r="99" spans="1:34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1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1</v>
      </c>
      <c r="N100" s="7">
        <f>+Ene!M100+Feb!M100+Mar!M100+Abr!M100+May!M100+Jun!M100+Jul!M100+Ago!M100+Set!M100+Oct!M100+Nov!M100+Dic!M100</f>
        <v>1</v>
      </c>
      <c r="O100" s="7">
        <f>+Ene!N100+Feb!N100+Mar!N100+Abr!N100+May!N100+Jun!N100+Jul!N100+Ago!N100+Set!N100+Oct!N100+Nov!N100+Dic!N100</f>
        <v>1</v>
      </c>
      <c r="P100" s="7">
        <f>+Ene!O100+Feb!O100+Mar!O100+Abr!O100+May!O100+Jun!O100+Jul!O100+Ago!O100+Set!O100+Oct!O100+Nov!O100+Dic!O100</f>
        <v>1</v>
      </c>
      <c r="Q100" s="7">
        <f>+Ene!P100+Feb!P100+Mar!P100+Abr!P100+May!P100+Jun!P100+Jul!P100+Ago!P100+Set!P100+Oct!P100+Nov!P100+Dic!P100</f>
        <v>1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1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2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13</v>
      </c>
      <c r="AD101" s="7">
        <f>+Ene!AC101+Feb!AC101+Mar!AC101+Abr!AC101+May!AC101+Jun!AC101+Jul!AC101+Ago!AC101+Set!AC101+Oct!AC101+Nov!AC101+Dic!AC101</f>
        <v>10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20</v>
      </c>
      <c r="AG101" s="7">
        <f>+Ene!AF101+Feb!AF101+Mar!AF101+Abr!AF101+May!AF101+Jun!AF101+Jul!AF101+Ago!AF101+Set!AF101+Oct!AF101+Nov!AF101+Dic!AF101</f>
        <v>16</v>
      </c>
      <c r="AH101" s="7">
        <f>+Ene!AG101+Feb!AG101+Mar!AG101+Abr!AG101+May!AG101+Jun!AG101+Jul!AG101+Ago!AG101+Set!AG101+Oct!AG101+Nov!AG101+Dic!AG101</f>
        <v>0</v>
      </c>
    </row>
    <row r="102" spans="1:34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2</v>
      </c>
      <c r="AE103" s="7">
        <f>+Ene!AD103+Feb!AD103+Mar!AD103+Abr!AD103+May!AD103+Jun!AD103+Jul!AD103+Ago!AD103+Set!AD103+Oct!AD103+Nov!AD103+Dic!AD103</f>
        <v>2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16</v>
      </c>
      <c r="L105" s="7">
        <f>+Ene!K105+Feb!K105+Mar!K105+Abr!K105+May!K105+Jun!K105+Jul!K105+Ago!K105+Set!K105+Oct!K105+Nov!K105+Dic!K105</f>
        <v>16</v>
      </c>
      <c r="M105" s="7">
        <f>+Ene!L105+Feb!L105+Mar!L105+Abr!L105+May!L105+Jun!L105+Jul!L105+Ago!L105+Set!L105+Oct!L105+Nov!L105+Dic!L105</f>
        <v>16</v>
      </c>
      <c r="N105" s="7">
        <f>+Ene!M105+Feb!M105+Mar!M105+Abr!M105+May!M105+Jun!M105+Jul!M105+Ago!M105+Set!M105+Oct!M105+Nov!M105+Dic!M105</f>
        <v>17</v>
      </c>
      <c r="O105" s="7">
        <f>+Ene!N105+Feb!N105+Mar!N105+Abr!N105+May!N105+Jun!N105+Jul!N105+Ago!N105+Set!N105+Oct!N105+Nov!N105+Dic!N105</f>
        <v>20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7</v>
      </c>
      <c r="Y105" s="7">
        <f>+Ene!X105+Feb!X105+Mar!X105+Abr!X105+May!X105+Jun!X105+Jul!X105+Ago!X105+Set!X105+Oct!X105+Nov!X105+Dic!X105</f>
        <v>2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22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53</v>
      </c>
      <c r="AG105" s="7">
        <f>+Ene!AF105+Feb!AF105+Mar!AF105+Abr!AF105+May!AF105+Jun!AF105+Jul!AF105+Ago!AF105+Set!AF105+Oct!AF105+Nov!AF105+Dic!AF105</f>
        <v>49</v>
      </c>
      <c r="AH105" s="7">
        <f>+Ene!AG105+Feb!AG105+Mar!AG105+Abr!AG105+May!AG105+Jun!AG105+Jul!AG105+Ago!AG105+Set!AG105+Oct!AG105+Nov!AG105+Dic!AG105</f>
        <v>15</v>
      </c>
    </row>
    <row r="106" spans="1:34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3</v>
      </c>
      <c r="L106" s="7">
        <f>+Ene!K106+Feb!K106+Mar!K106+Abr!K106+May!K106+Jun!K106+Jul!K106+Ago!K106+Set!K106+Oct!K106+Nov!K106+Dic!K106</f>
        <v>3</v>
      </c>
      <c r="M106" s="7">
        <f>+Ene!L106+Feb!L106+Mar!L106+Abr!L106+May!L106+Jun!L106+Jul!L106+Ago!L106+Set!L106+Oct!L106+Nov!L106+Dic!L106</f>
        <v>2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4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8</v>
      </c>
      <c r="AG106" s="7">
        <f>+Ene!AF106+Feb!AF106+Mar!AF106+Abr!AF106+May!AF106+Jun!AF106+Jul!AF106+Ago!AF106+Set!AF106+Oct!AF106+Nov!AF106+Dic!AF106</f>
        <v>3</v>
      </c>
      <c r="AH106" s="7">
        <f>+Ene!AG106+Feb!AG106+Mar!AG106+Abr!AG106+May!AG106+Jun!AG106+Jul!AG106+Ago!AG106+Set!AG106+Oct!AG106+Nov!AG106+Dic!AG106</f>
        <v>0</v>
      </c>
    </row>
    <row r="107" spans="1:34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1</v>
      </c>
      <c r="L107" s="7">
        <f>+Ene!K107+Feb!K107+Mar!K107+Abr!K107+May!K107+Jun!K107+Jul!K107+Ago!K107+Set!K107+Oct!K107+Nov!K107+Dic!K107</f>
        <v>1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2</v>
      </c>
      <c r="AD107" s="7">
        <f>+Ene!AC107+Feb!AC107+Mar!AC107+Abr!AC107+May!AC107+Jun!AC107+Jul!AC107+Ago!AC107+Set!AC107+Oct!AC107+Nov!AC107+Dic!AC107</f>
        <v>2</v>
      </c>
      <c r="AE107" s="7">
        <f>+Ene!AD107+Feb!AD107+Mar!AD107+Abr!AD107+May!AD107+Jun!AD107+Jul!AD107+Ago!AD107+Set!AD107+Oct!AD107+Nov!AD107+Dic!AD107</f>
        <v>1</v>
      </c>
      <c r="AF107" s="7">
        <f>+Ene!AE107+Feb!AE107+Mar!AE107+Abr!AE107+May!AE107+Jun!AE107+Jul!AE107+Ago!AE107+Set!AE107+Oct!AE107+Nov!AE107+Dic!AE107</f>
        <v>2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1</v>
      </c>
      <c r="M108" s="7">
        <f>+Ene!L108+Feb!L108+Mar!L108+Abr!L108+May!L108+Jun!L108+Jul!L108+Ago!L108+Set!L108+Oct!L108+Nov!L108+Dic!L108</f>
        <v>1</v>
      </c>
      <c r="N108" s="7">
        <f>+Ene!M108+Feb!M108+Mar!M108+Abr!M108+May!M108+Jun!M108+Jul!M108+Ago!M108+Set!M108+Oct!M108+Nov!M108+Dic!M108</f>
        <v>1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1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1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1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3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2</v>
      </c>
      <c r="AG110" s="7">
        <f>+Ene!AF110+Feb!AF110+Mar!AF110+Abr!AF110+May!AF110+Jun!AF110+Jul!AF110+Ago!AF110+Set!AF110+Oct!AF110+Nov!AF110+Dic!AF110</f>
        <v>1</v>
      </c>
      <c r="AH110" s="7">
        <f>+Ene!AG110+Feb!AG110+Mar!AG110+Abr!AG110+May!AG110+Jun!AG110+Jul!AG110+Ago!AG110+Set!AG110+Oct!AG110+Nov!AG110+Dic!AG110</f>
        <v>0</v>
      </c>
    </row>
    <row r="111" spans="1:34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3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8</v>
      </c>
      <c r="L112" s="7">
        <f>+Ene!K112+Feb!K112+Mar!K112+Abr!K112+May!K112+Jun!K112+Jul!K112+Ago!K112+Set!K112+Oct!K112+Nov!K112+Dic!K112</f>
        <v>8</v>
      </c>
      <c r="M112" s="7">
        <f>+Ene!L112+Feb!L112+Mar!L112+Abr!L112+May!L112+Jun!L112+Jul!L112+Ago!L112+Set!L112+Oct!L112+Nov!L112+Dic!L112</f>
        <v>8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7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21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11</v>
      </c>
    </row>
    <row r="113" spans="1:34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14</v>
      </c>
      <c r="AD113" s="7">
        <f>+Ene!AC113+Feb!AC113+Mar!AC113+Abr!AC113+May!AC113+Jun!AC113+Jul!AC113+Ago!AC113+Set!AC113+Oct!AC113+Nov!AC113+Dic!AC113</f>
        <v>9</v>
      </c>
      <c r="AE113" s="7">
        <f>+Ene!AD113+Feb!AD113+Mar!AD113+Abr!AD113+May!AD113+Jun!AD113+Jul!AD113+Ago!AD113+Set!AD113+Oct!AD113+Nov!AD113+Dic!AD113</f>
        <v>14</v>
      </c>
      <c r="AF113" s="7">
        <f>+Ene!AE113+Feb!AE113+Mar!AE113+Abr!AE113+May!AE113+Jun!AE113+Jul!AE113+Ago!AE113+Set!AE113+Oct!AE113+Nov!AE113+Dic!AE113</f>
        <v>15</v>
      </c>
      <c r="AG113" s="7">
        <f>+Ene!AF113+Feb!AF113+Mar!AF113+Abr!AF113+May!AF113+Jun!AF113+Jul!AF113+Ago!AF113+Set!AF113+Oct!AF113+Nov!AF113+Dic!AF113</f>
        <v>15</v>
      </c>
      <c r="AH113" s="7">
        <f>+Ene!AG113+Feb!AG113+Mar!AG113+Abr!AG113+May!AG113+Jun!AG113+Jul!AG113+Ago!AG113+Set!AG113+Oct!AG113+Nov!AG113+Dic!AG113</f>
        <v>1</v>
      </c>
    </row>
    <row r="114" spans="1:34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4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4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4</v>
      </c>
      <c r="AD114" s="7">
        <f>+Ene!AC114+Feb!AC114+Mar!AC114+Abr!AC114+May!AC114+Jun!AC114+Jul!AC114+Ago!AC114+Set!AC114+Oct!AC114+Nov!AC114+Dic!AC114</f>
        <v>15</v>
      </c>
      <c r="AE114" s="7">
        <f>+Ene!AD114+Feb!AD114+Mar!AD114+Abr!AD114+May!AD114+Jun!AD114+Jul!AD114+Ago!AD114+Set!AD114+Oct!AD114+Nov!AD114+Dic!AD114</f>
        <v>16</v>
      </c>
      <c r="AF114" s="7">
        <f>+Ene!AE114+Feb!AE114+Mar!AE114+Abr!AE114+May!AE114+Jun!AE114+Jul!AE114+Ago!AE114+Set!AE114+Oct!AE114+Nov!AE114+Dic!AE114</f>
        <v>10</v>
      </c>
      <c r="AG114" s="7">
        <f>+Ene!AF114+Feb!AF114+Mar!AF114+Abr!AF114+May!AF114+Jun!AF114+Jul!AF114+Ago!AF114+Set!AF114+Oct!AF114+Nov!AF114+Dic!AF114</f>
        <v>15</v>
      </c>
      <c r="AH114" s="7">
        <f>+Ene!AG114+Feb!AG114+Mar!AG114+Abr!AG114+May!AG114+Jun!AG114+Jul!AG114+Ago!AG114+Set!AG114+Oct!AG114+Nov!AG114+Dic!AG114</f>
        <v>0</v>
      </c>
    </row>
    <row r="115" spans="1:34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2</v>
      </c>
      <c r="AH115" s="7">
        <f>+Ene!AG115+Feb!AG115+Mar!AG115+Abr!AG115+May!AG115+Jun!AG115+Jul!AG115+Ago!AG115+Set!AG115+Oct!AG115+Nov!AG115+Dic!AG115</f>
        <v>0</v>
      </c>
    </row>
    <row r="116" spans="1:34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8</v>
      </c>
      <c r="L116" s="7">
        <f>+Ene!K116+Feb!K116+Mar!K116+Abr!K116+May!K116+Jun!K116+Jul!K116+Ago!K116+Set!K116+Oct!K116+Nov!K116+Dic!K116</f>
        <v>8</v>
      </c>
      <c r="M116" s="7">
        <f>+Ene!L116+Feb!L116+Mar!L116+Abr!L116+May!L116+Jun!L116+Jul!L116+Ago!L116+Set!L116+Oct!L116+Nov!L116+Dic!L116</f>
        <v>8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9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18</v>
      </c>
      <c r="AD116" s="7">
        <f>+Ene!AC116+Feb!AC116+Mar!AC116+Abr!AC116+May!AC116+Jun!AC116+Jul!AC116+Ago!AC116+Set!AC116+Oct!AC116+Nov!AC116+Dic!AC116</f>
        <v>15</v>
      </c>
      <c r="AE116" s="7">
        <f>+Ene!AD116+Feb!AD116+Mar!AD116+Abr!AD116+May!AD116+Jun!AD116+Jul!AD116+Ago!AD116+Set!AD116+Oct!AD116+Nov!AD116+Dic!AD116</f>
        <v>11</v>
      </c>
      <c r="AF116" s="7">
        <f>+Ene!AE116+Feb!AE116+Mar!AE116+Abr!AE116+May!AE116+Jun!AE116+Jul!AE116+Ago!AE116+Set!AE116+Oct!AE116+Nov!AE116+Dic!AE116</f>
        <v>39</v>
      </c>
      <c r="AG116" s="7">
        <f>+Ene!AF116+Feb!AF116+Mar!AF116+Abr!AF116+May!AF116+Jun!AF116+Jul!AF116+Ago!AF116+Set!AF116+Oct!AF116+Nov!AF116+Dic!AF116</f>
        <v>34</v>
      </c>
      <c r="AH116" s="7">
        <f>+Ene!AG116+Feb!AG116+Mar!AG116+Abr!AG116+May!AG116+Jun!AG116+Jul!AG116+Ago!AG116+Set!AG116+Oct!AG116+Nov!AG116+Dic!AG116</f>
        <v>43</v>
      </c>
    </row>
    <row r="117" spans="1:34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1</v>
      </c>
      <c r="L121" s="7">
        <f>+Ene!K121+Feb!K121+Mar!K121+Abr!K121+May!K121+Jun!K121+Jul!K121+Ago!K121+Set!K121+Oct!K121+Nov!K121+Dic!K121</f>
        <v>1</v>
      </c>
      <c r="M121" s="7">
        <f>+Ene!L121+Feb!L121+Mar!L121+Abr!L121+May!L121+Jun!L121+Jul!L121+Ago!L121+Set!L121+Oct!L121+Nov!L121+Dic!L121</f>
        <v>1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1</v>
      </c>
      <c r="AD121" s="7">
        <f>+Ene!AC121+Feb!AC121+Mar!AC121+Abr!AC121+May!AC121+Jun!AC121+Jul!AC121+Ago!AC121+Set!AC121+Oct!AC121+Nov!AC121+Dic!AC121</f>
        <v>2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10</v>
      </c>
      <c r="AG121" s="7">
        <f>+Ene!AF121+Feb!AF121+Mar!AF121+Abr!AF121+May!AF121+Jun!AF121+Jul!AF121+Ago!AF121+Set!AF121+Oct!AF121+Nov!AF121+Dic!AF121</f>
        <v>2</v>
      </c>
      <c r="AH121" s="7">
        <f>+Ene!AG121+Feb!AG121+Mar!AG121+Abr!AG121+May!AG121+Jun!AG121+Jul!AG121+Ago!AG121+Set!AG121+Oct!AG121+Nov!AG121+Dic!AG121</f>
        <v>0</v>
      </c>
    </row>
    <row r="122" spans="1:34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1</v>
      </c>
      <c r="L122" s="7">
        <f>+Ene!K122+Feb!K122+Mar!K122+Abr!K122+May!K122+Jun!K122+Jul!K122+Ago!K122+Set!K122+Oct!K122+Nov!K122+Dic!K122</f>
        <v>1</v>
      </c>
      <c r="M122" s="7">
        <f>+Ene!L122+Feb!L122+Mar!L122+Abr!L122+May!L122+Jun!L122+Jul!L122+Ago!L122+Set!L122+Oct!L122+Nov!L122+Dic!L122</f>
        <v>1</v>
      </c>
      <c r="N122" s="7">
        <f>+Ene!M122+Feb!M122+Mar!M122+Abr!M122+May!M122+Jun!M122+Jul!M122+Ago!M122+Set!M122+Oct!M122+Nov!M122+Dic!M122</f>
        <v>1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4</v>
      </c>
      <c r="AE122" s="7">
        <f>+Ene!AD122+Feb!AD122+Mar!AD122+Abr!AD122+May!AD122+Jun!AD122+Jul!AD122+Ago!AD122+Set!AD122+Oct!AD122+Nov!AD122+Dic!AD122</f>
        <v>2</v>
      </c>
      <c r="AF122" s="7">
        <f>+Ene!AE122+Feb!AE122+Mar!AE122+Abr!AE122+May!AE122+Jun!AE122+Jul!AE122+Ago!AE122+Set!AE122+Oct!AE122+Nov!AE122+Dic!AE122</f>
        <v>7</v>
      </c>
      <c r="AG122" s="7">
        <f>+Ene!AF122+Feb!AF122+Mar!AF122+Abr!AF122+May!AF122+Jun!AF122+Jul!AF122+Ago!AF122+Set!AF122+Oct!AF122+Nov!AF122+Dic!AF122</f>
        <v>3</v>
      </c>
      <c r="AH122" s="7">
        <f>+Ene!AG122+Feb!AG122+Mar!AG122+Abr!AG122+May!AG122+Jun!AG122+Jul!AG122+Ago!AG122+Set!AG122+Oct!AG122+Nov!AG122+Dic!AG122</f>
        <v>0</v>
      </c>
    </row>
    <row r="123" spans="1:34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4</v>
      </c>
      <c r="AD127" s="7">
        <f>+Ene!AC127+Feb!AC127+Mar!AC127+Abr!AC127+May!AC127+Jun!AC127+Jul!AC127+Ago!AC127+Set!AC127+Oct!AC127+Nov!AC127+Dic!AC127</f>
        <v>5</v>
      </c>
      <c r="AE127" s="7">
        <f>+Ene!AD127+Feb!AD127+Mar!AD127+Abr!AD127+May!AD127+Jun!AD127+Jul!AD127+Ago!AD127+Set!AD127+Oct!AD127+Nov!AD127+Dic!AD127</f>
        <v>5</v>
      </c>
      <c r="AF127" s="7">
        <f>+Ene!AE127+Feb!AE127+Mar!AE127+Abr!AE127+May!AE127+Jun!AE127+Jul!AE127+Ago!AE127+Set!AE127+Oct!AE127+Nov!AE127+Dic!AE127</f>
        <v>5</v>
      </c>
      <c r="AG127" s="7">
        <f>+Ene!AF127+Feb!AF127+Mar!AF127+Abr!AF127+May!AF127+Jun!AF127+Jul!AF127+Ago!AF127+Set!AF127+Oct!AF127+Nov!AF127+Dic!AF127</f>
        <v>5</v>
      </c>
      <c r="AH127" s="7">
        <f>+Ene!AG127+Feb!AG127+Mar!AG127+Abr!AG127+May!AG127+Jun!AG127+Jul!AG127+Ago!AG127+Set!AG127+Oct!AG127+Nov!AG127+Dic!AG127</f>
        <v>4</v>
      </c>
    </row>
    <row r="128" spans="1:34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8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7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15</v>
      </c>
      <c r="AD129" s="7">
        <f>+Ene!AC129+Feb!AC129+Mar!AC129+Abr!AC129+May!AC129+Jun!AC129+Jul!AC129+Ago!AC129+Set!AC129+Oct!AC129+Nov!AC129+Dic!AC129</f>
        <v>16</v>
      </c>
      <c r="AE129" s="7">
        <f>+Ene!AD129+Feb!AD129+Mar!AD129+Abr!AD129+May!AD129+Jun!AD129+Jul!AD129+Ago!AD129+Set!AD129+Oct!AD129+Nov!AD129+Dic!AD129</f>
        <v>15</v>
      </c>
      <c r="AF129" s="7">
        <f>+Ene!AE129+Feb!AE129+Mar!AE129+Abr!AE129+May!AE129+Jun!AE129+Jul!AE129+Ago!AE129+Set!AE129+Oct!AE129+Nov!AE129+Dic!AE129</f>
        <v>21</v>
      </c>
      <c r="AG129" s="7">
        <f>+Ene!AF129+Feb!AF129+Mar!AF129+Abr!AF129+May!AF129+Jun!AF129+Jul!AF129+Ago!AF129+Set!AF129+Oct!AF129+Nov!AF129+Dic!AF129</f>
        <v>15</v>
      </c>
      <c r="AH129" s="7">
        <f>+Ene!AG129+Feb!AG129+Mar!AG129+Abr!AG129+May!AG129+Jun!AG129+Jul!AG129+Ago!AG129+Set!AG129+Oct!AG129+Nov!AG129+Dic!AG129</f>
        <v>2</v>
      </c>
    </row>
    <row r="130" spans="1:34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1</v>
      </c>
      <c r="L130" s="7">
        <f>+Ene!K130+Feb!K130+Mar!K130+Abr!K130+May!K130+Jun!K130+Jul!K130+Ago!K130+Set!K130+Oct!K130+Nov!K130+Dic!K130</f>
        <v>1</v>
      </c>
      <c r="M130" s="7">
        <f>+Ene!L130+Feb!L130+Mar!L130+Abr!L130+May!L130+Jun!L130+Jul!L130+Ago!L130+Set!L130+Oct!L130+Nov!L130+Dic!L130</f>
        <v>1</v>
      </c>
      <c r="N130" s="7">
        <f>+Ene!M130+Feb!M130+Mar!M130+Abr!M130+May!M130+Jun!M130+Jul!M130+Ago!M130+Set!M130+Oct!M130+Nov!M130+Dic!M130</f>
        <v>2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1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1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52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162</v>
      </c>
      <c r="AD131" s="7">
        <f>+Ene!AC131+Feb!AC131+Mar!AC131+Abr!AC131+May!AC131+Jun!AC131+Jul!AC131+Ago!AC131+Set!AC131+Oct!AC131+Nov!AC131+Dic!AC131</f>
        <v>106</v>
      </c>
      <c r="AE131" s="7">
        <f>+Ene!AD131+Feb!AD131+Mar!AD131+Abr!AD131+May!AD131+Jun!AD131+Jul!AD131+Ago!AD131+Set!AD131+Oct!AD131+Nov!AD131+Dic!AD131</f>
        <v>73</v>
      </c>
      <c r="AF131" s="7">
        <f>+Ene!AE131+Feb!AE131+Mar!AE131+Abr!AE131+May!AE131+Jun!AE131+Jul!AE131+Ago!AE131+Set!AE131+Oct!AE131+Nov!AE131+Dic!AE131</f>
        <v>149</v>
      </c>
      <c r="AG131" s="7">
        <f>+Ene!AF131+Feb!AF131+Mar!AF131+Abr!AF131+May!AF131+Jun!AF131+Jul!AF131+Ago!AF131+Set!AF131+Oct!AF131+Nov!AF131+Dic!AF131</f>
        <v>156</v>
      </c>
      <c r="AH131" s="7">
        <f>+Ene!AG131+Feb!AG131+Mar!AG131+Abr!AG131+May!AG131+Jun!AG131+Jul!AG131+Ago!AG131+Set!AG131+Oct!AG131+Nov!AG131+Dic!AG131</f>
        <v>12</v>
      </c>
    </row>
    <row r="132" spans="1:34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5</v>
      </c>
      <c r="L132" s="7">
        <f>+Ene!K132+Feb!K132+Mar!K132+Abr!K132+May!K132+Jun!K132+Jul!K132+Ago!K132+Set!K132+Oct!K132+Nov!K132+Dic!K132</f>
        <v>5</v>
      </c>
      <c r="M132" s="7">
        <f>+Ene!L132+Feb!L132+Mar!L132+Abr!L132+May!L132+Jun!L132+Jul!L132+Ago!L132+Set!L132+Oct!L132+Nov!L132+Dic!L132</f>
        <v>5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13</v>
      </c>
      <c r="AD132" s="7">
        <f>+Ene!AC132+Feb!AC132+Mar!AC132+Abr!AC132+May!AC132+Jun!AC132+Jul!AC132+Ago!AC132+Set!AC132+Oct!AC132+Nov!AC132+Dic!AC132</f>
        <v>6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14</v>
      </c>
      <c r="AG132" s="7">
        <f>+Ene!AF132+Feb!AF132+Mar!AF132+Abr!AF132+May!AF132+Jun!AF132+Jul!AF132+Ago!AF132+Set!AF132+Oct!AF132+Nov!AF132+Dic!AF132</f>
        <v>15</v>
      </c>
      <c r="AH132" s="7">
        <f>+Ene!AG132+Feb!AG132+Mar!AG132+Abr!AG132+May!AG132+Jun!AG132+Jul!AG132+Ago!AG132+Set!AG132+Oct!AG132+Nov!AG132+Dic!AG132</f>
        <v>0</v>
      </c>
    </row>
    <row r="133" spans="1:34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3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13</v>
      </c>
      <c r="AD134" s="7">
        <f>+Ene!AC134+Feb!AC134+Mar!AC134+Abr!AC134+May!AC134+Jun!AC134+Jul!AC134+Ago!AC134+Set!AC134+Oct!AC134+Nov!AC134+Dic!AC134</f>
        <v>2</v>
      </c>
      <c r="AE134" s="7">
        <f>+Ene!AD134+Feb!AD134+Mar!AD134+Abr!AD134+May!AD134+Jun!AD134+Jul!AD134+Ago!AD134+Set!AD134+Oct!AD134+Nov!AD134+Dic!AD134</f>
        <v>1</v>
      </c>
      <c r="AF134" s="7">
        <f>+Ene!AE134+Feb!AE134+Mar!AE134+Abr!AE134+May!AE134+Jun!AE134+Jul!AE134+Ago!AE134+Set!AE134+Oct!AE134+Nov!AE134+Dic!AE134</f>
        <v>13</v>
      </c>
      <c r="AG134" s="7">
        <f>+Ene!AF134+Feb!AF134+Mar!AF134+Abr!AF134+May!AF134+Jun!AF134+Jul!AF134+Ago!AF134+Set!AF134+Oct!AF134+Nov!AF134+Dic!AF134</f>
        <v>14</v>
      </c>
      <c r="AH134" s="7">
        <f>+Ene!AG134+Feb!AG134+Mar!AG134+Abr!AG134+May!AG134+Jun!AG134+Jul!AG134+Ago!AG134+Set!AG134+Oct!AG134+Nov!AG134+Dic!AG134</f>
        <v>0</v>
      </c>
    </row>
    <row r="135" spans="1:34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26</v>
      </c>
      <c r="L136" s="7">
        <f>+Ene!K136+Feb!K136+Mar!K136+Abr!K136+May!K136+Jun!K136+Jul!K136+Ago!K136+Set!K136+Oct!K136+Nov!K136+Dic!K136</f>
        <v>26</v>
      </c>
      <c r="M136" s="7">
        <f>+Ene!L136+Feb!L136+Mar!L136+Abr!L136+May!L136+Jun!L136+Jul!L136+Ago!L136+Set!L136+Oct!L136+Nov!L136+Dic!L136</f>
        <v>26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16</v>
      </c>
      <c r="P136" s="7">
        <f>+Ene!O136+Feb!O136+Mar!O136+Abr!O136+May!O136+Jun!O136+Jul!O136+Ago!O136+Set!O136+Oct!O136+Nov!O136+Dic!O136</f>
        <v>16</v>
      </c>
      <c r="Q136" s="7">
        <f>+Ene!P136+Feb!P136+Mar!P136+Abr!P136+May!P136+Jun!P136+Jul!P136+Ago!P136+Set!P136+Oct!P136+Nov!P136+Dic!P136</f>
        <v>17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9</v>
      </c>
      <c r="AD136" s="7">
        <f>+Ene!AC136+Feb!AC136+Mar!AC136+Abr!AC136+May!AC136+Jun!AC136+Jul!AC136+Ago!AC136+Set!AC136+Oct!AC136+Nov!AC136+Dic!AC136</f>
        <v>29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77</v>
      </c>
      <c r="AG136" s="7">
        <f>+Ene!AF136+Feb!AF136+Mar!AF136+Abr!AF136+May!AF136+Jun!AF136+Jul!AF136+Ago!AF136+Set!AF136+Oct!AF136+Nov!AF136+Dic!AF136</f>
        <v>37</v>
      </c>
      <c r="AH136" s="7">
        <f>+Ene!AG136+Feb!AG136+Mar!AG136+Abr!AG136+May!AG136+Jun!AG136+Jul!AG136+Ago!AG136+Set!AG136+Oct!AG136+Nov!AG136+Dic!AG136</f>
        <v>32</v>
      </c>
    </row>
    <row r="137" spans="1:34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1</v>
      </c>
      <c r="L137" s="7">
        <f>+Ene!K137+Feb!K137+Mar!K137+Abr!K137+May!K137+Jun!K137+Jul!K137+Ago!K137+Set!K137+Oct!K137+Nov!K137+Dic!K137</f>
        <v>1</v>
      </c>
      <c r="M137" s="7">
        <f>+Ene!L137+Feb!L137+Mar!L137+Abr!L137+May!L137+Jun!L137+Jul!L137+Ago!L137+Set!L137+Oct!L137+Nov!L137+Dic!L137</f>
        <v>1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1</v>
      </c>
      <c r="AD137" s="7">
        <f>+Ene!AC137+Feb!AC137+Mar!AC137+Abr!AC137+May!AC137+Jun!AC137+Jul!AC137+Ago!AC137+Set!AC137+Oct!AC137+Nov!AC137+Dic!AC137</f>
        <v>2</v>
      </c>
      <c r="AE137" s="7">
        <f>+Ene!AD137+Feb!AD137+Mar!AD137+Abr!AD137+May!AD137+Jun!AD137+Jul!AD137+Ago!AD137+Set!AD137+Oct!AD137+Nov!AD137+Dic!AD137</f>
        <v>1</v>
      </c>
      <c r="AF137" s="7">
        <f>+Ene!AE137+Feb!AE137+Mar!AE137+Abr!AE137+May!AE137+Jun!AE137+Jul!AE137+Ago!AE137+Set!AE137+Oct!AE137+Nov!AE137+Dic!AE137</f>
        <v>4</v>
      </c>
      <c r="AG137" s="7">
        <f>+Ene!AF137+Feb!AF137+Mar!AF137+Abr!AF137+May!AF137+Jun!AF137+Jul!AF137+Ago!AF137+Set!AF137+Oct!AF137+Nov!AF137+Dic!AF137</f>
        <v>1</v>
      </c>
      <c r="AH137" s="7">
        <f>+Ene!AG137+Feb!AG137+Mar!AG137+Abr!AG137+May!AG137+Jun!AG137+Jul!AG137+Ago!AG137+Set!AG137+Oct!AG137+Nov!AG137+Dic!AG137</f>
        <v>1</v>
      </c>
    </row>
    <row r="138" spans="1:34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3</v>
      </c>
      <c r="L138" s="7">
        <f>+Ene!K138+Feb!K138+Mar!K138+Abr!K138+May!K138+Jun!K138+Jul!K138+Ago!K138+Set!K138+Oct!K138+Nov!K138+Dic!K138</f>
        <v>3</v>
      </c>
      <c r="M138" s="7">
        <f>+Ene!L138+Feb!L138+Mar!L138+Abr!L138+May!L138+Jun!L138+Jul!L138+Ago!L138+Set!L138+Oct!L138+Nov!L138+Dic!L138</f>
        <v>3</v>
      </c>
      <c r="N138" s="7">
        <f>+Ene!M138+Feb!M138+Mar!M138+Abr!M138+May!M138+Jun!M138+Jul!M138+Ago!M138+Set!M138+Oct!M138+Nov!M138+Dic!M138</f>
        <v>1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1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6</v>
      </c>
      <c r="AD138" s="7">
        <f>+Ene!AC138+Feb!AC138+Mar!AC138+Abr!AC138+May!AC138+Jun!AC138+Jul!AC138+Ago!AC138+Set!AC138+Oct!AC138+Nov!AC138+Dic!AC138</f>
        <v>8</v>
      </c>
      <c r="AE138" s="7">
        <f>+Ene!AD138+Feb!AD138+Mar!AD138+Abr!AD138+May!AD138+Jun!AD138+Jul!AD138+Ago!AD138+Set!AD138+Oct!AD138+Nov!AD138+Dic!AD138</f>
        <v>1</v>
      </c>
      <c r="AF138" s="7">
        <f>+Ene!AE138+Feb!AE138+Mar!AE138+Abr!AE138+May!AE138+Jun!AE138+Jul!AE138+Ago!AE138+Set!AE138+Oct!AE138+Nov!AE138+Dic!AE138</f>
        <v>9</v>
      </c>
      <c r="AG138" s="7">
        <f>+Ene!AF138+Feb!AF138+Mar!AF138+Abr!AF138+May!AF138+Jun!AF138+Jul!AF138+Ago!AF138+Set!AF138+Oct!AF138+Nov!AF138+Dic!AF138</f>
        <v>5</v>
      </c>
      <c r="AH138" s="7">
        <f>+Ene!AG138+Feb!AG138+Mar!AG138+Abr!AG138+May!AG138+Jun!AG138+Jul!AG138+Ago!AG138+Set!AG138+Oct!AG138+Nov!AG138+Dic!AG138</f>
        <v>0</v>
      </c>
    </row>
    <row r="139" spans="1:34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2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5</v>
      </c>
      <c r="AG139" s="7">
        <f>+Ene!AF139+Feb!AF139+Mar!AF139+Abr!AF139+May!AF139+Jun!AF139+Jul!AF139+Ago!AF139+Set!AF139+Oct!AF139+Nov!AF139+Dic!AF139</f>
        <v>2</v>
      </c>
      <c r="AH139" s="7">
        <f>+Ene!AG139+Feb!AG139+Mar!AG139+Abr!AG139+May!AG139+Jun!AG139+Jul!AG139+Ago!AG139+Set!AG139+Oct!AG139+Nov!AG139+Dic!AG139</f>
        <v>3</v>
      </c>
    </row>
    <row r="140" spans="1:34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1</v>
      </c>
      <c r="L140" s="7">
        <f>+Ene!K140+Feb!K140+Mar!K140+Abr!K140+May!K140+Jun!K140+Jul!K140+Ago!K140+Set!K140+Oct!K140+Nov!K140+Dic!K140</f>
        <v>1</v>
      </c>
      <c r="M140" s="7">
        <f>+Ene!L140+Feb!L140+Mar!L140+Abr!L140+May!L140+Jun!L140+Jul!L140+Ago!L140+Set!L140+Oct!L140+Nov!L140+Dic!L140</f>
        <v>1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2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7</v>
      </c>
      <c r="AG140" s="7">
        <f>+Ene!AF140+Feb!AF140+Mar!AF140+Abr!AF140+May!AF140+Jun!AF140+Jul!AF140+Ago!AF140+Set!AF140+Oct!AF140+Nov!AF140+Dic!AF140</f>
        <v>5</v>
      </c>
      <c r="AH140" s="7">
        <f>+Ene!AG140+Feb!AG140+Mar!AG140+Abr!AG140+May!AG140+Jun!AG140+Jul!AG140+Ago!AG140+Set!AG140+Oct!AG140+Nov!AG140+Dic!AG140</f>
        <v>4</v>
      </c>
    </row>
    <row r="141" spans="1:34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19</v>
      </c>
      <c r="L141" s="7">
        <f>+Ene!K141+Feb!K141+Mar!K141+Abr!K141+May!K141+Jun!K141+Jul!K141+Ago!K141+Set!K141+Oct!K141+Nov!K141+Dic!K141</f>
        <v>19</v>
      </c>
      <c r="M141" s="7">
        <f>+Ene!L141+Feb!L141+Mar!L141+Abr!L141+May!L141+Jun!L141+Jul!L141+Ago!L141+Set!L141+Oct!L141+Nov!L141+Dic!L141</f>
        <v>20</v>
      </c>
      <c r="N141" s="7">
        <f>+Ene!M141+Feb!M141+Mar!M141+Abr!M141+May!M141+Jun!M141+Jul!M141+Ago!M141+Set!M141+Oct!M141+Nov!M141+Dic!M141</f>
        <v>19</v>
      </c>
      <c r="O141" s="7">
        <f>+Ene!N141+Feb!N141+Mar!N141+Abr!N141+May!N141+Jun!N141+Jul!N141+Ago!N141+Set!N141+Oct!N141+Nov!N141+Dic!N141</f>
        <v>38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25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29</v>
      </c>
      <c r="AD141" s="7">
        <f>+Ene!AC141+Feb!AC141+Mar!AC141+Abr!AC141+May!AC141+Jun!AC141+Jul!AC141+Ago!AC141+Set!AC141+Oct!AC141+Nov!AC141+Dic!AC141</f>
        <v>41</v>
      </c>
      <c r="AE141" s="7">
        <f>+Ene!AD141+Feb!AD141+Mar!AD141+Abr!AD141+May!AD141+Jun!AD141+Jul!AD141+Ago!AD141+Set!AD141+Oct!AD141+Nov!AD141+Dic!AD141</f>
        <v>40</v>
      </c>
      <c r="AF141" s="7">
        <f>+Ene!AE141+Feb!AE141+Mar!AE141+Abr!AE141+May!AE141+Jun!AE141+Jul!AE141+Ago!AE141+Set!AE141+Oct!AE141+Nov!AE141+Dic!AE141</f>
        <v>43</v>
      </c>
      <c r="AG141" s="7">
        <f>+Ene!AF141+Feb!AF141+Mar!AF141+Abr!AF141+May!AF141+Jun!AF141+Jul!AF141+Ago!AF141+Set!AF141+Oct!AF141+Nov!AF141+Dic!AF141</f>
        <v>35</v>
      </c>
      <c r="AH141" s="7">
        <f>+Ene!AG141+Feb!AG141+Mar!AG141+Abr!AG141+May!AG141+Jun!AG141+Jul!AG141+Ago!AG141+Set!AG141+Oct!AG141+Nov!AG141+Dic!AG141</f>
        <v>0</v>
      </c>
    </row>
    <row r="142" spans="1:34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2</v>
      </c>
      <c r="L142" s="7">
        <f>+Ene!K142+Feb!K142+Mar!K142+Abr!K142+May!K142+Jun!K142+Jul!K142+Ago!K142+Set!K142+Oct!K142+Nov!K142+Dic!K142</f>
        <v>2</v>
      </c>
      <c r="M142" s="7">
        <f>+Ene!L142+Feb!L142+Mar!L142+Abr!L142+May!L142+Jun!L142+Jul!L142+Ago!L142+Set!L142+Oct!L142+Nov!L142+Dic!L142</f>
        <v>2</v>
      </c>
      <c r="N142" s="7">
        <f>+Ene!M142+Feb!M142+Mar!M142+Abr!M142+May!M142+Jun!M142+Jul!M142+Ago!M142+Set!M142+Oct!M142+Nov!M142+Dic!M142</f>
        <v>2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3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5</v>
      </c>
      <c r="AD142" s="7">
        <f>+Ene!AC142+Feb!AC142+Mar!AC142+Abr!AC142+May!AC142+Jun!AC142+Jul!AC142+Ago!AC142+Set!AC142+Oct!AC142+Nov!AC142+Dic!AC142</f>
        <v>3</v>
      </c>
      <c r="AE142" s="7">
        <f>+Ene!AD142+Feb!AD142+Mar!AD142+Abr!AD142+May!AD142+Jun!AD142+Jul!AD142+Ago!AD142+Set!AD142+Oct!AD142+Nov!AD142+Dic!AD142</f>
        <v>5</v>
      </c>
      <c r="AF142" s="7">
        <f>+Ene!AE142+Feb!AE142+Mar!AE142+Abr!AE142+May!AE142+Jun!AE142+Jul!AE142+Ago!AE142+Set!AE142+Oct!AE142+Nov!AE142+Dic!AE142</f>
        <v>4</v>
      </c>
      <c r="AG142" s="7">
        <f>+Ene!AF142+Feb!AF142+Mar!AF142+Abr!AF142+May!AF142+Jun!AF142+Jul!AF142+Ago!AF142+Set!AF142+Oct!AF142+Nov!AF142+Dic!AF142</f>
        <v>3</v>
      </c>
      <c r="AH142" s="7">
        <f>+Ene!AG142+Feb!AG142+Mar!AG142+Abr!AG142+May!AG142+Jun!AG142+Jul!AG142+Ago!AG142+Set!AG142+Oct!AG142+Nov!AG142+Dic!AG142</f>
        <v>0</v>
      </c>
    </row>
    <row r="143" spans="1:34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4</v>
      </c>
      <c r="AD143" s="7">
        <f>+Ene!AC143+Feb!AC143+Mar!AC143+Abr!AC143+May!AC143+Jun!AC143+Jul!AC143+Ago!AC143+Set!AC143+Oct!AC143+Nov!AC143+Dic!AC143</f>
        <v>2</v>
      </c>
      <c r="AE143" s="7">
        <f>+Ene!AD143+Feb!AD143+Mar!AD143+Abr!AD143+May!AD143+Jun!AD143+Jul!AD143+Ago!AD143+Set!AD143+Oct!AD143+Nov!AD143+Dic!AD143</f>
        <v>4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2</v>
      </c>
      <c r="AH143" s="7">
        <f>+Ene!AG143+Feb!AG143+Mar!AG143+Abr!AG143+May!AG143+Jun!AG143+Jul!AG143+Ago!AG143+Set!AG143+Oct!AG143+Nov!AG143+Dic!AG143</f>
        <v>0</v>
      </c>
    </row>
    <row r="144" spans="1:34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1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2</v>
      </c>
      <c r="AD144" s="7">
        <f>+Ene!AC144+Feb!AC144+Mar!AC144+Abr!AC144+May!AC144+Jun!AC144+Jul!AC144+Ago!AC144+Set!AC144+Oct!AC144+Nov!AC144+Dic!AC144</f>
        <v>1</v>
      </c>
      <c r="AE144" s="7">
        <f>+Ene!AD144+Feb!AD144+Mar!AD144+Abr!AD144+May!AD144+Jun!AD144+Jul!AD144+Ago!AD144+Set!AD144+Oct!AD144+Nov!AD144+Dic!AD144</f>
        <v>2</v>
      </c>
      <c r="AF144" s="7">
        <f>+Ene!AE144+Feb!AE144+Mar!AE144+Abr!AE144+May!AE144+Jun!AE144+Jul!AE144+Ago!AE144+Set!AE144+Oct!AE144+Nov!AE144+Dic!AE144</f>
        <v>2</v>
      </c>
      <c r="AG144" s="7">
        <f>+Ene!AF144+Feb!AF144+Mar!AF144+Abr!AF144+May!AF144+Jun!AF144+Jul!AF144+Ago!AF144+Set!AF144+Oct!AF144+Nov!AF144+Dic!AF144</f>
        <v>1</v>
      </c>
      <c r="AH144" s="7">
        <f>+Ene!AG144+Feb!AG144+Mar!AG144+Abr!AG144+May!AG144+Jun!AG144+Jul!AG144+Ago!AG144+Set!AG144+Oct!AG144+Nov!AG144+Dic!AG144</f>
        <v>0</v>
      </c>
    </row>
    <row r="145" spans="1:34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4</v>
      </c>
      <c r="L145" s="7">
        <f>+Ene!K145+Feb!K145+Mar!K145+Abr!K145+May!K145+Jun!K145+Jul!K145+Ago!K145+Set!K145+Oct!K145+Nov!K145+Dic!K145</f>
        <v>4</v>
      </c>
      <c r="M145" s="7">
        <f>+Ene!L145+Feb!L145+Mar!L145+Abr!L145+May!L145+Jun!L145+Jul!L145+Ago!L145+Set!L145+Oct!L145+Nov!L145+Dic!L145</f>
        <v>4</v>
      </c>
      <c r="N145" s="7">
        <f>+Ene!M145+Feb!M145+Mar!M145+Abr!M145+May!M145+Jun!M145+Jul!M145+Ago!M145+Set!M145+Oct!M145+Nov!M145+Dic!M145</f>
        <v>4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11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10</v>
      </c>
      <c r="AE145" s="7">
        <f>+Ene!AD145+Feb!AD145+Mar!AD145+Abr!AD145+May!AD145+Jun!AD145+Jul!AD145+Ago!AD145+Set!AD145+Oct!AD145+Nov!AD145+Dic!AD145</f>
        <v>15</v>
      </c>
      <c r="AF145" s="7">
        <f>+Ene!AE145+Feb!AE145+Mar!AE145+Abr!AE145+May!AE145+Jun!AE145+Jul!AE145+Ago!AE145+Set!AE145+Oct!AE145+Nov!AE145+Dic!AE145</f>
        <v>15</v>
      </c>
      <c r="AG145" s="7">
        <f>+Ene!AF145+Feb!AF145+Mar!AF145+Abr!AF145+May!AF145+Jun!AF145+Jul!AF145+Ago!AF145+Set!AF145+Oct!AF145+Nov!AF145+Dic!AF145</f>
        <v>10</v>
      </c>
      <c r="AH145" s="7">
        <f>+Ene!AG145+Feb!AG145+Mar!AG145+Abr!AG145+May!AG145+Jun!AG145+Jul!AG145+Ago!AG145+Set!AG145+Oct!AG145+Nov!AG145+Dic!AG145</f>
        <v>0</v>
      </c>
    </row>
    <row r="146" spans="1:34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1</v>
      </c>
      <c r="L146" s="7">
        <f>+Ene!K146+Feb!K146+Mar!K146+Abr!K146+May!K146+Jun!K146+Jul!K146+Ago!K146+Set!K146+Oct!K146+Nov!K146+Dic!K146</f>
        <v>1</v>
      </c>
      <c r="M146" s="7">
        <f>+Ene!L146+Feb!L146+Mar!L146+Abr!L146+May!L146+Jun!L146+Jul!L146+Ago!L146+Set!L146+Oct!L146+Nov!L146+Dic!L146</f>
        <v>1</v>
      </c>
      <c r="N146" s="7">
        <f>+Ene!M146+Feb!M146+Mar!M146+Abr!M146+May!M146+Jun!M146+Jul!M146+Ago!M146+Set!M146+Oct!M146+Nov!M146+Dic!M146</f>
        <v>1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3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6</v>
      </c>
      <c r="AD146" s="7">
        <f>+Ene!AC146+Feb!AC146+Mar!AC146+Abr!AC146+May!AC146+Jun!AC146+Jul!AC146+Ago!AC146+Set!AC146+Oct!AC146+Nov!AC146+Dic!AC146</f>
        <v>3</v>
      </c>
      <c r="AE146" s="7">
        <f>+Ene!AD146+Feb!AD146+Mar!AD146+Abr!AD146+May!AD146+Jun!AD146+Jul!AD146+Ago!AD146+Set!AD146+Oct!AD146+Nov!AD146+Dic!AD146</f>
        <v>6</v>
      </c>
      <c r="AF146" s="7">
        <f>+Ene!AE146+Feb!AE146+Mar!AE146+Abr!AE146+May!AE146+Jun!AE146+Jul!AE146+Ago!AE146+Set!AE146+Oct!AE146+Nov!AE146+Dic!AE146</f>
        <v>6</v>
      </c>
      <c r="AG146" s="7">
        <f>+Ene!AF146+Feb!AF146+Mar!AF146+Abr!AF146+May!AF146+Jun!AF146+Jul!AF146+Ago!AF146+Set!AF146+Oct!AF146+Nov!AF146+Dic!AF146</f>
        <v>3</v>
      </c>
      <c r="AH146" s="7">
        <f>+Ene!AG146+Feb!AG146+Mar!AG146+Abr!AG146+May!AG146+Jun!AG146+Jul!AG146+Ago!AG146+Set!AG146+Oct!AG146+Nov!AG146+Dic!AG146</f>
        <v>0</v>
      </c>
    </row>
    <row r="147" spans="1:34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16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7</v>
      </c>
      <c r="AD147" s="7">
        <f>+Ene!AC147+Feb!AC147+Mar!AC147+Abr!AC147+May!AC147+Jun!AC147+Jul!AC147+Ago!AC147+Set!AC147+Oct!AC147+Nov!AC147+Dic!AC147</f>
        <v>31</v>
      </c>
      <c r="AE147" s="7">
        <f>+Ene!AD147+Feb!AD147+Mar!AD147+Abr!AD147+May!AD147+Jun!AD147+Jul!AD147+Ago!AD147+Set!AD147+Oct!AD147+Nov!AD147+Dic!AD147</f>
        <v>32</v>
      </c>
      <c r="AF147" s="7">
        <f>+Ene!AE147+Feb!AE147+Mar!AE147+Abr!AE147+May!AE147+Jun!AE147+Jul!AE147+Ago!AE147+Set!AE147+Oct!AE147+Nov!AE147+Dic!AE147</f>
        <v>40</v>
      </c>
      <c r="AG147" s="7">
        <f>+Ene!AF147+Feb!AF147+Mar!AF147+Abr!AF147+May!AF147+Jun!AF147+Jul!AF147+Ago!AF147+Set!AF147+Oct!AF147+Nov!AF147+Dic!AF147</f>
        <v>30</v>
      </c>
      <c r="AH147" s="7">
        <f>+Ene!AG147+Feb!AG147+Mar!AG147+Abr!AG147+May!AG147+Jun!AG147+Jul!AG147+Ago!AG147+Set!AG147+Oct!AG147+Nov!AG147+Dic!AG147</f>
        <v>0</v>
      </c>
    </row>
    <row r="148" spans="1:34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2</v>
      </c>
      <c r="L148" s="7">
        <f>+Ene!K148+Feb!K148+Mar!K148+Abr!K148+May!K148+Jun!K148+Jul!K148+Ago!K148+Set!K148+Oct!K148+Nov!K148+Dic!K148</f>
        <v>2</v>
      </c>
      <c r="M148" s="7">
        <f>+Ene!L148+Feb!L148+Mar!L148+Abr!L148+May!L148+Jun!L148+Jul!L148+Ago!L148+Set!L148+Oct!L148+Nov!L148+Dic!L148</f>
        <v>2</v>
      </c>
      <c r="N148" s="7">
        <f>+Ene!M148+Feb!M148+Mar!M148+Abr!M148+May!M148+Jun!M148+Jul!M148+Ago!M148+Set!M148+Oct!M148+Nov!M148+Dic!M148</f>
        <v>2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</v>
      </c>
      <c r="AD148" s="7">
        <f>+Ene!AC148+Feb!AC148+Mar!AC148+Abr!AC148+May!AC148+Jun!AC148+Jul!AC148+Ago!AC148+Set!AC148+Oct!AC148+Nov!AC148+Dic!AC148</f>
        <v>3</v>
      </c>
      <c r="AE148" s="7">
        <f>+Ene!AD148+Feb!AD148+Mar!AD148+Abr!AD148+May!AD148+Jun!AD148+Jul!AD148+Ago!AD148+Set!AD148+Oct!AD148+Nov!AD148+Dic!AD148</f>
        <v>5</v>
      </c>
      <c r="AF148" s="7">
        <f>+Ene!AE148+Feb!AE148+Mar!AE148+Abr!AE148+May!AE148+Jun!AE148+Jul!AE148+Ago!AE148+Set!AE148+Oct!AE148+Nov!AE148+Dic!AE148</f>
        <v>5</v>
      </c>
      <c r="AG148" s="7">
        <f>+Ene!AF148+Feb!AF148+Mar!AF148+Abr!AF148+May!AF148+Jun!AF148+Jul!AF148+Ago!AF148+Set!AF148+Oct!AF148+Nov!AF148+Dic!AF148</f>
        <v>3</v>
      </c>
      <c r="AH148" s="7">
        <f>+Ene!AG148+Feb!AG148+Mar!AG148+Abr!AG148+May!AG148+Jun!AG148+Jul!AG148+Ago!AG148+Set!AG148+Oct!AG148+Nov!AG148+Dic!AG148</f>
        <v>0</v>
      </c>
    </row>
    <row r="149" spans="1:34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17</v>
      </c>
      <c r="L149" s="7">
        <f>+Ene!K149+Feb!K149+Mar!K149+Abr!K149+May!K149+Jun!K149+Jul!K149+Ago!K149+Set!K149+Oct!K149+Nov!K149+Dic!K149</f>
        <v>17</v>
      </c>
      <c r="M149" s="7">
        <f>+Ene!L149+Feb!L149+Mar!L149+Abr!L149+May!L149+Jun!L149+Jul!L149+Ago!L149+Set!L149+Oct!L149+Nov!L149+Dic!L149</f>
        <v>17</v>
      </c>
      <c r="N149" s="7">
        <f>+Ene!M149+Feb!M149+Mar!M149+Abr!M149+May!M149+Jun!M149+Jul!M149+Ago!M149+Set!M149+Oct!M149+Nov!M149+Dic!M149</f>
        <v>18</v>
      </c>
      <c r="O149" s="7">
        <f>+Ene!N149+Feb!N149+Mar!N149+Abr!N149+May!N149+Jun!N149+Jul!N149+Ago!N149+Set!N149+Oct!N149+Nov!N149+Dic!N149</f>
        <v>18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5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23</v>
      </c>
      <c r="AD149" s="7">
        <f>+Ene!AC149+Feb!AC149+Mar!AC149+Abr!AC149+May!AC149+Jun!AC149+Jul!AC149+Ago!AC149+Set!AC149+Oct!AC149+Nov!AC149+Dic!AC149</f>
        <v>24</v>
      </c>
      <c r="AE149" s="7">
        <f>+Ene!AD149+Feb!AD149+Mar!AD149+Abr!AD149+May!AD149+Jun!AD149+Jul!AD149+Ago!AD149+Set!AD149+Oct!AD149+Nov!AD149+Dic!AD149</f>
        <v>5</v>
      </c>
      <c r="AF149" s="7">
        <f>+Ene!AE149+Feb!AE149+Mar!AE149+Abr!AE149+May!AE149+Jun!AE149+Jul!AE149+Ago!AE149+Set!AE149+Oct!AE149+Nov!AE149+Dic!AE149</f>
        <v>33</v>
      </c>
      <c r="AG149" s="7">
        <f>+Ene!AF149+Feb!AF149+Mar!AF149+Abr!AF149+May!AF149+Jun!AF149+Jul!AF149+Ago!AF149+Set!AF149+Oct!AF149+Nov!AF149+Dic!AF149</f>
        <v>35</v>
      </c>
      <c r="AH149" s="7">
        <f>+Ene!AG149+Feb!AG149+Mar!AG149+Abr!AG149+May!AG149+Jun!AG149+Jul!AG149+Ago!AG149+Set!AG149+Oct!AG149+Nov!AG149+Dic!AG149</f>
        <v>1</v>
      </c>
    </row>
    <row r="150" spans="1:34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3</v>
      </c>
      <c r="L150" s="7">
        <f>+Ene!K150+Feb!K150+Mar!K150+Abr!K150+May!K150+Jun!K150+Jul!K150+Ago!K150+Set!K150+Oct!K150+Nov!K150+Dic!K150</f>
        <v>3</v>
      </c>
      <c r="M150" s="7">
        <f>+Ene!L150+Feb!L150+Mar!L150+Abr!L150+May!L150+Jun!L150+Jul!L150+Ago!L150+Set!L150+Oct!L150+Nov!L150+Dic!L150</f>
        <v>3</v>
      </c>
      <c r="N150" s="7">
        <f>+Ene!M150+Feb!M150+Mar!M150+Abr!M150+May!M150+Jun!M150+Jul!M150+Ago!M150+Set!M150+Oct!M150+Nov!M150+Dic!M150</f>
        <v>3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3</v>
      </c>
      <c r="AD150" s="7">
        <f>+Ene!AC150+Feb!AC150+Mar!AC150+Abr!AC150+May!AC150+Jun!AC150+Jul!AC150+Ago!AC150+Set!AC150+Oct!AC150+Nov!AC150+Dic!AC150</f>
        <v>3</v>
      </c>
      <c r="AE150" s="7">
        <f>+Ene!AD150+Feb!AD150+Mar!AD150+Abr!AD150+May!AD150+Jun!AD150+Jul!AD150+Ago!AD150+Set!AD150+Oct!AD150+Nov!AD150+Dic!AD150</f>
        <v>3</v>
      </c>
      <c r="AF150" s="7">
        <f>+Ene!AE150+Feb!AE150+Mar!AE150+Abr!AE150+May!AE150+Jun!AE150+Jul!AE150+Ago!AE150+Set!AE150+Oct!AE150+Nov!AE150+Dic!AE150</f>
        <v>4</v>
      </c>
      <c r="AG150" s="7">
        <f>+Ene!AF150+Feb!AF150+Mar!AF150+Abr!AF150+May!AF150+Jun!AF150+Jul!AF150+Ago!AF150+Set!AF150+Oct!AF150+Nov!AF150+Dic!AF150</f>
        <v>3</v>
      </c>
      <c r="AH150" s="7">
        <f>+Ene!AG150+Feb!AG150+Mar!AG150+Abr!AG150+May!AG150+Jun!AG150+Jul!AG150+Ago!AG150+Set!AG150+Oct!AG150+Nov!AG150+Dic!AG150</f>
        <v>2</v>
      </c>
    </row>
    <row r="151" spans="1:34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3</v>
      </c>
      <c r="AF151" s="7">
        <f>+Ene!AE151+Feb!AE151+Mar!AE151+Abr!AE151+May!AE151+Jun!AE151+Jul!AE151+Ago!AE151+Set!AE151+Oct!AE151+Nov!AE151+Dic!AE151</f>
        <v>4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2</v>
      </c>
    </row>
    <row r="152" spans="1:34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2</v>
      </c>
      <c r="AF152" s="7">
        <f>+Ene!AE152+Feb!AE152+Mar!AE152+Abr!AE152+May!AE152+Jun!AE152+Jul!AE152+Ago!AE152+Set!AE152+Oct!AE152+Nov!AE152+Dic!AE152</f>
        <v>3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11</v>
      </c>
      <c r="L153" s="7">
        <f>+Ene!K153+Feb!K153+Mar!K153+Abr!K153+May!K153+Jun!K153+Jul!K153+Ago!K153+Set!K153+Oct!K153+Nov!K153+Dic!K153</f>
        <v>11</v>
      </c>
      <c r="M153" s="7">
        <f>+Ene!L153+Feb!L153+Mar!L153+Abr!L153+May!L153+Jun!L153+Jul!L153+Ago!L153+Set!L153+Oct!L153+Nov!L153+Dic!L153</f>
        <v>11</v>
      </c>
      <c r="N153" s="7">
        <f>+Ene!M153+Feb!M153+Mar!M153+Abr!M153+May!M153+Jun!M153+Jul!M153+Ago!M153+Set!M153+Oct!M153+Nov!M153+Dic!M153</f>
        <v>12</v>
      </c>
      <c r="O153" s="7">
        <f>+Ene!N153+Feb!N153+Mar!N153+Abr!N153+May!N153+Jun!N153+Jul!N153+Ago!N153+Set!N153+Oct!N153+Nov!N153+Dic!N153</f>
        <v>5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6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7</v>
      </c>
      <c r="AD153" s="7">
        <f>+Ene!AC153+Feb!AC153+Mar!AC153+Abr!AC153+May!AC153+Jun!AC153+Jul!AC153+Ago!AC153+Set!AC153+Oct!AC153+Nov!AC153+Dic!AC153</f>
        <v>10</v>
      </c>
      <c r="AE153" s="7">
        <f>+Ene!AD153+Feb!AD153+Mar!AD153+Abr!AD153+May!AD153+Jun!AD153+Jul!AD153+Ago!AD153+Set!AD153+Oct!AD153+Nov!AD153+Dic!AD153</f>
        <v>6</v>
      </c>
      <c r="AF153" s="7">
        <f>+Ene!AE153+Feb!AE153+Mar!AE153+Abr!AE153+May!AE153+Jun!AE153+Jul!AE153+Ago!AE153+Set!AE153+Oct!AE153+Nov!AE153+Dic!AE153</f>
        <v>20</v>
      </c>
      <c r="AG153" s="7">
        <f>+Ene!AF153+Feb!AF153+Mar!AF153+Abr!AF153+May!AF153+Jun!AF153+Jul!AF153+Ago!AF153+Set!AF153+Oct!AF153+Nov!AF153+Dic!AF153</f>
        <v>8</v>
      </c>
      <c r="AH153" s="7">
        <f>+Ene!AG153+Feb!AG153+Mar!AG153+Abr!AG153+May!AG153+Jun!AG153+Jul!AG153+Ago!AG153+Set!AG153+Oct!AG153+Nov!AG153+Dic!AG153</f>
        <v>1</v>
      </c>
    </row>
    <row r="154" spans="1:34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4</v>
      </c>
      <c r="L154" s="7">
        <f>+Ene!K154+Feb!K154+Mar!K154+Abr!K154+May!K154+Jun!K154+Jul!K154+Ago!K154+Set!K154+Oct!K154+Nov!K154+Dic!K154</f>
        <v>4</v>
      </c>
      <c r="M154" s="7">
        <f>+Ene!L154+Feb!L154+Mar!L154+Abr!L154+May!L154+Jun!L154+Jul!L154+Ago!L154+Set!L154+Oct!L154+Nov!L154+Dic!L154</f>
        <v>4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3</v>
      </c>
      <c r="P154" s="7">
        <f>+Ene!O154+Feb!O154+Mar!O154+Abr!O154+May!O154+Jun!O154+Jul!O154+Ago!O154+Set!O154+Oct!O154+Nov!O154+Dic!O154</f>
        <v>3</v>
      </c>
      <c r="Q154" s="7">
        <f>+Ene!P154+Feb!P154+Mar!P154+Abr!P154+May!P154+Jun!P154+Jul!P154+Ago!P154+Set!P154+Oct!P154+Nov!P154+Dic!P154</f>
        <v>3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15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16</v>
      </c>
      <c r="AD154" s="7">
        <f>+Ene!AC154+Feb!AC154+Mar!AC154+Abr!AC154+May!AC154+Jun!AC154+Jul!AC154+Ago!AC154+Set!AC154+Oct!AC154+Nov!AC154+Dic!AC154</f>
        <v>11</v>
      </c>
      <c r="AE154" s="7">
        <f>+Ene!AD154+Feb!AD154+Mar!AD154+Abr!AD154+May!AD154+Jun!AD154+Jul!AD154+Ago!AD154+Set!AD154+Oct!AD154+Nov!AD154+Dic!AD154</f>
        <v>1</v>
      </c>
      <c r="AF154" s="7">
        <f>+Ene!AE154+Feb!AE154+Mar!AE154+Abr!AE154+May!AE154+Jun!AE154+Jul!AE154+Ago!AE154+Set!AE154+Oct!AE154+Nov!AE154+Dic!AE154</f>
        <v>26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0</v>
      </c>
    </row>
    <row r="155" spans="1:34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8</v>
      </c>
      <c r="AE155" s="7">
        <f>+Ene!AD155+Feb!AD155+Mar!AD155+Abr!AD155+May!AD155+Jun!AD155+Jul!AD155+Ago!AD155+Set!AD155+Oct!AD155+Nov!AD155+Dic!AD155</f>
        <v>2</v>
      </c>
      <c r="AF155" s="7">
        <f>+Ene!AE155+Feb!AE155+Mar!AE155+Abr!AE155+May!AE155+Jun!AE155+Jul!AE155+Ago!AE155+Set!AE155+Oct!AE155+Nov!AE155+Dic!AE155</f>
        <v>19</v>
      </c>
      <c r="AG155" s="7">
        <f>+Ene!AF155+Feb!AF155+Mar!AF155+Abr!AF155+May!AF155+Jun!AF155+Jul!AF155+Ago!AF155+Set!AF155+Oct!AF155+Nov!AF155+Dic!AF155</f>
        <v>1</v>
      </c>
      <c r="AH155" s="7">
        <f>+Ene!AG155+Feb!AG155+Mar!AG155+Abr!AG155+May!AG155+Jun!AG155+Jul!AG155+Ago!AG155+Set!AG155+Oct!AG155+Nov!AG155+Dic!AG155</f>
        <v>6</v>
      </c>
    </row>
    <row r="156" spans="1:34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61</v>
      </c>
      <c r="L156" s="7">
        <f>+Ene!K156+Feb!K156+Mar!K156+Abr!K156+May!K156+Jun!K156+Jul!K156+Ago!K156+Set!K156+Oct!K156+Nov!K156+Dic!K156</f>
        <v>60</v>
      </c>
      <c r="M156" s="7">
        <f>+Ene!L156+Feb!L156+Mar!L156+Abr!L156+May!L156+Jun!L156+Jul!L156+Ago!L156+Set!L156+Oct!L156+Nov!L156+Dic!L156</f>
        <v>58</v>
      </c>
      <c r="N156" s="7">
        <f>+Ene!M156+Feb!M156+Mar!M156+Abr!M156+May!M156+Jun!M156+Jul!M156+Ago!M156+Set!M156+Oct!M156+Nov!M156+Dic!M156</f>
        <v>146</v>
      </c>
      <c r="O156" s="7">
        <f>+Ene!N156+Feb!N156+Mar!N156+Abr!N156+May!N156+Jun!N156+Jul!N156+Ago!N156+Set!N156+Oct!N156+Nov!N156+Dic!N156</f>
        <v>82</v>
      </c>
      <c r="P156" s="7">
        <f>+Ene!O156+Feb!O156+Mar!O156+Abr!O156+May!O156+Jun!O156+Jul!O156+Ago!O156+Set!O156+Oct!O156+Nov!O156+Dic!O156</f>
        <v>74</v>
      </c>
      <c r="Q156" s="7">
        <f>+Ene!P156+Feb!P156+Mar!P156+Abr!P156+May!P156+Jun!P156+Jul!P156+Ago!P156+Set!P156+Oct!P156+Nov!P156+Dic!P156</f>
        <v>90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172</v>
      </c>
      <c r="Y156" s="7">
        <f>+Ene!X156+Feb!X156+Mar!X156+Abr!X156+May!X156+Jun!X156+Jul!X156+Ago!X156+Set!X156+Oct!X156+Nov!X156+Dic!X156</f>
        <v>8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7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219</v>
      </c>
      <c r="AD156" s="7">
        <f>+Ene!AC156+Feb!AC156+Mar!AC156+Abr!AC156+May!AC156+Jun!AC156+Jul!AC156+Ago!AC156+Set!AC156+Oct!AC156+Nov!AC156+Dic!AC156</f>
        <v>194</v>
      </c>
      <c r="AE156" s="7">
        <f>+Ene!AD156+Feb!AD156+Mar!AD156+Abr!AD156+May!AD156+Jun!AD156+Jul!AD156+Ago!AD156+Set!AD156+Oct!AD156+Nov!AD156+Dic!AD156</f>
        <v>58</v>
      </c>
      <c r="AF156" s="7">
        <f>+Ene!AE156+Feb!AE156+Mar!AE156+Abr!AE156+May!AE156+Jun!AE156+Jul!AE156+Ago!AE156+Set!AE156+Oct!AE156+Nov!AE156+Dic!AE156</f>
        <v>234</v>
      </c>
      <c r="AG156" s="7">
        <f>+Ene!AF156+Feb!AF156+Mar!AF156+Abr!AF156+May!AF156+Jun!AF156+Jul!AF156+Ago!AF156+Set!AF156+Oct!AF156+Nov!AF156+Dic!AF156</f>
        <v>189</v>
      </c>
      <c r="AH156" s="7">
        <f>+Ene!AG156+Feb!AG156+Mar!AG156+Abr!AG156+May!AG156+Jun!AG156+Jul!AG156+Ago!AG156+Set!AG156+Oct!AG156+Nov!AG156+Dic!AG156</f>
        <v>152</v>
      </c>
    </row>
    <row r="157" spans="1:34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9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4</v>
      </c>
      <c r="L158" s="7">
        <f>+Ene!K158+Feb!K158+Mar!K158+Abr!K158+May!K158+Jun!K158+Jul!K158+Ago!K158+Set!K158+Oct!K158+Nov!K158+Dic!K158</f>
        <v>4</v>
      </c>
      <c r="M158" s="7">
        <f>+Ene!L158+Feb!L158+Mar!L158+Abr!L158+May!L158+Jun!L158+Jul!L158+Ago!L158+Set!L158+Oct!L158+Nov!L158+Dic!L158</f>
        <v>3</v>
      </c>
      <c r="N158" s="7">
        <f>+Ene!M158+Feb!M158+Mar!M158+Abr!M158+May!M158+Jun!M158+Jul!M158+Ago!M158+Set!M158+Oct!M158+Nov!M158+Dic!M158</f>
        <v>4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14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14</v>
      </c>
      <c r="AD158" s="7">
        <f>+Ene!AC158+Feb!AC158+Mar!AC158+Abr!AC158+May!AC158+Jun!AC158+Jul!AC158+Ago!AC158+Set!AC158+Oct!AC158+Nov!AC158+Dic!AC158</f>
        <v>13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14</v>
      </c>
      <c r="AG158" s="7">
        <f>+Ene!AF158+Feb!AF158+Mar!AF158+Abr!AF158+May!AF158+Jun!AF158+Jul!AF158+Ago!AF158+Set!AF158+Oct!AF158+Nov!AF158+Dic!AF158</f>
        <v>15</v>
      </c>
      <c r="AH158" s="7">
        <f>+Ene!AG158+Feb!AG158+Mar!AG158+Abr!AG158+May!AG158+Jun!AG158+Jul!AG158+Ago!AG158+Set!AG158+Oct!AG158+Nov!AG158+Dic!AG158</f>
        <v>0</v>
      </c>
    </row>
    <row r="159" spans="1:34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2</v>
      </c>
      <c r="L160" s="7">
        <f>+Ene!K160+Feb!K160+Mar!K160+Abr!K160+May!K160+Jun!K160+Jul!K160+Ago!K160+Set!K160+Oct!K160+Nov!K160+Dic!K160</f>
        <v>2</v>
      </c>
      <c r="M160" s="7">
        <f>+Ene!L160+Feb!L160+Mar!L160+Abr!L160+May!L160+Jun!L160+Jul!L160+Ago!L160+Set!L160+Oct!L160+Nov!L160+Dic!L160</f>
        <v>2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</v>
      </c>
      <c r="AD160" s="7">
        <f>+Ene!AC160+Feb!AC160+Mar!AC160+Abr!AC160+May!AC160+Jun!AC160+Jul!AC160+Ago!AC160+Set!AC160+Oct!AC160+Nov!AC160+Dic!AC160</f>
        <v>2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4</v>
      </c>
      <c r="AG160" s="7">
        <f>+Ene!AF160+Feb!AF160+Mar!AF160+Abr!AF160+May!AF160+Jun!AF160+Jul!AF160+Ago!AF160+Set!AF160+Oct!AF160+Nov!AF160+Dic!AF160</f>
        <v>4</v>
      </c>
      <c r="AH160" s="7">
        <f>+Ene!AG160+Feb!AG160+Mar!AG160+Abr!AG160+May!AG160+Jun!AG160+Jul!AG160+Ago!AG160+Set!AG160+Oct!AG160+Nov!AG160+Dic!AG160</f>
        <v>0</v>
      </c>
    </row>
    <row r="161" spans="1:34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</v>
      </c>
      <c r="AG161" s="7">
        <f>+Ene!AF161+Feb!AF161+Mar!AF161+Abr!AF161+May!AF161+Jun!AF161+Jul!AF161+Ago!AF161+Set!AF161+Oct!AF161+Nov!AF161+Dic!AF161</f>
        <v>2</v>
      </c>
      <c r="AH161" s="7">
        <f>+Ene!AG161+Feb!AG161+Mar!AG161+Abr!AG161+May!AG161+Jun!AG161+Jul!AG161+Ago!AG161+Set!AG161+Oct!AG161+Nov!AG161+Dic!AG161</f>
        <v>0</v>
      </c>
    </row>
    <row r="162" spans="1:34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4</v>
      </c>
      <c r="AD162" s="7">
        <f>+Ene!AC162+Feb!AC162+Mar!AC162+Abr!AC162+May!AC162+Jun!AC162+Jul!AC162+Ago!AC162+Set!AC162+Oct!AC162+Nov!AC162+Dic!AC162</f>
        <v>3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3</v>
      </c>
      <c r="AG162" s="7">
        <f>+Ene!AF162+Feb!AF162+Mar!AF162+Abr!AF162+May!AF162+Jun!AF162+Jul!AF162+Ago!AF162+Set!AF162+Oct!AF162+Nov!AF162+Dic!AF162</f>
        <v>4</v>
      </c>
      <c r="AH162" s="7">
        <f>+Ene!AG162+Feb!AG162+Mar!AG162+Abr!AG162+May!AG162+Jun!AG162+Jul!AG162+Ago!AG162+Set!AG162+Oct!AG162+Nov!AG162+Dic!AG162</f>
        <v>1</v>
      </c>
    </row>
    <row r="163" spans="1:34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1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2</v>
      </c>
      <c r="AH164" s="7">
        <f>+Ene!AG164+Feb!AG164+Mar!AG164+Abr!AG164+May!AG164+Jun!AG164+Jul!AG164+Ago!AG164+Set!AG164+Oct!AG164+Nov!AG164+Dic!AG164</f>
        <v>2</v>
      </c>
    </row>
    <row r="165" spans="1:34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3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7</v>
      </c>
      <c r="AD165" s="7">
        <f>+Ene!AC165+Feb!AC165+Mar!AC165+Abr!AC165+May!AC165+Jun!AC165+Jul!AC165+Ago!AC165+Set!AC165+Oct!AC165+Nov!AC165+Dic!AC165</f>
        <v>8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9</v>
      </c>
      <c r="AG165" s="7">
        <f>+Ene!AF165+Feb!AF165+Mar!AF165+Abr!AF165+May!AF165+Jun!AF165+Jul!AF165+Ago!AF165+Set!AF165+Oct!AF165+Nov!AF165+Dic!AF165</f>
        <v>6</v>
      </c>
      <c r="AH165" s="7">
        <f>+Ene!AG165+Feb!AG165+Mar!AG165+Abr!AG165+May!AG165+Jun!AG165+Jul!AG165+Ago!AG165+Set!AG165+Oct!AG165+Nov!AG165+Dic!AG165</f>
        <v>0</v>
      </c>
    </row>
    <row r="166" spans="1:34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1</v>
      </c>
      <c r="L167" s="7">
        <f>+Ene!K167+Feb!K167+Mar!K167+Abr!K167+May!K167+Jun!K167+Jul!K167+Ago!K167+Set!K167+Oct!K167+Nov!K167+Dic!K167</f>
        <v>1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1</v>
      </c>
      <c r="AD167" s="7">
        <f>+Ene!AC167+Feb!AC167+Mar!AC167+Abr!AC167+May!AC167+Jun!AC167+Jul!AC167+Ago!AC167+Set!AC167+Oct!AC167+Nov!AC167+Dic!AC167</f>
        <v>1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1</v>
      </c>
      <c r="AG167" s="7">
        <f>+Ene!AF167+Feb!AF167+Mar!AF167+Abr!AF167+May!AF167+Jun!AF167+Jul!AF167+Ago!AF167+Set!AF167+Oct!AF167+Nov!AF167+Dic!AF167</f>
        <v>1</v>
      </c>
      <c r="AH167" s="7">
        <f>+Ene!AG167+Feb!AG167+Mar!AG167+Abr!AG167+May!AG167+Jun!AG167+Jul!AG167+Ago!AG167+Set!AG167+Oct!AG167+Nov!AG167+Dic!AG167</f>
        <v>0</v>
      </c>
    </row>
    <row r="168" spans="1:34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14</v>
      </c>
      <c r="L168" s="7">
        <f>+Ene!K168+Feb!K168+Mar!K168+Abr!K168+May!K168+Jun!K168+Jul!K168+Ago!K168+Set!K168+Oct!K168+Nov!K168+Dic!K168</f>
        <v>14</v>
      </c>
      <c r="M168" s="7">
        <f>+Ene!L168+Feb!L168+Mar!L168+Abr!L168+May!L168+Jun!L168+Jul!L168+Ago!L168+Set!L168+Oct!L168+Nov!L168+Dic!L168</f>
        <v>14</v>
      </c>
      <c r="N168" s="7">
        <f>+Ene!M168+Feb!M168+Mar!M168+Abr!M168+May!M168+Jun!M168+Jul!M168+Ago!M168+Set!M168+Oct!M168+Nov!M168+Dic!M168</f>
        <v>14</v>
      </c>
      <c r="O168" s="7">
        <f>+Ene!N168+Feb!N168+Mar!N168+Abr!N168+May!N168+Jun!N168+Jul!N168+Ago!N168+Set!N168+Oct!N168+Nov!N168+Dic!N168</f>
        <v>20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10</v>
      </c>
      <c r="Y168" s="7">
        <f>+Ene!X168+Feb!X168+Mar!X168+Abr!X168+May!X168+Jun!X168+Jul!X168+Ago!X168+Set!X168+Oct!X168+Nov!X168+Dic!X168</f>
        <v>3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14</v>
      </c>
      <c r="AD168" s="7">
        <f>+Ene!AC168+Feb!AC168+Mar!AC168+Abr!AC168+May!AC168+Jun!AC168+Jul!AC168+Ago!AC168+Set!AC168+Oct!AC168+Nov!AC168+Dic!AC168</f>
        <v>22</v>
      </c>
      <c r="AE168" s="7">
        <f>+Ene!AD168+Feb!AD168+Mar!AD168+Abr!AD168+May!AD168+Jun!AD168+Jul!AD168+Ago!AD168+Set!AD168+Oct!AD168+Nov!AD168+Dic!AD168</f>
        <v>17</v>
      </c>
      <c r="AF168" s="7">
        <f>+Ene!AE168+Feb!AE168+Mar!AE168+Abr!AE168+May!AE168+Jun!AE168+Jul!AE168+Ago!AE168+Set!AE168+Oct!AE168+Nov!AE168+Dic!AE168</f>
        <v>28</v>
      </c>
      <c r="AG168" s="7">
        <f>+Ene!AF168+Feb!AF168+Mar!AF168+Abr!AF168+May!AF168+Jun!AF168+Jul!AF168+Ago!AF168+Set!AF168+Oct!AF168+Nov!AF168+Dic!AF168</f>
        <v>24</v>
      </c>
      <c r="AH168" s="7">
        <f>+Ene!AG168+Feb!AG168+Mar!AG168+Abr!AG168+May!AG168+Jun!AG168+Jul!AG168+Ago!AG168+Set!AG168+Oct!AG168+Nov!AG168+Dic!AG168</f>
        <v>2</v>
      </c>
    </row>
    <row r="169" spans="1:34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2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2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3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3</v>
      </c>
      <c r="AG170" s="7">
        <f>+Ene!AF170+Feb!AF170+Mar!AF170+Abr!AF170+May!AF170+Jun!AF170+Jul!AF170+Ago!AF170+Set!AF170+Oct!AF170+Nov!AF170+Dic!AF170</f>
        <v>3</v>
      </c>
      <c r="AH170" s="7">
        <f>+Ene!AG170+Feb!AG170+Mar!AG170+Abr!AG170+May!AG170+Jun!AG170+Jul!AG170+Ago!AG170+Set!AG170+Oct!AG170+Nov!AG170+Dic!AG170</f>
        <v>0</v>
      </c>
    </row>
    <row r="171" spans="1:34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6</v>
      </c>
      <c r="L172" s="7">
        <f>+Ene!K172+Feb!K172+Mar!K172+Abr!K172+May!K172+Jun!K172+Jul!K172+Ago!K172+Set!K172+Oct!K172+Nov!K172+Dic!K172</f>
        <v>6</v>
      </c>
      <c r="M172" s="7">
        <f>+Ene!L172+Feb!L172+Mar!L172+Abr!L172+May!L172+Jun!L172+Jul!L172+Ago!L172+Set!L172+Oct!L172+Nov!L172+Dic!L172</f>
        <v>6</v>
      </c>
      <c r="N172" s="7">
        <f>+Ene!M172+Feb!M172+Mar!M172+Abr!M172+May!M172+Jun!M172+Jul!M172+Ago!M172+Set!M172+Oct!M172+Nov!M172+Dic!M172</f>
        <v>5</v>
      </c>
      <c r="O172" s="7">
        <f>+Ene!N172+Feb!N172+Mar!N172+Abr!N172+May!N172+Jun!N172+Jul!N172+Ago!N172+Set!N172+Oct!N172+Nov!N172+Dic!N172</f>
        <v>2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7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10</v>
      </c>
      <c r="AD172" s="7">
        <f>+Ene!AC172+Feb!AC172+Mar!AC172+Abr!AC172+May!AC172+Jun!AC172+Jul!AC172+Ago!AC172+Set!AC172+Oct!AC172+Nov!AC172+Dic!AC172</f>
        <v>11</v>
      </c>
      <c r="AE172" s="7">
        <f>+Ene!AD172+Feb!AD172+Mar!AD172+Abr!AD172+May!AD172+Jun!AD172+Jul!AD172+Ago!AD172+Set!AD172+Oct!AD172+Nov!AD172+Dic!AD172</f>
        <v>3</v>
      </c>
      <c r="AF172" s="7">
        <f>+Ene!AE172+Feb!AE172+Mar!AE172+Abr!AE172+May!AE172+Jun!AE172+Jul!AE172+Ago!AE172+Set!AE172+Oct!AE172+Nov!AE172+Dic!AE172</f>
        <v>14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0</v>
      </c>
    </row>
    <row r="173" spans="1:34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2</v>
      </c>
      <c r="AH174" s="7">
        <f>+Ene!AG174+Feb!AG174+Mar!AG174+Abr!AG174+May!AG174+Jun!AG174+Jul!AG174+Ago!AG174+Set!AG174+Oct!AG174+Nov!AG174+Dic!AG174</f>
        <v>0</v>
      </c>
    </row>
    <row r="175" spans="1:34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15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22</v>
      </c>
      <c r="AE175" s="7">
        <f>+Ene!AD175+Feb!AD175+Mar!AD175+Abr!AD175+May!AD175+Jun!AD175+Jul!AD175+Ago!AD175+Set!AD175+Oct!AD175+Nov!AD175+Dic!AD175</f>
        <v>6</v>
      </c>
      <c r="AF175" s="7">
        <f>+Ene!AE175+Feb!AE175+Mar!AE175+Abr!AE175+May!AE175+Jun!AE175+Jul!AE175+Ago!AE175+Set!AE175+Oct!AE175+Nov!AE175+Dic!AE175</f>
        <v>36</v>
      </c>
      <c r="AG175" s="7">
        <f>+Ene!AF175+Feb!AF175+Mar!AF175+Abr!AF175+May!AF175+Jun!AF175+Jul!AF175+Ago!AF175+Set!AF175+Oct!AF175+Nov!AF175+Dic!AF175</f>
        <v>23</v>
      </c>
      <c r="AH175" s="7">
        <f>+Ene!AG175+Feb!AG175+Mar!AG175+Abr!AG175+May!AG175+Jun!AG175+Jul!AG175+Ago!AG175+Set!AG175+Oct!AG175+Nov!AG175+Dic!AG175</f>
        <v>0</v>
      </c>
    </row>
    <row r="176" spans="1:34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3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4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5</v>
      </c>
      <c r="AH176" s="7">
        <f>+Ene!AG176+Feb!AG176+Mar!AG176+Abr!AG176+May!AG176+Jun!AG176+Jul!AG176+Ago!AG176+Set!AG176+Oct!AG176+Nov!AG176+Dic!AG176</f>
        <v>0</v>
      </c>
    </row>
    <row r="177" spans="1:34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2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7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8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10</v>
      </c>
      <c r="AG177" s="7">
        <f>+Ene!AF177+Feb!AF177+Mar!AF177+Abr!AF177+May!AF177+Jun!AF177+Jul!AF177+Ago!AF177+Set!AF177+Oct!AF177+Nov!AF177+Dic!AF177</f>
        <v>5</v>
      </c>
      <c r="AH177" s="7">
        <f>+Ene!AG177+Feb!AG177+Mar!AG177+Abr!AG177+May!AG177+Jun!AG177+Jul!AG177+Ago!AG177+Set!AG177+Oct!AG177+Nov!AG177+Dic!AG177</f>
        <v>1</v>
      </c>
    </row>
    <row r="178" spans="1:34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3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6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9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16</v>
      </c>
      <c r="AG178" s="7">
        <f>+Ene!AF178+Feb!AF178+Mar!AF178+Abr!AF178+May!AF178+Jun!AF178+Jul!AF178+Ago!AF178+Set!AF178+Oct!AF178+Nov!AF178+Dic!AF178</f>
        <v>10</v>
      </c>
      <c r="AH178" s="7">
        <f>+Ene!AG178+Feb!AG178+Mar!AG178+Abr!AG178+May!AG178+Jun!AG178+Jul!AG178+Ago!AG178+Set!AG178+Oct!AG178+Nov!AG178+Dic!AG178</f>
        <v>0</v>
      </c>
    </row>
    <row r="179" spans="1:34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2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2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3</v>
      </c>
      <c r="AH179" s="7">
        <f>+Ene!AG179+Feb!AG179+Mar!AG179+Abr!AG179+May!AG179+Jun!AG179+Jul!AG179+Ago!AG179+Set!AG179+Oct!AG179+Nov!AG179+Dic!AG179</f>
        <v>0</v>
      </c>
    </row>
    <row r="180" spans="1:34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3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4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6</v>
      </c>
      <c r="AH180" s="7">
        <f>+Ene!AG180+Feb!AG180+Mar!AG180+Abr!AG180+May!AG180+Jun!AG180+Jul!AG180+Ago!AG180+Set!AG180+Oct!AG180+Nov!AG180+Dic!AG180</f>
        <v>0</v>
      </c>
    </row>
    <row r="181" spans="1:34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5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6</v>
      </c>
      <c r="AE181" s="7">
        <f>+Ene!AD181+Feb!AD181+Mar!AD181+Abr!AD181+May!AD181+Jun!AD181+Jul!AD181+Ago!AD181+Set!AD181+Oct!AD181+Nov!AD181+Dic!AD181</f>
        <v>0</v>
      </c>
      <c r="AF181" s="7">
        <f>+Ene!AE181+Feb!AE181+Mar!AE181+Abr!AE181+May!AE181+Jun!AE181+Jul!AE181+Ago!AE181+Set!AE181+Oct!AE181+Nov!AE181+Dic!AE181</f>
        <v>10</v>
      </c>
      <c r="AG181" s="7">
        <f>+Ene!AF181+Feb!AF181+Mar!AF181+Abr!AF181+May!AF181+Jun!AF181+Jul!AF181+Ago!AF181+Set!AF181+Oct!AF181+Nov!AF181+Dic!AF181</f>
        <v>8</v>
      </c>
      <c r="AH181" s="7">
        <f>+Ene!AG181+Feb!AG181+Mar!AG181+Abr!AG181+May!AG181+Jun!AG181+Jul!AG181+Ago!AG181+Set!AG181+Oct!AG181+Nov!AG181+Dic!AG181</f>
        <v>0</v>
      </c>
    </row>
    <row r="182" spans="1:34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2</v>
      </c>
      <c r="AG184" s="7">
        <f>+Ene!AF184+Feb!AF184+Mar!AF184+Abr!AF184+May!AF184+Jun!AF184+Jul!AF184+Ago!AF184+Set!AF184+Oct!AF184+Nov!AF184+Dic!AF184</f>
        <v>1</v>
      </c>
      <c r="AH184" s="7">
        <f>+Ene!AG184+Feb!AG184+Mar!AG184+Abr!AG184+May!AG184+Jun!AG184+Jul!AG184+Ago!AG184+Set!AG184+Oct!AG184+Nov!AG184+Dic!AG184</f>
        <v>1</v>
      </c>
    </row>
    <row r="185" spans="1:34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1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</v>
      </c>
      <c r="AD185" s="7">
        <f>+Ene!AC185+Feb!AC185+Mar!AC185+Abr!AC185+May!AC185+Jun!AC185+Jul!AC185+Ago!AC185+Set!AC185+Oct!AC185+Nov!AC185+Dic!AC185</f>
        <v>3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3</v>
      </c>
      <c r="AG185" s="7">
        <f>+Ene!AF185+Feb!AF185+Mar!AF185+Abr!AF185+May!AF185+Jun!AF185+Jul!AF185+Ago!AF185+Set!AF185+Oct!AF185+Nov!AF185+Dic!AF185</f>
        <v>3</v>
      </c>
      <c r="AH185" s="7">
        <f>+Ene!AG185+Feb!AG185+Mar!AG185+Abr!AG185+May!AG185+Jun!AG185+Jul!AG185+Ago!AG185+Set!AG185+Oct!AG185+Nov!AG185+Dic!AG185</f>
        <v>0</v>
      </c>
    </row>
    <row r="186" spans="1:34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2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2</v>
      </c>
      <c r="AG186" s="7">
        <f>+Ene!AF186+Feb!AF186+Mar!AF186+Abr!AF186+May!AF186+Jun!AF186+Jul!AF186+Ago!AF186+Set!AF186+Oct!AF186+Nov!AF186+Dic!AF186</f>
        <v>2</v>
      </c>
      <c r="AH186" s="7">
        <f>+Ene!AG186+Feb!AG186+Mar!AG186+Abr!AG186+May!AG186+Jun!AG186+Jul!AG186+Ago!AG186+Set!AG186+Oct!AG186+Nov!AG186+Dic!AG186</f>
        <v>0</v>
      </c>
    </row>
    <row r="187" spans="1:34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1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1</v>
      </c>
      <c r="AH187" s="7">
        <f>+Ene!AG187+Feb!AG187+Mar!AG187+Abr!AG187+May!AG187+Jun!AG187+Jul!AG187+Ago!AG187+Set!AG187+Oct!AG187+Nov!AG187+Dic!AG187</f>
        <v>0</v>
      </c>
    </row>
    <row r="188" spans="1:34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31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24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23</v>
      </c>
      <c r="AD188" s="7">
        <f>+Ene!AC188+Feb!AC188+Mar!AC188+Abr!AC188+May!AC188+Jun!AC188+Jul!AC188+Ago!AC188+Set!AC188+Oct!AC188+Nov!AC188+Dic!AC188</f>
        <v>30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58</v>
      </c>
      <c r="AG188" s="7">
        <f>+Ene!AF188+Feb!AF188+Mar!AF188+Abr!AF188+May!AF188+Jun!AF188+Jul!AF188+Ago!AF188+Set!AF188+Oct!AF188+Nov!AF188+Dic!AF188</f>
        <v>32</v>
      </c>
      <c r="AH188" s="7">
        <f>+Ene!AG188+Feb!AG188+Mar!AG188+Abr!AG188+May!AG188+Jun!AG188+Jul!AG188+Ago!AG188+Set!AG188+Oct!AG188+Nov!AG188+Dic!AG188</f>
        <v>0</v>
      </c>
    </row>
    <row r="189" spans="1:34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2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2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2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12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7</v>
      </c>
      <c r="AD191" s="7">
        <f>+Ene!AC191+Feb!AC191+Mar!AC191+Abr!AC191+May!AC191+Jun!AC191+Jul!AC191+Ago!AC191+Set!AC191+Oct!AC191+Nov!AC191+Dic!AC191</f>
        <v>14</v>
      </c>
      <c r="AE191" s="7">
        <f>+Ene!AD191+Feb!AD191+Mar!AD191+Abr!AD191+May!AD191+Jun!AD191+Jul!AD191+Ago!AD191+Set!AD191+Oct!AD191+Nov!AD191+Dic!AD191</f>
        <v>3</v>
      </c>
      <c r="AF191" s="7">
        <f>+Ene!AE191+Feb!AE191+Mar!AE191+Abr!AE191+May!AE191+Jun!AE191+Jul!AE191+Ago!AE191+Set!AE191+Oct!AE191+Nov!AE191+Dic!AE191</f>
        <v>20</v>
      </c>
      <c r="AG191" s="7">
        <f>+Ene!AF191+Feb!AF191+Mar!AF191+Abr!AF191+May!AF191+Jun!AF191+Jul!AF191+Ago!AF191+Set!AF191+Oct!AF191+Nov!AF191+Dic!AF191</f>
        <v>12</v>
      </c>
      <c r="AH191" s="7">
        <f>+Ene!AG191+Feb!AG191+Mar!AG191+Abr!AG191+May!AG191+Jun!AG191+Jul!AG191+Ago!AG191+Set!AG191+Oct!AG191+Nov!AG191+Dic!AG191</f>
        <v>2</v>
      </c>
    </row>
    <row r="192" spans="1:34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1</v>
      </c>
      <c r="AG192" s="7">
        <f>+Ene!AF192+Feb!AF192+Mar!AF192+Abr!AF192+May!AF192+Jun!AF192+Jul!AF192+Ago!AF192+Set!AF192+Oct!AF192+Nov!AF192+Dic!AF192</f>
        <v>1</v>
      </c>
      <c r="AH192" s="7">
        <f>+Ene!AG192+Feb!AG192+Mar!AG192+Abr!AG192+May!AG192+Jun!AG192+Jul!AG192+Ago!AG192+Set!AG192+Oct!AG192+Nov!AG192+Dic!AG192</f>
        <v>0</v>
      </c>
    </row>
    <row r="193" spans="1:34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4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6</v>
      </c>
      <c r="AH194" s="7">
        <f>+Ene!AG194+Feb!AG194+Mar!AG194+Abr!AG194+May!AG194+Jun!AG194+Jul!AG194+Ago!AG194+Set!AG194+Oct!AG194+Nov!AG194+Dic!AG194</f>
        <v>0</v>
      </c>
    </row>
    <row r="195" spans="1:34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1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1</v>
      </c>
      <c r="AG196" s="7">
        <f>+Ene!AF196+Feb!AF196+Mar!AF196+Abr!AF196+May!AF196+Jun!AF196+Jul!AF196+Ago!AF196+Set!AF196+Oct!AF196+Nov!AF196+Dic!AF196</f>
        <v>1</v>
      </c>
      <c r="AH196" s="7">
        <f>+Ene!AG196+Feb!AG196+Mar!AG196+Abr!AG196+May!AG196+Jun!AG196+Jul!AG196+Ago!AG196+Set!AG196+Oct!AG196+Nov!AG196+Dic!AG196</f>
        <v>0</v>
      </c>
    </row>
    <row r="197" spans="1:34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25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17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30</v>
      </c>
      <c r="AD198" s="7">
        <f>+Ene!AC198+Feb!AC198+Mar!AC198+Abr!AC198+May!AC198+Jun!AC198+Jul!AC198+Ago!AC198+Set!AC198+Oct!AC198+Nov!AC198+Dic!AC198</f>
        <v>34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51</v>
      </c>
      <c r="AG198" s="7">
        <f>+Ene!AF198+Feb!AF198+Mar!AF198+Abr!AF198+May!AF198+Jun!AF198+Jul!AF198+Ago!AF198+Set!AF198+Oct!AF198+Nov!AF198+Dic!AF198</f>
        <v>27</v>
      </c>
      <c r="AH198" s="7">
        <f>+Ene!AG198+Feb!AG198+Mar!AG198+Abr!AG198+May!AG198+Jun!AG198+Jul!AG198+Ago!AG198+Set!AG198+Oct!AG198+Nov!AG198+Dic!AG198</f>
        <v>3</v>
      </c>
    </row>
    <row r="199" spans="1:34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5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9</v>
      </c>
      <c r="AG199" s="7">
        <f>+Ene!AF199+Feb!AF199+Mar!AF199+Abr!AF199+May!AF199+Jun!AF199+Jul!AF199+Ago!AF199+Set!AF199+Oct!AF199+Nov!AF199+Dic!AF199</f>
        <v>6</v>
      </c>
      <c r="AH199" s="7">
        <f>+Ene!AG199+Feb!AG199+Mar!AG199+Abr!AG199+May!AG199+Jun!AG199+Jul!AG199+Ago!AG199+Set!AG199+Oct!AG199+Nov!AG199+Dic!AG199</f>
        <v>0</v>
      </c>
    </row>
    <row r="200" spans="1:34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3</v>
      </c>
      <c r="AD201" s="7">
        <f>+Ene!AC201+Feb!AC201+Mar!AC201+Abr!AC201+May!AC201+Jun!AC201+Jul!AC201+Ago!AC201+Set!AC201+Oct!AC201+Nov!AC201+Dic!AC201</f>
        <v>2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3</v>
      </c>
      <c r="AG201" s="7">
        <f>+Ene!AF201+Feb!AF201+Mar!AF201+Abr!AF201+May!AF201+Jun!AF201+Jul!AF201+Ago!AF201+Set!AF201+Oct!AF201+Nov!AF201+Dic!AF201</f>
        <v>2</v>
      </c>
      <c r="AH201" s="7">
        <f>+Ene!AG201+Feb!AG201+Mar!AG201+Abr!AG201+May!AG201+Jun!AG201+Jul!AG201+Ago!AG201+Set!AG201+Oct!AG201+Nov!AG201+Dic!AG201</f>
        <v>0</v>
      </c>
    </row>
    <row r="202" spans="1:34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2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1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2</v>
      </c>
      <c r="AG202" s="7">
        <f>+Ene!AF202+Feb!AF202+Mar!AF202+Abr!AF202+May!AF202+Jun!AF202+Jul!AF202+Ago!AF202+Set!AF202+Oct!AF202+Nov!AF202+Dic!AF202</f>
        <v>1</v>
      </c>
      <c r="AH202" s="7">
        <f>+Ene!AG202+Feb!AG202+Mar!AG202+Abr!AG202+May!AG202+Jun!AG202+Jul!AG202+Ago!AG202+Set!AG202+Oct!AG202+Nov!AG202+Dic!AG202</f>
        <v>0</v>
      </c>
    </row>
    <row r="203" spans="1:34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1</v>
      </c>
      <c r="AG205" s="7">
        <f>+Ene!AF205+Feb!AF205+Mar!AF205+Abr!AF205+May!AF205+Jun!AF205+Jul!AF205+Ago!AF205+Set!AF205+Oct!AF205+Nov!AF205+Dic!AF205</f>
        <v>1</v>
      </c>
      <c r="AH205" s="7">
        <f>+Ene!AG205+Feb!AG205+Mar!AG205+Abr!AG205+May!AG205+Jun!AG205+Jul!AG205+Ago!AG205+Set!AG205+Oct!AG205+Nov!AG205+Dic!AG205</f>
        <v>0</v>
      </c>
    </row>
    <row r="206" spans="1:34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1</v>
      </c>
      <c r="L206" s="7">
        <f>+Ene!K206+Feb!K206+Mar!K206+Abr!K206+May!K206+Jun!K206+Jul!K206+Ago!K206+Set!K206+Oct!K206+Nov!K206+Dic!K206</f>
        <v>1</v>
      </c>
      <c r="M206" s="7">
        <f>+Ene!L206+Feb!L206+Mar!L206+Abr!L206+May!L206+Jun!L206+Jul!L206+Ago!L206+Set!L206+Oct!L206+Nov!L206+Dic!L206</f>
        <v>1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1</v>
      </c>
      <c r="Q206" s="7">
        <f>+Ene!P206+Feb!P206+Mar!P206+Abr!P206+May!P206+Jun!P206+Jul!P206+Ago!P206+Set!P206+Oct!P206+Nov!P206+Dic!P206</f>
        <v>1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2</v>
      </c>
      <c r="AG206" s="7">
        <f>+Ene!AF206+Feb!AF206+Mar!AF206+Abr!AF206+May!AF206+Jun!AF206+Jul!AF206+Ago!AF206+Set!AF206+Oct!AF206+Nov!AF206+Dic!AF206</f>
        <v>2</v>
      </c>
      <c r="AH206" s="7">
        <f>+Ene!AG206+Feb!AG206+Mar!AG206+Abr!AG206+May!AG206+Jun!AG206+Jul!AG206+Ago!AG206+Set!AG206+Oct!AG206+Nov!AG206+Dic!AG206</f>
        <v>0</v>
      </c>
    </row>
    <row r="207" spans="1:34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101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7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72</v>
      </c>
      <c r="AD209" s="7">
        <f>+Ene!AC209+Feb!AC209+Mar!AC209+Abr!AC209+May!AC209+Jun!AC209+Jul!AC209+Ago!AC209+Set!AC209+Oct!AC209+Nov!AC209+Dic!AC209</f>
        <v>86</v>
      </c>
      <c r="AE209" s="7">
        <f>+Ene!AD209+Feb!AD209+Mar!AD209+Abr!AD209+May!AD209+Jun!AD209+Jul!AD209+Ago!AD209+Set!AD209+Oct!AD209+Nov!AD209+Dic!AD209</f>
        <v>16</v>
      </c>
      <c r="AF209" s="7">
        <f>+Ene!AE209+Feb!AE209+Mar!AE209+Abr!AE209+May!AE209+Jun!AE209+Jul!AE209+Ago!AE209+Set!AE209+Oct!AE209+Nov!AE209+Dic!AE209</f>
        <v>101</v>
      </c>
      <c r="AG209" s="7">
        <f>+Ene!AF209+Feb!AF209+Mar!AF209+Abr!AF209+May!AF209+Jun!AF209+Jul!AF209+Ago!AF209+Set!AF209+Oct!AF209+Nov!AF209+Dic!AF209</f>
        <v>80</v>
      </c>
      <c r="AH209" s="7">
        <f>+Ene!AG209+Feb!AG209+Mar!AG209+Abr!AG209+May!AG209+Jun!AG209+Jul!AG209+Ago!AG209+Set!AG209+Oct!AG209+Nov!AG209+Dic!AG209</f>
        <v>2</v>
      </c>
    </row>
    <row r="210" spans="1:34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4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5</v>
      </c>
      <c r="AD210" s="7">
        <f>+Ene!AC210+Feb!AC210+Mar!AC210+Abr!AC210+May!AC210+Jun!AC210+Jul!AC210+Ago!AC210+Set!AC210+Oct!AC210+Nov!AC210+Dic!AC210</f>
        <v>5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6</v>
      </c>
      <c r="AG210" s="7">
        <f>+Ene!AF210+Feb!AF210+Mar!AF210+Abr!AF210+May!AF210+Jun!AF210+Jul!AF210+Ago!AF210+Set!AF210+Oct!AF210+Nov!AF210+Dic!AF210</f>
        <v>6</v>
      </c>
      <c r="AH210" s="7">
        <f>+Ene!AG210+Feb!AG210+Mar!AG210+Abr!AG210+May!AG210+Jun!AG210+Jul!AG210+Ago!AG210+Set!AG210+Oct!AG210+Nov!AG210+Dic!AG210</f>
        <v>1</v>
      </c>
    </row>
    <row r="211" spans="1:34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4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5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7</v>
      </c>
      <c r="AG211" s="7">
        <f>+Ene!AF211+Feb!AF211+Mar!AF211+Abr!AF211+May!AF211+Jun!AF211+Jul!AF211+Ago!AF211+Set!AF211+Oct!AF211+Nov!AF211+Dic!AF211</f>
        <v>5</v>
      </c>
      <c r="AH211" s="7">
        <f>+Ene!AG211+Feb!AG211+Mar!AG211+Abr!AG211+May!AG211+Jun!AG211+Jul!AG211+Ago!AG211+Set!AG211+Oct!AG211+Nov!AG211+Dic!AG211</f>
        <v>1</v>
      </c>
    </row>
    <row r="212" spans="1:34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2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3</v>
      </c>
      <c r="AD218" s="7">
        <f>+Ene!AC218+Feb!AC218+Mar!AC218+Abr!AC218+May!AC218+Jun!AC218+Jul!AC218+Ago!AC218+Set!AC218+Oct!AC218+Nov!AC218+Dic!AC218</f>
        <v>3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3</v>
      </c>
      <c r="AG218" s="7">
        <f>+Ene!AF218+Feb!AF218+Mar!AF218+Abr!AF218+May!AF218+Jun!AF218+Jul!AF218+Ago!AF218+Set!AF218+Oct!AF218+Nov!AF218+Dic!AF218</f>
        <v>3</v>
      </c>
      <c r="AH218" s="7">
        <f>+Ene!AG218+Feb!AG218+Mar!AG218+Abr!AG218+May!AG218+Jun!AG218+Jul!AG218+Ago!AG218+Set!AG218+Oct!AG218+Nov!AG218+Dic!AG218</f>
        <v>0</v>
      </c>
    </row>
    <row r="219" spans="1:34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3</v>
      </c>
      <c r="AG219" s="7">
        <f>+Ene!AF219+Feb!AF219+Mar!AF219+Abr!AF219+May!AF219+Jun!AF219+Jul!AF219+Ago!AF219+Set!AF219+Oct!AF219+Nov!AF219+Dic!AF219</f>
        <v>3</v>
      </c>
      <c r="AH219" s="7">
        <f>+Ene!AG219+Feb!AG219+Mar!AG219+Abr!AG219+May!AG219+Jun!AG219+Jul!AG219+Ago!AG219+Set!AG219+Oct!AG219+Nov!AG219+Dic!AG219</f>
        <v>0</v>
      </c>
    </row>
    <row r="220" spans="1:34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3</v>
      </c>
      <c r="L221" s="7">
        <f>+Ene!K221+Feb!K221+Mar!K221+Abr!K221+May!K221+Jun!K221+Jul!K221+Ago!K221+Set!K221+Oct!K221+Nov!K221+Dic!K221</f>
        <v>3</v>
      </c>
      <c r="M221" s="7">
        <f>+Ene!L221+Feb!L221+Mar!L221+Abr!L221+May!L221+Jun!L221+Jul!L221+Ago!L221+Set!L221+Oct!L221+Nov!L221+Dic!L221</f>
        <v>3</v>
      </c>
      <c r="N221" s="7">
        <f>+Ene!M221+Feb!M221+Mar!M221+Abr!M221+May!M221+Jun!M221+Jul!M221+Ago!M221+Set!M221+Oct!M221+Nov!M221+Dic!M221</f>
        <v>3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5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6</v>
      </c>
      <c r="AD221" s="7">
        <f>+Ene!AC221+Feb!AC221+Mar!AC221+Abr!AC221+May!AC221+Jun!AC221+Jul!AC221+Ago!AC221+Set!AC221+Oct!AC221+Nov!AC221+Dic!AC221</f>
        <v>6</v>
      </c>
      <c r="AE221" s="7">
        <f>+Ene!AD221+Feb!AD221+Mar!AD221+Abr!AD221+May!AD221+Jun!AD221+Jul!AD221+Ago!AD221+Set!AD221+Oct!AD221+Nov!AD221+Dic!AD221</f>
        <v>6</v>
      </c>
      <c r="AF221" s="7">
        <f>+Ene!AE221+Feb!AE221+Mar!AE221+Abr!AE221+May!AE221+Jun!AE221+Jul!AE221+Ago!AE221+Set!AE221+Oct!AE221+Nov!AE221+Dic!AE221</f>
        <v>8</v>
      </c>
      <c r="AG221" s="7">
        <f>+Ene!AF221+Feb!AF221+Mar!AF221+Abr!AF221+May!AF221+Jun!AF221+Jul!AF221+Ago!AF221+Set!AF221+Oct!AF221+Nov!AF221+Dic!AF221</f>
        <v>5</v>
      </c>
      <c r="AH221" s="7">
        <f>+Ene!AG221+Feb!AG221+Mar!AG221+Abr!AG221+May!AG221+Jun!AG221+Jul!AG221+Ago!AG221+Set!AG221+Oct!AG221+Nov!AG221+Dic!AG221</f>
        <v>5</v>
      </c>
    </row>
    <row r="222" spans="1:34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2</v>
      </c>
      <c r="AD224" s="7">
        <f>+Ene!AC224+Feb!AC224+Mar!AC224+Abr!AC224+May!AC224+Jun!AC224+Jul!AC224+Ago!AC224+Set!AC224+Oct!AC224+Nov!AC224+Dic!AC224</f>
        <v>2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2</v>
      </c>
      <c r="AG224" s="7">
        <f>+Ene!AF224+Feb!AF224+Mar!AF224+Abr!AF224+May!AF224+Jun!AF224+Jul!AF224+Ago!AF224+Set!AF224+Oct!AF224+Nov!AF224+Dic!AF224</f>
        <v>2</v>
      </c>
      <c r="AH224" s="7">
        <f>+Ene!AG224+Feb!AG224+Mar!AG224+Abr!AG224+May!AG224+Jun!AG224+Jul!AG224+Ago!AG224+Set!AG224+Oct!AG224+Nov!AG224+Dic!AG224</f>
        <v>0</v>
      </c>
    </row>
    <row r="225" spans="1:34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3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3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9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6</v>
      </c>
      <c r="AF229" s="7">
        <f>+Ene!AE229+Feb!AE229+Mar!AE229+Abr!AE229+May!AE229+Jun!AE229+Jul!AE229+Ago!AE229+Set!AE229+Oct!AE229+Nov!AE229+Dic!AE229</f>
        <v>10</v>
      </c>
      <c r="AG229" s="7">
        <f>+Ene!AF229+Feb!AF229+Mar!AF229+Abr!AF229+May!AF229+Jun!AF229+Jul!AF229+Ago!AF229+Set!AF229+Oct!AF229+Nov!AF229+Dic!AF229</f>
        <v>4</v>
      </c>
      <c r="AH229" s="7">
        <f>+Ene!AG229+Feb!AG229+Mar!AG229+Abr!AG229+May!AG229+Jun!AG229+Jul!AG229+Ago!AG229+Set!AG229+Oct!AG229+Nov!AG229+Dic!AG229</f>
        <v>6</v>
      </c>
    </row>
    <row r="230" spans="1:34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16</v>
      </c>
      <c r="L231" s="7">
        <f>+Ene!K231+Feb!K231+Mar!K231+Abr!K231+May!K231+Jun!K231+Jul!K231+Ago!K231+Set!K231+Oct!K231+Nov!K231+Dic!K231</f>
        <v>16</v>
      </c>
      <c r="M231" s="7">
        <f>+Ene!L231+Feb!L231+Mar!L231+Abr!L231+May!L231+Jun!L231+Jul!L231+Ago!L231+Set!L231+Oct!L231+Nov!L231+Dic!L231</f>
        <v>16</v>
      </c>
      <c r="N231" s="7">
        <f>+Ene!M231+Feb!M231+Mar!M231+Abr!M231+May!M231+Jun!M231+Jul!M231+Ago!M231+Set!M231+Oct!M231+Nov!M231+Dic!M231</f>
        <v>14</v>
      </c>
      <c r="O231" s="7">
        <f>+Ene!N231+Feb!N231+Mar!N231+Abr!N231+May!N231+Jun!N231+Jul!N231+Ago!N231+Set!N231+Oct!N231+Nov!N231+Dic!N231</f>
        <v>51</v>
      </c>
      <c r="P231" s="7">
        <f>+Ene!O231+Feb!O231+Mar!O231+Abr!O231+May!O231+Jun!O231+Jul!O231+Ago!O231+Set!O231+Oct!O231+Nov!O231+Dic!O231</f>
        <v>15</v>
      </c>
      <c r="Q231" s="7">
        <f>+Ene!P231+Feb!P231+Mar!P231+Abr!P231+May!P231+Jun!P231+Jul!P231+Ago!P231+Set!P231+Oct!P231+Nov!P231+Dic!P231</f>
        <v>15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13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6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55</v>
      </c>
      <c r="AD231" s="7">
        <f>+Ene!AC231+Feb!AC231+Mar!AC231+Abr!AC231+May!AC231+Jun!AC231+Jul!AC231+Ago!AC231+Set!AC231+Oct!AC231+Nov!AC231+Dic!AC231</f>
        <v>56</v>
      </c>
      <c r="AE231" s="7">
        <f>+Ene!AD231+Feb!AD231+Mar!AD231+Abr!AD231+May!AD231+Jun!AD231+Jul!AD231+Ago!AD231+Set!AD231+Oct!AD231+Nov!AD231+Dic!AD231</f>
        <v>20</v>
      </c>
      <c r="AF231" s="7">
        <f>+Ene!AE231+Feb!AE231+Mar!AE231+Abr!AE231+May!AE231+Jun!AE231+Jul!AE231+Ago!AE231+Set!AE231+Oct!AE231+Nov!AE231+Dic!AE231</f>
        <v>88</v>
      </c>
      <c r="AG231" s="7">
        <f>+Ene!AF231+Feb!AF231+Mar!AF231+Abr!AF231+May!AF231+Jun!AF231+Jul!AF231+Ago!AF231+Set!AF231+Oct!AF231+Nov!AF231+Dic!AF231</f>
        <v>53</v>
      </c>
      <c r="AH231" s="7">
        <f>+Ene!AG231+Feb!AG231+Mar!AG231+Abr!AG231+May!AG231+Jun!AG231+Jul!AG231+Ago!AG231+Set!AG231+Oct!AG231+Nov!AG231+Dic!AG231</f>
        <v>80</v>
      </c>
    </row>
    <row r="232" spans="1:34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3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9</v>
      </c>
      <c r="AD234" s="7">
        <f>+Ene!AC234+Feb!AC234+Mar!AC234+Abr!AC234+May!AC234+Jun!AC234+Jul!AC234+Ago!AC234+Set!AC234+Oct!AC234+Nov!AC234+Dic!AC234</f>
        <v>7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11</v>
      </c>
      <c r="AG234" s="7">
        <f>+Ene!AF234+Feb!AF234+Mar!AF234+Abr!AF234+May!AF234+Jun!AF234+Jul!AF234+Ago!AF234+Set!AF234+Oct!AF234+Nov!AF234+Dic!AF234</f>
        <v>7</v>
      </c>
      <c r="AH234" s="7">
        <f>+Ene!AG234+Feb!AG234+Mar!AG234+Abr!AG234+May!AG234+Jun!AG234+Jul!AG234+Ago!AG234+Set!AG234+Oct!AG234+Nov!AG234+Dic!AG234</f>
        <v>0</v>
      </c>
    </row>
    <row r="235" spans="1:34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2</v>
      </c>
      <c r="L237" s="7">
        <f>+Ene!K237+Feb!K237+Mar!K237+Abr!K237+May!K237+Jun!K237+Jul!K237+Ago!K237+Set!K237+Oct!K237+Nov!K237+Dic!K237</f>
        <v>2</v>
      </c>
      <c r="M237" s="7">
        <f>+Ene!L237+Feb!L237+Mar!L237+Abr!L237+May!L237+Jun!L237+Jul!L237+Ago!L237+Set!L237+Oct!L237+Nov!L237+Dic!L237</f>
        <v>2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3</v>
      </c>
      <c r="AD237" s="7">
        <f>+Ene!AC237+Feb!AC237+Mar!AC237+Abr!AC237+May!AC237+Jun!AC237+Jul!AC237+Ago!AC237+Set!AC237+Oct!AC237+Nov!AC237+Dic!AC237</f>
        <v>4</v>
      </c>
      <c r="AE237" s="7">
        <f>+Ene!AD237+Feb!AD237+Mar!AD237+Abr!AD237+May!AD237+Jun!AD237+Jul!AD237+Ago!AD237+Set!AD237+Oct!AD237+Nov!AD237+Dic!AD237</f>
        <v>3</v>
      </c>
      <c r="AF237" s="7">
        <f>+Ene!AE237+Feb!AE237+Mar!AE237+Abr!AE237+May!AE237+Jun!AE237+Jul!AE237+Ago!AE237+Set!AE237+Oct!AE237+Nov!AE237+Dic!AE237</f>
        <v>6</v>
      </c>
      <c r="AG237" s="7">
        <f>+Ene!AF237+Feb!AF237+Mar!AF237+Abr!AF237+May!AF237+Jun!AF237+Jul!AF237+Ago!AF237+Set!AF237+Oct!AF237+Nov!AF237+Dic!AF237</f>
        <v>2</v>
      </c>
      <c r="AH237" s="7">
        <f>+Ene!AG237+Feb!AG237+Mar!AG237+Abr!AG237+May!AG237+Jun!AG237+Jul!AG237+Ago!AG237+Set!AG237+Oct!AG237+Nov!AG237+Dic!AG237</f>
        <v>1</v>
      </c>
    </row>
    <row r="238" spans="1:34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11</v>
      </c>
      <c r="L239" s="7">
        <f>+Ene!K239+Feb!K239+Mar!K239+Abr!K239+May!K239+Jun!K239+Jul!K239+Ago!K239+Set!K239+Oct!K239+Nov!K239+Dic!K239</f>
        <v>11</v>
      </c>
      <c r="M239" s="7">
        <f>+Ene!L239+Feb!L239+Mar!L239+Abr!L239+May!L239+Jun!L239+Jul!L239+Ago!L239+Set!L239+Oct!L239+Nov!L239+Dic!L239</f>
        <v>11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4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9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19</v>
      </c>
      <c r="AD239" s="7">
        <f>+Ene!AC239+Feb!AC239+Mar!AC239+Abr!AC239+May!AC239+Jun!AC239+Jul!AC239+Ago!AC239+Set!AC239+Oct!AC239+Nov!AC239+Dic!AC239</f>
        <v>8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23</v>
      </c>
      <c r="AG239" s="7">
        <f>+Ene!AF239+Feb!AF239+Mar!AF239+Abr!AF239+May!AF239+Jun!AF239+Jul!AF239+Ago!AF239+Set!AF239+Oct!AF239+Nov!AF239+Dic!AF239</f>
        <v>16</v>
      </c>
      <c r="AH239" s="7">
        <f>+Ene!AG239+Feb!AG239+Mar!AG239+Abr!AG239+May!AG239+Jun!AG239+Jul!AG239+Ago!AG239+Set!AG239+Oct!AG239+Nov!AG239+Dic!AG239</f>
        <v>12</v>
      </c>
    </row>
    <row r="240" spans="1:34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1</v>
      </c>
      <c r="L240" s="7">
        <f>+Ene!K240+Feb!K240+Mar!K240+Abr!K240+May!K240+Jun!K240+Jul!K240+Ago!K240+Set!K240+Oct!K240+Nov!K240+Dic!K240</f>
        <v>1</v>
      </c>
      <c r="M240" s="7">
        <f>+Ene!L240+Feb!L240+Mar!L240+Abr!L240+May!L240+Jun!L240+Jul!L240+Ago!L240+Set!L240+Oct!L240+Nov!L240+Dic!L240</f>
        <v>1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2</v>
      </c>
      <c r="AD240" s="7">
        <f>+Ene!AC240+Feb!AC240+Mar!AC240+Abr!AC240+May!AC240+Jun!AC240+Jul!AC240+Ago!AC240+Set!AC240+Oct!AC240+Nov!AC240+Dic!AC240</f>
        <v>2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2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0</v>
      </c>
    </row>
    <row r="241" spans="1:34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6</v>
      </c>
      <c r="L241" s="7">
        <f>+Ene!K241+Feb!K241+Mar!K241+Abr!K241+May!K241+Jun!K241+Jul!K241+Ago!K241+Set!K241+Oct!K241+Nov!K241+Dic!K241</f>
        <v>6</v>
      </c>
      <c r="M241" s="7">
        <f>+Ene!L241+Feb!L241+Mar!L241+Abr!L241+May!L241+Jun!L241+Jul!L241+Ago!L241+Set!L241+Oct!L241+Nov!L241+Dic!L241</f>
        <v>6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12</v>
      </c>
      <c r="AD241" s="7">
        <f>+Ene!AC241+Feb!AC241+Mar!AC241+Abr!AC241+May!AC241+Jun!AC241+Jul!AC241+Ago!AC241+Set!AC241+Oct!AC241+Nov!AC241+Dic!AC241</f>
        <v>10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11</v>
      </c>
      <c r="AH241" s="7">
        <f>+Ene!AG241+Feb!AG241+Mar!AG241+Abr!AG241+May!AG241+Jun!AG241+Jul!AG241+Ago!AG241+Set!AG241+Oct!AG241+Nov!AG241+Dic!AG241</f>
        <v>0</v>
      </c>
    </row>
    <row r="242" spans="1:34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2</v>
      </c>
      <c r="L242" s="7">
        <f>+Ene!K242+Feb!K242+Mar!K242+Abr!K242+May!K242+Jun!K242+Jul!K242+Ago!K242+Set!K242+Oct!K242+Nov!K242+Dic!K242</f>
        <v>2</v>
      </c>
      <c r="M242" s="7">
        <f>+Ene!L242+Feb!L242+Mar!L242+Abr!L242+May!L242+Jun!L242+Jul!L242+Ago!L242+Set!L242+Oct!L242+Nov!L242+Dic!L242</f>
        <v>2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2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2</v>
      </c>
      <c r="AG242" s="7">
        <f>+Ene!AF242+Feb!AF242+Mar!AF242+Abr!AF242+May!AF242+Jun!AF242+Jul!AF242+Ago!AF242+Set!AF242+Oct!AF242+Nov!AF242+Dic!AF242</f>
        <v>2</v>
      </c>
      <c r="AH242" s="7">
        <f>+Ene!AG242+Feb!AG242+Mar!AG242+Abr!AG242+May!AG242+Jun!AG242+Jul!AG242+Ago!AG242+Set!AG242+Oct!AG242+Nov!AG242+Dic!AG242</f>
        <v>1</v>
      </c>
    </row>
    <row r="243" spans="1:34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9</v>
      </c>
      <c r="AD244" s="7">
        <f>+Ene!AC244+Feb!AC244+Mar!AC244+Abr!AC244+May!AC244+Jun!AC244+Jul!AC244+Ago!AC244+Set!AC244+Oct!AC244+Nov!AC244+Dic!AC244</f>
        <v>9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9</v>
      </c>
      <c r="AG244" s="7">
        <f>+Ene!AF244+Feb!AF244+Mar!AF244+Abr!AF244+May!AF244+Jun!AF244+Jul!AF244+Ago!AF244+Set!AF244+Oct!AF244+Nov!AF244+Dic!AF244</f>
        <v>8</v>
      </c>
      <c r="AH244" s="7">
        <f>+Ene!AG244+Feb!AG244+Mar!AG244+Abr!AG244+May!AG244+Jun!AG244+Jul!AG244+Ago!AG244+Set!AG244+Oct!AG244+Nov!AG244+Dic!AG244</f>
        <v>0</v>
      </c>
    </row>
    <row r="245" spans="1:34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6</v>
      </c>
      <c r="AD245" s="7">
        <f>+Ene!AC245+Feb!AC245+Mar!AC245+Abr!AC245+May!AC245+Jun!AC245+Jul!AC245+Ago!AC245+Set!AC245+Oct!AC245+Nov!AC245+Dic!AC245</f>
        <v>6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6</v>
      </c>
      <c r="AG245" s="7">
        <f>+Ene!AF245+Feb!AF245+Mar!AF245+Abr!AF245+May!AF245+Jun!AF245+Jul!AF245+Ago!AF245+Set!AF245+Oct!AF245+Nov!AF245+Dic!AF245</f>
        <v>6</v>
      </c>
      <c r="AH245" s="7">
        <f>+Ene!AG245+Feb!AG245+Mar!AG245+Abr!AG245+May!AG245+Jun!AG245+Jul!AG245+Ago!AG245+Set!AG245+Oct!AG245+Nov!AG245+Dic!AG245</f>
        <v>0</v>
      </c>
    </row>
    <row r="246" spans="1:34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3</v>
      </c>
      <c r="L247" s="7">
        <f>+Ene!K247+Feb!K247+Mar!K247+Abr!K247+May!K247+Jun!K247+Jul!K247+Ago!K247+Set!K247+Oct!K247+Nov!K247+Dic!K247</f>
        <v>3</v>
      </c>
      <c r="M247" s="7">
        <f>+Ene!L247+Feb!L247+Mar!L247+Abr!L247+May!L247+Jun!L247+Jul!L247+Ago!L247+Set!L247+Oct!L247+Nov!L247+Dic!L247</f>
        <v>1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5</v>
      </c>
      <c r="AD247" s="7">
        <f>+Ene!AC247+Feb!AC247+Mar!AC247+Abr!AC247+May!AC247+Jun!AC247+Jul!AC247+Ago!AC247+Set!AC247+Oct!AC247+Nov!AC247+Dic!AC247</f>
        <v>4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5</v>
      </c>
      <c r="AG247" s="7">
        <f>+Ene!AF247+Feb!AF247+Mar!AF247+Abr!AF247+May!AF247+Jun!AF247+Jul!AF247+Ago!AF247+Set!AF247+Oct!AF247+Nov!AF247+Dic!AF247</f>
        <v>3</v>
      </c>
      <c r="AH247" s="7">
        <f>+Ene!AG247+Feb!AG247+Mar!AG247+Abr!AG247+May!AG247+Jun!AG247+Jul!AG247+Ago!AG247+Set!AG247+Oct!AG247+Nov!AG247+Dic!AG247</f>
        <v>0</v>
      </c>
    </row>
    <row r="248" spans="1:34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2</v>
      </c>
      <c r="L248" s="7">
        <f>+Ene!K248+Feb!K248+Mar!K248+Abr!K248+May!K248+Jun!K248+Jul!K248+Ago!K248+Set!K248+Oct!K248+Nov!K248+Dic!K248</f>
        <v>2</v>
      </c>
      <c r="M248" s="7">
        <f>+Ene!L248+Feb!L248+Mar!L248+Abr!L248+May!L248+Jun!L248+Jul!L248+Ago!L248+Set!L248+Oct!L248+Nov!L248+Dic!L248</f>
        <v>2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5</v>
      </c>
      <c r="AD248" s="7">
        <f>+Ene!AC248+Feb!AC248+Mar!AC248+Abr!AC248+May!AC248+Jun!AC248+Jul!AC248+Ago!AC248+Set!AC248+Oct!AC248+Nov!AC248+Dic!AC248</f>
        <v>4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5</v>
      </c>
      <c r="AG248" s="7">
        <f>+Ene!AF248+Feb!AF248+Mar!AF248+Abr!AF248+May!AF248+Jun!AF248+Jul!AF248+Ago!AF248+Set!AF248+Oct!AF248+Nov!AF248+Dic!AF248</f>
        <v>4</v>
      </c>
      <c r="AH248" s="7">
        <f>+Ene!AG248+Feb!AG248+Mar!AG248+Abr!AG248+May!AG248+Jun!AG248+Jul!AG248+Ago!AG248+Set!AG248+Oct!AG248+Nov!AG248+Dic!AG248</f>
        <v>0</v>
      </c>
    </row>
    <row r="249" spans="1:34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9</v>
      </c>
      <c r="L249" s="7">
        <f>+Ene!K249+Feb!K249+Mar!K249+Abr!K249+May!K249+Jun!K249+Jul!K249+Ago!K249+Set!K249+Oct!K249+Nov!K249+Dic!K249</f>
        <v>9</v>
      </c>
      <c r="M249" s="7">
        <f>+Ene!L249+Feb!L249+Mar!L249+Abr!L249+May!L249+Jun!L249+Jul!L249+Ago!L249+Set!L249+Oct!L249+Nov!L249+Dic!L249</f>
        <v>9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17</v>
      </c>
      <c r="AD249" s="7">
        <f>+Ene!AC249+Feb!AC249+Mar!AC249+Abr!AC249+May!AC249+Jun!AC249+Jul!AC249+Ago!AC249+Set!AC249+Oct!AC249+Nov!AC249+Dic!AC249</f>
        <v>10</v>
      </c>
      <c r="AE249" s="7">
        <f>+Ene!AD249+Feb!AD249+Mar!AD249+Abr!AD249+May!AD249+Jun!AD249+Jul!AD249+Ago!AD249+Set!AD249+Oct!AD249+Nov!AD249+Dic!AD249</f>
        <v>12</v>
      </c>
      <c r="AF249" s="7">
        <f>+Ene!AE249+Feb!AE249+Mar!AE249+Abr!AE249+May!AE249+Jun!AE249+Jul!AE249+Ago!AE249+Set!AE249+Oct!AE249+Nov!AE249+Dic!AE249</f>
        <v>19</v>
      </c>
      <c r="AG249" s="7">
        <f>+Ene!AF249+Feb!AF249+Mar!AF249+Abr!AF249+May!AF249+Jun!AF249+Jul!AF249+Ago!AF249+Set!AF249+Oct!AF249+Nov!AF249+Dic!AF249</f>
        <v>20</v>
      </c>
      <c r="AH249" s="7">
        <f>+Ene!AG249+Feb!AG249+Mar!AG249+Abr!AG249+May!AG249+Jun!AG249+Jul!AG249+Ago!AG249+Set!AG249+Oct!AG249+Nov!AG249+Dic!AG249</f>
        <v>6</v>
      </c>
    </row>
    <row r="250" spans="1:34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3</v>
      </c>
      <c r="L250" s="7">
        <f>+Ene!K250+Feb!K250+Mar!K250+Abr!K250+May!K250+Jun!K250+Jul!K250+Ago!K250+Set!K250+Oct!K250+Nov!K250+Dic!K250</f>
        <v>3</v>
      </c>
      <c r="M250" s="7">
        <f>+Ene!L250+Feb!L250+Mar!L250+Abr!L250+May!L250+Jun!L250+Jul!L250+Ago!L250+Set!L250+Oct!L250+Nov!L250+Dic!L250</f>
        <v>3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3</v>
      </c>
      <c r="AD250" s="7">
        <f>+Ene!AC250+Feb!AC250+Mar!AC250+Abr!AC250+May!AC250+Jun!AC250+Jul!AC250+Ago!AC250+Set!AC250+Oct!AC250+Nov!AC250+Dic!AC250</f>
        <v>3</v>
      </c>
      <c r="AE250" s="7">
        <f>+Ene!AD250+Feb!AD250+Mar!AD250+Abr!AD250+May!AD250+Jun!AD250+Jul!AD250+Ago!AD250+Set!AD250+Oct!AD250+Nov!AD250+Dic!AD250</f>
        <v>2</v>
      </c>
      <c r="AF250" s="7">
        <f>+Ene!AE250+Feb!AE250+Mar!AE250+Abr!AE250+May!AE250+Jun!AE250+Jul!AE250+Ago!AE250+Set!AE250+Oct!AE250+Nov!AE250+Dic!AE250</f>
        <v>5</v>
      </c>
      <c r="AG250" s="7">
        <f>+Ene!AF250+Feb!AF250+Mar!AF250+Abr!AF250+May!AF250+Jun!AF250+Jul!AF250+Ago!AF250+Set!AF250+Oct!AF250+Nov!AF250+Dic!AF250</f>
        <v>5</v>
      </c>
      <c r="AH250" s="7">
        <f>+Ene!AG250+Feb!AG250+Mar!AG250+Abr!AG250+May!AG250+Jun!AG250+Jul!AG250+Ago!AG250+Set!AG250+Oct!AG250+Nov!AG250+Dic!AG250</f>
        <v>0</v>
      </c>
    </row>
    <row r="251" spans="1:34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3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3</v>
      </c>
      <c r="AG251" s="7">
        <f>+Ene!AF251+Feb!AF251+Mar!AF251+Abr!AF251+May!AF251+Jun!AF251+Jul!AF251+Ago!AF251+Set!AF251+Oct!AF251+Nov!AF251+Dic!AF251</f>
        <v>3</v>
      </c>
      <c r="AH251" s="7">
        <f>+Ene!AG251+Feb!AG251+Mar!AG251+Abr!AG251+May!AG251+Jun!AG251+Jul!AG251+Ago!AG251+Set!AG251+Oct!AG251+Nov!AG251+Dic!AG251</f>
        <v>0</v>
      </c>
    </row>
    <row r="252" spans="1:34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2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2</v>
      </c>
    </row>
    <row r="253" spans="1:34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4</v>
      </c>
      <c r="AD254" s="7">
        <f>+Ene!AC254+Feb!AC254+Mar!AC254+Abr!AC254+May!AC254+Jun!AC254+Jul!AC254+Ago!AC254+Set!AC254+Oct!AC254+Nov!AC254+Dic!AC254</f>
        <v>4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7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3</v>
      </c>
      <c r="L255" s="7">
        <f>+Ene!K255+Feb!K255+Mar!K255+Abr!K255+May!K255+Jun!K255+Jul!K255+Ago!K255+Set!K255+Oct!K255+Nov!K255+Dic!K255</f>
        <v>3</v>
      </c>
      <c r="M255" s="7">
        <f>+Ene!L255+Feb!L255+Mar!L255+Abr!L255+May!L255+Jun!L255+Jul!L255+Ago!L255+Set!L255+Oct!L255+Nov!L255+Dic!L255</f>
        <v>3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6</v>
      </c>
      <c r="AD255" s="7">
        <f>+Ene!AC255+Feb!AC255+Mar!AC255+Abr!AC255+May!AC255+Jun!AC255+Jul!AC255+Ago!AC255+Set!AC255+Oct!AC255+Nov!AC255+Dic!AC255</f>
        <v>5</v>
      </c>
      <c r="AE255" s="7">
        <f>+Ene!AD255+Feb!AD255+Mar!AD255+Abr!AD255+May!AD255+Jun!AD255+Jul!AD255+Ago!AD255+Set!AD255+Oct!AD255+Nov!AD255+Dic!AD255</f>
        <v>1</v>
      </c>
      <c r="AF255" s="7">
        <f>+Ene!AE255+Feb!AE255+Mar!AE255+Abr!AE255+May!AE255+Jun!AE255+Jul!AE255+Ago!AE255+Set!AE255+Oct!AE255+Nov!AE255+Dic!AE255</f>
        <v>9</v>
      </c>
      <c r="AG255" s="7">
        <f>+Ene!AF255+Feb!AF255+Mar!AF255+Abr!AF255+May!AF255+Jun!AF255+Jul!AF255+Ago!AF255+Set!AF255+Oct!AF255+Nov!AF255+Dic!AF255</f>
        <v>2</v>
      </c>
      <c r="AH255" s="7">
        <f>+Ene!AG255+Feb!AG255+Mar!AG255+Abr!AG255+May!AG255+Jun!AG255+Jul!AG255+Ago!AG255+Set!AG255+Oct!AG255+Nov!AG255+Dic!AG255</f>
        <v>1</v>
      </c>
    </row>
    <row r="256" spans="1:34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3</v>
      </c>
      <c r="L256" s="7">
        <f>+Ene!K256+Feb!K256+Mar!K256+Abr!K256+May!K256+Jun!K256+Jul!K256+Ago!K256+Set!K256+Oct!K256+Nov!K256+Dic!K256</f>
        <v>3</v>
      </c>
      <c r="M256" s="7">
        <f>+Ene!L256+Feb!L256+Mar!L256+Abr!L256+May!L256+Jun!L256+Jul!L256+Ago!L256+Set!L256+Oct!L256+Nov!L256+Dic!L256</f>
        <v>3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5</v>
      </c>
      <c r="AD256" s="7">
        <f>+Ene!AC256+Feb!AC256+Mar!AC256+Abr!AC256+May!AC256+Jun!AC256+Jul!AC256+Ago!AC256+Set!AC256+Oct!AC256+Nov!AC256+Dic!AC256</f>
        <v>4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7</v>
      </c>
      <c r="AG256" s="7">
        <f>+Ene!AF256+Feb!AF256+Mar!AF256+Abr!AF256+May!AF256+Jun!AF256+Jul!AF256+Ago!AF256+Set!AF256+Oct!AF256+Nov!AF256+Dic!AF256</f>
        <v>7</v>
      </c>
      <c r="AH256" s="7">
        <f>+Ene!AG256+Feb!AG256+Mar!AG256+Abr!AG256+May!AG256+Jun!AG256+Jul!AG256+Ago!AG256+Set!AG256+Oct!AG256+Nov!AG256+Dic!AG256</f>
        <v>0</v>
      </c>
    </row>
    <row r="257" spans="1:34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2</v>
      </c>
      <c r="L257" s="7">
        <f>+Ene!K257+Feb!K257+Mar!K257+Abr!K257+May!K257+Jun!K257+Jul!K257+Ago!K257+Set!K257+Oct!K257+Nov!K257+Dic!K257</f>
        <v>2</v>
      </c>
      <c r="M257" s="7">
        <f>+Ene!L257+Feb!L257+Mar!L257+Abr!L257+May!L257+Jun!L257+Jul!L257+Ago!L257+Set!L257+Oct!L257+Nov!L257+Dic!L257</f>
        <v>2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4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6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1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1</v>
      </c>
      <c r="AG258" s="7">
        <f>+Ene!AF258+Feb!AF258+Mar!AF258+Abr!AF258+May!AF258+Jun!AF258+Jul!AF258+Ago!AF258+Set!AF258+Oct!AF258+Nov!AF258+Dic!AF258</f>
        <v>1</v>
      </c>
      <c r="AH258" s="7">
        <f>+Ene!AG258+Feb!AG258+Mar!AG258+Abr!AG258+May!AG258+Jun!AG258+Jul!AG258+Ago!AG258+Set!AG258+Oct!AG258+Nov!AG258+Dic!AG258</f>
        <v>0</v>
      </c>
    </row>
    <row r="259" spans="1:34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4</v>
      </c>
      <c r="L259" s="7">
        <f>+Ene!K259+Feb!K259+Mar!K259+Abr!K259+May!K259+Jun!K259+Jul!K259+Ago!K259+Set!K259+Oct!K259+Nov!K259+Dic!K259</f>
        <v>4</v>
      </c>
      <c r="M259" s="7">
        <f>+Ene!L259+Feb!L259+Mar!L259+Abr!L259+May!L259+Jun!L259+Jul!L259+Ago!L259+Set!L259+Oct!L259+Nov!L259+Dic!L259</f>
        <v>3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4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5</v>
      </c>
      <c r="AD259" s="7">
        <f>+Ene!AC259+Feb!AC259+Mar!AC259+Abr!AC259+May!AC259+Jun!AC259+Jul!AC259+Ago!AC259+Set!AC259+Oct!AC259+Nov!AC259+Dic!AC259</f>
        <v>4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4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1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3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5</v>
      </c>
      <c r="L262" s="7">
        <f>+Ene!K262+Feb!K262+Mar!K262+Abr!K262+May!K262+Jun!K262+Jul!K262+Ago!K262+Set!K262+Oct!K262+Nov!K262+Dic!K262</f>
        <v>5</v>
      </c>
      <c r="M262" s="7">
        <f>+Ene!L262+Feb!L262+Mar!L262+Abr!L262+May!L262+Jun!L262+Jul!L262+Ago!L262+Set!L262+Oct!L262+Nov!L262+Dic!L262</f>
        <v>5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101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8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162</v>
      </c>
      <c r="AD262" s="7">
        <f>+Ene!AC262+Feb!AC262+Mar!AC262+Abr!AC262+May!AC262+Jun!AC262+Jul!AC262+Ago!AC262+Set!AC262+Oct!AC262+Nov!AC262+Dic!AC262</f>
        <v>30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185</v>
      </c>
      <c r="AG262" s="7">
        <f>+Ene!AF262+Feb!AF262+Mar!AF262+Abr!AF262+May!AF262+Jun!AF262+Jul!AF262+Ago!AF262+Set!AF262+Oct!AF262+Nov!AF262+Dic!AF262</f>
        <v>1</v>
      </c>
      <c r="AH262" s="7">
        <f>+Ene!AG262+Feb!AG262+Mar!AG262+Abr!AG262+May!AG262+Jun!AG262+Jul!AG262+Ago!AG262+Set!AG262+Oct!AG262+Nov!AG262+Dic!AG262</f>
        <v>50</v>
      </c>
    </row>
    <row r="263" spans="1:34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1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1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15</v>
      </c>
      <c r="L266" s="7">
        <f>+Ene!K266+Feb!K266+Mar!K266+Abr!K266+May!K266+Jun!K266+Jul!K266+Ago!K266+Set!K266+Oct!K266+Nov!K266+Dic!K266</f>
        <v>15</v>
      </c>
      <c r="M266" s="7">
        <f>+Ene!L266+Feb!L266+Mar!L266+Abr!L266+May!L266+Jun!L266+Jul!L266+Ago!L266+Set!L266+Oct!L266+Nov!L266+Dic!L266</f>
        <v>15</v>
      </c>
      <c r="N266" s="7">
        <f>+Ene!M266+Feb!M266+Mar!M266+Abr!M266+May!M266+Jun!M266+Jul!M266+Ago!M266+Set!M266+Oct!M266+Nov!M266+Dic!M266</f>
        <v>15</v>
      </c>
      <c r="O266" s="7">
        <f>+Ene!N266+Feb!N266+Mar!N266+Abr!N266+May!N266+Jun!N266+Jul!N266+Ago!N266+Set!N266+Oct!N266+Nov!N266+Dic!N266</f>
        <v>12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7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38</v>
      </c>
      <c r="AD266" s="7">
        <f>+Ene!AC266+Feb!AC266+Mar!AC266+Abr!AC266+May!AC266+Jun!AC266+Jul!AC266+Ago!AC266+Set!AC266+Oct!AC266+Nov!AC266+Dic!AC266</f>
        <v>32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39</v>
      </c>
      <c r="AG266" s="7">
        <f>+Ene!AF266+Feb!AF266+Mar!AF266+Abr!AF266+May!AF266+Jun!AF266+Jul!AF266+Ago!AF266+Set!AF266+Oct!AF266+Nov!AF266+Dic!AF266</f>
        <v>37</v>
      </c>
      <c r="AH266" s="7">
        <f>+Ene!AG266+Feb!AG266+Mar!AG266+Abr!AG266+May!AG266+Jun!AG266+Jul!AG266+Ago!AG266+Set!AG266+Oct!AG266+Nov!AG266+Dic!AG266</f>
        <v>22</v>
      </c>
    </row>
    <row r="267" spans="1:34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5</v>
      </c>
      <c r="AD267" s="7">
        <f>+Ene!AC267+Feb!AC267+Mar!AC267+Abr!AC267+May!AC267+Jun!AC267+Jul!AC267+Ago!AC267+Set!AC267+Oct!AC267+Nov!AC267+Dic!AC267</f>
        <v>4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6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2</v>
      </c>
      <c r="L268" s="7">
        <f>+Ene!K268+Feb!K268+Mar!K268+Abr!K268+May!K268+Jun!K268+Jul!K268+Ago!K268+Set!K268+Oct!K268+Nov!K268+Dic!K268</f>
        <v>2</v>
      </c>
      <c r="M268" s="7">
        <f>+Ene!L268+Feb!L268+Mar!L268+Abr!L268+May!L268+Jun!L268+Jul!L268+Ago!L268+Set!L268+Oct!L268+Nov!L268+Dic!L268</f>
        <v>2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3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3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14</v>
      </c>
      <c r="AD269" s="7">
        <f>+Ene!AC269+Feb!AC269+Mar!AC269+Abr!AC269+May!AC269+Jun!AC269+Jul!AC269+Ago!AC269+Set!AC269+Oct!AC269+Nov!AC269+Dic!AC269</f>
        <v>12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15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12</v>
      </c>
      <c r="L271" s="7">
        <f>+Ene!K271+Feb!K271+Mar!K271+Abr!K271+May!K271+Jun!K271+Jul!K271+Ago!K271+Set!K271+Oct!K271+Nov!K271+Dic!K271</f>
        <v>12</v>
      </c>
      <c r="M271" s="7">
        <f>+Ene!L271+Feb!L271+Mar!L271+Abr!L271+May!L271+Jun!L271+Jul!L271+Ago!L271+Set!L271+Oct!L271+Nov!L271+Dic!L271</f>
        <v>12</v>
      </c>
      <c r="N271" s="7">
        <f>+Ene!M271+Feb!M271+Mar!M271+Abr!M271+May!M271+Jun!M271+Jul!M271+Ago!M271+Set!M271+Oct!M271+Nov!M271+Dic!M271</f>
        <v>11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23</v>
      </c>
      <c r="AE271" s="7">
        <f>+Ene!AD271+Feb!AD271+Mar!AD271+Abr!AD271+May!AD271+Jun!AD271+Jul!AD271+Ago!AD271+Set!AD271+Oct!AD271+Nov!AD271+Dic!AD271</f>
        <v>11</v>
      </c>
      <c r="AF271" s="7">
        <f>+Ene!AE271+Feb!AE271+Mar!AE271+Abr!AE271+May!AE271+Jun!AE271+Jul!AE271+Ago!AE271+Set!AE271+Oct!AE271+Nov!AE271+Dic!AE271</f>
        <v>16</v>
      </c>
      <c r="AG271" s="7">
        <f>+Ene!AF271+Feb!AF271+Mar!AF271+Abr!AF271+May!AF271+Jun!AF271+Jul!AF271+Ago!AF271+Set!AF271+Oct!AF271+Nov!AF271+Dic!AF271</f>
        <v>21</v>
      </c>
      <c r="AH271" s="7">
        <f>+Ene!AG271+Feb!AG271+Mar!AG271+Abr!AG271+May!AG271+Jun!AG271+Jul!AG271+Ago!AG271+Set!AG271+Oct!AG271+Nov!AG271+Dic!AG271</f>
        <v>8</v>
      </c>
    </row>
    <row r="272" spans="1:34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4</v>
      </c>
      <c r="AD276" s="7">
        <f>+Ene!AC276+Feb!AC276+Mar!AC276+Abr!AC276+May!AC276+Jun!AC276+Jul!AC276+Ago!AC276+Set!AC276+Oct!AC276+Nov!AC276+Dic!AC276</f>
        <v>5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7</v>
      </c>
      <c r="AG276" s="7">
        <f>+Ene!AF276+Feb!AF276+Mar!AF276+Abr!AF276+May!AF276+Jun!AF276+Jul!AF276+Ago!AF276+Set!AF276+Oct!AF276+Nov!AF276+Dic!AF276</f>
        <v>3</v>
      </c>
      <c r="AH276" s="7">
        <f>+Ene!AG276+Feb!AG276+Mar!AG276+Abr!AG276+May!AG276+Jun!AG276+Jul!AG276+Ago!AG276+Set!AG276+Oct!AG276+Nov!AG276+Dic!AG276</f>
        <v>0</v>
      </c>
    </row>
    <row r="277" spans="1:34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1</v>
      </c>
      <c r="P279" s="7">
        <f>+Ene!O279+Feb!O279+Mar!O279+Abr!O279+May!O279+Jun!O279+Jul!O279+Ago!O279+Set!O279+Oct!O279+Nov!O279+Dic!O279</f>
        <v>1</v>
      </c>
      <c r="Q279" s="7">
        <f>+Ene!P279+Feb!P279+Mar!P279+Abr!P279+May!P279+Jun!P279+Jul!P279+Ago!P279+Set!P279+Oct!P279+Nov!P279+Dic!P279</f>
        <v>1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4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4</v>
      </c>
      <c r="AD279" s="7">
        <f>+Ene!AC279+Feb!AC279+Mar!AC279+Abr!AC279+May!AC279+Jun!AC279+Jul!AC279+Ago!AC279+Set!AC279+Oct!AC279+Nov!AC279+Dic!AC279</f>
        <v>7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8</v>
      </c>
      <c r="AG279" s="7">
        <f>+Ene!AF279+Feb!AF279+Mar!AF279+Abr!AF279+May!AF279+Jun!AF279+Jul!AF279+Ago!AF279+Set!AF279+Oct!AF279+Nov!AF279+Dic!AF279</f>
        <v>8</v>
      </c>
      <c r="AH279" s="7">
        <f>+Ene!AG279+Feb!AG279+Mar!AG279+Abr!AG279+May!AG279+Jun!AG279+Jul!AG279+Ago!AG279+Set!AG279+Oct!AG279+Nov!AG279+Dic!AG279</f>
        <v>0</v>
      </c>
    </row>
    <row r="280" spans="1:34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9</v>
      </c>
      <c r="L281" s="7">
        <f>+Ene!K281+Feb!K281+Mar!K281+Abr!K281+May!K281+Jun!K281+Jul!K281+Ago!K281+Set!K281+Oct!K281+Nov!K281+Dic!K281</f>
        <v>9</v>
      </c>
      <c r="M281" s="7">
        <f>+Ene!L281+Feb!L281+Mar!L281+Abr!L281+May!L281+Jun!L281+Jul!L281+Ago!L281+Set!L281+Oct!L281+Nov!L281+Dic!L281</f>
        <v>9</v>
      </c>
      <c r="N281" s="7">
        <f>+Ene!M281+Feb!M281+Mar!M281+Abr!M281+May!M281+Jun!M281+Jul!M281+Ago!M281+Set!M281+Oct!M281+Nov!M281+Dic!M281</f>
        <v>2</v>
      </c>
      <c r="O281" s="7">
        <f>+Ene!N281+Feb!N281+Mar!N281+Abr!N281+May!N281+Jun!N281+Jul!N281+Ago!N281+Set!N281+Oct!N281+Nov!N281+Dic!N281</f>
        <v>10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18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1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27</v>
      </c>
      <c r="AD281" s="7">
        <f>+Ene!AC281+Feb!AC281+Mar!AC281+Abr!AC281+May!AC281+Jun!AC281+Jul!AC281+Ago!AC281+Set!AC281+Oct!AC281+Nov!AC281+Dic!AC281</f>
        <v>19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23</v>
      </c>
      <c r="AG281" s="7">
        <f>+Ene!AF281+Feb!AF281+Mar!AF281+Abr!AF281+May!AF281+Jun!AF281+Jul!AF281+Ago!AF281+Set!AF281+Oct!AF281+Nov!AF281+Dic!AF281</f>
        <v>28</v>
      </c>
      <c r="AH281" s="7">
        <f>+Ene!AG281+Feb!AG281+Mar!AG281+Abr!AG281+May!AG281+Jun!AG281+Jul!AG281+Ago!AG281+Set!AG281+Oct!AG281+Nov!AG281+Dic!AG281</f>
        <v>15</v>
      </c>
    </row>
    <row r="282" spans="1:34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3</v>
      </c>
      <c r="L282" s="7">
        <f>+Ene!K282+Feb!K282+Mar!K282+Abr!K282+May!K282+Jun!K282+Jul!K282+Ago!K282+Set!K282+Oct!K282+Nov!K282+Dic!K282</f>
        <v>3</v>
      </c>
      <c r="M282" s="7">
        <f>+Ene!L282+Feb!L282+Mar!L282+Abr!L282+May!L282+Jun!L282+Jul!L282+Ago!L282+Set!L282+Oct!L282+Nov!L282+Dic!L282</f>
        <v>3</v>
      </c>
      <c r="N282" s="7">
        <f>+Ene!M282+Feb!M282+Mar!M282+Abr!M282+May!M282+Jun!M282+Jul!M282+Ago!M282+Set!M282+Oct!M282+Nov!M282+Dic!M282</f>
        <v>3</v>
      </c>
      <c r="O282" s="7">
        <f>+Ene!N282+Feb!N282+Mar!N282+Abr!N282+May!N282+Jun!N282+Jul!N282+Ago!N282+Set!N282+Oct!N282+Nov!N282+Dic!N282</f>
        <v>5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4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6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4</v>
      </c>
      <c r="AF282" s="7">
        <f>+Ene!AE282+Feb!AE282+Mar!AE282+Abr!AE282+May!AE282+Jun!AE282+Jul!AE282+Ago!AE282+Set!AE282+Oct!AE282+Nov!AE282+Dic!AE282</f>
        <v>6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1</v>
      </c>
    </row>
    <row r="283" spans="1:34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16</v>
      </c>
      <c r="L283" s="7">
        <f>+Ene!K283+Feb!K283+Mar!K283+Abr!K283+May!K283+Jun!K283+Jul!K283+Ago!K283+Set!K283+Oct!K283+Nov!K283+Dic!K283</f>
        <v>16</v>
      </c>
      <c r="M283" s="7">
        <f>+Ene!L283+Feb!L283+Mar!L283+Abr!L283+May!L283+Jun!L283+Jul!L283+Ago!L283+Set!L283+Oct!L283+Nov!L283+Dic!L283</f>
        <v>16</v>
      </c>
      <c r="N283" s="7">
        <f>+Ene!M283+Feb!M283+Mar!M283+Abr!M283+May!M283+Jun!M283+Jul!M283+Ago!M283+Set!M283+Oct!M283+Nov!M283+Dic!M283</f>
        <v>16</v>
      </c>
      <c r="O283" s="7">
        <f>+Ene!N283+Feb!N283+Mar!N283+Abr!N283+May!N283+Jun!N283+Jul!N283+Ago!N283+Set!N283+Oct!N283+Nov!N283+Dic!N283</f>
        <v>19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21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35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20</v>
      </c>
      <c r="AF283" s="7">
        <f>+Ene!AE283+Feb!AE283+Mar!AE283+Abr!AE283+May!AE283+Jun!AE283+Jul!AE283+Ago!AE283+Set!AE283+Oct!AE283+Nov!AE283+Dic!AE283</f>
        <v>34</v>
      </c>
      <c r="AG283" s="7">
        <f>+Ene!AF283+Feb!AF283+Mar!AF283+Abr!AF283+May!AF283+Jun!AF283+Jul!AF283+Ago!AF283+Set!AF283+Oct!AF283+Nov!AF283+Dic!AF283</f>
        <v>35</v>
      </c>
      <c r="AH283" s="7">
        <f>+Ene!AG283+Feb!AG283+Mar!AG283+Abr!AG283+May!AG283+Jun!AG283+Jul!AG283+Ago!AG283+Set!AG283+Oct!AG283+Nov!AG283+Dic!AG283</f>
        <v>0</v>
      </c>
    </row>
    <row r="284" spans="1:34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1</v>
      </c>
      <c r="L284" s="7">
        <f>+Ene!K284+Feb!K284+Mar!K284+Abr!K284+May!K284+Jun!K284+Jul!K284+Ago!K284+Set!K284+Oct!K284+Nov!K284+Dic!K284</f>
        <v>1</v>
      </c>
      <c r="M284" s="7">
        <f>+Ene!L284+Feb!L284+Mar!L284+Abr!L284+May!L284+Jun!L284+Jul!L284+Ago!L284+Set!L284+Oct!L284+Nov!L284+Dic!L284</f>
        <v>1</v>
      </c>
      <c r="N284" s="7">
        <f>+Ene!M284+Feb!M284+Mar!M284+Abr!M284+May!M284+Jun!M284+Jul!M284+Ago!M284+Set!M284+Oct!M284+Nov!M284+Dic!M284</f>
        <v>1</v>
      </c>
      <c r="O284" s="7">
        <f>+Ene!N284+Feb!N284+Mar!N284+Abr!N284+May!N284+Jun!N284+Jul!N284+Ago!N284+Set!N284+Oct!N284+Nov!N284+Dic!N284</f>
        <v>4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4</v>
      </c>
      <c r="AD284" s="7">
        <f>+Ene!AC284+Feb!AC284+Mar!AC284+Abr!AC284+May!AC284+Jun!AC284+Jul!AC284+Ago!AC284+Set!AC284+Oct!AC284+Nov!AC284+Dic!AC284</f>
        <v>4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4</v>
      </c>
      <c r="AG284" s="7">
        <f>+Ene!AF284+Feb!AF284+Mar!AF284+Abr!AF284+May!AF284+Jun!AF284+Jul!AF284+Ago!AF284+Set!AF284+Oct!AF284+Nov!AF284+Dic!AF284</f>
        <v>4</v>
      </c>
      <c r="AH284" s="7">
        <f>+Ene!AG284+Feb!AG284+Mar!AG284+Abr!AG284+May!AG284+Jun!AG284+Jul!AG284+Ago!AG284+Set!AG284+Oct!AG284+Nov!AG284+Dic!AG284</f>
        <v>3</v>
      </c>
    </row>
    <row r="285" spans="1:34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2</v>
      </c>
      <c r="O285" s="7">
        <f>+Ene!N285+Feb!N285+Mar!N285+Abr!N285+May!N285+Jun!N285+Jul!N285+Ago!N285+Set!N285+Oct!N285+Nov!N285+Dic!N285</f>
        <v>3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1</v>
      </c>
      <c r="AE285" s="7">
        <f>+Ene!AD285+Feb!AD285+Mar!AD285+Abr!AD285+May!AD285+Jun!AD285+Jul!AD285+Ago!AD285+Set!AD285+Oct!AD285+Nov!AD285+Dic!AD285</f>
        <v>3</v>
      </c>
      <c r="AF285" s="7">
        <f>+Ene!AE285+Feb!AE285+Mar!AE285+Abr!AE285+May!AE285+Jun!AE285+Jul!AE285+Ago!AE285+Set!AE285+Oct!AE285+Nov!AE285+Dic!AE285</f>
        <v>5</v>
      </c>
      <c r="AG285" s="7">
        <f>+Ene!AF285+Feb!AF285+Mar!AF285+Abr!AF285+May!AF285+Jun!AF285+Jul!AF285+Ago!AF285+Set!AF285+Oct!AF285+Nov!AF285+Dic!AF285</f>
        <v>4</v>
      </c>
      <c r="AH285" s="7">
        <f>+Ene!AG285+Feb!AG285+Mar!AG285+Abr!AG285+May!AG285+Jun!AG285+Jul!AG285+Ago!AG285+Set!AG285+Oct!AG285+Nov!AG285+Dic!AG285</f>
        <v>1</v>
      </c>
    </row>
    <row r="286" spans="1:34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1</v>
      </c>
      <c r="L287" s="7">
        <f>+Ene!K287+Feb!K287+Mar!K287+Abr!K287+May!K287+Jun!K287+Jul!K287+Ago!K287+Set!K287+Oct!K287+Nov!K287+Dic!K287</f>
        <v>1</v>
      </c>
      <c r="M287" s="7">
        <f>+Ene!L287+Feb!L287+Mar!L287+Abr!L287+May!L287+Jun!L287+Jul!L287+Ago!L287+Set!L287+Oct!L287+Nov!L287+Dic!L287</f>
        <v>1</v>
      </c>
      <c r="N287" s="7">
        <f>+Ene!M287+Feb!M287+Mar!M287+Abr!M287+May!M287+Jun!M287+Jul!M287+Ago!M287+Set!M287+Oct!M287+Nov!M287+Dic!M287</f>
        <v>1</v>
      </c>
      <c r="O287" s="7">
        <f>+Ene!N287+Feb!N287+Mar!N287+Abr!N287+May!N287+Jun!N287+Jul!N287+Ago!N287+Set!N287+Oct!N287+Nov!N287+Dic!N287</f>
        <v>3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1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10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6</v>
      </c>
      <c r="AF287" s="7">
        <f>+Ene!AE287+Feb!AE287+Mar!AE287+Abr!AE287+May!AE287+Jun!AE287+Jul!AE287+Ago!AE287+Set!AE287+Oct!AE287+Nov!AE287+Dic!AE287</f>
        <v>10</v>
      </c>
      <c r="AG287" s="7">
        <f>+Ene!AF287+Feb!AF287+Mar!AF287+Abr!AF287+May!AF287+Jun!AF287+Jul!AF287+Ago!AF287+Set!AF287+Oct!AF287+Nov!AF287+Dic!AF287</f>
        <v>10</v>
      </c>
      <c r="AH287" s="7">
        <f>+Ene!AG287+Feb!AG287+Mar!AG287+Abr!AG287+May!AG287+Jun!AG287+Jul!AG287+Ago!AG287+Set!AG287+Oct!AG287+Nov!AG287+Dic!AG287</f>
        <v>0</v>
      </c>
    </row>
    <row r="288" spans="1:34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3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8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4</v>
      </c>
      <c r="AF288" s="7">
        <f>+Ene!AE288+Feb!AE288+Mar!AE288+Abr!AE288+May!AE288+Jun!AE288+Jul!AE288+Ago!AE288+Set!AE288+Oct!AE288+Nov!AE288+Dic!AE288</f>
        <v>8</v>
      </c>
      <c r="AG288" s="7">
        <f>+Ene!AF288+Feb!AF288+Mar!AF288+Abr!AF288+May!AF288+Jun!AF288+Jul!AF288+Ago!AF288+Set!AF288+Oct!AF288+Nov!AF288+Dic!AF288</f>
        <v>8</v>
      </c>
      <c r="AH288" s="7">
        <f>+Ene!AG288+Feb!AG288+Mar!AG288+Abr!AG288+May!AG288+Jun!AG288+Jul!AG288+Ago!AG288+Set!AG288+Oct!AG288+Nov!AG288+Dic!AG288</f>
        <v>0</v>
      </c>
    </row>
    <row r="289" spans="1:34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7</v>
      </c>
      <c r="N289" s="7">
        <f>+Ene!M289+Feb!M289+Mar!M289+Abr!M289+May!M289+Jun!M289+Jul!M289+Ago!M289+Set!M289+Oct!M289+Nov!M289+Dic!M289</f>
        <v>10</v>
      </c>
      <c r="O289" s="7">
        <f>+Ene!N289+Feb!N289+Mar!N289+Abr!N289+May!N289+Jun!N289+Jul!N289+Ago!N289+Set!N289+Oct!N289+Nov!N289+Dic!N289</f>
        <v>4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5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24</v>
      </c>
      <c r="AD289" s="7">
        <f>+Ene!AC289+Feb!AC289+Mar!AC289+Abr!AC289+May!AC289+Jun!AC289+Jul!AC289+Ago!AC289+Set!AC289+Oct!AC289+Nov!AC289+Dic!AC289</f>
        <v>17</v>
      </c>
      <c r="AE289" s="7">
        <f>+Ene!AD289+Feb!AD289+Mar!AD289+Abr!AD289+May!AD289+Jun!AD289+Jul!AD289+Ago!AD289+Set!AD289+Oct!AD289+Nov!AD289+Dic!AD289</f>
        <v>5</v>
      </c>
      <c r="AF289" s="7">
        <f>+Ene!AE289+Feb!AE289+Mar!AE289+Abr!AE289+May!AE289+Jun!AE289+Jul!AE289+Ago!AE289+Set!AE289+Oct!AE289+Nov!AE289+Dic!AE289</f>
        <v>28</v>
      </c>
      <c r="AG289" s="7">
        <f>+Ene!AF289+Feb!AF289+Mar!AF289+Abr!AF289+May!AF289+Jun!AF289+Jul!AF289+Ago!AF289+Set!AF289+Oct!AF289+Nov!AF289+Dic!AF289</f>
        <v>16</v>
      </c>
      <c r="AH289" s="7">
        <f>+Ene!AG289+Feb!AG289+Mar!AG289+Abr!AG289+May!AG289+Jun!AG289+Jul!AG289+Ago!AG289+Set!AG289+Oct!AG289+Nov!AG289+Dic!AG289</f>
        <v>5</v>
      </c>
    </row>
    <row r="290" spans="1:34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9</v>
      </c>
      <c r="L293" s="7">
        <f>+Ene!K293+Feb!K293+Mar!K293+Abr!K293+May!K293+Jun!K293+Jul!K293+Ago!K293+Set!K293+Oct!K293+Nov!K293+Dic!K293</f>
        <v>9</v>
      </c>
      <c r="M293" s="7">
        <f>+Ene!L293+Feb!L293+Mar!L293+Abr!L293+May!L293+Jun!L293+Jul!L293+Ago!L293+Set!L293+Oct!L293+Nov!L293+Dic!L293</f>
        <v>9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13</v>
      </c>
      <c r="AD293" s="7">
        <f>+Ene!AC293+Feb!AC293+Mar!AC293+Abr!AC293+May!AC293+Jun!AC293+Jul!AC293+Ago!AC293+Set!AC293+Oct!AC293+Nov!AC293+Dic!AC293</f>
        <v>8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13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6</v>
      </c>
    </row>
    <row r="294" spans="1:34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13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34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28</v>
      </c>
      <c r="AD295" s="7">
        <f>+Ene!AC295+Feb!AC295+Mar!AC295+Abr!AC295+May!AC295+Jun!AC295+Jul!AC295+Ago!AC295+Set!AC295+Oct!AC295+Nov!AC295+Dic!AC295</f>
        <v>22</v>
      </c>
      <c r="AE295" s="7">
        <f>+Ene!AD295+Feb!AD295+Mar!AD295+Abr!AD295+May!AD295+Jun!AD295+Jul!AD295+Ago!AD295+Set!AD295+Oct!AD295+Nov!AD295+Dic!AD295</f>
        <v>47</v>
      </c>
      <c r="AF295" s="7">
        <f>+Ene!AE295+Feb!AE295+Mar!AE295+Abr!AE295+May!AE295+Jun!AE295+Jul!AE295+Ago!AE295+Set!AE295+Oct!AE295+Nov!AE295+Dic!AE295</f>
        <v>28</v>
      </c>
      <c r="AG295" s="7">
        <f>+Ene!AF295+Feb!AF295+Mar!AF295+Abr!AF295+May!AF295+Jun!AF295+Jul!AF295+Ago!AF295+Set!AF295+Oct!AF295+Nov!AF295+Dic!AF295</f>
        <v>29</v>
      </c>
      <c r="AH295" s="7">
        <f>+Ene!AG295+Feb!AG295+Mar!AG295+Abr!AG295+May!AG295+Jun!AG295+Jul!AG295+Ago!AG295+Set!AG295+Oct!AG295+Nov!AG295+Dic!AG295</f>
        <v>55</v>
      </c>
    </row>
    <row r="296" spans="1:34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8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13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74</v>
      </c>
      <c r="Y296" s="7">
        <f>+Ene!X296+Feb!X296+Mar!X296+Abr!X296+May!X296+Jun!X296+Jul!X296+Ago!X296+Set!X296+Oct!X296+Nov!X296+Dic!X296</f>
        <v>1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35</v>
      </c>
      <c r="AD296" s="7">
        <f>+Ene!AC296+Feb!AC296+Mar!AC296+Abr!AC296+May!AC296+Jun!AC296+Jul!AC296+Ago!AC296+Set!AC296+Oct!AC296+Nov!AC296+Dic!AC296</f>
        <v>22</v>
      </c>
      <c r="AE296" s="7">
        <f>+Ene!AD296+Feb!AD296+Mar!AD296+Abr!AD296+May!AD296+Jun!AD296+Jul!AD296+Ago!AD296+Set!AD296+Oct!AD296+Nov!AD296+Dic!AD296</f>
        <v>32</v>
      </c>
      <c r="AF296" s="7">
        <f>+Ene!AE296+Feb!AE296+Mar!AE296+Abr!AE296+May!AE296+Jun!AE296+Jul!AE296+Ago!AE296+Set!AE296+Oct!AE296+Nov!AE296+Dic!AE296</f>
        <v>43</v>
      </c>
      <c r="AG296" s="7">
        <f>+Ene!AF296+Feb!AF296+Mar!AF296+Abr!AF296+May!AF296+Jun!AF296+Jul!AF296+Ago!AF296+Set!AF296+Oct!AF296+Nov!AF296+Dic!AF296</f>
        <v>41</v>
      </c>
      <c r="AH296" s="7">
        <f>+Ene!AG296+Feb!AG296+Mar!AG296+Abr!AG296+May!AG296+Jun!AG296+Jul!AG296+Ago!AG296+Set!AG296+Oct!AG296+Nov!AG296+Dic!AG296</f>
        <v>72</v>
      </c>
    </row>
    <row r="297" spans="1:34" ht="20.399999999999999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6</v>
      </c>
      <c r="AD298" s="7">
        <f>+Ene!AC298+Feb!AC298+Mar!AC298+Abr!AC298+May!AC298+Jun!AC298+Jul!AC298+Ago!AC298+Set!AC298+Oct!AC298+Nov!AC298+Dic!AC298</f>
        <v>4</v>
      </c>
      <c r="AE298" s="7">
        <f>+Ene!AD298+Feb!AD298+Mar!AD298+Abr!AD298+May!AD298+Jun!AD298+Jul!AD298+Ago!AD298+Set!AD298+Oct!AD298+Nov!AD298+Dic!AD298</f>
        <v>5</v>
      </c>
      <c r="AF298" s="7">
        <f>+Ene!AE298+Feb!AE298+Mar!AE298+Abr!AE298+May!AE298+Jun!AE298+Jul!AE298+Ago!AE298+Set!AE298+Oct!AE298+Nov!AE298+Dic!AE298</f>
        <v>5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1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4</v>
      </c>
      <c r="AD299" s="7">
        <f>+Ene!AC299+Feb!AC299+Mar!AC299+Abr!AC299+May!AC299+Jun!AC299+Jul!AC299+Ago!AC299+Set!AC299+Oct!AC299+Nov!AC299+Dic!AC299</f>
        <v>2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6</v>
      </c>
      <c r="AG299" s="7">
        <f>+Ene!AF299+Feb!AF299+Mar!AF299+Abr!AF299+May!AF299+Jun!AF299+Jul!AF299+Ago!AF299+Set!AF299+Oct!AF299+Nov!AF299+Dic!AF299</f>
        <v>4</v>
      </c>
      <c r="AH299" s="7">
        <f>+Ene!AG299+Feb!AG299+Mar!AG299+Abr!AG299+May!AG299+Jun!AG299+Jul!AG299+Ago!AG299+Set!AG299+Oct!AG299+Nov!AG299+Dic!AG299</f>
        <v>4</v>
      </c>
    </row>
    <row r="300" spans="1:34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5</v>
      </c>
      <c r="L300" s="7">
        <f>+Ene!K300+Feb!K300+Mar!K300+Abr!K300+May!K300+Jun!K300+Jul!K300+Ago!K300+Set!K300+Oct!K300+Nov!K300+Dic!K300</f>
        <v>4</v>
      </c>
      <c r="M300" s="7">
        <f>+Ene!L300+Feb!L300+Mar!L300+Abr!L300+May!L300+Jun!L300+Jul!L300+Ago!L300+Set!L300+Oct!L300+Nov!L300+Dic!L300</f>
        <v>5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4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10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10</v>
      </c>
      <c r="AD300" s="7">
        <f>+Ene!AC300+Feb!AC300+Mar!AC300+Abr!AC300+May!AC300+Jun!AC300+Jul!AC300+Ago!AC300+Set!AC300+Oct!AC300+Nov!AC300+Dic!AC300</f>
        <v>8</v>
      </c>
      <c r="AE300" s="7">
        <f>+Ene!AD300+Feb!AD300+Mar!AD300+Abr!AD300+May!AD300+Jun!AD300+Jul!AD300+Ago!AD300+Set!AD300+Oct!AD300+Nov!AD300+Dic!AD300</f>
        <v>10</v>
      </c>
      <c r="AF300" s="7">
        <f>+Ene!AE300+Feb!AE300+Mar!AE300+Abr!AE300+May!AE300+Jun!AE300+Jul!AE300+Ago!AE300+Set!AE300+Oct!AE300+Nov!AE300+Dic!AE300</f>
        <v>18</v>
      </c>
      <c r="AG300" s="7">
        <f>+Ene!AF300+Feb!AF300+Mar!AF300+Abr!AF300+May!AF300+Jun!AF300+Jul!AF300+Ago!AF300+Set!AF300+Oct!AF300+Nov!AF300+Dic!AF300</f>
        <v>12</v>
      </c>
      <c r="AH300" s="7">
        <f>+Ene!AG300+Feb!AG300+Mar!AG300+Abr!AG300+May!AG300+Jun!AG300+Jul!AG300+Ago!AG300+Set!AG300+Oct!AG300+Nov!AG300+Dic!AG300</f>
        <v>16</v>
      </c>
    </row>
    <row r="301" spans="1:34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5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</v>
      </c>
      <c r="AD301" s="7">
        <f>+Ene!AC301+Feb!AC301+Mar!AC301+Abr!AC301+May!AC301+Jun!AC301+Jul!AC301+Ago!AC301+Set!AC301+Oct!AC301+Nov!AC301+Dic!AC301</f>
        <v>1</v>
      </c>
      <c r="AE301" s="7">
        <f>+Ene!AD301+Feb!AD301+Mar!AD301+Abr!AD301+May!AD301+Jun!AD301+Jul!AD301+Ago!AD301+Set!AD301+Oct!AD301+Nov!AD301+Dic!AD301</f>
        <v>1</v>
      </c>
      <c r="AF301" s="7">
        <f>+Ene!AE301+Feb!AE301+Mar!AE301+Abr!AE301+May!AE301+Jun!AE301+Jul!AE301+Ago!AE301+Set!AE301+Oct!AE301+Nov!AE301+Dic!AE301</f>
        <v>3</v>
      </c>
      <c r="AG301" s="7">
        <f>+Ene!AF301+Feb!AF301+Mar!AF301+Abr!AF301+May!AF301+Jun!AF301+Jul!AF301+Ago!AF301+Set!AF301+Oct!AF301+Nov!AF301+Dic!AF301</f>
        <v>1</v>
      </c>
      <c r="AH301" s="7">
        <f>+Ene!AG301+Feb!AG301+Mar!AG301+Abr!AG301+May!AG301+Jun!AG301+Jul!AG301+Ago!AG301+Set!AG301+Oct!AG301+Nov!AG301+Dic!AG301</f>
        <v>0</v>
      </c>
    </row>
    <row r="302" spans="1:34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3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2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2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3</v>
      </c>
    </row>
    <row r="304" spans="1:34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7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6</v>
      </c>
      <c r="AD304" s="7">
        <f>+Ene!AC304+Feb!AC304+Mar!AC304+Abr!AC304+May!AC304+Jun!AC304+Jul!AC304+Ago!AC304+Set!AC304+Oct!AC304+Nov!AC304+Dic!AC304</f>
        <v>6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7</v>
      </c>
      <c r="AG304" s="7">
        <f>+Ene!AF304+Feb!AF304+Mar!AF304+Abr!AF304+May!AF304+Jun!AF304+Jul!AF304+Ago!AF304+Set!AF304+Oct!AF304+Nov!AF304+Dic!AF304</f>
        <v>1</v>
      </c>
      <c r="AH304" s="7">
        <f>+Ene!AG304+Feb!AG304+Mar!AG304+Abr!AG304+May!AG304+Jun!AG304+Jul!AG304+Ago!AG304+Set!AG304+Oct!AG304+Nov!AG304+Dic!AG304</f>
        <v>2</v>
      </c>
    </row>
    <row r="305" spans="1:34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4</v>
      </c>
      <c r="L305" s="7">
        <f>+Ene!K305+Feb!K305+Mar!K305+Abr!K305+May!K305+Jun!K305+Jul!K305+Ago!K305+Set!K305+Oct!K305+Nov!K305+Dic!K305</f>
        <v>4</v>
      </c>
      <c r="M305" s="7">
        <f>+Ene!L305+Feb!L305+Mar!L305+Abr!L305+May!L305+Jun!L305+Jul!L305+Ago!L305+Set!L305+Oct!L305+Nov!L305+Dic!L305</f>
        <v>4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5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10</v>
      </c>
      <c r="AD305" s="7">
        <f>+Ene!AC305+Feb!AC305+Mar!AC305+Abr!AC305+May!AC305+Jun!AC305+Jul!AC305+Ago!AC305+Set!AC305+Oct!AC305+Nov!AC305+Dic!AC305</f>
        <v>7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14</v>
      </c>
      <c r="AG305" s="7">
        <f>+Ene!AF305+Feb!AF305+Mar!AF305+Abr!AF305+May!AF305+Jun!AF305+Jul!AF305+Ago!AF305+Set!AF305+Oct!AF305+Nov!AF305+Dic!AF305</f>
        <v>11</v>
      </c>
      <c r="AH305" s="7">
        <f>+Ene!AG305+Feb!AG305+Mar!AG305+Abr!AG305+May!AG305+Jun!AG305+Jul!AG305+Ago!AG305+Set!AG305+Oct!AG305+Nov!AG305+Dic!AG305</f>
        <v>11</v>
      </c>
    </row>
    <row r="306" spans="1:34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5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4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2</v>
      </c>
    </row>
    <row r="307" spans="1:34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2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2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1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2</v>
      </c>
    </row>
    <row r="309" spans="1:34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30</v>
      </c>
      <c r="P310" s="7">
        <f>+Ene!O310+Feb!O310+Mar!O310+Abr!O310+May!O310+Jun!O310+Jul!O310+Ago!O310+Set!O310+Oct!O310+Nov!O310+Dic!O310</f>
        <v>12</v>
      </c>
      <c r="Q310" s="7">
        <f>+Ene!P310+Feb!P310+Mar!P310+Abr!P310+May!P310+Jun!P310+Jul!P310+Ago!P310+Set!P310+Oct!P310+Nov!P310+Dic!P310</f>
        <v>36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46</v>
      </c>
      <c r="AD310" s="7">
        <f>+Ene!AC310+Feb!AC310+Mar!AC310+Abr!AC310+May!AC310+Jun!AC310+Jul!AC310+Ago!AC310+Set!AC310+Oct!AC310+Nov!AC310+Dic!AC310</f>
        <v>61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69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22</v>
      </c>
    </row>
    <row r="311" spans="1:34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11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3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7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4</v>
      </c>
    </row>
    <row r="312" spans="1:34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16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14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21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5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28</v>
      </c>
      <c r="AD312" s="7">
        <f>+Ene!AC312+Feb!AC312+Mar!AC312+Abr!AC312+May!AC312+Jun!AC312+Jul!AC312+Ago!AC312+Set!AC312+Oct!AC312+Nov!AC312+Dic!AC312</f>
        <v>15</v>
      </c>
      <c r="AE312" s="7">
        <f>+Ene!AD312+Feb!AD312+Mar!AD312+Abr!AD312+May!AD312+Jun!AD312+Jul!AD312+Ago!AD312+Set!AD312+Oct!AD312+Nov!AD312+Dic!AD312</f>
        <v>51</v>
      </c>
      <c r="AF312" s="7">
        <f>+Ene!AE312+Feb!AE312+Mar!AE312+Abr!AE312+May!AE312+Jun!AE312+Jul!AE312+Ago!AE312+Set!AE312+Oct!AE312+Nov!AE312+Dic!AE312</f>
        <v>36</v>
      </c>
      <c r="AG312" s="7">
        <f>+Ene!AF312+Feb!AF312+Mar!AF312+Abr!AF312+May!AF312+Jun!AF312+Jul!AF312+Ago!AF312+Set!AF312+Oct!AF312+Nov!AF312+Dic!AF312</f>
        <v>17</v>
      </c>
      <c r="AH312" s="7">
        <f>+Ene!AG312+Feb!AG312+Mar!AG312+Abr!AG312+May!AG312+Jun!AG312+Jul!AG312+Ago!AG312+Set!AG312+Oct!AG312+Nov!AG312+Dic!AG312</f>
        <v>34</v>
      </c>
    </row>
    <row r="313" spans="1:34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7</v>
      </c>
      <c r="AD313" s="7">
        <f>+Ene!AC313+Feb!AC313+Mar!AC313+Abr!AC313+May!AC313+Jun!AC313+Jul!AC313+Ago!AC313+Set!AC313+Oct!AC313+Nov!AC313+Dic!AC313</f>
        <v>3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10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17</v>
      </c>
      <c r="L314" s="7">
        <f>+Ene!K314+Feb!K314+Mar!K314+Abr!K314+May!K314+Jun!K314+Jul!K314+Ago!K314+Set!K314+Oct!K314+Nov!K314+Dic!K314</f>
        <v>17</v>
      </c>
      <c r="M314" s="7">
        <f>+Ene!L314+Feb!L314+Mar!L314+Abr!L314+May!L314+Jun!L314+Jul!L314+Ago!L314+Set!L314+Oct!L314+Nov!L314+Dic!L314</f>
        <v>17</v>
      </c>
      <c r="N314" s="7">
        <f>+Ene!M314+Feb!M314+Mar!M314+Abr!M314+May!M314+Jun!M314+Jul!M314+Ago!M314+Set!M314+Oct!M314+Nov!M314+Dic!M314</f>
        <v>5</v>
      </c>
      <c r="O314" s="7">
        <f>+Ene!N314+Feb!N314+Mar!N314+Abr!N314+May!N314+Jun!N314+Jul!N314+Ago!N314+Set!N314+Oct!N314+Nov!N314+Dic!N314</f>
        <v>16</v>
      </c>
      <c r="P314" s="7">
        <f>+Ene!O314+Feb!O314+Mar!O314+Abr!O314+May!O314+Jun!O314+Jul!O314+Ago!O314+Set!O314+Oct!O314+Nov!O314+Dic!O314</f>
        <v>7</v>
      </c>
      <c r="Q314" s="7">
        <f>+Ene!P314+Feb!P314+Mar!P314+Abr!P314+May!P314+Jun!P314+Jul!P314+Ago!P314+Set!P314+Oct!P314+Nov!P314+Dic!P314</f>
        <v>5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11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24</v>
      </c>
      <c r="AD314" s="7">
        <f>+Ene!AC314+Feb!AC314+Mar!AC314+Abr!AC314+May!AC314+Jun!AC314+Jul!AC314+Ago!AC314+Set!AC314+Oct!AC314+Nov!AC314+Dic!AC314</f>
        <v>22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24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12</v>
      </c>
    </row>
    <row r="315" spans="1:34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3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1</v>
      </c>
      <c r="AF316" s="7">
        <f>+Ene!AE316+Feb!AE316+Mar!AE316+Abr!AE316+May!AE316+Jun!AE316+Jul!AE316+Ago!AE316+Set!AE316+Oct!AE316+Nov!AE316+Dic!AE316</f>
        <v>3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1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1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4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18</v>
      </c>
      <c r="AD317" s="7">
        <f>+Ene!AC317+Feb!AC317+Mar!AC317+Abr!AC317+May!AC317+Jun!AC317+Jul!AC317+Ago!AC317+Set!AC317+Oct!AC317+Nov!AC317+Dic!AC317</f>
        <v>16</v>
      </c>
      <c r="AE317" s="7">
        <f>+Ene!AD317+Feb!AD317+Mar!AD317+Abr!AD317+May!AD317+Jun!AD317+Jul!AD317+Ago!AD317+Set!AD317+Oct!AD317+Nov!AD317+Dic!AD317</f>
        <v>3</v>
      </c>
      <c r="AF317" s="7">
        <f>+Ene!AE317+Feb!AE317+Mar!AE317+Abr!AE317+May!AE317+Jun!AE317+Jul!AE317+Ago!AE317+Set!AE317+Oct!AE317+Nov!AE317+Dic!AE317</f>
        <v>16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5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2</v>
      </c>
      <c r="N319" s="7">
        <f>+Ene!M319+Feb!M319+Mar!M319+Abr!M319+May!M319+Jun!M319+Jul!M319+Ago!M319+Set!M319+Oct!M319+Nov!M319+Dic!M319</f>
        <v>1</v>
      </c>
      <c r="O319" s="7">
        <f>+Ene!N319+Feb!N319+Mar!N319+Abr!N319+May!N319+Jun!N319+Jul!N319+Ago!N319+Set!N319+Oct!N319+Nov!N319+Dic!N319</f>
        <v>22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37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31</v>
      </c>
      <c r="AD319" s="7">
        <f>+Ene!AC319+Feb!AC319+Mar!AC319+Abr!AC319+May!AC319+Jun!AC319+Jul!AC319+Ago!AC319+Set!AC319+Oct!AC319+Nov!AC319+Dic!AC319</f>
        <v>35</v>
      </c>
      <c r="AE319" s="7">
        <f>+Ene!AD319+Feb!AD319+Mar!AD319+Abr!AD319+May!AD319+Jun!AD319+Jul!AD319+Ago!AD319+Set!AD319+Oct!AD319+Nov!AD319+Dic!AD319</f>
        <v>5</v>
      </c>
      <c r="AF319" s="7">
        <f>+Ene!AE319+Feb!AE319+Mar!AE319+Abr!AE319+May!AE319+Jun!AE319+Jul!AE319+Ago!AE319+Set!AE319+Oct!AE319+Nov!AE319+Dic!AE319</f>
        <v>41</v>
      </c>
      <c r="AG319" s="7">
        <f>+Ene!AF319+Feb!AF319+Mar!AF319+Abr!AF319+May!AF319+Jun!AF319+Jul!AF319+Ago!AF319+Set!AF319+Oct!AF319+Nov!AF319+Dic!AF319</f>
        <v>4</v>
      </c>
      <c r="AH319" s="7">
        <f>+Ene!AG319+Feb!AG319+Mar!AG319+Abr!AG319+May!AG319+Jun!AG319+Jul!AG319+Ago!AG319+Set!AG319+Oct!AG319+Nov!AG319+Dic!AG319</f>
        <v>9</v>
      </c>
    </row>
    <row r="320" spans="1:34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6</v>
      </c>
      <c r="AF320" s="7">
        <f>+Ene!AE320+Feb!AE320+Mar!AE320+Abr!AE320+May!AE320+Jun!AE320+Jul!AE320+Ago!AE320+Set!AE320+Oct!AE320+Nov!AE320+Dic!AE320</f>
        <v>6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2</v>
      </c>
      <c r="L322" s="7">
        <f>+Ene!K322+Feb!K322+Mar!K322+Abr!K322+May!K322+Jun!K322+Jul!K322+Ago!K322+Set!K322+Oct!K322+Nov!K322+Dic!K322</f>
        <v>2</v>
      </c>
      <c r="M322" s="7">
        <f>+Ene!L322+Feb!L322+Mar!L322+Abr!L322+May!L322+Jun!L322+Jul!L322+Ago!L322+Set!L322+Oct!L322+Nov!L322+Dic!L322</f>
        <v>2</v>
      </c>
      <c r="N322" s="7">
        <f>+Ene!M322+Feb!M322+Mar!M322+Abr!M322+May!M322+Jun!M322+Jul!M322+Ago!M322+Set!M322+Oct!M322+Nov!M322+Dic!M322</f>
        <v>2</v>
      </c>
      <c r="O322" s="7">
        <f>+Ene!N322+Feb!N322+Mar!N322+Abr!N322+May!N322+Jun!N322+Jul!N322+Ago!N322+Set!N322+Oct!N322+Nov!N322+Dic!N322</f>
        <v>3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3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3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3</v>
      </c>
      <c r="AE322" s="7">
        <f>+Ene!AD322+Feb!AD322+Mar!AD322+Abr!AD322+May!AD322+Jun!AD322+Jul!AD322+Ago!AD322+Set!AD322+Oct!AD322+Nov!AD322+Dic!AD322</f>
        <v>3</v>
      </c>
      <c r="AF322" s="7">
        <f>+Ene!AE322+Feb!AE322+Mar!AE322+Abr!AE322+May!AE322+Jun!AE322+Jul!AE322+Ago!AE322+Set!AE322+Oct!AE322+Nov!AE322+Dic!AE322</f>
        <v>3</v>
      </c>
      <c r="AG322" s="7">
        <f>+Ene!AF322+Feb!AF322+Mar!AF322+Abr!AF322+May!AF322+Jun!AF322+Jul!AF322+Ago!AF322+Set!AF322+Oct!AF322+Nov!AF322+Dic!AF322</f>
        <v>3</v>
      </c>
      <c r="AH322" s="7">
        <f>+Ene!AG322+Feb!AG322+Mar!AG322+Abr!AG322+May!AG322+Jun!AG322+Jul!AG322+Ago!AG322+Set!AG322+Oct!AG322+Nov!AG322+Dic!AG322</f>
        <v>2</v>
      </c>
    </row>
    <row r="323" spans="1:34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15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15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48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4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20</v>
      </c>
      <c r="AD323" s="7">
        <f>+Ene!AC323+Feb!AC323+Mar!AC323+Abr!AC323+May!AC323+Jun!AC323+Jul!AC323+Ago!AC323+Set!AC323+Oct!AC323+Nov!AC323+Dic!AC323</f>
        <v>6</v>
      </c>
      <c r="AE323" s="7">
        <f>+Ene!AD323+Feb!AD323+Mar!AD323+Abr!AD323+May!AD323+Jun!AD323+Jul!AD323+Ago!AD323+Set!AD323+Oct!AD323+Nov!AD323+Dic!AD323</f>
        <v>11</v>
      </c>
      <c r="AF323" s="7">
        <f>+Ene!AE323+Feb!AE323+Mar!AE323+Abr!AE323+May!AE323+Jun!AE323+Jul!AE323+Ago!AE323+Set!AE323+Oct!AE323+Nov!AE323+Dic!AE323</f>
        <v>36</v>
      </c>
      <c r="AG323" s="7">
        <f>+Ene!AF323+Feb!AF323+Mar!AF323+Abr!AF323+May!AF323+Jun!AF323+Jul!AF323+Ago!AF323+Set!AF323+Oct!AF323+Nov!AF323+Dic!AF323</f>
        <v>7</v>
      </c>
      <c r="AH323" s="7">
        <f>+Ene!AG323+Feb!AG323+Mar!AG323+Abr!AG323+May!AG323+Jun!AG323+Jul!AG323+Ago!AG323+Set!AG323+Oct!AG323+Nov!AG323+Dic!AG323</f>
        <v>40</v>
      </c>
    </row>
    <row r="324" spans="1:34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2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1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3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5</v>
      </c>
    </row>
    <row r="326" spans="1:34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1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1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1</v>
      </c>
      <c r="AH327" s="7">
        <f>+Ene!AG327+Feb!AG327+Mar!AG327+Abr!AG327+May!AG327+Jun!AG327+Jul!AG327+Ago!AG327+Set!AG327+Oct!AG327+Nov!AG327+Dic!AG327</f>
        <v>2</v>
      </c>
    </row>
    <row r="328" spans="1:34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8</v>
      </c>
      <c r="L328" s="7">
        <f>+Ene!K328+Feb!K328+Mar!K328+Abr!K328+May!K328+Jun!K328+Jul!K328+Ago!K328+Set!K328+Oct!K328+Nov!K328+Dic!K328</f>
        <v>8</v>
      </c>
      <c r="M328" s="7">
        <f>+Ene!L328+Feb!L328+Mar!L328+Abr!L328+May!L328+Jun!L328+Jul!L328+Ago!L328+Set!L328+Oct!L328+Nov!L328+Dic!L328</f>
        <v>7</v>
      </c>
      <c r="N328" s="7">
        <f>+Ene!M328+Feb!M328+Mar!M328+Abr!M328+May!M328+Jun!M328+Jul!M328+Ago!M328+Set!M328+Oct!M328+Nov!M328+Dic!M328</f>
        <v>6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32</v>
      </c>
      <c r="Y328" s="7">
        <f>+Ene!X328+Feb!X328+Mar!X328+Abr!X328+May!X328+Jun!X328+Jul!X328+Ago!X328+Set!X328+Oct!X328+Nov!X328+Dic!X328</f>
        <v>2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19</v>
      </c>
      <c r="AD328" s="7">
        <f>+Ene!AC328+Feb!AC328+Mar!AC328+Abr!AC328+May!AC328+Jun!AC328+Jul!AC328+Ago!AC328+Set!AC328+Oct!AC328+Nov!AC328+Dic!AC328</f>
        <v>43</v>
      </c>
      <c r="AE328" s="7">
        <f>+Ene!AD328+Feb!AD328+Mar!AD328+Abr!AD328+May!AD328+Jun!AD328+Jul!AD328+Ago!AD328+Set!AD328+Oct!AD328+Nov!AD328+Dic!AD328</f>
        <v>10</v>
      </c>
      <c r="AF328" s="7">
        <f>+Ene!AE328+Feb!AE328+Mar!AE328+Abr!AE328+May!AE328+Jun!AE328+Jul!AE328+Ago!AE328+Set!AE328+Oct!AE328+Nov!AE328+Dic!AE328</f>
        <v>82</v>
      </c>
      <c r="AG328" s="7">
        <f>+Ene!AF328+Feb!AF328+Mar!AF328+Abr!AF328+May!AF328+Jun!AF328+Jul!AF328+Ago!AF328+Set!AF328+Oct!AF328+Nov!AF328+Dic!AF328</f>
        <v>5</v>
      </c>
      <c r="AH328" s="7">
        <f>+Ene!AG328+Feb!AG328+Mar!AG328+Abr!AG328+May!AG328+Jun!AG328+Jul!AG328+Ago!AG328+Set!AG328+Oct!AG328+Nov!AG328+Dic!AG328</f>
        <v>26</v>
      </c>
    </row>
    <row r="329" spans="1:34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3</v>
      </c>
      <c r="AE329" s="7">
        <f>+Ene!AD329+Feb!AD329+Mar!AD329+Abr!AD329+May!AD329+Jun!AD329+Jul!AD329+Ago!AD329+Set!AD329+Oct!AD329+Nov!AD329+Dic!AD329</f>
        <v>4</v>
      </c>
      <c r="AF329" s="7">
        <f>+Ene!AE329+Feb!AE329+Mar!AE329+Abr!AE329+May!AE329+Jun!AE329+Jul!AE329+Ago!AE329+Set!AE329+Oct!AE329+Nov!AE329+Dic!AE329</f>
        <v>5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3</v>
      </c>
    </row>
    <row r="330" spans="1:34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10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8</v>
      </c>
      <c r="AD330" s="7">
        <f>+Ene!AC330+Feb!AC330+Mar!AC330+Abr!AC330+May!AC330+Jun!AC330+Jul!AC330+Ago!AC330+Set!AC330+Oct!AC330+Nov!AC330+Dic!AC330</f>
        <v>6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13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3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8</v>
      </c>
      <c r="AD331" s="7">
        <f>+Ene!AC331+Feb!AC331+Mar!AC331+Abr!AC331+May!AC331+Jun!AC331+Jul!AC331+Ago!AC331+Set!AC331+Oct!AC331+Nov!AC331+Dic!AC331</f>
        <v>7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6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1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1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3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4</v>
      </c>
      <c r="AD334" s="7">
        <f>+Ene!AC334+Feb!AC334+Mar!AC334+Abr!AC334+May!AC334+Jun!AC334+Jul!AC334+Ago!AC334+Set!AC334+Oct!AC334+Nov!AC334+Dic!AC334</f>
        <v>3</v>
      </c>
      <c r="AE334" s="7">
        <f>+Ene!AD334+Feb!AD334+Mar!AD334+Abr!AD334+May!AD334+Jun!AD334+Jul!AD334+Ago!AD334+Set!AD334+Oct!AD334+Nov!AD334+Dic!AD334</f>
        <v>2</v>
      </c>
      <c r="AF334" s="7">
        <f>+Ene!AE334+Feb!AE334+Mar!AE334+Abr!AE334+May!AE334+Jun!AE334+Jul!AE334+Ago!AE334+Set!AE334+Oct!AE334+Nov!AE334+Dic!AE334</f>
        <v>4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2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1</v>
      </c>
      <c r="AD335" s="7">
        <f>+Ene!AC335+Feb!AC335+Mar!AC335+Abr!AC335+May!AC335+Jun!AC335+Jul!AC335+Ago!AC335+Set!AC335+Oct!AC335+Nov!AC335+Dic!AC335</f>
        <v>1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1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1</v>
      </c>
    </row>
    <row r="336" spans="1:34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2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1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1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2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3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3</v>
      </c>
      <c r="AD337" s="7">
        <f>+Ene!AC337+Feb!AC337+Mar!AC337+Abr!AC337+May!AC337+Jun!AC337+Jul!AC337+Ago!AC337+Set!AC337+Oct!AC337+Nov!AC337+Dic!AC337</f>
        <v>2</v>
      </c>
      <c r="AE337" s="7">
        <f>+Ene!AD337+Feb!AD337+Mar!AD337+Abr!AD337+May!AD337+Jun!AD337+Jul!AD337+Ago!AD337+Set!AD337+Oct!AD337+Nov!AD337+Dic!AD337</f>
        <v>1</v>
      </c>
      <c r="AF337" s="7">
        <f>+Ene!AE337+Feb!AE337+Mar!AE337+Abr!AE337+May!AE337+Jun!AE337+Jul!AE337+Ago!AE337+Set!AE337+Oct!AE337+Nov!AE337+Dic!AE337</f>
        <v>3</v>
      </c>
      <c r="AG337" s="7">
        <f>+Ene!AF337+Feb!AF337+Mar!AF337+Abr!AF337+May!AF337+Jun!AF337+Jul!AF337+Ago!AF337+Set!AF337+Oct!AF337+Nov!AF337+Dic!AF337</f>
        <v>1</v>
      </c>
      <c r="AH337" s="7">
        <f>+Ene!AG337+Feb!AG337+Mar!AG337+Abr!AG337+May!AG337+Jun!AG337+Jul!AG337+Ago!AG337+Set!AG337+Oct!AG337+Nov!AG337+Dic!AG337</f>
        <v>1</v>
      </c>
    </row>
    <row r="338" spans="1:34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1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1</v>
      </c>
    </row>
    <row r="339" spans="1:34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5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4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4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3</v>
      </c>
    </row>
    <row r="340" spans="1:34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1</v>
      </c>
      <c r="L341" s="7">
        <f>+Ene!K341+Feb!K341+Mar!K341+Abr!K341+May!K341+Jun!K341+Jul!K341+Ago!K341+Set!K341+Oct!K341+Nov!K341+Dic!K341</f>
        <v>1</v>
      </c>
      <c r="M341" s="7">
        <f>+Ene!L341+Feb!L341+Mar!L341+Abr!L341+May!L341+Jun!L341+Jul!L341+Ago!L341+Set!L341+Oct!L341+Nov!L341+Dic!L341</f>
        <v>1</v>
      </c>
      <c r="N341" s="7">
        <f>+Ene!M341+Feb!M341+Mar!M341+Abr!M341+May!M341+Jun!M341+Jul!M341+Ago!M341+Set!M341+Oct!M341+Nov!M341+Dic!M341</f>
        <v>1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1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3</v>
      </c>
      <c r="AE341" s="7">
        <f>+Ene!AD341+Feb!AD341+Mar!AD341+Abr!AD341+May!AD341+Jun!AD341+Jul!AD341+Ago!AD341+Set!AD341+Oct!AD341+Nov!AD341+Dic!AD341</f>
        <v>1</v>
      </c>
      <c r="AF341" s="7">
        <f>+Ene!AE341+Feb!AE341+Mar!AE341+Abr!AE341+May!AE341+Jun!AE341+Jul!AE341+Ago!AE341+Set!AE341+Oct!AE341+Nov!AE341+Dic!AE341</f>
        <v>3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1</v>
      </c>
    </row>
    <row r="342" spans="1:34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1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3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4</v>
      </c>
    </row>
    <row r="343" spans="1:34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20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14</v>
      </c>
      <c r="AD343" s="7">
        <f>+Ene!AC343+Feb!AC343+Mar!AC343+Abr!AC343+May!AC343+Jun!AC343+Jul!AC343+Ago!AC343+Set!AC343+Oct!AC343+Nov!AC343+Dic!AC343</f>
        <v>6</v>
      </c>
      <c r="AE343" s="7">
        <f>+Ene!AD343+Feb!AD343+Mar!AD343+Abr!AD343+May!AD343+Jun!AD343+Jul!AD343+Ago!AD343+Set!AD343+Oct!AD343+Nov!AD343+Dic!AD343</f>
        <v>3</v>
      </c>
      <c r="AF343" s="7">
        <f>+Ene!AE343+Feb!AE343+Mar!AE343+Abr!AE343+May!AE343+Jun!AE343+Jul!AE343+Ago!AE343+Set!AE343+Oct!AE343+Nov!AE343+Dic!AE343</f>
        <v>17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2</v>
      </c>
    </row>
    <row r="344" spans="1:34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13</v>
      </c>
      <c r="L344" s="7">
        <f>+Ene!K344+Feb!K344+Mar!K344+Abr!K344+May!K344+Jun!K344+Jul!K344+Ago!K344+Set!K344+Oct!K344+Nov!K344+Dic!K344</f>
        <v>14</v>
      </c>
      <c r="M344" s="7">
        <f>+Ene!L344+Feb!L344+Mar!L344+Abr!L344+May!L344+Jun!L344+Jul!L344+Ago!L344+Set!L344+Oct!L344+Nov!L344+Dic!L344</f>
        <v>14</v>
      </c>
      <c r="N344" s="7">
        <f>+Ene!M344+Feb!M344+Mar!M344+Abr!M344+May!M344+Jun!M344+Jul!M344+Ago!M344+Set!M344+Oct!M344+Nov!M344+Dic!M344</f>
        <v>10</v>
      </c>
      <c r="O344" s="7">
        <f>+Ene!N344+Feb!N344+Mar!N344+Abr!N344+May!N344+Jun!N344+Jul!N344+Ago!N344+Set!N344+Oct!N344+Nov!N344+Dic!N344</f>
        <v>20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21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24</v>
      </c>
      <c r="AD344" s="7">
        <f>+Ene!AC344+Feb!AC344+Mar!AC344+Abr!AC344+May!AC344+Jun!AC344+Jul!AC344+Ago!AC344+Set!AC344+Oct!AC344+Nov!AC344+Dic!AC344</f>
        <v>22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31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18</v>
      </c>
    </row>
    <row r="345" spans="1:34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5</v>
      </c>
      <c r="L348" s="7">
        <f>+Ene!K348+Feb!K348+Mar!K348+Abr!K348+May!K348+Jun!K348+Jul!K348+Ago!K348+Set!K348+Oct!K348+Nov!K348+Dic!K348</f>
        <v>5</v>
      </c>
      <c r="M348" s="7">
        <f>+Ene!L348+Feb!L348+Mar!L348+Abr!L348+May!L348+Jun!L348+Jul!L348+Ago!L348+Set!L348+Oct!L348+Nov!L348+Dic!L348</f>
        <v>5</v>
      </c>
      <c r="N348" s="7">
        <f>+Ene!M348+Feb!M348+Mar!M348+Abr!M348+May!M348+Jun!M348+Jul!M348+Ago!M348+Set!M348+Oct!M348+Nov!M348+Dic!M348</f>
        <v>3</v>
      </c>
      <c r="O348" s="7">
        <f>+Ene!N348+Feb!N348+Mar!N348+Abr!N348+May!N348+Jun!N348+Jul!N348+Ago!N348+Set!N348+Oct!N348+Nov!N348+Dic!N348</f>
        <v>2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</v>
      </c>
      <c r="AD348" s="7">
        <f>+Ene!AC348+Feb!AC348+Mar!AC348+Abr!AC348+May!AC348+Jun!AC348+Jul!AC348+Ago!AC348+Set!AC348+Oct!AC348+Nov!AC348+Dic!AC348</f>
        <v>9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10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2</v>
      </c>
      <c r="L349" s="7">
        <f>+Ene!K349+Feb!K349+Mar!K349+Abr!K349+May!K349+Jun!K349+Jul!K349+Ago!K349+Set!K349+Oct!K349+Nov!K349+Dic!K349</f>
        <v>2</v>
      </c>
      <c r="M349" s="7">
        <f>+Ene!L349+Feb!L349+Mar!L349+Abr!L349+May!L349+Jun!L349+Jul!L349+Ago!L349+Set!L349+Oct!L349+Nov!L349+Dic!L349</f>
        <v>2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1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4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3</v>
      </c>
      <c r="AD349" s="7">
        <f>+Ene!AC349+Feb!AC349+Mar!AC349+Abr!AC349+May!AC349+Jun!AC349+Jul!AC349+Ago!AC349+Set!AC349+Oct!AC349+Nov!AC349+Dic!AC349</f>
        <v>2</v>
      </c>
      <c r="AE349" s="7">
        <f>+Ene!AD349+Feb!AD349+Mar!AD349+Abr!AD349+May!AD349+Jun!AD349+Jul!AD349+Ago!AD349+Set!AD349+Oct!AD349+Nov!AD349+Dic!AD349</f>
        <v>4</v>
      </c>
      <c r="AF349" s="7">
        <f>+Ene!AE349+Feb!AE349+Mar!AE349+Abr!AE349+May!AE349+Jun!AE349+Jul!AE349+Ago!AE349+Set!AE349+Oct!AE349+Nov!AE349+Dic!AE349</f>
        <v>2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3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4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2</v>
      </c>
      <c r="L351" s="7">
        <f>+Ene!K351+Feb!K351+Mar!K351+Abr!K351+May!K351+Jun!K351+Jul!K351+Ago!K351+Set!K351+Oct!K351+Nov!K351+Dic!K351</f>
        <v>2</v>
      </c>
      <c r="M351" s="7">
        <f>+Ene!L351+Feb!L351+Mar!L351+Abr!L351+May!L351+Jun!L351+Jul!L351+Ago!L351+Set!L351+Oct!L351+Nov!L351+Dic!L351</f>
        <v>2</v>
      </c>
      <c r="N351" s="7">
        <f>+Ene!M351+Feb!M351+Mar!M351+Abr!M351+May!M351+Jun!M351+Jul!M351+Ago!M351+Set!M351+Oct!M351+Nov!M351+Dic!M351</f>
        <v>2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5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6</v>
      </c>
      <c r="AD351" s="7">
        <f>+Ene!AC351+Feb!AC351+Mar!AC351+Abr!AC351+May!AC351+Jun!AC351+Jul!AC351+Ago!AC351+Set!AC351+Oct!AC351+Nov!AC351+Dic!AC351</f>
        <v>6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9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2</v>
      </c>
    </row>
    <row r="352" spans="1:34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4</v>
      </c>
      <c r="AD352" s="7">
        <f>+Ene!AC352+Feb!AC352+Mar!AC352+Abr!AC352+May!AC352+Jun!AC352+Jul!AC352+Ago!AC352+Set!AC352+Oct!AC352+Nov!AC352+Dic!AC352</f>
        <v>3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3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30</v>
      </c>
      <c r="L353" s="7">
        <f>+Ene!K353+Feb!K353+Mar!K353+Abr!K353+May!K353+Jun!K353+Jul!K353+Ago!K353+Set!K353+Oct!K353+Nov!K353+Dic!K353</f>
        <v>30</v>
      </c>
      <c r="M353" s="7">
        <f>+Ene!L353+Feb!L353+Mar!L353+Abr!L353+May!L353+Jun!L353+Jul!L353+Ago!L353+Set!L353+Oct!L353+Nov!L353+Dic!L353</f>
        <v>29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13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41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4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46</v>
      </c>
      <c r="AD353" s="7">
        <f>+Ene!AC353+Feb!AC353+Mar!AC353+Abr!AC353+May!AC353+Jun!AC353+Jul!AC353+Ago!AC353+Set!AC353+Oct!AC353+Nov!AC353+Dic!AC353</f>
        <v>62</v>
      </c>
      <c r="AE353" s="7">
        <f>+Ene!AD353+Feb!AD353+Mar!AD353+Abr!AD353+May!AD353+Jun!AD353+Jul!AD353+Ago!AD353+Set!AD353+Oct!AD353+Nov!AD353+Dic!AD353</f>
        <v>5</v>
      </c>
      <c r="AF353" s="7">
        <f>+Ene!AE353+Feb!AE353+Mar!AE353+Abr!AE353+May!AE353+Jun!AE353+Jul!AE353+Ago!AE353+Set!AE353+Oct!AE353+Nov!AE353+Dic!AE353</f>
        <v>87</v>
      </c>
      <c r="AG353" s="7">
        <f>+Ene!AF353+Feb!AF353+Mar!AF353+Abr!AF353+May!AF353+Jun!AF353+Jul!AF353+Ago!AF353+Set!AF353+Oct!AF353+Nov!AF353+Dic!AF353</f>
        <v>10</v>
      </c>
      <c r="AH353" s="7">
        <f>+Ene!AG353+Feb!AG353+Mar!AG353+Abr!AG353+May!AG353+Jun!AG353+Jul!AG353+Ago!AG353+Set!AG353+Oct!AG353+Nov!AG353+Dic!AG353</f>
        <v>4</v>
      </c>
    </row>
    <row r="354" spans="1:34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1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1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23</v>
      </c>
      <c r="L355" s="7">
        <f>+Ene!K355+Feb!K355+Mar!K355+Abr!K355+May!K355+Jun!K355+Jul!K355+Ago!K355+Set!K355+Oct!K355+Nov!K355+Dic!K355</f>
        <v>23</v>
      </c>
      <c r="M355" s="7">
        <f>+Ene!L355+Feb!L355+Mar!L355+Abr!L355+May!L355+Jun!L355+Jul!L355+Ago!L355+Set!L355+Oct!L355+Nov!L355+Dic!L355</f>
        <v>23</v>
      </c>
      <c r="N355" s="7">
        <f>+Ene!M355+Feb!M355+Mar!M355+Abr!M355+May!M355+Jun!M355+Jul!M355+Ago!M355+Set!M355+Oct!M355+Nov!M355+Dic!M355</f>
        <v>21</v>
      </c>
      <c r="O355" s="7">
        <f>+Ene!N355+Feb!N355+Mar!N355+Abr!N355+May!N355+Jun!N355+Jul!N355+Ago!N355+Set!N355+Oct!N355+Nov!N355+Dic!N355</f>
        <v>17</v>
      </c>
      <c r="P355" s="7">
        <f>+Ene!O355+Feb!O355+Mar!O355+Abr!O355+May!O355+Jun!O355+Jul!O355+Ago!O355+Set!O355+Oct!O355+Nov!O355+Dic!O355</f>
        <v>18</v>
      </c>
      <c r="Q355" s="7">
        <f>+Ene!P355+Feb!P355+Mar!P355+Abr!P355+May!P355+Jun!P355+Jul!P355+Ago!P355+Set!P355+Oct!P355+Nov!P355+Dic!P355</f>
        <v>29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29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42</v>
      </c>
      <c r="AD355" s="7">
        <f>+Ene!AC355+Feb!AC355+Mar!AC355+Abr!AC355+May!AC355+Jun!AC355+Jul!AC355+Ago!AC355+Set!AC355+Oct!AC355+Nov!AC355+Dic!AC355</f>
        <v>36</v>
      </c>
      <c r="AE355" s="7">
        <f>+Ene!AD355+Feb!AD355+Mar!AD355+Abr!AD355+May!AD355+Jun!AD355+Jul!AD355+Ago!AD355+Set!AD355+Oct!AD355+Nov!AD355+Dic!AD355</f>
        <v>41</v>
      </c>
      <c r="AF355" s="7">
        <f>+Ene!AE355+Feb!AE355+Mar!AE355+Abr!AE355+May!AE355+Jun!AE355+Jul!AE355+Ago!AE355+Set!AE355+Oct!AE355+Nov!AE355+Dic!AE355</f>
        <v>45</v>
      </c>
      <c r="AG355" s="7">
        <f>+Ene!AF355+Feb!AF355+Mar!AF355+Abr!AF355+May!AF355+Jun!AF355+Jul!AF355+Ago!AF355+Set!AF355+Oct!AF355+Nov!AF355+Dic!AF355</f>
        <v>44</v>
      </c>
      <c r="AH355" s="7">
        <f>+Ene!AG355+Feb!AG355+Mar!AG355+Abr!AG355+May!AG355+Jun!AG355+Jul!AG355+Ago!AG355+Set!AG355+Oct!AG355+Nov!AG355+Dic!AG355</f>
        <v>36</v>
      </c>
    </row>
    <row r="356" spans="1:34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1</v>
      </c>
      <c r="L356" s="7">
        <f>+Ene!K356+Feb!K356+Mar!K356+Abr!K356+May!K356+Jun!K356+Jul!K356+Ago!K356+Set!K356+Oct!K356+Nov!K356+Dic!K356</f>
        <v>1</v>
      </c>
      <c r="M356" s="7">
        <f>+Ene!L356+Feb!L356+Mar!L356+Abr!L356+May!L356+Jun!L356+Jul!L356+Ago!L356+Set!L356+Oct!L356+Nov!L356+Dic!L356</f>
        <v>1</v>
      </c>
      <c r="N356" s="7">
        <f>+Ene!M356+Feb!M356+Mar!M356+Abr!M356+May!M356+Jun!M356+Jul!M356+Ago!M356+Set!M356+Oct!M356+Nov!M356+Dic!M356</f>
        <v>1</v>
      </c>
      <c r="O356" s="7">
        <f>+Ene!N356+Feb!N356+Mar!N356+Abr!N356+May!N356+Jun!N356+Jul!N356+Ago!N356+Set!N356+Oct!N356+Nov!N356+Dic!N356</f>
        <v>2</v>
      </c>
      <c r="P356" s="7">
        <f>+Ene!O356+Feb!O356+Mar!O356+Abr!O356+May!O356+Jun!O356+Jul!O356+Ago!O356+Set!O356+Oct!O356+Nov!O356+Dic!O356</f>
        <v>1</v>
      </c>
      <c r="Q356" s="7">
        <f>+Ene!P356+Feb!P356+Mar!P356+Abr!P356+May!P356+Jun!P356+Jul!P356+Ago!P356+Set!P356+Oct!P356+Nov!P356+Dic!P356</f>
        <v>2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4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6</v>
      </c>
      <c r="AD356" s="7">
        <f>+Ene!AC356+Feb!AC356+Mar!AC356+Abr!AC356+May!AC356+Jun!AC356+Jul!AC356+Ago!AC356+Set!AC356+Oct!AC356+Nov!AC356+Dic!AC356</f>
        <v>3</v>
      </c>
      <c r="AE356" s="7">
        <f>+Ene!AD356+Feb!AD356+Mar!AD356+Abr!AD356+May!AD356+Jun!AD356+Jul!AD356+Ago!AD356+Set!AD356+Oct!AD356+Nov!AD356+Dic!AD356</f>
        <v>5</v>
      </c>
      <c r="AF356" s="7">
        <f>+Ene!AE356+Feb!AE356+Mar!AE356+Abr!AE356+May!AE356+Jun!AE356+Jul!AE356+Ago!AE356+Set!AE356+Oct!AE356+Nov!AE356+Dic!AE356</f>
        <v>6</v>
      </c>
      <c r="AG356" s="7">
        <f>+Ene!AF356+Feb!AF356+Mar!AF356+Abr!AF356+May!AF356+Jun!AF356+Jul!AF356+Ago!AF356+Set!AF356+Oct!AF356+Nov!AF356+Dic!AF356</f>
        <v>6</v>
      </c>
      <c r="AH356" s="7">
        <f>+Ene!AG356+Feb!AG356+Mar!AG356+Abr!AG356+May!AG356+Jun!AG356+Jul!AG356+Ago!AG356+Set!AG356+Oct!AG356+Nov!AG356+Dic!AG356</f>
        <v>5</v>
      </c>
    </row>
    <row r="357" spans="1:34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3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3</v>
      </c>
      <c r="AF357" s="7">
        <f>+Ene!AE357+Feb!AE357+Mar!AE357+Abr!AE357+May!AE357+Jun!AE357+Jul!AE357+Ago!AE357+Set!AE357+Oct!AE357+Nov!AE357+Dic!AE357</f>
        <v>3</v>
      </c>
      <c r="AG357" s="7">
        <f>+Ene!AF357+Feb!AF357+Mar!AF357+Abr!AF357+May!AF357+Jun!AF357+Jul!AF357+Ago!AF357+Set!AF357+Oct!AF357+Nov!AF357+Dic!AF357</f>
        <v>3</v>
      </c>
      <c r="AH357" s="7">
        <f>+Ene!AG357+Feb!AG357+Mar!AG357+Abr!AG357+May!AG357+Jun!AG357+Jul!AG357+Ago!AG357+Set!AG357+Oct!AG357+Nov!AG357+Dic!AG357</f>
        <v>1</v>
      </c>
    </row>
    <row r="358" spans="1:34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7</v>
      </c>
      <c r="L358" s="7">
        <f>+Ene!K358+Feb!K358+Mar!K358+Abr!K358+May!K358+Jun!K358+Jul!K358+Ago!K358+Set!K358+Oct!K358+Nov!K358+Dic!K358</f>
        <v>7</v>
      </c>
      <c r="M358" s="7">
        <f>+Ene!L358+Feb!L358+Mar!L358+Abr!L358+May!L358+Jun!L358+Jul!L358+Ago!L358+Set!L358+Oct!L358+Nov!L358+Dic!L358</f>
        <v>7</v>
      </c>
      <c r="N358" s="7">
        <f>+Ene!M358+Feb!M358+Mar!M358+Abr!M358+May!M358+Jun!M358+Jul!M358+Ago!M358+Set!M358+Oct!M358+Nov!M358+Dic!M358</f>
        <v>7</v>
      </c>
      <c r="O358" s="7">
        <f>+Ene!N358+Feb!N358+Mar!N358+Abr!N358+May!N358+Jun!N358+Jul!N358+Ago!N358+Set!N358+Oct!N358+Nov!N358+Dic!N358</f>
        <v>7</v>
      </c>
      <c r="P358" s="7">
        <f>+Ene!O358+Feb!O358+Mar!O358+Abr!O358+May!O358+Jun!O358+Jul!O358+Ago!O358+Set!O358+Oct!O358+Nov!O358+Dic!O358</f>
        <v>6</v>
      </c>
      <c r="Q358" s="7">
        <f>+Ene!P358+Feb!P358+Mar!P358+Abr!P358+May!P358+Jun!P358+Jul!P358+Ago!P358+Set!P358+Oct!P358+Nov!P358+Dic!P358</f>
        <v>8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9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13</v>
      </c>
      <c r="AD358" s="7">
        <f>+Ene!AC358+Feb!AC358+Mar!AC358+Abr!AC358+May!AC358+Jun!AC358+Jul!AC358+Ago!AC358+Set!AC358+Oct!AC358+Nov!AC358+Dic!AC358</f>
        <v>9</v>
      </c>
      <c r="AE358" s="7">
        <f>+Ene!AD358+Feb!AD358+Mar!AD358+Abr!AD358+May!AD358+Jun!AD358+Jul!AD358+Ago!AD358+Set!AD358+Oct!AD358+Nov!AD358+Dic!AD358</f>
        <v>12</v>
      </c>
      <c r="AF358" s="7">
        <f>+Ene!AE358+Feb!AE358+Mar!AE358+Abr!AE358+May!AE358+Jun!AE358+Jul!AE358+Ago!AE358+Set!AE358+Oct!AE358+Nov!AE358+Dic!AE358</f>
        <v>13</v>
      </c>
      <c r="AG358" s="7">
        <f>+Ene!AF358+Feb!AF358+Mar!AF358+Abr!AF358+May!AF358+Jun!AF358+Jul!AF358+Ago!AF358+Set!AF358+Oct!AF358+Nov!AF358+Dic!AF358</f>
        <v>12</v>
      </c>
      <c r="AH358" s="7">
        <f>+Ene!AG358+Feb!AG358+Mar!AG358+Abr!AG358+May!AG358+Jun!AG358+Jul!AG358+Ago!AG358+Set!AG358+Oct!AG358+Nov!AG358+Dic!AG358</f>
        <v>11</v>
      </c>
    </row>
    <row r="359" spans="1:34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6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6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5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8</v>
      </c>
      <c r="AD359" s="7">
        <f>+Ene!AC359+Feb!AC359+Mar!AC359+Abr!AC359+May!AC359+Jun!AC359+Jul!AC359+Ago!AC359+Set!AC359+Oct!AC359+Nov!AC359+Dic!AC359</f>
        <v>7</v>
      </c>
      <c r="AE359" s="7">
        <f>+Ene!AD359+Feb!AD359+Mar!AD359+Abr!AD359+May!AD359+Jun!AD359+Jul!AD359+Ago!AD359+Set!AD359+Oct!AD359+Nov!AD359+Dic!AD359</f>
        <v>10</v>
      </c>
      <c r="AF359" s="7">
        <f>+Ene!AE359+Feb!AE359+Mar!AE359+Abr!AE359+May!AE359+Jun!AE359+Jul!AE359+Ago!AE359+Set!AE359+Oct!AE359+Nov!AE359+Dic!AE359</f>
        <v>9</v>
      </c>
      <c r="AG359" s="7">
        <f>+Ene!AF359+Feb!AF359+Mar!AF359+Abr!AF359+May!AF359+Jun!AF359+Jul!AF359+Ago!AF359+Set!AF359+Oct!AF359+Nov!AF359+Dic!AF359</f>
        <v>8</v>
      </c>
      <c r="AH359" s="7">
        <f>+Ene!AG359+Feb!AG359+Mar!AG359+Abr!AG359+May!AG359+Jun!AG359+Jul!AG359+Ago!AG359+Set!AG359+Oct!AG359+Nov!AG359+Dic!AG359</f>
        <v>10</v>
      </c>
    </row>
    <row r="360" spans="1:34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6</v>
      </c>
      <c r="L360" s="7">
        <f>+Ene!K360+Feb!K360+Mar!K360+Abr!K360+May!K360+Jun!K360+Jul!K360+Ago!K360+Set!K360+Oct!K360+Nov!K360+Dic!K360</f>
        <v>6</v>
      </c>
      <c r="M360" s="7">
        <f>+Ene!L360+Feb!L360+Mar!L360+Abr!L360+May!L360+Jun!L360+Jul!L360+Ago!L360+Set!L360+Oct!L360+Nov!L360+Dic!L360</f>
        <v>6</v>
      </c>
      <c r="N360" s="7">
        <f>+Ene!M360+Feb!M360+Mar!M360+Abr!M360+May!M360+Jun!M360+Jul!M360+Ago!M360+Set!M360+Oct!M360+Nov!M360+Dic!M360</f>
        <v>6</v>
      </c>
      <c r="O360" s="7">
        <f>+Ene!N360+Feb!N360+Mar!N360+Abr!N360+May!N360+Jun!N360+Jul!N360+Ago!N360+Set!N360+Oct!N360+Nov!N360+Dic!N360</f>
        <v>7</v>
      </c>
      <c r="P360" s="7">
        <f>+Ene!O360+Feb!O360+Mar!O360+Abr!O360+May!O360+Jun!O360+Jul!O360+Ago!O360+Set!O360+Oct!O360+Nov!O360+Dic!O360</f>
        <v>6</v>
      </c>
      <c r="Q360" s="7">
        <f>+Ene!P360+Feb!P360+Mar!P360+Abr!P360+May!P360+Jun!P360+Jul!P360+Ago!P360+Set!P360+Oct!P360+Nov!P360+Dic!P360</f>
        <v>9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12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17</v>
      </c>
      <c r="AD360" s="7">
        <f>+Ene!AC360+Feb!AC360+Mar!AC360+Abr!AC360+May!AC360+Jun!AC360+Jul!AC360+Ago!AC360+Set!AC360+Oct!AC360+Nov!AC360+Dic!AC360</f>
        <v>12</v>
      </c>
      <c r="AE360" s="7">
        <f>+Ene!AD360+Feb!AD360+Mar!AD360+Abr!AD360+May!AD360+Jun!AD360+Jul!AD360+Ago!AD360+Set!AD360+Oct!AD360+Nov!AD360+Dic!AD360</f>
        <v>18</v>
      </c>
      <c r="AF360" s="7">
        <f>+Ene!AE360+Feb!AE360+Mar!AE360+Abr!AE360+May!AE360+Jun!AE360+Jul!AE360+Ago!AE360+Set!AE360+Oct!AE360+Nov!AE360+Dic!AE360</f>
        <v>18</v>
      </c>
      <c r="AG360" s="7">
        <f>+Ene!AF360+Feb!AF360+Mar!AF360+Abr!AF360+May!AF360+Jun!AF360+Jul!AF360+Ago!AF360+Set!AF360+Oct!AF360+Nov!AF360+Dic!AF360</f>
        <v>18</v>
      </c>
      <c r="AH360" s="7">
        <f>+Ene!AG360+Feb!AG360+Mar!AG360+Abr!AG360+May!AG360+Jun!AG360+Jul!AG360+Ago!AG360+Set!AG360+Oct!AG360+Nov!AG360+Dic!AG360</f>
        <v>15</v>
      </c>
    </row>
    <row r="361" spans="1:34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6</v>
      </c>
      <c r="L361" s="7">
        <f>+Ene!K361+Feb!K361+Mar!K361+Abr!K361+May!K361+Jun!K361+Jul!K361+Ago!K361+Set!K361+Oct!K361+Nov!K361+Dic!K361</f>
        <v>6</v>
      </c>
      <c r="M361" s="7">
        <f>+Ene!L361+Feb!L361+Mar!L361+Abr!L361+May!L361+Jun!L361+Jul!L361+Ago!L361+Set!L361+Oct!L361+Nov!L361+Dic!L361</f>
        <v>6</v>
      </c>
      <c r="N361" s="7">
        <f>+Ene!M361+Feb!M361+Mar!M361+Abr!M361+May!M361+Jun!M361+Jul!M361+Ago!M361+Set!M361+Oct!M361+Nov!M361+Dic!M361</f>
        <v>6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1</v>
      </c>
      <c r="Q361" s="7">
        <f>+Ene!P361+Feb!P361+Mar!P361+Abr!P361+May!P361+Jun!P361+Jul!P361+Ago!P361+Set!P361+Oct!P361+Nov!P361+Dic!P361</f>
        <v>1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2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9</v>
      </c>
      <c r="AD361" s="7">
        <f>+Ene!AC361+Feb!AC361+Mar!AC361+Abr!AC361+May!AC361+Jun!AC361+Jul!AC361+Ago!AC361+Set!AC361+Oct!AC361+Nov!AC361+Dic!AC361</f>
        <v>7</v>
      </c>
      <c r="AE361" s="7">
        <f>+Ene!AD361+Feb!AD361+Mar!AD361+Abr!AD361+May!AD361+Jun!AD361+Jul!AD361+Ago!AD361+Set!AD361+Oct!AD361+Nov!AD361+Dic!AD361</f>
        <v>10</v>
      </c>
      <c r="AF361" s="7">
        <f>+Ene!AE361+Feb!AE361+Mar!AE361+Abr!AE361+May!AE361+Jun!AE361+Jul!AE361+Ago!AE361+Set!AE361+Oct!AE361+Nov!AE361+Dic!AE361</f>
        <v>10</v>
      </c>
      <c r="AG361" s="7">
        <f>+Ene!AF361+Feb!AF361+Mar!AF361+Abr!AF361+May!AF361+Jun!AF361+Jul!AF361+Ago!AF361+Set!AF361+Oct!AF361+Nov!AF361+Dic!AF361</f>
        <v>10</v>
      </c>
      <c r="AH361" s="7">
        <f>+Ene!AG361+Feb!AG361+Mar!AG361+Abr!AG361+May!AG361+Jun!AG361+Jul!AG361+Ago!AG361+Set!AG361+Oct!AG361+Nov!AG361+Dic!AG361</f>
        <v>9</v>
      </c>
    </row>
    <row r="362" spans="1:34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4</v>
      </c>
      <c r="L362" s="7">
        <f>+Ene!K362+Feb!K362+Mar!K362+Abr!K362+May!K362+Jun!K362+Jul!K362+Ago!K362+Set!K362+Oct!K362+Nov!K362+Dic!K362</f>
        <v>3</v>
      </c>
      <c r="M362" s="7">
        <f>+Ene!L362+Feb!L362+Mar!L362+Abr!L362+May!L362+Jun!L362+Jul!L362+Ago!L362+Set!L362+Oct!L362+Nov!L362+Dic!L362</f>
        <v>4</v>
      </c>
      <c r="N362" s="7">
        <f>+Ene!M362+Feb!M362+Mar!M362+Abr!M362+May!M362+Jun!M362+Jul!M362+Ago!M362+Set!M362+Oct!M362+Nov!M362+Dic!M362</f>
        <v>4</v>
      </c>
      <c r="O362" s="7">
        <f>+Ene!N362+Feb!N362+Mar!N362+Abr!N362+May!N362+Jun!N362+Jul!N362+Ago!N362+Set!N362+Oct!N362+Nov!N362+Dic!N362</f>
        <v>3</v>
      </c>
      <c r="P362" s="7">
        <f>+Ene!O362+Feb!O362+Mar!O362+Abr!O362+May!O362+Jun!O362+Jul!O362+Ago!O362+Set!O362+Oct!O362+Nov!O362+Dic!O362</f>
        <v>4</v>
      </c>
      <c r="Q362" s="7">
        <f>+Ene!P362+Feb!P362+Mar!P362+Abr!P362+May!P362+Jun!P362+Jul!P362+Ago!P362+Set!P362+Oct!P362+Nov!P362+Dic!P362</f>
        <v>5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6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10</v>
      </c>
      <c r="AD362" s="7">
        <f>+Ene!AC362+Feb!AC362+Mar!AC362+Abr!AC362+May!AC362+Jun!AC362+Jul!AC362+Ago!AC362+Set!AC362+Oct!AC362+Nov!AC362+Dic!AC362</f>
        <v>6</v>
      </c>
      <c r="AE362" s="7">
        <f>+Ene!AD362+Feb!AD362+Mar!AD362+Abr!AD362+May!AD362+Jun!AD362+Jul!AD362+Ago!AD362+Set!AD362+Oct!AD362+Nov!AD362+Dic!AD362</f>
        <v>9</v>
      </c>
      <c r="AF362" s="7">
        <f>+Ene!AE362+Feb!AE362+Mar!AE362+Abr!AE362+May!AE362+Jun!AE362+Jul!AE362+Ago!AE362+Set!AE362+Oct!AE362+Nov!AE362+Dic!AE362</f>
        <v>10</v>
      </c>
      <c r="AG362" s="7">
        <f>+Ene!AF362+Feb!AF362+Mar!AF362+Abr!AF362+May!AF362+Jun!AF362+Jul!AF362+Ago!AF362+Set!AF362+Oct!AF362+Nov!AF362+Dic!AF362</f>
        <v>10</v>
      </c>
      <c r="AH362" s="7">
        <f>+Ene!AG362+Feb!AG362+Mar!AG362+Abr!AG362+May!AG362+Jun!AG362+Jul!AG362+Ago!AG362+Set!AG362+Oct!AG362+Nov!AG362+Dic!AG362</f>
        <v>8</v>
      </c>
    </row>
    <row r="363" spans="1:34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1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1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1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1</v>
      </c>
      <c r="AE364" s="7">
        <f>+Ene!AD364+Feb!AD364+Mar!AD364+Abr!AD364+May!AD364+Jun!AD364+Jul!AD364+Ago!AD364+Set!AD364+Oct!AD364+Nov!AD364+Dic!AD364</f>
        <v>3</v>
      </c>
      <c r="AF364" s="7">
        <f>+Ene!AE364+Feb!AE364+Mar!AE364+Abr!AE364+May!AE364+Jun!AE364+Jul!AE364+Ago!AE364+Set!AE364+Oct!AE364+Nov!AE364+Dic!AE364</f>
        <v>3</v>
      </c>
      <c r="AG364" s="7">
        <f>+Ene!AF364+Feb!AF364+Mar!AF364+Abr!AF364+May!AF364+Jun!AF364+Jul!AF364+Ago!AF364+Set!AF364+Oct!AF364+Nov!AF364+Dic!AF364</f>
        <v>3</v>
      </c>
      <c r="AH364" s="7">
        <f>+Ene!AG364+Feb!AG364+Mar!AG364+Abr!AG364+May!AG364+Jun!AG364+Jul!AG364+Ago!AG364+Set!AG364+Oct!AG364+Nov!AG364+Dic!AG364</f>
        <v>2</v>
      </c>
    </row>
    <row r="365" spans="1:34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4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4</v>
      </c>
      <c r="AD365" s="7">
        <f>+Ene!AC365+Feb!AC365+Mar!AC365+Abr!AC365+May!AC365+Jun!AC365+Jul!AC365+Ago!AC365+Set!AC365+Oct!AC365+Nov!AC365+Dic!AC365</f>
        <v>4</v>
      </c>
      <c r="AE365" s="7">
        <f>+Ene!AD365+Feb!AD365+Mar!AD365+Abr!AD365+May!AD365+Jun!AD365+Jul!AD365+Ago!AD365+Set!AD365+Oct!AD365+Nov!AD365+Dic!AD365</f>
        <v>3</v>
      </c>
      <c r="AF365" s="7">
        <f>+Ene!AE365+Feb!AE365+Mar!AE365+Abr!AE365+May!AE365+Jun!AE365+Jul!AE365+Ago!AE365+Set!AE365+Oct!AE365+Nov!AE365+Dic!AE365</f>
        <v>5</v>
      </c>
      <c r="AG365" s="7">
        <f>+Ene!AF365+Feb!AF365+Mar!AF365+Abr!AF365+May!AF365+Jun!AF365+Jul!AF365+Ago!AF365+Set!AF365+Oct!AF365+Nov!AF365+Dic!AF365</f>
        <v>4</v>
      </c>
      <c r="AH365" s="7">
        <f>+Ene!AG365+Feb!AG365+Mar!AG365+Abr!AG365+May!AG365+Jun!AG365+Jul!AG365+Ago!AG365+Set!AG365+Oct!AG365+Nov!AG365+Dic!AG365</f>
        <v>3</v>
      </c>
    </row>
    <row r="366" spans="1:34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2</v>
      </c>
      <c r="L366" s="7">
        <f>+Ene!K366+Feb!K366+Mar!K366+Abr!K366+May!K366+Jun!K366+Jul!K366+Ago!K366+Set!K366+Oct!K366+Nov!K366+Dic!K366</f>
        <v>2</v>
      </c>
      <c r="M366" s="7">
        <f>+Ene!L366+Feb!L366+Mar!L366+Abr!L366+May!L366+Jun!L366+Jul!L366+Ago!L366+Set!L366+Oct!L366+Nov!L366+Dic!L366</f>
        <v>2</v>
      </c>
      <c r="N366" s="7">
        <f>+Ene!M366+Feb!M366+Mar!M366+Abr!M366+May!M366+Jun!M366+Jul!M366+Ago!M366+Set!M366+Oct!M366+Nov!M366+Dic!M366</f>
        <v>3</v>
      </c>
      <c r="O366" s="7">
        <f>+Ene!N366+Feb!N366+Mar!N366+Abr!N366+May!N366+Jun!N366+Jul!N366+Ago!N366+Set!N366+Oct!N366+Nov!N366+Dic!N366</f>
        <v>3</v>
      </c>
      <c r="P366" s="7">
        <f>+Ene!O366+Feb!O366+Mar!O366+Abr!O366+May!O366+Jun!O366+Jul!O366+Ago!O366+Set!O366+Oct!O366+Nov!O366+Dic!O366</f>
        <v>3</v>
      </c>
      <c r="Q366" s="7">
        <f>+Ene!P366+Feb!P366+Mar!P366+Abr!P366+May!P366+Jun!P366+Jul!P366+Ago!P366+Set!P366+Oct!P366+Nov!P366+Dic!P366</f>
        <v>3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5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5</v>
      </c>
      <c r="AD366" s="7">
        <f>+Ene!AC366+Feb!AC366+Mar!AC366+Abr!AC366+May!AC366+Jun!AC366+Jul!AC366+Ago!AC366+Set!AC366+Oct!AC366+Nov!AC366+Dic!AC366</f>
        <v>4</v>
      </c>
      <c r="AE366" s="7">
        <f>+Ene!AD366+Feb!AD366+Mar!AD366+Abr!AD366+May!AD366+Jun!AD366+Jul!AD366+Ago!AD366+Set!AD366+Oct!AD366+Nov!AD366+Dic!AD366</f>
        <v>5</v>
      </c>
      <c r="AF366" s="7">
        <f>+Ene!AE366+Feb!AE366+Mar!AE366+Abr!AE366+May!AE366+Jun!AE366+Jul!AE366+Ago!AE366+Set!AE366+Oct!AE366+Nov!AE366+Dic!AE366</f>
        <v>5</v>
      </c>
      <c r="AG366" s="7">
        <f>+Ene!AF366+Feb!AF366+Mar!AF366+Abr!AF366+May!AF366+Jun!AF366+Jul!AF366+Ago!AF366+Set!AF366+Oct!AF366+Nov!AF366+Dic!AF366</f>
        <v>5</v>
      </c>
      <c r="AH366" s="7">
        <f>+Ene!AG366+Feb!AG366+Mar!AG366+Abr!AG366+May!AG366+Jun!AG366+Jul!AG366+Ago!AG366+Set!AG366+Oct!AG366+Nov!AG366+Dic!AG366</f>
        <v>5</v>
      </c>
    </row>
    <row r="367" spans="1:34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6</v>
      </c>
      <c r="L367" s="7">
        <f>+Ene!K367+Feb!K367+Mar!K367+Abr!K367+May!K367+Jun!K367+Jul!K367+Ago!K367+Set!K367+Oct!K367+Nov!K367+Dic!K367</f>
        <v>6</v>
      </c>
      <c r="M367" s="7">
        <f>+Ene!L367+Feb!L367+Mar!L367+Abr!L367+May!L367+Jun!L367+Jul!L367+Ago!L367+Set!L367+Oct!L367+Nov!L367+Dic!L367</f>
        <v>6</v>
      </c>
      <c r="N367" s="7">
        <f>+Ene!M367+Feb!M367+Mar!M367+Abr!M367+May!M367+Jun!M367+Jul!M367+Ago!M367+Set!M367+Oct!M367+Nov!M367+Dic!M367</f>
        <v>6</v>
      </c>
      <c r="O367" s="7">
        <f>+Ene!N367+Feb!N367+Mar!N367+Abr!N367+May!N367+Jun!N367+Jul!N367+Ago!N367+Set!N367+Oct!N367+Nov!N367+Dic!N367</f>
        <v>6</v>
      </c>
      <c r="P367" s="7">
        <f>+Ene!O367+Feb!O367+Mar!O367+Abr!O367+May!O367+Jun!O367+Jul!O367+Ago!O367+Set!O367+Oct!O367+Nov!O367+Dic!O367</f>
        <v>6</v>
      </c>
      <c r="Q367" s="7">
        <f>+Ene!P367+Feb!P367+Mar!P367+Abr!P367+May!P367+Jun!P367+Jul!P367+Ago!P367+Set!P367+Oct!P367+Nov!P367+Dic!P367</f>
        <v>7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9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13</v>
      </c>
      <c r="AD367" s="7">
        <f>+Ene!AC367+Feb!AC367+Mar!AC367+Abr!AC367+May!AC367+Jun!AC367+Jul!AC367+Ago!AC367+Set!AC367+Oct!AC367+Nov!AC367+Dic!AC367</f>
        <v>7</v>
      </c>
      <c r="AE367" s="7">
        <f>+Ene!AD367+Feb!AD367+Mar!AD367+Abr!AD367+May!AD367+Jun!AD367+Jul!AD367+Ago!AD367+Set!AD367+Oct!AD367+Nov!AD367+Dic!AD367</f>
        <v>13</v>
      </c>
      <c r="AF367" s="7">
        <f>+Ene!AE367+Feb!AE367+Mar!AE367+Abr!AE367+May!AE367+Jun!AE367+Jul!AE367+Ago!AE367+Set!AE367+Oct!AE367+Nov!AE367+Dic!AE367</f>
        <v>14</v>
      </c>
      <c r="AG367" s="7">
        <f>+Ene!AF367+Feb!AF367+Mar!AF367+Abr!AF367+May!AF367+Jun!AF367+Jul!AF367+Ago!AF367+Set!AF367+Oct!AF367+Nov!AF367+Dic!AF367</f>
        <v>14</v>
      </c>
      <c r="AH367" s="7">
        <f>+Ene!AG367+Feb!AG367+Mar!AG367+Abr!AG367+May!AG367+Jun!AG367+Jul!AG367+Ago!AG367+Set!AG367+Oct!AG367+Nov!AG367+Dic!AG367</f>
        <v>8</v>
      </c>
    </row>
    <row r="368" spans="1:34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8</v>
      </c>
      <c r="L368" s="7">
        <f>+Ene!K368+Feb!K368+Mar!K368+Abr!K368+May!K368+Jun!K368+Jul!K368+Ago!K368+Set!K368+Oct!K368+Nov!K368+Dic!K368</f>
        <v>8</v>
      </c>
      <c r="M368" s="7">
        <f>+Ene!L368+Feb!L368+Mar!L368+Abr!L368+May!L368+Jun!L368+Jul!L368+Ago!L368+Set!L368+Oct!L368+Nov!L368+Dic!L368</f>
        <v>8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13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12</v>
      </c>
      <c r="AD368" s="7">
        <f>+Ene!AC368+Feb!AC368+Mar!AC368+Abr!AC368+May!AC368+Jun!AC368+Jul!AC368+Ago!AC368+Set!AC368+Oct!AC368+Nov!AC368+Dic!AC368</f>
        <v>13</v>
      </c>
      <c r="AE368" s="7">
        <f>+Ene!AD368+Feb!AD368+Mar!AD368+Abr!AD368+May!AD368+Jun!AD368+Jul!AD368+Ago!AD368+Set!AD368+Oct!AD368+Nov!AD368+Dic!AD368</f>
        <v>3</v>
      </c>
      <c r="AF368" s="7">
        <f>+Ene!AE368+Feb!AE368+Mar!AE368+Abr!AE368+May!AE368+Jun!AE368+Jul!AE368+Ago!AE368+Set!AE368+Oct!AE368+Nov!AE368+Dic!AE368</f>
        <v>14</v>
      </c>
      <c r="AG368" s="7">
        <f>+Ene!AF368+Feb!AF368+Mar!AF368+Abr!AF368+May!AF368+Jun!AF368+Jul!AF368+Ago!AF368+Set!AF368+Oct!AF368+Nov!AF368+Dic!AF368</f>
        <v>3</v>
      </c>
      <c r="AH368" s="7">
        <f>+Ene!AG368+Feb!AG368+Mar!AG368+Abr!AG368+May!AG368+Jun!AG368+Jul!AG368+Ago!AG368+Set!AG368+Oct!AG368+Nov!AG368+Dic!AG368</f>
        <v>0</v>
      </c>
    </row>
    <row r="369" spans="1:34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2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8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9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12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7</v>
      </c>
      <c r="L373" s="7">
        <f>+Ene!K373+Feb!K373+Mar!K373+Abr!K373+May!K373+Jun!K373+Jul!K373+Ago!K373+Set!K373+Oct!K373+Nov!K373+Dic!K373</f>
        <v>7</v>
      </c>
      <c r="M373" s="7">
        <f>+Ene!L373+Feb!L373+Mar!L373+Abr!L373+May!L373+Jun!L373+Jul!L373+Ago!L373+Set!L373+Oct!L373+Nov!L373+Dic!L373</f>
        <v>7</v>
      </c>
      <c r="N373" s="7">
        <f>+Ene!M373+Feb!M373+Mar!M373+Abr!M373+May!M373+Jun!M373+Jul!M373+Ago!M373+Set!M373+Oct!M373+Nov!M373+Dic!M373</f>
        <v>2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4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2</v>
      </c>
      <c r="AD373" s="7">
        <f>+Ene!AC373+Feb!AC373+Mar!AC373+Abr!AC373+May!AC373+Jun!AC373+Jul!AC373+Ago!AC373+Set!AC373+Oct!AC373+Nov!AC373+Dic!AC373</f>
        <v>5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5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2</v>
      </c>
      <c r="L374" s="7">
        <f>+Ene!K374+Feb!K374+Mar!K374+Abr!K374+May!K374+Jun!K374+Jul!K374+Ago!K374+Set!K374+Oct!K374+Nov!K374+Dic!K374</f>
        <v>2</v>
      </c>
      <c r="M374" s="7">
        <f>+Ene!L374+Feb!L374+Mar!L374+Abr!L374+May!L374+Jun!L374+Jul!L374+Ago!L374+Set!L374+Oct!L374+Nov!L374+Dic!L374</f>
        <v>2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2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3</v>
      </c>
      <c r="AD374" s="7">
        <f>+Ene!AC374+Feb!AC374+Mar!AC374+Abr!AC374+May!AC374+Jun!AC374+Jul!AC374+Ago!AC374+Set!AC374+Oct!AC374+Nov!AC374+Dic!AC374</f>
        <v>3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3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1</v>
      </c>
      <c r="L375" s="7">
        <f>+Ene!K375+Feb!K375+Mar!K375+Abr!K375+May!K375+Jun!K375+Jul!K375+Ago!K375+Set!K375+Oct!K375+Nov!K375+Dic!K375</f>
        <v>1</v>
      </c>
      <c r="M375" s="7">
        <f>+Ene!L375+Feb!L375+Mar!L375+Abr!L375+May!L375+Jun!L375+Jul!L375+Ago!L375+Set!L375+Oct!L375+Nov!L375+Dic!L375</f>
        <v>1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1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1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3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3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1</v>
      </c>
    </row>
    <row r="376" spans="1:34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1</v>
      </c>
      <c r="L376" s="7">
        <f>+Ene!K376+Feb!K376+Mar!K376+Abr!K376+May!K376+Jun!K376+Jul!K376+Ago!K376+Set!K376+Oct!K376+Nov!K376+Dic!K376</f>
        <v>1</v>
      </c>
      <c r="M376" s="7">
        <f>+Ene!L376+Feb!L376+Mar!L376+Abr!L376+May!L376+Jun!L376+Jul!L376+Ago!L376+Set!L376+Oct!L376+Nov!L376+Dic!L376</f>
        <v>1</v>
      </c>
      <c r="N376" s="7">
        <f>+Ene!M376+Feb!M376+Mar!M376+Abr!M376+May!M376+Jun!M376+Jul!M376+Ago!M376+Set!M376+Oct!M376+Nov!M376+Dic!M376</f>
        <v>1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3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6</v>
      </c>
      <c r="AD376" s="7">
        <f>+Ene!AC376+Feb!AC376+Mar!AC376+Abr!AC376+May!AC376+Jun!AC376+Jul!AC376+Ago!AC376+Set!AC376+Oct!AC376+Nov!AC376+Dic!AC376</f>
        <v>5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7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2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3</v>
      </c>
      <c r="AD377" s="7">
        <f>+Ene!AC377+Feb!AC377+Mar!AC377+Abr!AC377+May!AC377+Jun!AC377+Jul!AC377+Ago!AC377+Set!AC377+Oct!AC377+Nov!AC377+Dic!AC377</f>
        <v>2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3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34</v>
      </c>
      <c r="L378" s="7">
        <f>+Ene!K378+Feb!K378+Mar!K378+Abr!K378+May!K378+Jun!K378+Jul!K378+Ago!K378+Set!K378+Oct!K378+Nov!K378+Dic!K378</f>
        <v>36</v>
      </c>
      <c r="M378" s="7">
        <f>+Ene!L378+Feb!L378+Mar!L378+Abr!L378+May!L378+Jun!L378+Jul!L378+Ago!L378+Set!L378+Oct!L378+Nov!L378+Dic!L378</f>
        <v>36</v>
      </c>
      <c r="N378" s="7">
        <f>+Ene!M378+Feb!M378+Mar!M378+Abr!M378+May!M378+Jun!M378+Jul!M378+Ago!M378+Set!M378+Oct!M378+Nov!M378+Dic!M378</f>
        <v>15</v>
      </c>
      <c r="O378" s="7">
        <f>+Ene!N378+Feb!N378+Mar!N378+Abr!N378+May!N378+Jun!N378+Jul!N378+Ago!N378+Set!N378+Oct!N378+Nov!N378+Dic!N378</f>
        <v>48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14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2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40</v>
      </c>
      <c r="AD378" s="7">
        <f>+Ene!AC378+Feb!AC378+Mar!AC378+Abr!AC378+May!AC378+Jun!AC378+Jul!AC378+Ago!AC378+Set!AC378+Oct!AC378+Nov!AC378+Dic!AC378</f>
        <v>45</v>
      </c>
      <c r="AE378" s="7">
        <f>+Ene!AD378+Feb!AD378+Mar!AD378+Abr!AD378+May!AD378+Jun!AD378+Jul!AD378+Ago!AD378+Set!AD378+Oct!AD378+Nov!AD378+Dic!AD378</f>
        <v>8</v>
      </c>
      <c r="AF378" s="7">
        <f>+Ene!AE378+Feb!AE378+Mar!AE378+Abr!AE378+May!AE378+Jun!AE378+Jul!AE378+Ago!AE378+Set!AE378+Oct!AE378+Nov!AE378+Dic!AE378</f>
        <v>49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6</v>
      </c>
    </row>
    <row r="379" spans="1:34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2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2</v>
      </c>
      <c r="AD379" s="7">
        <f>+Ene!AC379+Feb!AC379+Mar!AC379+Abr!AC379+May!AC379+Jun!AC379+Jul!AC379+Ago!AC379+Set!AC379+Oct!AC379+Nov!AC379+Dic!AC379</f>
        <v>1</v>
      </c>
      <c r="AE379" s="7">
        <f>+Ene!AD379+Feb!AD379+Mar!AD379+Abr!AD379+May!AD379+Jun!AD379+Jul!AD379+Ago!AD379+Set!AD379+Oct!AD379+Nov!AD379+Dic!AD379</f>
        <v>2</v>
      </c>
      <c r="AF379" s="7">
        <f>+Ene!AE379+Feb!AE379+Mar!AE379+Abr!AE379+May!AE379+Jun!AE379+Jul!AE379+Ago!AE379+Set!AE379+Oct!AE379+Nov!AE379+Dic!AE379</f>
        <v>2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3</v>
      </c>
      <c r="AD380" s="7">
        <f>+Ene!AC380+Feb!AC380+Mar!AC380+Abr!AC380+May!AC380+Jun!AC380+Jul!AC380+Ago!AC380+Set!AC380+Oct!AC380+Nov!AC380+Dic!AC380</f>
        <v>2</v>
      </c>
      <c r="AE380" s="7">
        <f>+Ene!AD380+Feb!AD380+Mar!AD380+Abr!AD380+May!AD380+Jun!AD380+Jul!AD380+Ago!AD380+Set!AD380+Oct!AD380+Nov!AD380+Dic!AD380</f>
        <v>2</v>
      </c>
      <c r="AF380" s="7">
        <f>+Ene!AE380+Feb!AE380+Mar!AE380+Abr!AE380+May!AE380+Jun!AE380+Jul!AE380+Ago!AE380+Set!AE380+Oct!AE380+Nov!AE380+Dic!AE380</f>
        <v>5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5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5</v>
      </c>
      <c r="AD381" s="7">
        <f>+Ene!AC381+Feb!AC381+Mar!AC381+Abr!AC381+May!AC381+Jun!AC381+Jul!AC381+Ago!AC381+Set!AC381+Oct!AC381+Nov!AC381+Dic!AC381</f>
        <v>4</v>
      </c>
      <c r="AE381" s="7">
        <f>+Ene!AD381+Feb!AD381+Mar!AD381+Abr!AD381+May!AD381+Jun!AD381+Jul!AD381+Ago!AD381+Set!AD381+Oct!AD381+Nov!AD381+Dic!AD381</f>
        <v>2</v>
      </c>
      <c r="AF381" s="7">
        <f>+Ene!AE381+Feb!AE381+Mar!AE381+Abr!AE381+May!AE381+Jun!AE381+Jul!AE381+Ago!AE381+Set!AE381+Oct!AE381+Nov!AE381+Dic!AE381</f>
        <v>5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3</v>
      </c>
      <c r="L382" s="7">
        <f>+Ene!K382+Feb!K382+Mar!K382+Abr!K382+May!K382+Jun!K382+Jul!K382+Ago!K382+Set!K382+Oct!K382+Nov!K382+Dic!K382</f>
        <v>3</v>
      </c>
      <c r="M382" s="7">
        <f>+Ene!L382+Feb!L382+Mar!L382+Abr!L382+May!L382+Jun!L382+Jul!L382+Ago!L382+Set!L382+Oct!L382+Nov!L382+Dic!L382</f>
        <v>3</v>
      </c>
      <c r="N382" s="7">
        <f>+Ene!M382+Feb!M382+Mar!M382+Abr!M382+May!M382+Jun!M382+Jul!M382+Ago!M382+Set!M382+Oct!M382+Nov!M382+Dic!M382</f>
        <v>3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2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7</v>
      </c>
      <c r="AD382" s="7">
        <f>+Ene!AC382+Feb!AC382+Mar!AC382+Abr!AC382+May!AC382+Jun!AC382+Jul!AC382+Ago!AC382+Set!AC382+Oct!AC382+Nov!AC382+Dic!AC382</f>
        <v>4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4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3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3</v>
      </c>
      <c r="AD383" s="7">
        <f>+Ene!AC383+Feb!AC383+Mar!AC383+Abr!AC383+May!AC383+Jun!AC383+Jul!AC383+Ago!AC383+Set!AC383+Oct!AC383+Nov!AC383+Dic!AC383</f>
        <v>3</v>
      </c>
      <c r="AE383" s="7">
        <f>+Ene!AD383+Feb!AD383+Mar!AD383+Abr!AD383+May!AD383+Jun!AD383+Jul!AD383+Ago!AD383+Set!AD383+Oct!AD383+Nov!AD383+Dic!AD383</f>
        <v>1</v>
      </c>
      <c r="AF383" s="7">
        <f>+Ene!AE383+Feb!AE383+Mar!AE383+Abr!AE383+May!AE383+Jun!AE383+Jul!AE383+Ago!AE383+Set!AE383+Oct!AE383+Nov!AE383+Dic!AE383</f>
        <v>3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1</v>
      </c>
      <c r="L384" s="7">
        <f>+Ene!K384+Feb!K384+Mar!K384+Abr!K384+May!K384+Jun!K384+Jul!K384+Ago!K384+Set!K384+Oct!K384+Nov!K384+Dic!K384</f>
        <v>1</v>
      </c>
      <c r="M384" s="7">
        <f>+Ene!L384+Feb!L384+Mar!L384+Abr!L384+May!L384+Jun!L384+Jul!L384+Ago!L384+Set!L384+Oct!L384+Nov!L384+Dic!L384</f>
        <v>1</v>
      </c>
      <c r="N384" s="7">
        <f>+Ene!M384+Feb!M384+Mar!M384+Abr!M384+May!M384+Jun!M384+Jul!M384+Ago!M384+Set!M384+Oct!M384+Nov!M384+Dic!M384</f>
        <v>1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4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2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2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2</v>
      </c>
      <c r="L385" s="7">
        <f>+Ene!K385+Feb!K385+Mar!K385+Abr!K385+May!K385+Jun!K385+Jul!K385+Ago!K385+Set!K385+Oct!K385+Nov!K385+Dic!K385</f>
        <v>2</v>
      </c>
      <c r="M385" s="7">
        <f>+Ene!L385+Feb!L385+Mar!L385+Abr!L385+May!L385+Jun!L385+Jul!L385+Ago!L385+Set!L385+Oct!L385+Nov!L385+Dic!L385</f>
        <v>2</v>
      </c>
      <c r="N385" s="7">
        <f>+Ene!M385+Feb!M385+Mar!M385+Abr!M385+May!M385+Jun!M385+Jul!M385+Ago!M385+Set!M385+Oct!M385+Nov!M385+Dic!M385</f>
        <v>1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2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2</v>
      </c>
      <c r="AD385" s="7">
        <f>+Ene!AC385+Feb!AC385+Mar!AC385+Abr!AC385+May!AC385+Jun!AC385+Jul!AC385+Ago!AC385+Set!AC385+Oct!AC385+Nov!AC385+Dic!AC385</f>
        <v>2</v>
      </c>
      <c r="AE385" s="7">
        <f>+Ene!AD385+Feb!AD385+Mar!AD385+Abr!AD385+May!AD385+Jun!AD385+Jul!AD385+Ago!AD385+Set!AD385+Oct!AD385+Nov!AD385+Dic!AD385</f>
        <v>2</v>
      </c>
      <c r="AF385" s="7">
        <f>+Ene!AE385+Feb!AE385+Mar!AE385+Abr!AE385+May!AE385+Jun!AE385+Jul!AE385+Ago!AE385+Set!AE385+Oct!AE385+Nov!AE385+Dic!AE385</f>
        <v>2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5</v>
      </c>
      <c r="AD386" s="7">
        <f>+Ene!AC386+Feb!AC386+Mar!AC386+Abr!AC386+May!AC386+Jun!AC386+Jul!AC386+Ago!AC386+Set!AC386+Oct!AC386+Nov!AC386+Dic!AC386</f>
        <v>6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1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1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1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2</v>
      </c>
      <c r="AD388" s="7">
        <f>+Ene!AC388+Feb!AC388+Mar!AC388+Abr!AC388+May!AC388+Jun!AC388+Jul!AC388+Ago!AC388+Set!AC388+Oct!AC388+Nov!AC388+Dic!AC388</f>
        <v>1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2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17</v>
      </c>
      <c r="L389" s="7">
        <f>+Ene!K389+Feb!K389+Mar!K389+Abr!K389+May!K389+Jun!K389+Jul!K389+Ago!K389+Set!K389+Oct!K389+Nov!K389+Dic!K389</f>
        <v>18</v>
      </c>
      <c r="M389" s="7">
        <f>+Ene!L389+Feb!L389+Mar!L389+Abr!L389+May!L389+Jun!L389+Jul!L389+Ago!L389+Set!L389+Oct!L389+Nov!L389+Dic!L389</f>
        <v>18</v>
      </c>
      <c r="N389" s="7">
        <f>+Ene!M389+Feb!M389+Mar!M389+Abr!M389+May!M389+Jun!M389+Jul!M389+Ago!M389+Set!M389+Oct!M389+Nov!M389+Dic!M389</f>
        <v>11</v>
      </c>
      <c r="O389" s="7">
        <f>+Ene!N389+Feb!N389+Mar!N389+Abr!N389+May!N389+Jun!N389+Jul!N389+Ago!N389+Set!N389+Oct!N389+Nov!N389+Dic!N389</f>
        <v>19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13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18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20</v>
      </c>
      <c r="AD389" s="7">
        <f>+Ene!AC389+Feb!AC389+Mar!AC389+Abr!AC389+May!AC389+Jun!AC389+Jul!AC389+Ago!AC389+Set!AC389+Oct!AC389+Nov!AC389+Dic!AC389</f>
        <v>25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31</v>
      </c>
      <c r="AG389" s="7">
        <f>+Ene!AF389+Feb!AF389+Mar!AF389+Abr!AF389+May!AF389+Jun!AF389+Jul!AF389+Ago!AF389+Set!AF389+Oct!AF389+Nov!AF389+Dic!AF389</f>
        <v>21</v>
      </c>
      <c r="AH389" s="7">
        <f>+Ene!AG389+Feb!AG389+Mar!AG389+Abr!AG389+May!AG389+Jun!AG389+Jul!AG389+Ago!AG389+Set!AG389+Oct!AG389+Nov!AG389+Dic!AG389</f>
        <v>28</v>
      </c>
    </row>
    <row r="390" spans="1:34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13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17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5</v>
      </c>
      <c r="AD390" s="7">
        <f>+Ene!AC390+Feb!AC390+Mar!AC390+Abr!AC390+May!AC390+Jun!AC390+Jul!AC390+Ago!AC390+Set!AC390+Oct!AC390+Nov!AC390+Dic!AC390</f>
        <v>7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23</v>
      </c>
      <c r="AG390" s="7">
        <f>+Ene!AF390+Feb!AF390+Mar!AF390+Abr!AF390+May!AF390+Jun!AF390+Jul!AF390+Ago!AF390+Set!AF390+Oct!AF390+Nov!AF390+Dic!AF390</f>
        <v>18</v>
      </c>
      <c r="AH390" s="7">
        <f>+Ene!AG390+Feb!AG390+Mar!AG390+Abr!AG390+May!AG390+Jun!AG390+Jul!AG390+Ago!AG390+Set!AG390+Oct!AG390+Nov!AG390+Dic!AG390</f>
        <v>3</v>
      </c>
    </row>
    <row r="391" spans="1:34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2</v>
      </c>
      <c r="L391" s="7">
        <f>+Ene!K391+Feb!K391+Mar!K391+Abr!K391+May!K391+Jun!K391+Jul!K391+Ago!K391+Set!K391+Oct!K391+Nov!K391+Dic!K391</f>
        <v>2</v>
      </c>
      <c r="M391" s="7">
        <f>+Ene!L391+Feb!L391+Mar!L391+Abr!L391+May!L391+Jun!L391+Jul!L391+Ago!L391+Set!L391+Oct!L391+Nov!L391+Dic!L391</f>
        <v>2</v>
      </c>
      <c r="N391" s="7">
        <f>+Ene!M391+Feb!M391+Mar!M391+Abr!M391+May!M391+Jun!M391+Jul!M391+Ago!M391+Set!M391+Oct!M391+Nov!M391+Dic!M391</f>
        <v>2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3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4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6</v>
      </c>
      <c r="L393" s="7">
        <f>+Ene!K393+Feb!K393+Mar!K393+Abr!K393+May!K393+Jun!K393+Jul!K393+Ago!K393+Set!K393+Oct!K393+Nov!K393+Dic!K393</f>
        <v>6</v>
      </c>
      <c r="M393" s="7">
        <f>+Ene!L393+Feb!L393+Mar!L393+Abr!L393+May!L393+Jun!L393+Jul!L393+Ago!L393+Set!L393+Oct!L393+Nov!L393+Dic!L393</f>
        <v>6</v>
      </c>
      <c r="N393" s="7">
        <f>+Ene!M393+Feb!M393+Mar!M393+Abr!M393+May!M393+Jun!M393+Jul!M393+Ago!M393+Set!M393+Oct!M393+Nov!M393+Dic!M393</f>
        <v>6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5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8</v>
      </c>
      <c r="AD393" s="7">
        <f>+Ene!AC393+Feb!AC393+Mar!AC393+Abr!AC393+May!AC393+Jun!AC393+Jul!AC393+Ago!AC393+Set!AC393+Oct!AC393+Nov!AC393+Dic!AC393</f>
        <v>7</v>
      </c>
      <c r="AE393" s="7">
        <f>+Ene!AD393+Feb!AD393+Mar!AD393+Abr!AD393+May!AD393+Jun!AD393+Jul!AD393+Ago!AD393+Set!AD393+Oct!AD393+Nov!AD393+Dic!AD393</f>
        <v>2</v>
      </c>
      <c r="AF393" s="7">
        <f>+Ene!AE393+Feb!AE393+Mar!AE393+Abr!AE393+May!AE393+Jun!AE393+Jul!AE393+Ago!AE393+Set!AE393+Oct!AE393+Nov!AE393+Dic!AE393</f>
        <v>9</v>
      </c>
      <c r="AG393" s="7">
        <f>+Ene!AF393+Feb!AF393+Mar!AF393+Abr!AF393+May!AF393+Jun!AF393+Jul!AF393+Ago!AF393+Set!AF393+Oct!AF393+Nov!AF393+Dic!AF393</f>
        <v>3</v>
      </c>
      <c r="AH393" s="7">
        <f>+Ene!AG393+Feb!AG393+Mar!AG393+Abr!AG393+May!AG393+Jun!AG393+Jul!AG393+Ago!AG393+Set!AG393+Oct!AG393+Nov!AG393+Dic!AG393</f>
        <v>9</v>
      </c>
    </row>
    <row r="394" spans="1:34" s="4" customFormat="1" ht="10.199999999999999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29</v>
      </c>
      <c r="L394" s="7">
        <f>+Ene!K394+Feb!K394+Mar!K394+Abr!K394+May!K394+Jun!K394+Jul!K394+Ago!K394+Set!K394+Oct!K394+Nov!K394+Dic!K394</f>
        <v>29</v>
      </c>
      <c r="M394" s="7">
        <f>+Ene!L394+Feb!L394+Mar!L394+Abr!L394+May!L394+Jun!L394+Jul!L394+Ago!L394+Set!L394+Oct!L394+Nov!L394+Dic!L394</f>
        <v>29</v>
      </c>
      <c r="N394" s="7">
        <f>+Ene!M394+Feb!M394+Mar!M394+Abr!M394+May!M394+Jun!M394+Jul!M394+Ago!M394+Set!M394+Oct!M394+Nov!M394+Dic!M394</f>
        <v>28</v>
      </c>
      <c r="O394" s="7">
        <f>+Ene!N394+Feb!N394+Mar!N394+Abr!N394+May!N394+Jun!N394+Jul!N394+Ago!N394+Set!N394+Oct!N394+Nov!N394+Dic!N394</f>
        <v>29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18</v>
      </c>
      <c r="Y394" s="7">
        <f>+Ene!X394+Feb!X394+Mar!X394+Abr!X394+May!X394+Jun!X394+Jul!X394+Ago!X394+Set!X394+Oct!X394+Nov!X394+Dic!X394</f>
        <v>1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42</v>
      </c>
      <c r="AD394" s="7">
        <f>+Ene!AC394+Feb!AC394+Mar!AC394+Abr!AC394+May!AC394+Jun!AC394+Jul!AC394+Ago!AC394+Set!AC394+Oct!AC394+Nov!AC394+Dic!AC394</f>
        <v>36</v>
      </c>
      <c r="AE394" s="7">
        <f>+Ene!AD394+Feb!AD394+Mar!AD394+Abr!AD394+May!AD394+Jun!AD394+Jul!AD394+Ago!AD394+Set!AD394+Oct!AD394+Nov!AD394+Dic!AD394</f>
        <v>19</v>
      </c>
      <c r="AF394" s="7">
        <f>+Ene!AE394+Feb!AE394+Mar!AE394+Abr!AE394+May!AE394+Jun!AE394+Jul!AE394+Ago!AE394+Set!AE394+Oct!AE394+Nov!AE394+Dic!AE394</f>
        <v>52</v>
      </c>
      <c r="AG394" s="7">
        <f>+Ene!AF394+Feb!AF394+Mar!AF394+Abr!AF394+May!AF394+Jun!AF394+Jul!AF394+Ago!AF394+Set!AF394+Oct!AF394+Nov!AF394+Dic!AF394</f>
        <v>30</v>
      </c>
      <c r="AH394" s="7">
        <f>+Ene!AG394+Feb!AG394+Mar!AG394+Abr!AG394+May!AG394+Jun!AG394+Jul!AG394+Ago!AG394+Set!AG394+Oct!AG394+Nov!AG394+Dic!AG394</f>
        <v>20</v>
      </c>
    </row>
    <row r="395" spans="1:34" s="4" customFormat="1" ht="10.199999999999999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2</v>
      </c>
      <c r="L395" s="7">
        <f>+Ene!K395+Feb!K395+Mar!K395+Abr!K395+May!K395+Jun!K395+Jul!K395+Ago!K395+Set!K395+Oct!K395+Nov!K395+Dic!K395</f>
        <v>2</v>
      </c>
      <c r="M395" s="7">
        <f>+Ene!L395+Feb!L395+Mar!L395+Abr!L395+May!L395+Jun!L395+Jul!L395+Ago!L395+Set!L395+Oct!L395+Nov!L395+Dic!L395</f>
        <v>2</v>
      </c>
      <c r="N395" s="7">
        <f>+Ene!M395+Feb!M395+Mar!M395+Abr!M395+May!M395+Jun!M395+Jul!M395+Ago!M395+Set!M395+Oct!M395+Nov!M395+Dic!M395</f>
        <v>2</v>
      </c>
      <c r="O395" s="7">
        <f>+Ene!N395+Feb!N395+Mar!N395+Abr!N395+May!N395+Jun!N395+Jul!N395+Ago!N395+Set!N395+Oct!N395+Nov!N395+Dic!N395</f>
        <v>1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5</v>
      </c>
      <c r="AD395" s="7">
        <f>+Ene!AC395+Feb!AC395+Mar!AC395+Abr!AC395+May!AC395+Jun!AC395+Jul!AC395+Ago!AC395+Set!AC395+Oct!AC395+Nov!AC395+Dic!AC395</f>
        <v>3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4</v>
      </c>
      <c r="AG395" s="7">
        <f>+Ene!AF395+Feb!AF395+Mar!AF395+Abr!AF395+May!AF395+Jun!AF395+Jul!AF395+Ago!AF395+Set!AF395+Oct!AF395+Nov!AF395+Dic!AF395</f>
        <v>4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1</v>
      </c>
      <c r="L396" s="7">
        <f>+Ene!K396+Feb!K396+Mar!K396+Abr!K396+May!K396+Jun!K396+Jul!K396+Ago!K396+Set!K396+Oct!K396+Nov!K396+Dic!K396</f>
        <v>1</v>
      </c>
      <c r="M396" s="7">
        <f>+Ene!L396+Feb!L396+Mar!L396+Abr!L396+May!L396+Jun!L396+Jul!L396+Ago!L396+Set!L396+Oct!L396+Nov!L396+Dic!L396</f>
        <v>1</v>
      </c>
      <c r="N396" s="7">
        <f>+Ene!M396+Feb!M396+Mar!M396+Abr!M396+May!M396+Jun!M396+Jul!M396+Ago!M396+Set!M396+Oct!M396+Nov!M396+Dic!M396</f>
        <v>1</v>
      </c>
      <c r="O396" s="7">
        <f>+Ene!N396+Feb!N396+Mar!N396+Abr!N396+May!N396+Jun!N396+Jul!N396+Ago!N396+Set!N396+Oct!N396+Nov!N396+Dic!N396</f>
        <v>1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2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7</v>
      </c>
      <c r="AD396" s="7">
        <f>+Ene!AC396+Feb!AC396+Mar!AC396+Abr!AC396+May!AC396+Jun!AC396+Jul!AC396+Ago!AC396+Set!AC396+Oct!AC396+Nov!AC396+Dic!AC396</f>
        <v>3</v>
      </c>
      <c r="AE396" s="7">
        <f>+Ene!AD396+Feb!AD396+Mar!AD396+Abr!AD396+May!AD396+Jun!AD396+Jul!AD396+Ago!AD396+Set!AD396+Oct!AD396+Nov!AD396+Dic!AD396</f>
        <v>2</v>
      </c>
      <c r="AF396" s="7">
        <f>+Ene!AE396+Feb!AE396+Mar!AE396+Abr!AE396+May!AE396+Jun!AE396+Jul!AE396+Ago!AE396+Set!AE396+Oct!AE396+Nov!AE396+Dic!AE396</f>
        <v>8</v>
      </c>
      <c r="AG396" s="7">
        <f>+Ene!AF396+Feb!AF396+Mar!AF396+Abr!AF396+May!AF396+Jun!AF396+Jul!AF396+Ago!AF396+Set!AF396+Oct!AF396+Nov!AF396+Dic!AF396</f>
        <v>4</v>
      </c>
      <c r="AH396" s="7">
        <f>+Ene!AG396+Feb!AG396+Mar!AG396+Abr!AG396+May!AG396+Jun!AG396+Jul!AG396+Ago!AG396+Set!AG396+Oct!AG396+Nov!AG396+Dic!AG396</f>
        <v>2</v>
      </c>
    </row>
    <row r="397" spans="1:34" s="4" customFormat="1" ht="10.199999999999999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2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3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6</v>
      </c>
      <c r="L398" s="7">
        <f>+Ene!K398+Feb!K398+Mar!K398+Abr!K398+May!K398+Jun!K398+Jul!K398+Ago!K398+Set!K398+Oct!K398+Nov!K398+Dic!K398</f>
        <v>6</v>
      </c>
      <c r="M398" s="7">
        <f>+Ene!L398+Feb!L398+Mar!L398+Abr!L398+May!L398+Jun!L398+Jul!L398+Ago!L398+Set!L398+Oct!L398+Nov!L398+Dic!L398</f>
        <v>6</v>
      </c>
      <c r="N398" s="7">
        <f>+Ene!M398+Feb!M398+Mar!M398+Abr!M398+May!M398+Jun!M398+Jul!M398+Ago!M398+Set!M398+Oct!M398+Nov!M398+Dic!M398</f>
        <v>6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11</v>
      </c>
      <c r="AD398" s="7">
        <f>+Ene!AC398+Feb!AC398+Mar!AC398+Abr!AC398+May!AC398+Jun!AC398+Jul!AC398+Ago!AC398+Set!AC398+Oct!AC398+Nov!AC398+Dic!AC398</f>
        <v>8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11</v>
      </c>
      <c r="AG398" s="7">
        <f>+Ene!AF398+Feb!AF398+Mar!AF398+Abr!AF398+May!AF398+Jun!AF398+Jul!AF398+Ago!AF398+Set!AF398+Oct!AF398+Nov!AF398+Dic!AF398</f>
        <v>10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2</v>
      </c>
      <c r="L399" s="7">
        <f>+Ene!K399+Feb!K399+Mar!K399+Abr!K399+May!K399+Jun!K399+Jul!K399+Ago!K399+Set!K399+Oct!K399+Nov!K399+Dic!K399</f>
        <v>2</v>
      </c>
      <c r="M399" s="7">
        <f>+Ene!L399+Feb!L399+Mar!L399+Abr!L399+May!L399+Jun!L399+Jul!L399+Ago!L399+Set!L399+Oct!L399+Nov!L399+Dic!L399</f>
        <v>2</v>
      </c>
      <c r="N399" s="7">
        <f>+Ene!M399+Feb!M399+Mar!M399+Abr!M399+May!M399+Jun!M399+Jul!M399+Ago!M399+Set!M399+Oct!M399+Nov!M399+Dic!M399</f>
        <v>1</v>
      </c>
      <c r="O399" s="7">
        <f>+Ene!N399+Feb!N399+Mar!N399+Abr!N399+May!N399+Jun!N399+Jul!N399+Ago!N399+Set!N399+Oct!N399+Nov!N399+Dic!N399</f>
        <v>3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1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8</v>
      </c>
      <c r="AD399" s="7">
        <f>+Ene!AC399+Feb!AC399+Mar!AC399+Abr!AC399+May!AC399+Jun!AC399+Jul!AC399+Ago!AC399+Set!AC399+Oct!AC399+Nov!AC399+Dic!AC399</f>
        <v>7</v>
      </c>
      <c r="AE399" s="7">
        <f>+Ene!AD399+Feb!AD399+Mar!AD399+Abr!AD399+May!AD399+Jun!AD399+Jul!AD399+Ago!AD399+Set!AD399+Oct!AD399+Nov!AD399+Dic!AD399</f>
        <v>1</v>
      </c>
      <c r="AF399" s="7">
        <f>+Ene!AE399+Feb!AE399+Mar!AE399+Abr!AE399+May!AE399+Jun!AE399+Jul!AE399+Ago!AE399+Set!AE399+Oct!AE399+Nov!AE399+Dic!AE399</f>
        <v>9</v>
      </c>
      <c r="AG399" s="7">
        <f>+Ene!AF399+Feb!AF399+Mar!AF399+Abr!AF399+May!AF399+Jun!AF399+Jul!AF399+Ago!AF399+Set!AF399+Oct!AF399+Nov!AF399+Dic!AF399</f>
        <v>4</v>
      </c>
      <c r="AH399" s="7">
        <f>+Ene!AG399+Feb!AG399+Mar!AG399+Abr!AG399+May!AG399+Jun!AG399+Jul!AG399+Ago!AG399+Set!AG399+Oct!AG399+Nov!AG399+Dic!AG399</f>
        <v>1</v>
      </c>
    </row>
    <row r="400" spans="1:34" s="4" customFormat="1" ht="10.199999999999999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6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6</v>
      </c>
      <c r="AG400" s="7">
        <f>+Ene!AF400+Feb!AF400+Mar!AF400+Abr!AF400+May!AF400+Jun!AF400+Jul!AF400+Ago!AF400+Set!AF400+Oct!AF400+Nov!AF400+Dic!AF400</f>
        <v>3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7</v>
      </c>
      <c r="L401" s="7">
        <f>+Ene!K401+Feb!K401+Mar!K401+Abr!K401+May!K401+Jun!K401+Jul!K401+Ago!K401+Set!K401+Oct!K401+Nov!K401+Dic!K401</f>
        <v>7</v>
      </c>
      <c r="M401" s="7">
        <f>+Ene!L401+Feb!L401+Mar!L401+Abr!L401+May!L401+Jun!L401+Jul!L401+Ago!L401+Set!L401+Oct!L401+Nov!L401+Dic!L401</f>
        <v>7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3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9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12</v>
      </c>
      <c r="AD401" s="7">
        <f>+Ene!AC401+Feb!AC401+Mar!AC401+Abr!AC401+May!AC401+Jun!AC401+Jul!AC401+Ago!AC401+Set!AC401+Oct!AC401+Nov!AC401+Dic!AC401</f>
        <v>10</v>
      </c>
      <c r="AE401" s="7">
        <f>+Ene!AD401+Feb!AD401+Mar!AD401+Abr!AD401+May!AD401+Jun!AD401+Jul!AD401+Ago!AD401+Set!AD401+Oct!AD401+Nov!AD401+Dic!AD401</f>
        <v>8</v>
      </c>
      <c r="AF401" s="7">
        <f>+Ene!AE401+Feb!AE401+Mar!AE401+Abr!AE401+May!AE401+Jun!AE401+Jul!AE401+Ago!AE401+Set!AE401+Oct!AE401+Nov!AE401+Dic!AE401</f>
        <v>12</v>
      </c>
      <c r="AG401" s="7">
        <f>+Ene!AF401+Feb!AF401+Mar!AF401+Abr!AF401+May!AF401+Jun!AF401+Jul!AF401+Ago!AF401+Set!AF401+Oct!AF401+Nov!AF401+Dic!AF401</f>
        <v>9</v>
      </c>
      <c r="AH401" s="7">
        <f>+Ene!AG401+Feb!AG401+Mar!AG401+Abr!AG401+May!AG401+Jun!AG401+Jul!AG401+Ago!AG401+Set!AG401+Oct!AG401+Nov!AG401+Dic!AG401</f>
        <v>8</v>
      </c>
    </row>
    <row r="402" spans="1:34" s="4" customFormat="1" ht="10.199999999999999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5</v>
      </c>
      <c r="L402" s="7">
        <f>+Ene!K402+Feb!K402+Mar!K402+Abr!K402+May!K402+Jun!K402+Jul!K402+Ago!K402+Set!K402+Oct!K402+Nov!K402+Dic!K402</f>
        <v>5</v>
      </c>
      <c r="M402" s="7">
        <f>+Ene!L402+Feb!L402+Mar!L402+Abr!L402+May!L402+Jun!L402+Jul!L402+Ago!L402+Set!L402+Oct!L402+Nov!L402+Dic!L402</f>
        <v>5</v>
      </c>
      <c r="N402" s="7">
        <f>+Ene!M402+Feb!M402+Mar!M402+Abr!M402+May!M402+Jun!M402+Jul!M402+Ago!M402+Set!M402+Oct!M402+Nov!M402+Dic!M402</f>
        <v>5</v>
      </c>
      <c r="O402" s="7">
        <f>+Ene!N402+Feb!N402+Mar!N402+Abr!N402+May!N402+Jun!N402+Jul!N402+Ago!N402+Set!N402+Oct!N402+Nov!N402+Dic!N402</f>
        <v>8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7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14</v>
      </c>
      <c r="AD402" s="7">
        <f>+Ene!AC402+Feb!AC402+Mar!AC402+Abr!AC402+May!AC402+Jun!AC402+Jul!AC402+Ago!AC402+Set!AC402+Oct!AC402+Nov!AC402+Dic!AC402</f>
        <v>14</v>
      </c>
      <c r="AE402" s="7">
        <f>+Ene!AD402+Feb!AD402+Mar!AD402+Abr!AD402+May!AD402+Jun!AD402+Jul!AD402+Ago!AD402+Set!AD402+Oct!AD402+Nov!AD402+Dic!AD402</f>
        <v>5</v>
      </c>
      <c r="AF402" s="7">
        <f>+Ene!AE402+Feb!AE402+Mar!AE402+Abr!AE402+May!AE402+Jun!AE402+Jul!AE402+Ago!AE402+Set!AE402+Oct!AE402+Nov!AE402+Dic!AE402</f>
        <v>19</v>
      </c>
      <c r="AG402" s="7">
        <f>+Ene!AF402+Feb!AF402+Mar!AF402+Abr!AF402+May!AF402+Jun!AF402+Jul!AF402+Ago!AF402+Set!AF402+Oct!AF402+Nov!AF402+Dic!AF402</f>
        <v>12</v>
      </c>
      <c r="AH402" s="7">
        <f>+Ene!AG402+Feb!AG402+Mar!AG402+Abr!AG402+May!AG402+Jun!AG402+Jul!AG402+Ago!AG402+Set!AG402+Oct!AG402+Nov!AG402+Dic!AG402</f>
        <v>6</v>
      </c>
    </row>
    <row r="403" spans="1:34" s="4" customFormat="1" ht="10.199999999999999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12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13</v>
      </c>
      <c r="AD403" s="7">
        <f>+Ene!AC403+Feb!AC403+Mar!AC403+Abr!AC403+May!AC403+Jun!AC403+Jul!AC403+Ago!AC403+Set!AC403+Oct!AC403+Nov!AC403+Dic!AC403</f>
        <v>14</v>
      </c>
      <c r="AE403" s="7">
        <f>+Ene!AD403+Feb!AD403+Mar!AD403+Abr!AD403+May!AD403+Jun!AD403+Jul!AD403+Ago!AD403+Set!AD403+Oct!AD403+Nov!AD403+Dic!AD403</f>
        <v>12</v>
      </c>
      <c r="AF403" s="7">
        <f>+Ene!AE403+Feb!AE403+Mar!AE403+Abr!AE403+May!AE403+Jun!AE403+Jul!AE403+Ago!AE403+Set!AE403+Oct!AE403+Nov!AE403+Dic!AE403</f>
        <v>14</v>
      </c>
      <c r="AG403" s="7">
        <f>+Ene!AF403+Feb!AF403+Mar!AF403+Abr!AF403+May!AF403+Jun!AF403+Jul!AF403+Ago!AF403+Set!AF403+Oct!AF403+Nov!AF403+Dic!AF403</f>
        <v>10</v>
      </c>
      <c r="AH403" s="7">
        <f>+Ene!AG403+Feb!AG403+Mar!AG403+Abr!AG403+May!AG403+Jun!AG403+Jul!AG403+Ago!AG403+Set!AG403+Oct!AG403+Nov!AG403+Dic!AG403</f>
        <v>12</v>
      </c>
    </row>
    <row r="404" spans="1:34" s="4" customFormat="1" ht="10.199999999999999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1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4</v>
      </c>
      <c r="AD404" s="7">
        <f>+Ene!AC404+Feb!AC404+Mar!AC404+Abr!AC404+May!AC404+Jun!AC404+Jul!AC404+Ago!AC404+Set!AC404+Oct!AC404+Nov!AC404+Dic!AC404</f>
        <v>4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5</v>
      </c>
      <c r="AG404" s="7">
        <f>+Ene!AF404+Feb!AF404+Mar!AF404+Abr!AF404+May!AF404+Jun!AF404+Jul!AF404+Ago!AF404+Set!AF404+Oct!AF404+Nov!AF404+Dic!AF404</f>
        <v>2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3</v>
      </c>
      <c r="L405" s="7">
        <f>+Ene!K405+Feb!K405+Mar!K405+Abr!K405+May!K405+Jun!K405+Jul!K405+Ago!K405+Set!K405+Oct!K405+Nov!K405+Dic!K405</f>
        <v>3</v>
      </c>
      <c r="M405" s="7">
        <f>+Ene!L405+Feb!L405+Mar!L405+Abr!L405+May!L405+Jun!L405+Jul!L405+Ago!L405+Set!L405+Oct!L405+Nov!L405+Dic!L405</f>
        <v>3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1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3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1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5</v>
      </c>
      <c r="AD405" s="7">
        <f>+Ene!AC405+Feb!AC405+Mar!AC405+Abr!AC405+May!AC405+Jun!AC405+Jul!AC405+Ago!AC405+Set!AC405+Oct!AC405+Nov!AC405+Dic!AC405</f>
        <v>4</v>
      </c>
      <c r="AE405" s="7">
        <f>+Ene!AD405+Feb!AD405+Mar!AD405+Abr!AD405+May!AD405+Jun!AD405+Jul!AD405+Ago!AD405+Set!AD405+Oct!AD405+Nov!AD405+Dic!AD405</f>
        <v>3</v>
      </c>
      <c r="AF405" s="7">
        <f>+Ene!AE405+Feb!AE405+Mar!AE405+Abr!AE405+May!AE405+Jun!AE405+Jul!AE405+Ago!AE405+Set!AE405+Oct!AE405+Nov!AE405+Dic!AE405</f>
        <v>5</v>
      </c>
      <c r="AG405" s="7">
        <f>+Ene!AF405+Feb!AF405+Mar!AF405+Abr!AF405+May!AF405+Jun!AF405+Jul!AF405+Ago!AF405+Set!AF405+Oct!AF405+Nov!AF405+Dic!AF405</f>
        <v>3</v>
      </c>
      <c r="AH405" s="7">
        <f>+Ene!AG405+Feb!AG405+Mar!AG405+Abr!AG405+May!AG405+Jun!AG405+Jul!AG405+Ago!AG405+Set!AG405+Oct!AG405+Nov!AG405+Dic!AG405</f>
        <v>3</v>
      </c>
    </row>
    <row r="406" spans="1:34" s="4" customFormat="1" ht="10.199999999999999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192</v>
      </c>
      <c r="L407" s="7">
        <f>+Ene!K407+Feb!K407+Mar!K407+Abr!K407+May!K407+Jun!K407+Jul!K407+Ago!K407+Set!K407+Oct!K407+Nov!K407+Dic!K407</f>
        <v>183</v>
      </c>
      <c r="M407" s="7">
        <f>+Ene!L407+Feb!L407+Mar!L407+Abr!L407+May!L407+Jun!L407+Jul!L407+Ago!L407+Set!L407+Oct!L407+Nov!L407+Dic!L407</f>
        <v>190</v>
      </c>
      <c r="N407" s="7">
        <f>+Ene!M407+Feb!M407+Mar!M407+Abr!M407+May!M407+Jun!M407+Jul!M407+Ago!M407+Set!M407+Oct!M407+Nov!M407+Dic!M407</f>
        <v>195</v>
      </c>
      <c r="O407" s="7">
        <f>+Ene!N407+Feb!N407+Mar!N407+Abr!N407+May!N407+Jun!N407+Jul!N407+Ago!N407+Set!N407+Oct!N407+Nov!N407+Dic!N407</f>
        <v>151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54</v>
      </c>
      <c r="Y407" s="7">
        <f>+Ene!X407+Feb!X407+Mar!X407+Abr!X407+May!X407+Jun!X407+Jul!X407+Ago!X407+Set!X407+Oct!X407+Nov!X407+Dic!X407</f>
        <v>9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18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239</v>
      </c>
      <c r="AD407" s="7">
        <f>+Ene!AC407+Feb!AC407+Mar!AC407+Abr!AC407+May!AC407+Jun!AC407+Jul!AC407+Ago!AC407+Set!AC407+Oct!AC407+Nov!AC407+Dic!AC407</f>
        <v>202</v>
      </c>
      <c r="AE407" s="7">
        <f>+Ene!AD407+Feb!AD407+Mar!AD407+Abr!AD407+May!AD407+Jun!AD407+Jul!AD407+Ago!AD407+Set!AD407+Oct!AD407+Nov!AD407+Dic!AD407</f>
        <v>108</v>
      </c>
      <c r="AF407" s="7">
        <f>+Ene!AE407+Feb!AE407+Mar!AE407+Abr!AE407+May!AE407+Jun!AE407+Jul!AE407+Ago!AE407+Set!AE407+Oct!AE407+Nov!AE407+Dic!AE407</f>
        <v>298</v>
      </c>
      <c r="AG407" s="7">
        <f>+Ene!AF407+Feb!AF407+Mar!AF407+Abr!AF407+May!AF407+Jun!AF407+Jul!AF407+Ago!AF407+Set!AF407+Oct!AF407+Nov!AF407+Dic!AF407</f>
        <v>175</v>
      </c>
      <c r="AH407" s="7">
        <f>+Ene!AG407+Feb!AG407+Mar!AG407+Abr!AG407+May!AG407+Jun!AG407+Jul!AG407+Ago!AG407+Set!AG407+Oct!AG407+Nov!AG407+Dic!AG407</f>
        <v>104</v>
      </c>
    </row>
    <row r="408" spans="1:34" s="4" customFormat="1" ht="40.799999999999997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3</v>
      </c>
      <c r="L409" s="7">
        <f>+Ene!K409+Feb!K409+Mar!K409+Abr!K409+May!K409+Jun!K409+Jul!K409+Ago!K409+Set!K409+Oct!K409+Nov!K409+Dic!K409</f>
        <v>3</v>
      </c>
      <c r="M409" s="7">
        <f>+Ene!L409+Feb!L409+Mar!L409+Abr!L409+May!L409+Jun!L409+Jul!L409+Ago!L409+Set!L409+Oct!L409+Nov!L409+Dic!L409</f>
        <v>3</v>
      </c>
      <c r="N409" s="7">
        <f>+Ene!M409+Feb!M409+Mar!M409+Abr!M409+May!M409+Jun!M409+Jul!M409+Ago!M409+Set!M409+Oct!M409+Nov!M409+Dic!M409</f>
        <v>3</v>
      </c>
      <c r="O409" s="7">
        <f>+Ene!N409+Feb!N409+Mar!N409+Abr!N409+May!N409+Jun!N409+Jul!N409+Ago!N409+Set!N409+Oct!N409+Nov!N409+Dic!N409</f>
        <v>1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5</v>
      </c>
      <c r="AD409" s="7">
        <f>+Ene!AC409+Feb!AC409+Mar!AC409+Abr!AC409+May!AC409+Jun!AC409+Jul!AC409+Ago!AC409+Set!AC409+Oct!AC409+Nov!AC409+Dic!AC409</f>
        <v>4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6</v>
      </c>
      <c r="AG409" s="7">
        <f>+Ene!AF409+Feb!AF409+Mar!AF409+Abr!AF409+May!AF409+Jun!AF409+Jul!AF409+Ago!AF409+Set!AF409+Oct!AF409+Nov!AF409+Dic!AF409</f>
        <v>2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14</v>
      </c>
      <c r="AD410" s="7">
        <f>+Ene!AC410+Feb!AC410+Mar!AC410+Abr!AC410+May!AC410+Jun!AC410+Jul!AC410+Ago!AC410+Set!AC410+Oct!AC410+Nov!AC410+Dic!AC410</f>
        <v>13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19</v>
      </c>
      <c r="AG410" s="7">
        <f>+Ene!AF410+Feb!AF410+Mar!AF410+Abr!AF410+May!AF410+Jun!AF410+Jul!AF410+Ago!AF410+Set!AF410+Oct!AF410+Nov!AF410+Dic!AF410</f>
        <v>13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5</v>
      </c>
      <c r="L411" s="7">
        <f>+Ene!K411+Feb!K411+Mar!K411+Abr!K411+May!K411+Jun!K411+Jul!K411+Ago!K411+Set!K411+Oct!K411+Nov!K411+Dic!K411</f>
        <v>5</v>
      </c>
      <c r="M411" s="7">
        <f>+Ene!L411+Feb!L411+Mar!L411+Abr!L411+May!L411+Jun!L411+Jul!L411+Ago!L411+Set!L411+Oct!L411+Nov!L411+Dic!L411</f>
        <v>5</v>
      </c>
      <c r="N411" s="7">
        <f>+Ene!M411+Feb!M411+Mar!M411+Abr!M411+May!M411+Jun!M411+Jul!M411+Ago!M411+Set!M411+Oct!M411+Nov!M411+Dic!M411</f>
        <v>5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3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5</v>
      </c>
      <c r="AD411" s="7">
        <f>+Ene!AC411+Feb!AC411+Mar!AC411+Abr!AC411+May!AC411+Jun!AC411+Jul!AC411+Ago!AC411+Set!AC411+Oct!AC411+Nov!AC411+Dic!AC411</f>
        <v>8</v>
      </c>
      <c r="AE411" s="7">
        <f>+Ene!AD411+Feb!AD411+Mar!AD411+Abr!AD411+May!AD411+Jun!AD411+Jul!AD411+Ago!AD411+Set!AD411+Oct!AD411+Nov!AD411+Dic!AD411</f>
        <v>3</v>
      </c>
      <c r="AF411" s="7">
        <f>+Ene!AE411+Feb!AE411+Mar!AE411+Abr!AE411+May!AE411+Jun!AE411+Jul!AE411+Ago!AE411+Set!AE411+Oct!AE411+Nov!AE411+Dic!AE411</f>
        <v>8</v>
      </c>
      <c r="AG411" s="7">
        <f>+Ene!AF411+Feb!AF411+Mar!AF411+Abr!AF411+May!AF411+Jun!AF411+Jul!AF411+Ago!AF411+Set!AF411+Oct!AF411+Nov!AF411+Dic!AF411</f>
        <v>3</v>
      </c>
      <c r="AH411" s="7">
        <f>+Ene!AG411+Feb!AG411+Mar!AG411+Abr!AG411+May!AG411+Jun!AG411+Jul!AG411+Ago!AG411+Set!AG411+Oct!AG411+Nov!AG411+Dic!AG411</f>
        <v>3</v>
      </c>
    </row>
    <row r="412" spans="1:34" s="4" customFormat="1" ht="10.199999999999999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1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2</v>
      </c>
      <c r="AD412" s="7">
        <f>+Ene!AC412+Feb!AC412+Mar!AC412+Abr!AC412+May!AC412+Jun!AC412+Jul!AC412+Ago!AC412+Set!AC412+Oct!AC412+Nov!AC412+Dic!AC412</f>
        <v>2</v>
      </c>
      <c r="AE412" s="7">
        <f>+Ene!AD412+Feb!AD412+Mar!AD412+Abr!AD412+May!AD412+Jun!AD412+Jul!AD412+Ago!AD412+Set!AD412+Oct!AD412+Nov!AD412+Dic!AD412</f>
        <v>1</v>
      </c>
      <c r="AF412" s="7">
        <f>+Ene!AE412+Feb!AE412+Mar!AE412+Abr!AE412+May!AE412+Jun!AE412+Jul!AE412+Ago!AE412+Set!AE412+Oct!AE412+Nov!AE412+Dic!AE412</f>
        <v>3</v>
      </c>
      <c r="AG412" s="7">
        <f>+Ene!AF412+Feb!AF412+Mar!AF412+Abr!AF412+May!AF412+Jun!AF412+Jul!AF412+Ago!AF412+Set!AF412+Oct!AF412+Nov!AF412+Dic!AF412</f>
        <v>2</v>
      </c>
      <c r="AH412" s="7">
        <f>+Ene!AG412+Feb!AG412+Mar!AG412+Abr!AG412+May!AG412+Jun!AG412+Jul!AG412+Ago!AG412+Set!AG412+Oct!AG412+Nov!AG412+Dic!AG412</f>
        <v>1</v>
      </c>
    </row>
    <row r="413" spans="1:34" s="4" customFormat="1" ht="10.050000000000001" customHeight="1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8</v>
      </c>
      <c r="L413" s="7">
        <f>+Ene!K413+Feb!K413+Mar!K413+Abr!K413+May!K413+Jun!K413+Jul!K413+Ago!K413+Set!K413+Oct!K413+Nov!K413+Dic!K413</f>
        <v>8</v>
      </c>
      <c r="M413" s="7">
        <f>+Ene!L413+Feb!L413+Mar!L413+Abr!L413+May!L413+Jun!L413+Jul!L413+Ago!L413+Set!L413+Oct!L413+Nov!L413+Dic!L413</f>
        <v>8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2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6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15</v>
      </c>
      <c r="AD413" s="7">
        <f>+Ene!AC413+Feb!AC413+Mar!AC413+Abr!AC413+May!AC413+Jun!AC413+Jul!AC413+Ago!AC413+Set!AC413+Oct!AC413+Nov!AC413+Dic!AC413</f>
        <v>13</v>
      </c>
      <c r="AE413" s="7">
        <f>+Ene!AD413+Feb!AD413+Mar!AD413+Abr!AD413+May!AD413+Jun!AD413+Jul!AD413+Ago!AD413+Set!AD413+Oct!AD413+Nov!AD413+Dic!AD413</f>
        <v>8</v>
      </c>
      <c r="AF413" s="7">
        <f>+Ene!AE413+Feb!AE413+Mar!AE413+Abr!AE413+May!AE413+Jun!AE413+Jul!AE413+Ago!AE413+Set!AE413+Oct!AE413+Nov!AE413+Dic!AE413</f>
        <v>18</v>
      </c>
      <c r="AG413" s="7">
        <f>+Ene!AF413+Feb!AF413+Mar!AF413+Abr!AF413+May!AF413+Jun!AF413+Jul!AF413+Ago!AF413+Set!AF413+Oct!AF413+Nov!AF413+Dic!AF413</f>
        <v>4</v>
      </c>
      <c r="AH413" s="7">
        <f>+Ene!AG413+Feb!AG413+Mar!AG413+Abr!AG413+May!AG413+Jun!AG413+Jul!AG413+Ago!AG413+Set!AG413+Oct!AG413+Nov!AG413+Dic!AG413</f>
        <v>8</v>
      </c>
    </row>
    <row r="414" spans="1:34" s="4" customFormat="1" ht="10.050000000000001" customHeight="1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2</v>
      </c>
      <c r="L415" s="7">
        <f>+Ene!K415+Feb!K415+Mar!K415+Abr!K415+May!K415+Jun!K415+Jul!K415+Ago!K415+Set!K415+Oct!K415+Nov!K415+Dic!K415</f>
        <v>2</v>
      </c>
      <c r="M415" s="7">
        <f>+Ene!L415+Feb!L415+Mar!L415+Abr!L415+May!L415+Jun!L415+Jul!L415+Ago!L415+Set!L415+Oct!L415+Nov!L415+Dic!L415</f>
        <v>2</v>
      </c>
      <c r="N415" s="7">
        <f>+Ene!M415+Feb!M415+Mar!M415+Abr!M415+May!M415+Jun!M415+Jul!M415+Ago!M415+Set!M415+Oct!M415+Nov!M415+Dic!M415</f>
        <v>2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5</v>
      </c>
      <c r="AD415" s="7">
        <f>+Ene!AC415+Feb!AC415+Mar!AC415+Abr!AC415+May!AC415+Jun!AC415+Jul!AC415+Ago!AC415+Set!AC415+Oct!AC415+Nov!AC415+Dic!AC415</f>
        <v>4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6</v>
      </c>
      <c r="AG415" s="7">
        <f>+Ene!AF415+Feb!AF415+Mar!AF415+Abr!AF415+May!AF415+Jun!AF415+Jul!AF415+Ago!AF415+Set!AF415+Oct!AF415+Nov!AF415+Dic!AF415</f>
        <v>5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1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7</v>
      </c>
      <c r="AD416" s="7">
        <f>+Ene!AC416+Feb!AC416+Mar!AC416+Abr!AC416+May!AC416+Jun!AC416+Jul!AC416+Ago!AC416+Set!AC416+Oct!AC416+Nov!AC416+Dic!AC416</f>
        <v>5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8</v>
      </c>
      <c r="AG416" s="7">
        <f>+Ene!AF416+Feb!AF416+Mar!AF416+Abr!AF416+May!AF416+Jun!AF416+Jul!AF416+Ago!AF416+Set!AF416+Oct!AF416+Nov!AF416+Dic!AF416</f>
        <v>6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1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1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2</v>
      </c>
      <c r="AD417" s="7">
        <f>+Ene!AC417+Feb!AC417+Mar!AC417+Abr!AC417+May!AC417+Jun!AC417+Jul!AC417+Ago!AC417+Set!AC417+Oct!AC417+Nov!AC417+Dic!AC417</f>
        <v>2</v>
      </c>
      <c r="AE417" s="7">
        <f>+Ene!AD417+Feb!AD417+Mar!AD417+Abr!AD417+May!AD417+Jun!AD417+Jul!AD417+Ago!AD417+Set!AD417+Oct!AD417+Nov!AD417+Dic!AD417</f>
        <v>1</v>
      </c>
      <c r="AF417" s="7">
        <f>+Ene!AE417+Feb!AE417+Mar!AE417+Abr!AE417+May!AE417+Jun!AE417+Jul!AE417+Ago!AE417+Set!AE417+Oct!AE417+Nov!AE417+Dic!AE417</f>
        <v>3</v>
      </c>
      <c r="AG417" s="7">
        <f>+Ene!AF417+Feb!AF417+Mar!AF417+Abr!AF417+May!AF417+Jun!AF417+Jul!AF417+Ago!AF417+Set!AF417+Oct!AF417+Nov!AF417+Dic!AF417</f>
        <v>1</v>
      </c>
      <c r="AH417" s="7">
        <f>+Ene!AG417+Feb!AG417+Mar!AG417+Abr!AG417+May!AG417+Jun!AG417+Jul!AG417+Ago!AG417+Set!AG417+Oct!AG417+Nov!AG417+Dic!AG417</f>
        <v>1</v>
      </c>
    </row>
    <row r="418" spans="1:34" s="4" customFormat="1" ht="10.050000000000001" customHeight="1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7</v>
      </c>
      <c r="L418" s="7">
        <f>+Ene!K418+Feb!K418+Mar!K418+Abr!K418+May!K418+Jun!K418+Jul!K418+Ago!K418+Set!K418+Oct!K418+Nov!K418+Dic!K418</f>
        <v>7</v>
      </c>
      <c r="M418" s="7">
        <f>+Ene!L418+Feb!L418+Mar!L418+Abr!L418+May!L418+Jun!L418+Jul!L418+Ago!L418+Set!L418+Oct!L418+Nov!L418+Dic!L418</f>
        <v>7</v>
      </c>
      <c r="N418" s="7">
        <f>+Ene!M418+Feb!M418+Mar!M418+Abr!M418+May!M418+Jun!M418+Jul!M418+Ago!M418+Set!M418+Oct!M418+Nov!M418+Dic!M418</f>
        <v>7</v>
      </c>
      <c r="O418" s="7">
        <f>+Ene!N418+Feb!N418+Mar!N418+Abr!N418+May!N418+Jun!N418+Jul!N418+Ago!N418+Set!N418+Oct!N418+Nov!N418+Dic!N418</f>
        <v>14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20</v>
      </c>
      <c r="AD418" s="7">
        <f>+Ene!AC418+Feb!AC418+Mar!AC418+Abr!AC418+May!AC418+Jun!AC418+Jul!AC418+Ago!AC418+Set!AC418+Oct!AC418+Nov!AC418+Dic!AC418</f>
        <v>10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20</v>
      </c>
      <c r="AG418" s="7">
        <f>+Ene!AF418+Feb!AF418+Mar!AF418+Abr!AF418+May!AF418+Jun!AF418+Jul!AF418+Ago!AF418+Set!AF418+Oct!AF418+Nov!AF418+Dic!AF418</f>
        <v>5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2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4</v>
      </c>
      <c r="AD419" s="7">
        <f>+Ene!AC419+Feb!AC419+Mar!AC419+Abr!AC419+May!AC419+Jun!AC419+Jul!AC419+Ago!AC419+Set!AC419+Oct!AC419+Nov!AC419+Dic!AC419</f>
        <v>3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7</v>
      </c>
      <c r="AG419" s="7">
        <f>+Ene!AF419+Feb!AF419+Mar!AF419+Abr!AF419+May!AF419+Jun!AF419+Jul!AF419+Ago!AF419+Set!AF419+Oct!AF419+Nov!AF419+Dic!AF419</f>
        <v>2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7</v>
      </c>
      <c r="L420" s="7">
        <f>+Ene!K420+Feb!K420+Mar!K420+Abr!K420+May!K420+Jun!K420+Jul!K420+Ago!K420+Set!K420+Oct!K420+Nov!K420+Dic!K420</f>
        <v>7</v>
      </c>
      <c r="M420" s="7">
        <f>+Ene!L420+Feb!L420+Mar!L420+Abr!L420+May!L420+Jun!L420+Jul!L420+Ago!L420+Set!L420+Oct!L420+Nov!L420+Dic!L420</f>
        <v>7</v>
      </c>
      <c r="N420" s="7">
        <f>+Ene!M420+Feb!M420+Mar!M420+Abr!M420+May!M420+Jun!M420+Jul!M420+Ago!M420+Set!M420+Oct!M420+Nov!M420+Dic!M420</f>
        <v>6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8</v>
      </c>
      <c r="AD420" s="7">
        <f>+Ene!AC420+Feb!AC420+Mar!AC420+Abr!AC420+May!AC420+Jun!AC420+Jul!AC420+Ago!AC420+Set!AC420+Oct!AC420+Nov!AC420+Dic!AC420</f>
        <v>6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13</v>
      </c>
      <c r="AG420" s="7">
        <f>+Ene!AF420+Feb!AF420+Mar!AF420+Abr!AF420+May!AF420+Jun!AF420+Jul!AF420+Ago!AF420+Set!AF420+Oct!AF420+Nov!AF420+Dic!AF420</f>
        <v>7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3</v>
      </c>
      <c r="L421" s="7">
        <f>+Ene!K421+Feb!K421+Mar!K421+Abr!K421+May!K421+Jun!K421+Jul!K421+Ago!K421+Set!K421+Oct!K421+Nov!K421+Dic!K421</f>
        <v>3</v>
      </c>
      <c r="M421" s="7">
        <f>+Ene!L421+Feb!L421+Mar!L421+Abr!L421+May!L421+Jun!L421+Jul!L421+Ago!L421+Set!L421+Oct!L421+Nov!L421+Dic!L421</f>
        <v>3</v>
      </c>
      <c r="N421" s="7">
        <f>+Ene!M421+Feb!M421+Mar!M421+Abr!M421+May!M421+Jun!M421+Jul!M421+Ago!M421+Set!M421+Oct!M421+Nov!M421+Dic!M421</f>
        <v>3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6</v>
      </c>
      <c r="AD421" s="7">
        <f>+Ene!AC421+Feb!AC421+Mar!AC421+Abr!AC421+May!AC421+Jun!AC421+Jul!AC421+Ago!AC421+Set!AC421+Oct!AC421+Nov!AC421+Dic!AC421</f>
        <v>5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11</v>
      </c>
      <c r="AG421" s="7">
        <f>+Ene!AF421+Feb!AF421+Mar!AF421+Abr!AF421+May!AF421+Jun!AF421+Jul!AF421+Ago!AF421+Set!AF421+Oct!AF421+Nov!AF421+Dic!AF421</f>
        <v>4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13</v>
      </c>
      <c r="L422" s="7">
        <f>+Ene!K422+Feb!K422+Mar!K422+Abr!K422+May!K422+Jun!K422+Jul!K422+Ago!K422+Set!K422+Oct!K422+Nov!K422+Dic!K422</f>
        <v>13</v>
      </c>
      <c r="M422" s="7">
        <f>+Ene!L422+Feb!L422+Mar!L422+Abr!L422+May!L422+Jun!L422+Jul!L422+Ago!L422+Set!L422+Oct!L422+Nov!L422+Dic!L422</f>
        <v>13</v>
      </c>
      <c r="N422" s="7">
        <f>+Ene!M422+Feb!M422+Mar!M422+Abr!M422+May!M422+Jun!M422+Jul!M422+Ago!M422+Set!M422+Oct!M422+Nov!M422+Dic!M422</f>
        <v>13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14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21</v>
      </c>
      <c r="AD422" s="7">
        <f>+Ene!AC422+Feb!AC422+Mar!AC422+Abr!AC422+May!AC422+Jun!AC422+Jul!AC422+Ago!AC422+Set!AC422+Oct!AC422+Nov!AC422+Dic!AC422</f>
        <v>21</v>
      </c>
      <c r="AE422" s="7">
        <f>+Ene!AD422+Feb!AD422+Mar!AD422+Abr!AD422+May!AD422+Jun!AD422+Jul!AD422+Ago!AD422+Set!AD422+Oct!AD422+Nov!AD422+Dic!AD422</f>
        <v>14</v>
      </c>
      <c r="AF422" s="7">
        <f>+Ene!AE422+Feb!AE422+Mar!AE422+Abr!AE422+May!AE422+Jun!AE422+Jul!AE422+Ago!AE422+Set!AE422+Oct!AE422+Nov!AE422+Dic!AE422</f>
        <v>25</v>
      </c>
      <c r="AG422" s="7">
        <f>+Ene!AF422+Feb!AF422+Mar!AF422+Abr!AF422+May!AF422+Jun!AF422+Jul!AF422+Ago!AF422+Set!AF422+Oct!AF422+Nov!AF422+Dic!AF422</f>
        <v>13</v>
      </c>
      <c r="AH422" s="7">
        <f>+Ene!AG422+Feb!AG422+Mar!AG422+Abr!AG422+May!AG422+Jun!AG422+Jul!AG422+Ago!AG422+Set!AG422+Oct!AG422+Nov!AG422+Dic!AG422</f>
        <v>14</v>
      </c>
    </row>
    <row r="423" spans="1:34" s="4" customFormat="1" ht="10.050000000000001" customHeight="1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5</v>
      </c>
      <c r="L423" s="7">
        <f>+Ene!K423+Feb!K423+Mar!K423+Abr!K423+May!K423+Jun!K423+Jul!K423+Ago!K423+Set!K423+Oct!K423+Nov!K423+Dic!K423</f>
        <v>5</v>
      </c>
      <c r="M423" s="7">
        <f>+Ene!L423+Feb!L423+Mar!L423+Abr!L423+May!L423+Jun!L423+Jul!L423+Ago!L423+Set!L423+Oct!L423+Nov!L423+Dic!L423</f>
        <v>5</v>
      </c>
      <c r="N423" s="7">
        <f>+Ene!M423+Feb!M423+Mar!M423+Abr!M423+May!M423+Jun!M423+Jul!M423+Ago!M423+Set!M423+Oct!M423+Nov!M423+Dic!M423</f>
        <v>5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5</v>
      </c>
      <c r="AD423" s="7">
        <f>+Ene!AC423+Feb!AC423+Mar!AC423+Abr!AC423+May!AC423+Jun!AC423+Jul!AC423+Ago!AC423+Set!AC423+Oct!AC423+Nov!AC423+Dic!AC423</f>
        <v>5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7</v>
      </c>
      <c r="AG423" s="7">
        <f>+Ene!AF423+Feb!AF423+Mar!AF423+Abr!AF423+May!AF423+Jun!AF423+Jul!AF423+Ago!AF423+Set!AF423+Oct!AF423+Nov!AF423+Dic!AF423</f>
        <v>3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10</v>
      </c>
      <c r="L424" s="7">
        <f>+Ene!K424+Feb!K424+Mar!K424+Abr!K424+May!K424+Jun!K424+Jul!K424+Ago!K424+Set!K424+Oct!K424+Nov!K424+Dic!K424</f>
        <v>10</v>
      </c>
      <c r="M424" s="7">
        <f>+Ene!L424+Feb!L424+Mar!L424+Abr!L424+May!L424+Jun!L424+Jul!L424+Ago!L424+Set!L424+Oct!L424+Nov!L424+Dic!L424</f>
        <v>10</v>
      </c>
      <c r="N424" s="7">
        <f>+Ene!M424+Feb!M424+Mar!M424+Abr!M424+May!M424+Jun!M424+Jul!M424+Ago!M424+Set!M424+Oct!M424+Nov!M424+Dic!M424</f>
        <v>10</v>
      </c>
      <c r="O424" s="7">
        <f>+Ene!N424+Feb!N424+Mar!N424+Abr!N424+May!N424+Jun!N424+Jul!N424+Ago!N424+Set!N424+Oct!N424+Nov!N424+Dic!N424</f>
        <v>12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8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19</v>
      </c>
      <c r="AD424" s="7">
        <f>+Ene!AC424+Feb!AC424+Mar!AC424+Abr!AC424+May!AC424+Jun!AC424+Jul!AC424+Ago!AC424+Set!AC424+Oct!AC424+Nov!AC424+Dic!AC424</f>
        <v>18</v>
      </c>
      <c r="AE424" s="7">
        <f>+Ene!AD424+Feb!AD424+Mar!AD424+Abr!AD424+May!AD424+Jun!AD424+Jul!AD424+Ago!AD424+Set!AD424+Oct!AD424+Nov!AD424+Dic!AD424</f>
        <v>7</v>
      </c>
      <c r="AF424" s="7">
        <f>+Ene!AE424+Feb!AE424+Mar!AE424+Abr!AE424+May!AE424+Jun!AE424+Jul!AE424+Ago!AE424+Set!AE424+Oct!AE424+Nov!AE424+Dic!AE424</f>
        <v>22</v>
      </c>
      <c r="AG424" s="7">
        <f>+Ene!AF424+Feb!AF424+Mar!AF424+Abr!AF424+May!AF424+Jun!AF424+Jul!AF424+Ago!AF424+Set!AF424+Oct!AF424+Nov!AF424+Dic!AF424</f>
        <v>13</v>
      </c>
      <c r="AH424" s="7">
        <f>+Ene!AG424+Feb!AG424+Mar!AG424+Abr!AG424+May!AG424+Jun!AG424+Jul!AG424+Ago!AG424+Set!AG424+Oct!AG424+Nov!AG424+Dic!AG424</f>
        <v>6</v>
      </c>
    </row>
    <row r="425" spans="1:34" s="4" customFormat="1" ht="10.050000000000001" customHeight="1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2</v>
      </c>
      <c r="L427" s="7">
        <f>+Ene!K427+Feb!K427+Mar!K427+Abr!K427+May!K427+Jun!K427+Jul!K427+Ago!K427+Set!K427+Oct!K427+Nov!K427+Dic!K427</f>
        <v>2</v>
      </c>
      <c r="M427" s="7">
        <f>+Ene!L427+Feb!L427+Mar!L427+Abr!L427+May!L427+Jun!L427+Jul!L427+Ago!L427+Set!L427+Oct!L427+Nov!L427+Dic!L427</f>
        <v>2</v>
      </c>
      <c r="N427" s="7">
        <f>+Ene!M427+Feb!M427+Mar!M427+Abr!M427+May!M427+Jun!M427+Jul!M427+Ago!M427+Set!M427+Oct!M427+Nov!M427+Dic!M427</f>
        <v>2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2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4</v>
      </c>
      <c r="AG427" s="7">
        <f>+Ene!AF427+Feb!AF427+Mar!AF427+Abr!AF427+May!AF427+Jun!AF427+Jul!AF427+Ago!AF427+Set!AF427+Oct!AF427+Nov!AF427+Dic!AF427</f>
        <v>2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2</v>
      </c>
      <c r="L428" s="7">
        <f>+Ene!K428+Feb!K428+Mar!K428+Abr!K428+May!K428+Jun!K428+Jul!K428+Ago!K428+Set!K428+Oct!K428+Nov!K428+Dic!K428</f>
        <v>2</v>
      </c>
      <c r="M428" s="7">
        <f>+Ene!L428+Feb!L428+Mar!L428+Abr!L428+May!L428+Jun!L428+Jul!L428+Ago!L428+Set!L428+Oct!L428+Nov!L428+Dic!L428</f>
        <v>2</v>
      </c>
      <c r="N428" s="7">
        <f>+Ene!M428+Feb!M428+Mar!M428+Abr!M428+May!M428+Jun!M428+Jul!M428+Ago!M428+Set!M428+Oct!M428+Nov!M428+Dic!M428</f>
        <v>2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3</v>
      </c>
      <c r="AD428" s="7">
        <f>+Ene!AC428+Feb!AC428+Mar!AC428+Abr!AC428+May!AC428+Jun!AC428+Jul!AC428+Ago!AC428+Set!AC428+Oct!AC428+Nov!AC428+Dic!AC428</f>
        <v>2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4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1</v>
      </c>
    </row>
    <row r="429" spans="1:34" s="4" customFormat="1" ht="10.050000000000001" customHeight="1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2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2</v>
      </c>
      <c r="AD429" s="7">
        <f>+Ene!AC429+Feb!AC429+Mar!AC429+Abr!AC429+May!AC429+Jun!AC429+Jul!AC429+Ago!AC429+Set!AC429+Oct!AC429+Nov!AC429+Dic!AC429</f>
        <v>2</v>
      </c>
      <c r="AE429" s="7">
        <f>+Ene!AD429+Feb!AD429+Mar!AD429+Abr!AD429+May!AD429+Jun!AD429+Jul!AD429+Ago!AD429+Set!AD429+Oct!AD429+Nov!AD429+Dic!AD429</f>
        <v>2</v>
      </c>
      <c r="AF429" s="7">
        <f>+Ene!AE429+Feb!AE429+Mar!AE429+Abr!AE429+May!AE429+Jun!AE429+Jul!AE429+Ago!AE429+Set!AE429+Oct!AE429+Nov!AE429+Dic!AE429</f>
        <v>2</v>
      </c>
      <c r="AG429" s="7">
        <f>+Ene!AF429+Feb!AF429+Mar!AF429+Abr!AF429+May!AF429+Jun!AF429+Jul!AF429+Ago!AF429+Set!AF429+Oct!AF429+Nov!AF429+Dic!AF429</f>
        <v>2</v>
      </c>
      <c r="AH429" s="7">
        <f>+Ene!AG429+Feb!AG429+Mar!AG429+Abr!AG429+May!AG429+Jun!AG429+Jul!AG429+Ago!AG429+Set!AG429+Oct!AG429+Nov!AG429+Dic!AG429</f>
        <v>2</v>
      </c>
    </row>
    <row r="430" spans="1:34" s="4" customFormat="1" ht="10.050000000000001" customHeight="1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2</v>
      </c>
      <c r="L430" s="7">
        <f>+Ene!K430+Feb!K430+Mar!K430+Abr!K430+May!K430+Jun!K430+Jul!K430+Ago!K430+Set!K430+Oct!K430+Nov!K430+Dic!K430</f>
        <v>2</v>
      </c>
      <c r="M430" s="7">
        <f>+Ene!L430+Feb!L430+Mar!L430+Abr!L430+May!L430+Jun!L430+Jul!L430+Ago!L430+Set!L430+Oct!L430+Nov!L430+Dic!L430</f>
        <v>2</v>
      </c>
      <c r="N430" s="7">
        <f>+Ene!M430+Feb!M430+Mar!M430+Abr!M430+May!M430+Jun!M430+Jul!M430+Ago!M430+Set!M430+Oct!M430+Nov!M430+Dic!M430</f>
        <v>2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4</v>
      </c>
      <c r="AD430" s="7">
        <f>+Ene!AC430+Feb!AC430+Mar!AC430+Abr!AC430+May!AC430+Jun!AC430+Jul!AC430+Ago!AC430+Set!AC430+Oct!AC430+Nov!AC430+Dic!AC430</f>
        <v>4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5</v>
      </c>
      <c r="AG430" s="7">
        <f>+Ene!AF430+Feb!AF430+Mar!AF430+Abr!AF430+May!AF430+Jun!AF430+Jul!AF430+Ago!AF430+Set!AF430+Oct!AF430+Nov!AF430+Dic!AF430</f>
        <v>2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2</v>
      </c>
      <c r="AD431" s="7">
        <f>+Ene!AC431+Feb!AC431+Mar!AC431+Abr!AC431+May!AC431+Jun!AC431+Jul!AC431+Ago!AC431+Set!AC431+Oct!AC431+Nov!AC431+Dic!AC431</f>
        <v>1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3</v>
      </c>
      <c r="AG431" s="7">
        <f>+Ene!AF431+Feb!AF431+Mar!AF431+Abr!AF431+May!AF431+Jun!AF431+Jul!AF431+Ago!AF431+Set!AF431+Oct!AF431+Nov!AF431+Dic!AF431</f>
        <v>1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3</v>
      </c>
      <c r="AD432" s="7">
        <f>+Ene!AC432+Feb!AC432+Mar!AC432+Abr!AC432+May!AC432+Jun!AC432+Jul!AC432+Ago!AC432+Set!AC432+Oct!AC432+Nov!AC432+Dic!AC432</f>
        <v>3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5</v>
      </c>
      <c r="AG432" s="7">
        <f>+Ene!AF432+Feb!AF432+Mar!AF432+Abr!AF432+May!AF432+Jun!AF432+Jul!AF432+Ago!AF432+Set!AF432+Oct!AF432+Nov!AF432+Dic!AF432</f>
        <v>3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5</v>
      </c>
      <c r="L435" s="7">
        <f>+Ene!K435+Feb!K435+Mar!K435+Abr!K435+May!K435+Jun!K435+Jul!K435+Ago!K435+Set!K435+Oct!K435+Nov!K435+Dic!K435</f>
        <v>5</v>
      </c>
      <c r="M435" s="7">
        <f>+Ene!L435+Feb!L435+Mar!L435+Abr!L435+May!L435+Jun!L435+Jul!L435+Ago!L435+Set!L435+Oct!L435+Nov!L435+Dic!L435</f>
        <v>5</v>
      </c>
      <c r="N435" s="7">
        <f>+Ene!M435+Feb!M435+Mar!M435+Abr!M435+May!M435+Jun!M435+Jul!M435+Ago!M435+Set!M435+Oct!M435+Nov!M435+Dic!M435</f>
        <v>5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6</v>
      </c>
      <c r="AE435" s="7">
        <f>+Ene!AD435+Feb!AD435+Mar!AD435+Abr!AD435+May!AD435+Jun!AD435+Jul!AD435+Ago!AD435+Set!AD435+Oct!AD435+Nov!AD435+Dic!AD435</f>
        <v>2</v>
      </c>
      <c r="AF435" s="7">
        <f>+Ene!AE435+Feb!AE435+Mar!AE435+Abr!AE435+May!AE435+Jun!AE435+Jul!AE435+Ago!AE435+Set!AE435+Oct!AE435+Nov!AE435+Dic!AE435</f>
        <v>6</v>
      </c>
      <c r="AG435" s="7">
        <f>+Ene!AF435+Feb!AF435+Mar!AF435+Abr!AF435+May!AF435+Jun!AF435+Jul!AF435+Ago!AF435+Set!AF435+Oct!AF435+Nov!AF435+Dic!AF435</f>
        <v>2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2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14</v>
      </c>
      <c r="AD436" s="7">
        <f>+Ene!AC436+Feb!AC436+Mar!AC436+Abr!AC436+May!AC436+Jun!AC436+Jul!AC436+Ago!AC436+Set!AC436+Oct!AC436+Nov!AC436+Dic!AC436</f>
        <v>11</v>
      </c>
      <c r="AE436" s="7">
        <f>+Ene!AD436+Feb!AD436+Mar!AD436+Abr!AD436+May!AD436+Jun!AD436+Jul!AD436+Ago!AD436+Set!AD436+Oct!AD436+Nov!AD436+Dic!AD436</f>
        <v>2</v>
      </c>
      <c r="AF436" s="7">
        <f>+Ene!AE436+Feb!AE436+Mar!AE436+Abr!AE436+May!AE436+Jun!AE436+Jul!AE436+Ago!AE436+Set!AE436+Oct!AE436+Nov!AE436+Dic!AE436</f>
        <v>23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2</v>
      </c>
    </row>
    <row r="437" spans="1:34" s="4" customFormat="1" ht="10.050000000000001" customHeight="1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11</v>
      </c>
      <c r="L438" s="7">
        <f>+Ene!K438+Feb!K438+Mar!K438+Abr!K438+May!K438+Jun!K438+Jul!K438+Ago!K438+Set!K438+Oct!K438+Nov!K438+Dic!K438</f>
        <v>10</v>
      </c>
      <c r="M438" s="7">
        <f>+Ene!L438+Feb!L438+Mar!L438+Abr!L438+May!L438+Jun!L438+Jul!L438+Ago!L438+Set!L438+Oct!L438+Nov!L438+Dic!L438</f>
        <v>10</v>
      </c>
      <c r="N438" s="7">
        <f>+Ene!M438+Feb!M438+Mar!M438+Abr!M438+May!M438+Jun!M438+Jul!M438+Ago!M438+Set!M438+Oct!M438+Nov!M438+Dic!M438</f>
        <v>10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8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1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14</v>
      </c>
      <c r="AD438" s="7">
        <f>+Ene!AC438+Feb!AC438+Mar!AC438+Abr!AC438+May!AC438+Jun!AC438+Jul!AC438+Ago!AC438+Set!AC438+Oct!AC438+Nov!AC438+Dic!AC438</f>
        <v>16</v>
      </c>
      <c r="AE438" s="7">
        <f>+Ene!AD438+Feb!AD438+Mar!AD438+Abr!AD438+May!AD438+Jun!AD438+Jul!AD438+Ago!AD438+Set!AD438+Oct!AD438+Nov!AD438+Dic!AD438</f>
        <v>8</v>
      </c>
      <c r="AF438" s="7">
        <f>+Ene!AE438+Feb!AE438+Mar!AE438+Abr!AE438+May!AE438+Jun!AE438+Jul!AE438+Ago!AE438+Set!AE438+Oct!AE438+Nov!AE438+Dic!AE438</f>
        <v>18</v>
      </c>
      <c r="AG438" s="7">
        <f>+Ene!AF438+Feb!AF438+Mar!AF438+Abr!AF438+May!AF438+Jun!AF438+Jul!AF438+Ago!AF438+Set!AF438+Oct!AF438+Nov!AF438+Dic!AF438</f>
        <v>10</v>
      </c>
      <c r="AH438" s="7">
        <f>+Ene!AG438+Feb!AG438+Mar!AG438+Abr!AG438+May!AG438+Jun!AG438+Jul!AG438+Ago!AG438+Set!AG438+Oct!AG438+Nov!AG438+Dic!AG438</f>
        <v>8</v>
      </c>
    </row>
    <row r="439" spans="1:34" s="4" customFormat="1" ht="10.050000000000001" customHeight="1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33</v>
      </c>
      <c r="L439" s="7">
        <f>+Ene!K439+Feb!K439+Mar!K439+Abr!K439+May!K439+Jun!K439+Jul!K439+Ago!K439+Set!K439+Oct!K439+Nov!K439+Dic!K439</f>
        <v>33</v>
      </c>
      <c r="M439" s="7">
        <f>+Ene!L439+Feb!L439+Mar!L439+Abr!L439+May!L439+Jun!L439+Jul!L439+Ago!L439+Set!L439+Oct!L439+Nov!L439+Dic!L439</f>
        <v>33</v>
      </c>
      <c r="N439" s="7">
        <f>+Ene!M439+Feb!M439+Mar!M439+Abr!M439+May!M439+Jun!M439+Jul!M439+Ago!M439+Set!M439+Oct!M439+Nov!M439+Dic!M439</f>
        <v>32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11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32</v>
      </c>
      <c r="AD439" s="7">
        <f>+Ene!AC439+Feb!AC439+Mar!AC439+Abr!AC439+May!AC439+Jun!AC439+Jul!AC439+Ago!AC439+Set!AC439+Oct!AC439+Nov!AC439+Dic!AC439</f>
        <v>24</v>
      </c>
      <c r="AE439" s="7">
        <f>+Ene!AD439+Feb!AD439+Mar!AD439+Abr!AD439+May!AD439+Jun!AD439+Jul!AD439+Ago!AD439+Set!AD439+Oct!AD439+Nov!AD439+Dic!AD439</f>
        <v>1</v>
      </c>
      <c r="AF439" s="7">
        <f>+Ene!AE439+Feb!AE439+Mar!AE439+Abr!AE439+May!AE439+Jun!AE439+Jul!AE439+Ago!AE439+Set!AE439+Oct!AE439+Nov!AE439+Dic!AE439</f>
        <v>40</v>
      </c>
      <c r="AG439" s="7">
        <f>+Ene!AF439+Feb!AF439+Mar!AF439+Abr!AF439+May!AF439+Jun!AF439+Jul!AF439+Ago!AF439+Set!AF439+Oct!AF439+Nov!AF439+Dic!AF439</f>
        <v>22</v>
      </c>
      <c r="AH439" s="7">
        <f>+Ene!AG439+Feb!AG439+Mar!AG439+Abr!AG439+May!AG439+Jun!AG439+Jul!AG439+Ago!AG439+Set!AG439+Oct!AG439+Nov!AG439+Dic!AG439</f>
        <v>2</v>
      </c>
    </row>
    <row r="440" spans="1:34" s="4" customFormat="1" ht="10.050000000000001" customHeight="1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5</v>
      </c>
      <c r="AD440" s="7">
        <f>+Ene!AC440+Feb!AC440+Mar!AC440+Abr!AC440+May!AC440+Jun!AC440+Jul!AC440+Ago!AC440+Set!AC440+Oct!AC440+Nov!AC440+Dic!AC440</f>
        <v>4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7</v>
      </c>
      <c r="AG440" s="7">
        <f>+Ene!AF440+Feb!AF440+Mar!AF440+Abr!AF440+May!AF440+Jun!AF440+Jul!AF440+Ago!AF440+Set!AF440+Oct!AF440+Nov!AF440+Dic!AF440</f>
        <v>2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1</v>
      </c>
      <c r="L441" s="7">
        <f>+Ene!K441+Feb!K441+Mar!K441+Abr!K441+May!K441+Jun!K441+Jul!K441+Ago!K441+Set!K441+Oct!K441+Nov!K441+Dic!K441</f>
        <v>1</v>
      </c>
      <c r="M441" s="7">
        <f>+Ene!L441+Feb!L441+Mar!L441+Abr!L441+May!L441+Jun!L441+Jul!L441+Ago!L441+Set!L441+Oct!L441+Nov!L441+Dic!L441</f>
        <v>1</v>
      </c>
      <c r="N441" s="7">
        <f>+Ene!M441+Feb!M441+Mar!M441+Abr!M441+May!M441+Jun!M441+Jul!M441+Ago!M441+Set!M441+Oct!M441+Nov!M441+Dic!M441</f>
        <v>1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2</v>
      </c>
      <c r="AD441" s="7">
        <f>+Ene!AC441+Feb!AC441+Mar!AC441+Abr!AC441+May!AC441+Jun!AC441+Jul!AC441+Ago!AC441+Set!AC441+Oct!AC441+Nov!AC441+Dic!AC441</f>
        <v>2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2</v>
      </c>
      <c r="AG441" s="7">
        <f>+Ene!AF441+Feb!AF441+Mar!AF441+Abr!AF441+May!AF441+Jun!AF441+Jul!AF441+Ago!AF441+Set!AF441+Oct!AF441+Nov!AF441+Dic!AF441</f>
        <v>2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1</v>
      </c>
      <c r="AD442" s="7">
        <f>+Ene!AC442+Feb!AC442+Mar!AC442+Abr!AC442+May!AC442+Jun!AC442+Jul!AC442+Ago!AC442+Set!AC442+Oct!AC442+Nov!AC442+Dic!AC442</f>
        <v>2</v>
      </c>
      <c r="AE442" s="7">
        <f>+Ene!AD442+Feb!AD442+Mar!AD442+Abr!AD442+May!AD442+Jun!AD442+Jul!AD442+Ago!AD442+Set!AD442+Oct!AD442+Nov!AD442+Dic!AD442</f>
        <v>1</v>
      </c>
      <c r="AF442" s="7">
        <f>+Ene!AE442+Feb!AE442+Mar!AE442+Abr!AE442+May!AE442+Jun!AE442+Jul!AE442+Ago!AE442+Set!AE442+Oct!AE442+Nov!AE442+Dic!AE442</f>
        <v>2</v>
      </c>
      <c r="AG442" s="7">
        <f>+Ene!AF442+Feb!AF442+Mar!AF442+Abr!AF442+May!AF442+Jun!AF442+Jul!AF442+Ago!AF442+Set!AF442+Oct!AF442+Nov!AF442+Dic!AF442</f>
        <v>1</v>
      </c>
      <c r="AH442" s="7">
        <f>+Ene!AG442+Feb!AG442+Mar!AG442+Abr!AG442+May!AG442+Jun!AG442+Jul!AG442+Ago!AG442+Set!AG442+Oct!AG442+Nov!AG442+Dic!AG442</f>
        <v>1</v>
      </c>
    </row>
    <row r="443" spans="1:34" s="4" customFormat="1" ht="10.050000000000001" customHeight="1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3</v>
      </c>
      <c r="L443" s="7">
        <f>+Ene!K443+Feb!K443+Mar!K443+Abr!K443+May!K443+Jun!K443+Jul!K443+Ago!K443+Set!K443+Oct!K443+Nov!K443+Dic!K443</f>
        <v>3</v>
      </c>
      <c r="M443" s="7">
        <f>+Ene!L443+Feb!L443+Mar!L443+Abr!L443+May!L443+Jun!L443+Jul!L443+Ago!L443+Set!L443+Oct!L443+Nov!L443+Dic!L443</f>
        <v>3</v>
      </c>
      <c r="N443" s="7">
        <f>+Ene!M443+Feb!M443+Mar!M443+Abr!M443+May!M443+Jun!M443+Jul!M443+Ago!M443+Set!M443+Oct!M443+Nov!M443+Dic!M443</f>
        <v>3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3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4</v>
      </c>
      <c r="AG443" s="7">
        <f>+Ene!AF443+Feb!AF443+Mar!AF443+Abr!AF443+May!AF443+Jun!AF443+Jul!AF443+Ago!AF443+Set!AF443+Oct!AF443+Nov!AF443+Dic!AF443</f>
        <v>2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4</v>
      </c>
      <c r="L445" s="7">
        <f>+Ene!K445+Feb!K445+Mar!K445+Abr!K445+May!K445+Jun!K445+Jul!K445+Ago!K445+Set!K445+Oct!K445+Nov!K445+Dic!K445</f>
        <v>4</v>
      </c>
      <c r="M445" s="7">
        <f>+Ene!L445+Feb!L445+Mar!L445+Abr!L445+May!L445+Jun!L445+Jul!L445+Ago!L445+Set!L445+Oct!L445+Nov!L445+Dic!L445</f>
        <v>4</v>
      </c>
      <c r="N445" s="7">
        <f>+Ene!M445+Feb!M445+Mar!M445+Abr!M445+May!M445+Jun!M445+Jul!M445+Ago!M445+Set!M445+Oct!M445+Nov!M445+Dic!M445</f>
        <v>4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1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11</v>
      </c>
      <c r="AD445" s="7">
        <f>+Ene!AC445+Feb!AC445+Mar!AC445+Abr!AC445+May!AC445+Jun!AC445+Jul!AC445+Ago!AC445+Set!AC445+Oct!AC445+Nov!AC445+Dic!AC445</f>
        <v>11</v>
      </c>
      <c r="AE445" s="7">
        <f>+Ene!AD445+Feb!AD445+Mar!AD445+Abr!AD445+May!AD445+Jun!AD445+Jul!AD445+Ago!AD445+Set!AD445+Oct!AD445+Nov!AD445+Dic!AD445</f>
        <v>1</v>
      </c>
      <c r="AF445" s="7">
        <f>+Ene!AE445+Feb!AE445+Mar!AE445+Abr!AE445+May!AE445+Jun!AE445+Jul!AE445+Ago!AE445+Set!AE445+Oct!AE445+Nov!AE445+Dic!AE445</f>
        <v>13</v>
      </c>
      <c r="AG445" s="7">
        <f>+Ene!AF445+Feb!AF445+Mar!AF445+Abr!AF445+May!AF445+Jun!AF445+Jul!AF445+Ago!AF445+Set!AF445+Oct!AF445+Nov!AF445+Dic!AF445</f>
        <v>11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8</v>
      </c>
      <c r="L446" s="7">
        <f>+Ene!K446+Feb!K446+Mar!K446+Abr!K446+May!K446+Jun!K446+Jul!K446+Ago!K446+Set!K446+Oct!K446+Nov!K446+Dic!K446</f>
        <v>8</v>
      </c>
      <c r="M446" s="7">
        <f>+Ene!L446+Feb!L446+Mar!L446+Abr!L446+May!L446+Jun!L446+Jul!L446+Ago!L446+Set!L446+Oct!L446+Nov!L446+Dic!L446</f>
        <v>8</v>
      </c>
      <c r="N446" s="7">
        <f>+Ene!M446+Feb!M446+Mar!M446+Abr!M446+May!M446+Jun!M446+Jul!M446+Ago!M446+Set!M446+Oct!M446+Nov!M446+Dic!M446</f>
        <v>8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7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15</v>
      </c>
      <c r="AD446" s="7">
        <f>+Ene!AC446+Feb!AC446+Mar!AC446+Abr!AC446+May!AC446+Jun!AC446+Jul!AC446+Ago!AC446+Set!AC446+Oct!AC446+Nov!AC446+Dic!AC446</f>
        <v>11</v>
      </c>
      <c r="AE446" s="7">
        <f>+Ene!AD446+Feb!AD446+Mar!AD446+Abr!AD446+May!AD446+Jun!AD446+Jul!AD446+Ago!AD446+Set!AD446+Oct!AD446+Nov!AD446+Dic!AD446</f>
        <v>7</v>
      </c>
      <c r="AF446" s="7">
        <f>+Ene!AE446+Feb!AE446+Mar!AE446+Abr!AE446+May!AE446+Jun!AE446+Jul!AE446+Ago!AE446+Set!AE446+Oct!AE446+Nov!AE446+Dic!AE446</f>
        <v>14</v>
      </c>
      <c r="AG446" s="7">
        <f>+Ene!AF446+Feb!AF446+Mar!AF446+Abr!AF446+May!AF446+Jun!AF446+Jul!AF446+Ago!AF446+Set!AF446+Oct!AF446+Nov!AF446+Dic!AF446</f>
        <v>7</v>
      </c>
      <c r="AH446" s="7">
        <f>+Ene!AG446+Feb!AG446+Mar!AG446+Abr!AG446+May!AG446+Jun!AG446+Jul!AG446+Ago!AG446+Set!AG446+Oct!AG446+Nov!AG446+Dic!AG446</f>
        <v>7</v>
      </c>
    </row>
    <row r="447" spans="1:34" s="4" customFormat="1" ht="10.050000000000001" customHeight="1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2</v>
      </c>
      <c r="L448" s="7">
        <f>+Ene!K448+Feb!K448+Mar!K448+Abr!K448+May!K448+Jun!K448+Jul!K448+Ago!K448+Set!K448+Oct!K448+Nov!K448+Dic!K448</f>
        <v>2</v>
      </c>
      <c r="M448" s="7">
        <f>+Ene!L448+Feb!L448+Mar!L448+Abr!L448+May!L448+Jun!L448+Jul!L448+Ago!L448+Set!L448+Oct!L448+Nov!L448+Dic!L448</f>
        <v>2</v>
      </c>
      <c r="N448" s="7">
        <f>+Ene!M448+Feb!M448+Mar!M448+Abr!M448+May!M448+Jun!M448+Jul!M448+Ago!M448+Set!M448+Oct!M448+Nov!M448+Dic!M448</f>
        <v>1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4</v>
      </c>
      <c r="AD448" s="7">
        <f>+Ene!AC448+Feb!AC448+Mar!AC448+Abr!AC448+May!AC448+Jun!AC448+Jul!AC448+Ago!AC448+Set!AC448+Oct!AC448+Nov!AC448+Dic!AC448</f>
        <v>4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6</v>
      </c>
      <c r="AG448" s="7">
        <f>+Ene!AF448+Feb!AF448+Mar!AF448+Abr!AF448+May!AF448+Jun!AF448+Jul!AF448+Ago!AF448+Set!AF448+Oct!AF448+Nov!AF448+Dic!AF448</f>
        <v>4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2</v>
      </c>
      <c r="L449" s="7">
        <f>+Ene!K449+Feb!K449+Mar!K449+Abr!K449+May!K449+Jun!K449+Jul!K449+Ago!K449+Set!K449+Oct!K449+Nov!K449+Dic!K449</f>
        <v>2</v>
      </c>
      <c r="M449" s="7">
        <f>+Ene!L449+Feb!L449+Mar!L449+Abr!L449+May!L449+Jun!L449+Jul!L449+Ago!L449+Set!L449+Oct!L449+Nov!L449+Dic!L449</f>
        <v>2</v>
      </c>
      <c r="N449" s="7">
        <f>+Ene!M449+Feb!M449+Mar!M449+Abr!M449+May!M449+Jun!M449+Jul!M449+Ago!M449+Set!M449+Oct!M449+Nov!M449+Dic!M449</f>
        <v>2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2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3</v>
      </c>
      <c r="AD449" s="7">
        <f>+Ene!AC449+Feb!AC449+Mar!AC449+Abr!AC449+May!AC449+Jun!AC449+Jul!AC449+Ago!AC449+Set!AC449+Oct!AC449+Nov!AC449+Dic!AC449</f>
        <v>4</v>
      </c>
      <c r="AE449" s="7">
        <f>+Ene!AD449+Feb!AD449+Mar!AD449+Abr!AD449+May!AD449+Jun!AD449+Jul!AD449+Ago!AD449+Set!AD449+Oct!AD449+Nov!AD449+Dic!AD449</f>
        <v>1</v>
      </c>
      <c r="AF449" s="7">
        <f>+Ene!AE449+Feb!AE449+Mar!AE449+Abr!AE449+May!AE449+Jun!AE449+Jul!AE449+Ago!AE449+Set!AE449+Oct!AE449+Nov!AE449+Dic!AE449</f>
        <v>5</v>
      </c>
      <c r="AG449" s="7">
        <f>+Ene!AF449+Feb!AF449+Mar!AF449+Abr!AF449+May!AF449+Jun!AF449+Jul!AF449+Ago!AF449+Set!AF449+Oct!AF449+Nov!AF449+Dic!AF449</f>
        <v>2</v>
      </c>
      <c r="AH449" s="7">
        <f>+Ene!AG449+Feb!AG449+Mar!AG449+Abr!AG449+May!AG449+Jun!AG449+Jul!AG449+Ago!AG449+Set!AG449+Oct!AG449+Nov!AG449+Dic!AG449</f>
        <v>1</v>
      </c>
    </row>
    <row r="450" spans="1:34" s="4" customFormat="1" ht="10.050000000000001" customHeight="1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1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</v>
      </c>
      <c r="AD450" s="7">
        <f>+Ene!AC450+Feb!AC450+Mar!AC450+Abr!AC450+May!AC450+Jun!AC450+Jul!AC450+Ago!AC450+Set!AC450+Oct!AC450+Nov!AC450+Dic!AC450</f>
        <v>1</v>
      </c>
      <c r="AE450" s="7">
        <f>+Ene!AD450+Feb!AD450+Mar!AD450+Abr!AD450+May!AD450+Jun!AD450+Jul!AD450+Ago!AD450+Set!AD450+Oct!AD450+Nov!AD450+Dic!AD450</f>
        <v>1</v>
      </c>
      <c r="AF450" s="7">
        <f>+Ene!AE450+Feb!AE450+Mar!AE450+Abr!AE450+May!AE450+Jun!AE450+Jul!AE450+Ago!AE450+Set!AE450+Oct!AE450+Nov!AE450+Dic!AE450</f>
        <v>2</v>
      </c>
      <c r="AG450" s="7">
        <f>+Ene!AF450+Feb!AF450+Mar!AF450+Abr!AF450+May!AF450+Jun!AF450+Jul!AF450+Ago!AF450+Set!AF450+Oct!AF450+Nov!AF450+Dic!AF450</f>
        <v>1</v>
      </c>
      <c r="AH450" s="7">
        <f>+Ene!AG450+Feb!AG450+Mar!AG450+Abr!AG450+May!AG450+Jun!AG450+Jul!AG450+Ago!AG450+Set!AG450+Oct!AG450+Nov!AG450+Dic!AG450</f>
        <v>1</v>
      </c>
    </row>
    <row r="451" spans="1:34" s="4" customFormat="1" ht="10.050000000000001" customHeight="1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5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2</v>
      </c>
      <c r="AF452" s="7">
        <f>+Ene!AE452+Feb!AE452+Mar!AE452+Abr!AE452+May!AE452+Jun!AE452+Jul!AE452+Ago!AE452+Set!AE452+Oct!AE452+Nov!AE452+Dic!AE452</f>
        <v>6</v>
      </c>
      <c r="AG452" s="7">
        <f>+Ene!AF452+Feb!AF452+Mar!AF452+Abr!AF452+May!AF452+Jun!AF452+Jul!AF452+Ago!AF452+Set!AF452+Oct!AF452+Nov!AF452+Dic!AF452</f>
        <v>2</v>
      </c>
      <c r="AH452" s="7">
        <f>+Ene!AG452+Feb!AG452+Mar!AG452+Abr!AG452+May!AG452+Jun!AG452+Jul!AG452+Ago!AG452+Set!AG452+Oct!AG452+Nov!AG452+Dic!AG452</f>
        <v>2</v>
      </c>
    </row>
    <row r="453" spans="1:34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2</v>
      </c>
      <c r="L453" s="7">
        <f>+Ene!K453+Feb!K453+Mar!K453+Abr!K453+May!K453+Jun!K453+Jul!K453+Ago!K453+Set!K453+Oct!K453+Nov!K453+Dic!K453</f>
        <v>2</v>
      </c>
      <c r="M453" s="7">
        <f>+Ene!L453+Feb!L453+Mar!L453+Abr!L453+May!L453+Jun!L453+Jul!L453+Ago!L453+Set!L453+Oct!L453+Nov!L453+Dic!L453</f>
        <v>2</v>
      </c>
      <c r="N453" s="7">
        <f>+Ene!M453+Feb!M453+Mar!M453+Abr!M453+May!M453+Jun!M453+Jul!M453+Ago!M453+Set!M453+Oct!M453+Nov!M453+Dic!M453</f>
        <v>2</v>
      </c>
      <c r="O453" s="7">
        <f>+Ene!N453+Feb!N453+Mar!N453+Abr!N453+May!N453+Jun!N453+Jul!N453+Ago!N453+Set!N453+Oct!N453+Nov!N453+Dic!N453</f>
        <v>1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2</v>
      </c>
      <c r="AD453" s="7">
        <f>+Ene!AC453+Feb!AC453+Mar!AC453+Abr!AC453+May!AC453+Jun!AC453+Jul!AC453+Ago!AC453+Set!AC453+Oct!AC453+Nov!AC453+Dic!AC453</f>
        <v>2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2</v>
      </c>
      <c r="AG453" s="7">
        <f>+Ene!AF453+Feb!AF453+Mar!AF453+Abr!AF453+May!AF453+Jun!AF453+Jul!AF453+Ago!AF453+Set!AF453+Oct!AF453+Nov!AF453+Dic!AF453</f>
        <v>2</v>
      </c>
      <c r="AH453" s="7">
        <f>+Ene!AG453+Feb!AG453+Mar!AG453+Abr!AG453+May!AG453+Jun!AG453+Jul!AG453+Ago!AG453+Set!AG453+Oct!AG453+Nov!AG453+Dic!AG453</f>
        <v>0</v>
      </c>
    </row>
    <row r="454" spans="1:34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10</v>
      </c>
      <c r="L454" s="7">
        <f>+Ene!K454+Feb!K454+Mar!K454+Abr!K454+May!K454+Jun!K454+Jul!K454+Ago!K454+Set!K454+Oct!K454+Nov!K454+Dic!K454</f>
        <v>10</v>
      </c>
      <c r="M454" s="7">
        <f>+Ene!L454+Feb!L454+Mar!L454+Abr!L454+May!L454+Jun!L454+Jul!L454+Ago!L454+Set!L454+Oct!L454+Nov!L454+Dic!L454</f>
        <v>10</v>
      </c>
      <c r="N454" s="7">
        <f>+Ene!M454+Feb!M454+Mar!M454+Abr!M454+May!M454+Jun!M454+Jul!M454+Ago!M454+Set!M454+Oct!M454+Nov!M454+Dic!M454</f>
        <v>10</v>
      </c>
      <c r="O454" s="7">
        <f>+Ene!N454+Feb!N454+Mar!N454+Abr!N454+May!N454+Jun!N454+Jul!N454+Ago!N454+Set!N454+Oct!N454+Nov!N454+Dic!N454</f>
        <v>1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10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12</v>
      </c>
      <c r="AD454" s="7">
        <f>+Ene!AC454+Feb!AC454+Mar!AC454+Abr!AC454+May!AC454+Jun!AC454+Jul!AC454+Ago!AC454+Set!AC454+Oct!AC454+Nov!AC454+Dic!AC454</f>
        <v>11</v>
      </c>
      <c r="AE454" s="7">
        <f>+Ene!AD454+Feb!AD454+Mar!AD454+Abr!AD454+May!AD454+Jun!AD454+Jul!AD454+Ago!AD454+Set!AD454+Oct!AD454+Nov!AD454+Dic!AD454</f>
        <v>10</v>
      </c>
      <c r="AF454" s="7">
        <f>+Ene!AE454+Feb!AE454+Mar!AE454+Abr!AE454+May!AE454+Jun!AE454+Jul!AE454+Ago!AE454+Set!AE454+Oct!AE454+Nov!AE454+Dic!AE454</f>
        <v>12</v>
      </c>
      <c r="AG454" s="7">
        <f>+Ene!AF454+Feb!AF454+Mar!AF454+Abr!AF454+May!AF454+Jun!AF454+Jul!AF454+Ago!AF454+Set!AF454+Oct!AF454+Nov!AF454+Dic!AF454</f>
        <v>7</v>
      </c>
      <c r="AH454" s="7">
        <f>+Ene!AG454+Feb!AG454+Mar!AG454+Abr!AG454+May!AG454+Jun!AG454+Jul!AG454+Ago!AG454+Set!AG454+Oct!AG454+Nov!AG454+Dic!AG454</f>
        <v>10</v>
      </c>
    </row>
    <row r="455" spans="1:34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</v>
      </c>
      <c r="AD457" s="7">
        <f>+Ene!AC457+Feb!AC457+Mar!AC457+Abr!AC457+May!AC457+Jun!AC457+Jul!AC457+Ago!AC457+Set!AC457+Oct!AC457+Nov!AC457+Dic!AC457</f>
        <v>2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2</v>
      </c>
      <c r="AG457" s="7">
        <f>+Ene!AF457+Feb!AF457+Mar!AF457+Abr!AF457+May!AF457+Jun!AF457+Jul!AF457+Ago!AF457+Set!AF457+Oct!AF457+Nov!AF457+Dic!AF457</f>
        <v>2</v>
      </c>
      <c r="AH457" s="7">
        <f>+Ene!AG457+Feb!AG457+Mar!AG457+Abr!AG457+May!AG457+Jun!AG457+Jul!AG457+Ago!AG457+Set!AG457+Oct!AG457+Nov!AG457+Dic!AG457</f>
        <v>2</v>
      </c>
    </row>
    <row r="458" spans="1:34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3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7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9</v>
      </c>
      <c r="AD459" s="7">
        <f>+Ene!AC459+Feb!AC459+Mar!AC459+Abr!AC459+May!AC459+Jun!AC459+Jul!AC459+Ago!AC459+Set!AC459+Oct!AC459+Nov!AC459+Dic!AC459</f>
        <v>3</v>
      </c>
      <c r="AE459" s="7">
        <f>+Ene!AD459+Feb!AD459+Mar!AD459+Abr!AD459+May!AD459+Jun!AD459+Jul!AD459+Ago!AD459+Set!AD459+Oct!AD459+Nov!AD459+Dic!AD459</f>
        <v>2</v>
      </c>
      <c r="AF459" s="7">
        <f>+Ene!AE459+Feb!AE459+Mar!AE459+Abr!AE459+May!AE459+Jun!AE459+Jul!AE459+Ago!AE459+Set!AE459+Oct!AE459+Nov!AE459+Dic!AE459</f>
        <v>10</v>
      </c>
      <c r="AG459" s="7">
        <f>+Ene!AF459+Feb!AF459+Mar!AF459+Abr!AF459+May!AF459+Jun!AF459+Jul!AF459+Ago!AF459+Set!AF459+Oct!AF459+Nov!AF459+Dic!AF459</f>
        <v>9</v>
      </c>
      <c r="AH459" s="7">
        <f>+Ene!AG459+Feb!AG459+Mar!AG459+Abr!AG459+May!AG459+Jun!AG459+Jul!AG459+Ago!AG459+Set!AG459+Oct!AG459+Nov!AG459+Dic!AG459</f>
        <v>10</v>
      </c>
    </row>
    <row r="460" spans="1:34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18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13</v>
      </c>
      <c r="AD460" s="7">
        <f>+Ene!AC460+Feb!AC460+Mar!AC460+Abr!AC460+May!AC460+Jun!AC460+Jul!AC460+Ago!AC460+Set!AC460+Oct!AC460+Nov!AC460+Dic!AC460</f>
        <v>12</v>
      </c>
      <c r="AE460" s="7">
        <f>+Ene!AD460+Feb!AD460+Mar!AD460+Abr!AD460+May!AD460+Jun!AD460+Jul!AD460+Ago!AD460+Set!AD460+Oct!AD460+Nov!AD460+Dic!AD460</f>
        <v>6</v>
      </c>
      <c r="AF460" s="7">
        <f>+Ene!AE460+Feb!AE460+Mar!AE460+Abr!AE460+May!AE460+Jun!AE460+Jul!AE460+Ago!AE460+Set!AE460+Oct!AE460+Nov!AE460+Dic!AE460</f>
        <v>13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1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1</v>
      </c>
      <c r="L469" s="7">
        <f>+Ene!K469+Feb!K469+Mar!K469+Abr!K469+May!K469+Jun!K469+Jul!K469+Ago!K469+Set!K469+Oct!K469+Nov!K469+Dic!K469</f>
        <v>1</v>
      </c>
      <c r="M469" s="7">
        <f>+Ene!L469+Feb!L469+Mar!L469+Abr!L469+May!L469+Jun!L469+Jul!L469+Ago!L469+Set!L469+Oct!L469+Nov!L469+Dic!L469</f>
        <v>1</v>
      </c>
      <c r="N469" s="7">
        <f>+Ene!M469+Feb!M469+Mar!M469+Abr!M469+May!M469+Jun!M469+Jul!M469+Ago!M469+Set!M469+Oct!M469+Nov!M469+Dic!M469</f>
        <v>1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6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3</v>
      </c>
      <c r="AD469" s="7">
        <f>+Ene!AC469+Feb!AC469+Mar!AC469+Abr!AC469+May!AC469+Jun!AC469+Jul!AC469+Ago!AC469+Set!AC469+Oct!AC469+Nov!AC469+Dic!AC469</f>
        <v>7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5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1</v>
      </c>
      <c r="L471" s="7">
        <f>+Ene!K471+Feb!K471+Mar!K471+Abr!K471+May!K471+Jun!K471+Jul!K471+Ago!K471+Set!K471+Oct!K471+Nov!K471+Dic!K471</f>
        <v>1</v>
      </c>
      <c r="M471" s="7">
        <f>+Ene!L471+Feb!L471+Mar!L471+Abr!L471+May!L471+Jun!L471+Jul!L471+Ago!L471+Set!L471+Oct!L471+Nov!L471+Dic!L471</f>
        <v>1</v>
      </c>
      <c r="N471" s="7">
        <f>+Ene!M471+Feb!M471+Mar!M471+Abr!M471+May!M471+Jun!M471+Jul!M471+Ago!M471+Set!M471+Oct!M471+Nov!M471+Dic!M471</f>
        <v>1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3</v>
      </c>
      <c r="AD471" s="7">
        <f>+Ene!AC471+Feb!AC471+Mar!AC471+Abr!AC471+May!AC471+Jun!AC471+Jul!AC471+Ago!AC471+Set!AC471+Oct!AC471+Nov!AC471+Dic!AC471</f>
        <v>2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3</v>
      </c>
      <c r="AG471" s="7">
        <f>+Ene!AF471+Feb!AF471+Mar!AF471+Abr!AF471+May!AF471+Jun!AF471+Jul!AF471+Ago!AF471+Set!AF471+Oct!AF471+Nov!AF471+Dic!AF471</f>
        <v>2</v>
      </c>
      <c r="AH471" s="7">
        <f>+Ene!AG471+Feb!AG471+Mar!AG471+Abr!AG471+May!AG471+Jun!AG471+Jul!AG471+Ago!AG471+Set!AG471+Oct!AG471+Nov!AG471+Dic!AG471</f>
        <v>0</v>
      </c>
    </row>
    <row r="472" spans="1:34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1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2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4</v>
      </c>
      <c r="L477" s="7">
        <f>+Ene!K477+Feb!K477+Mar!K477+Abr!K477+May!K477+Jun!K477+Jul!K477+Ago!K477+Set!K477+Oct!K477+Nov!K477+Dic!K477</f>
        <v>4</v>
      </c>
      <c r="M477" s="7">
        <f>+Ene!L477+Feb!L477+Mar!L477+Abr!L477+May!L477+Jun!L477+Jul!L477+Ago!L477+Set!L477+Oct!L477+Nov!L477+Dic!L477</f>
        <v>4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3</v>
      </c>
      <c r="AD477" s="7">
        <f>+Ene!AC477+Feb!AC477+Mar!AC477+Abr!AC477+May!AC477+Jun!AC477+Jul!AC477+Ago!AC477+Set!AC477+Oct!AC477+Nov!AC477+Dic!AC477</f>
        <v>4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11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2</v>
      </c>
      <c r="L480" s="7">
        <f>+Ene!K480+Feb!K480+Mar!K480+Abr!K480+May!K480+Jun!K480+Jul!K480+Ago!K480+Set!K480+Oct!K480+Nov!K480+Dic!K480</f>
        <v>2</v>
      </c>
      <c r="M480" s="7">
        <f>+Ene!L480+Feb!L480+Mar!L480+Abr!L480+May!L480+Jun!L480+Jul!L480+Ago!L480+Set!L480+Oct!L480+Nov!L480+Dic!L480</f>
        <v>2</v>
      </c>
      <c r="N480" s="7">
        <f>+Ene!M480+Feb!M480+Mar!M480+Abr!M480+May!M480+Jun!M480+Jul!M480+Ago!M480+Set!M480+Oct!M480+Nov!M480+Dic!M480</f>
        <v>2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1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6</v>
      </c>
      <c r="AG484" s="7">
        <f>+Ene!AF484+Feb!AF484+Mar!AF484+Abr!AF484+May!AF484+Jun!AF484+Jul!AF484+Ago!AF484+Set!AF484+Oct!AF484+Nov!AF484+Dic!AF484</f>
        <v>1</v>
      </c>
      <c r="AH484" s="7">
        <f>+Ene!AG484+Feb!AG484+Mar!AG484+Abr!AG484+May!AG484+Jun!AG484+Jul!AG484+Ago!AG484+Set!AG484+Oct!AG484+Nov!AG484+Dic!AG484</f>
        <v>0</v>
      </c>
    </row>
    <row r="485" spans="1:34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1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1</v>
      </c>
      <c r="AG489" s="7">
        <f>+Ene!AF489+Feb!AF489+Mar!AF489+Abr!AF489+May!AF489+Jun!AF489+Jul!AF489+Ago!AF489+Set!AF489+Oct!AF489+Nov!AF489+Dic!AF489</f>
        <v>1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91" priority="4"/>
  </conditionalFormatting>
  <conditionalFormatting sqref="H24">
    <cfRule type="duplicateValues" dxfId="90" priority="1"/>
  </conditionalFormatting>
  <conditionalFormatting sqref="H487:H488">
    <cfRule type="duplicateValues" dxfId="89" priority="3"/>
  </conditionalFormatting>
  <conditionalFormatting sqref="H489">
    <cfRule type="duplicateValues" dxfId="88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E243-1889-4B7F-86FD-E986229E0A9D}">
  <dimension ref="A1:L479"/>
  <sheetViews>
    <sheetView zoomScale="90" zoomScaleNormal="90" workbookViewId="0">
      <selection activeCell="M6" sqref="M6"/>
    </sheetView>
  </sheetViews>
  <sheetFormatPr baseColWidth="10" defaultColWidth="11.5546875" defaultRowHeight="10.199999999999999"/>
  <cols>
    <col min="1" max="1" width="5" style="33" customWidth="1"/>
    <col min="2" max="2" width="8.5546875" style="87" customWidth="1"/>
    <col min="3" max="3" width="12.44140625" style="87" customWidth="1"/>
    <col min="4" max="4" width="12.44140625" style="151" customWidth="1"/>
    <col min="5" max="6" width="13.33203125" style="33" customWidth="1"/>
    <col min="7" max="7" width="11.5546875" style="33" customWidth="1"/>
    <col min="8" max="8" width="18" style="33" customWidth="1"/>
    <col min="9" max="9" width="14.6640625" style="86" customWidth="1"/>
    <col min="10" max="10" width="16.33203125" style="33" customWidth="1"/>
    <col min="11" max="11" width="24.44140625" style="33" customWidth="1"/>
    <col min="12" max="12" width="10.44140625" style="33" customWidth="1"/>
    <col min="13" max="16384" width="11.5546875" style="33"/>
  </cols>
  <sheetData>
    <row r="1" spans="1:12" ht="24" customHeight="1">
      <c r="A1" s="161" t="s">
        <v>607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2" ht="26.25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32">
        <f>SUBTOTAL(9,L4:L477)</f>
        <v>13694</v>
      </c>
    </row>
    <row r="3" spans="1:12" ht="25.2" customHeight="1">
      <c r="A3" s="133" t="s">
        <v>608</v>
      </c>
      <c r="B3" s="133" t="s">
        <v>609</v>
      </c>
      <c r="C3" s="133" t="s">
        <v>610</v>
      </c>
      <c r="D3" s="133" t="s">
        <v>610</v>
      </c>
      <c r="E3" s="134" t="s">
        <v>611</v>
      </c>
      <c r="F3" s="133" t="s">
        <v>49</v>
      </c>
      <c r="G3" s="133" t="s">
        <v>612</v>
      </c>
      <c r="H3" s="133" t="s">
        <v>613</v>
      </c>
      <c r="I3" s="133" t="s">
        <v>614</v>
      </c>
      <c r="J3" s="133" t="s">
        <v>615</v>
      </c>
      <c r="K3" s="133" t="s">
        <v>616</v>
      </c>
      <c r="L3" s="135" t="s">
        <v>617</v>
      </c>
    </row>
    <row r="4" spans="1:12" ht="15" customHeight="1">
      <c r="A4" s="34">
        <v>1</v>
      </c>
      <c r="B4" s="35" t="s">
        <v>618</v>
      </c>
      <c r="C4" s="35">
        <v>187</v>
      </c>
      <c r="D4" s="136">
        <v>187</v>
      </c>
      <c r="E4" s="36" t="s">
        <v>619</v>
      </c>
      <c r="F4" s="36" t="s">
        <v>49</v>
      </c>
      <c r="G4" s="37" t="s">
        <v>620</v>
      </c>
      <c r="H4" s="37" t="s">
        <v>15</v>
      </c>
      <c r="I4" s="37" t="s">
        <v>16</v>
      </c>
      <c r="J4" s="37" t="s">
        <v>15</v>
      </c>
      <c r="K4" s="38" t="s">
        <v>527</v>
      </c>
      <c r="L4" s="39">
        <v>180</v>
      </c>
    </row>
    <row r="5" spans="1:12" ht="15" customHeight="1">
      <c r="A5" s="34">
        <v>2</v>
      </c>
      <c r="B5" s="35" t="s">
        <v>621</v>
      </c>
      <c r="C5" s="40">
        <v>9723</v>
      </c>
      <c r="D5" s="137">
        <v>9723</v>
      </c>
      <c r="E5" s="36" t="s">
        <v>622</v>
      </c>
      <c r="F5" s="36" t="s">
        <v>49</v>
      </c>
      <c r="G5" s="37" t="s">
        <v>620</v>
      </c>
      <c r="H5" s="37" t="s">
        <v>15</v>
      </c>
      <c r="I5" s="37" t="s">
        <v>16</v>
      </c>
      <c r="J5" s="37" t="s">
        <v>15</v>
      </c>
      <c r="K5" s="38" t="s">
        <v>528</v>
      </c>
      <c r="L5" s="39">
        <v>24</v>
      </c>
    </row>
    <row r="6" spans="1:12" ht="15" customHeight="1">
      <c r="A6" s="34">
        <v>3</v>
      </c>
      <c r="B6" s="35" t="s">
        <v>623</v>
      </c>
      <c r="C6" s="35">
        <v>186</v>
      </c>
      <c r="D6" s="136">
        <v>186</v>
      </c>
      <c r="E6" s="36" t="s">
        <v>624</v>
      </c>
      <c r="F6" s="36" t="s">
        <v>49</v>
      </c>
      <c r="G6" s="37" t="s">
        <v>620</v>
      </c>
      <c r="H6" s="37" t="s">
        <v>15</v>
      </c>
      <c r="I6" s="37" t="s">
        <v>16</v>
      </c>
      <c r="J6" s="37" t="s">
        <v>15</v>
      </c>
      <c r="K6" s="38" t="s">
        <v>529</v>
      </c>
      <c r="L6" s="39">
        <v>70</v>
      </c>
    </row>
    <row r="7" spans="1:12" ht="15" customHeight="1">
      <c r="A7" s="34">
        <v>4</v>
      </c>
      <c r="B7" s="35" t="s">
        <v>621</v>
      </c>
      <c r="C7" s="35">
        <v>11687</v>
      </c>
      <c r="D7" s="136">
        <v>11687</v>
      </c>
      <c r="E7" s="36" t="s">
        <v>625</v>
      </c>
      <c r="F7" s="36" t="s">
        <v>49</v>
      </c>
      <c r="G7" s="37" t="s">
        <v>620</v>
      </c>
      <c r="H7" s="37" t="s">
        <v>15</v>
      </c>
      <c r="I7" s="37" t="s">
        <v>16</v>
      </c>
      <c r="J7" s="37" t="s">
        <v>15</v>
      </c>
      <c r="K7" s="38" t="s">
        <v>530</v>
      </c>
      <c r="L7" s="39">
        <v>15</v>
      </c>
    </row>
    <row r="8" spans="1:12" ht="15" customHeight="1">
      <c r="A8" s="34">
        <v>5</v>
      </c>
      <c r="B8" s="35" t="s">
        <v>621</v>
      </c>
      <c r="C8" s="35">
        <v>188</v>
      </c>
      <c r="D8" s="136">
        <v>188</v>
      </c>
      <c r="E8" s="36" t="s">
        <v>626</v>
      </c>
      <c r="F8" s="36" t="s">
        <v>49</v>
      </c>
      <c r="G8" s="37" t="s">
        <v>620</v>
      </c>
      <c r="H8" s="37" t="s">
        <v>15</v>
      </c>
      <c r="I8" s="37" t="s">
        <v>16</v>
      </c>
      <c r="J8" s="37" t="s">
        <v>15</v>
      </c>
      <c r="K8" s="38" t="s">
        <v>531</v>
      </c>
      <c r="L8" s="39">
        <v>20</v>
      </c>
    </row>
    <row r="9" spans="1:12" ht="15" customHeight="1">
      <c r="A9" s="34">
        <v>6</v>
      </c>
      <c r="B9" s="35" t="s">
        <v>621</v>
      </c>
      <c r="C9" s="35">
        <v>189</v>
      </c>
      <c r="D9" s="136">
        <v>189</v>
      </c>
      <c r="E9" s="36" t="s">
        <v>627</v>
      </c>
      <c r="F9" s="36" t="s">
        <v>49</v>
      </c>
      <c r="G9" s="37" t="s">
        <v>620</v>
      </c>
      <c r="H9" s="37" t="s">
        <v>15</v>
      </c>
      <c r="I9" s="37" t="s">
        <v>16</v>
      </c>
      <c r="J9" s="37" t="s">
        <v>15</v>
      </c>
      <c r="K9" s="38" t="s">
        <v>532</v>
      </c>
      <c r="L9" s="39">
        <v>45</v>
      </c>
    </row>
    <row r="10" spans="1:12" ht="15" customHeight="1">
      <c r="A10" s="34">
        <v>7</v>
      </c>
      <c r="B10" s="35" t="s">
        <v>621</v>
      </c>
      <c r="C10" s="35">
        <v>302</v>
      </c>
      <c r="D10" s="136">
        <v>302</v>
      </c>
      <c r="E10" s="36" t="s">
        <v>628</v>
      </c>
      <c r="F10" s="36" t="s">
        <v>49</v>
      </c>
      <c r="G10" s="37" t="s">
        <v>620</v>
      </c>
      <c r="H10" s="37" t="s">
        <v>15</v>
      </c>
      <c r="I10" s="37" t="s">
        <v>16</v>
      </c>
      <c r="J10" s="37" t="s">
        <v>15</v>
      </c>
      <c r="K10" s="38" t="s">
        <v>533</v>
      </c>
      <c r="L10" s="39">
        <v>48</v>
      </c>
    </row>
    <row r="11" spans="1:12" ht="15" customHeight="1">
      <c r="A11" s="34">
        <v>8</v>
      </c>
      <c r="B11" s="35" t="s">
        <v>621</v>
      </c>
      <c r="C11" s="41">
        <v>304</v>
      </c>
      <c r="D11" s="138">
        <v>304</v>
      </c>
      <c r="E11" s="36" t="s">
        <v>629</v>
      </c>
      <c r="F11" s="36" t="s">
        <v>49</v>
      </c>
      <c r="G11" s="37" t="s">
        <v>620</v>
      </c>
      <c r="H11" s="37" t="s">
        <v>15</v>
      </c>
      <c r="I11" s="37" t="s">
        <v>16</v>
      </c>
      <c r="J11" s="37" t="s">
        <v>15</v>
      </c>
      <c r="K11" s="38" t="s">
        <v>534</v>
      </c>
      <c r="L11" s="39">
        <v>30</v>
      </c>
    </row>
    <row r="12" spans="1:12" ht="15" customHeight="1">
      <c r="A12" s="34">
        <v>9</v>
      </c>
      <c r="B12" s="35" t="s">
        <v>621</v>
      </c>
      <c r="C12" s="35">
        <v>190</v>
      </c>
      <c r="D12" s="136">
        <v>190</v>
      </c>
      <c r="E12" s="36" t="s">
        <v>630</v>
      </c>
      <c r="F12" s="36" t="s">
        <v>49</v>
      </c>
      <c r="G12" s="37" t="s">
        <v>620</v>
      </c>
      <c r="H12" s="37" t="s">
        <v>15</v>
      </c>
      <c r="I12" s="37" t="s">
        <v>16</v>
      </c>
      <c r="J12" s="37" t="s">
        <v>15</v>
      </c>
      <c r="K12" s="38" t="s">
        <v>535</v>
      </c>
      <c r="L12" s="39">
        <v>18</v>
      </c>
    </row>
    <row r="13" spans="1:12" ht="15" customHeight="1">
      <c r="A13" s="34">
        <v>10</v>
      </c>
      <c r="B13" s="35" t="s">
        <v>621</v>
      </c>
      <c r="C13" s="35">
        <v>7413</v>
      </c>
      <c r="D13" s="136">
        <v>7413</v>
      </c>
      <c r="E13" s="36" t="s">
        <v>631</v>
      </c>
      <c r="F13" s="36" t="s">
        <v>49</v>
      </c>
      <c r="G13" s="37" t="s">
        <v>620</v>
      </c>
      <c r="H13" s="37" t="s">
        <v>15</v>
      </c>
      <c r="I13" s="37" t="s">
        <v>16</v>
      </c>
      <c r="J13" s="37" t="s">
        <v>15</v>
      </c>
      <c r="K13" s="38" t="s">
        <v>536</v>
      </c>
      <c r="L13" s="39">
        <v>40</v>
      </c>
    </row>
    <row r="14" spans="1:12" ht="15" customHeight="1">
      <c r="A14" s="34">
        <v>11</v>
      </c>
      <c r="B14" s="35" t="s">
        <v>621</v>
      </c>
      <c r="C14" s="35">
        <v>7462</v>
      </c>
      <c r="D14" s="136">
        <v>7462</v>
      </c>
      <c r="E14" s="36" t="s">
        <v>632</v>
      </c>
      <c r="F14" s="36" t="s">
        <v>49</v>
      </c>
      <c r="G14" s="37" t="s">
        <v>620</v>
      </c>
      <c r="H14" s="37" t="s">
        <v>15</v>
      </c>
      <c r="I14" s="37" t="s">
        <v>16</v>
      </c>
      <c r="J14" s="37" t="s">
        <v>15</v>
      </c>
      <c r="K14" s="38" t="s">
        <v>537</v>
      </c>
      <c r="L14" s="39">
        <v>21</v>
      </c>
    </row>
    <row r="15" spans="1:12" ht="15" customHeight="1">
      <c r="A15" s="34">
        <v>12</v>
      </c>
      <c r="B15" s="35" t="s">
        <v>621</v>
      </c>
      <c r="C15" s="35">
        <v>9729</v>
      </c>
      <c r="D15" s="136">
        <v>9729</v>
      </c>
      <c r="E15" s="36" t="s">
        <v>633</v>
      </c>
      <c r="F15" s="36" t="s">
        <v>49</v>
      </c>
      <c r="G15" s="37" t="s">
        <v>620</v>
      </c>
      <c r="H15" s="37" t="s">
        <v>15</v>
      </c>
      <c r="I15" s="37" t="s">
        <v>16</v>
      </c>
      <c r="J15" s="37" t="s">
        <v>15</v>
      </c>
      <c r="K15" s="38" t="s">
        <v>538</v>
      </c>
      <c r="L15" s="39">
        <v>29</v>
      </c>
    </row>
    <row r="16" spans="1:12" ht="15" customHeight="1">
      <c r="A16" s="34">
        <v>13</v>
      </c>
      <c r="B16" s="35" t="s">
        <v>621</v>
      </c>
      <c r="C16" s="35">
        <v>17571</v>
      </c>
      <c r="D16" s="136">
        <v>17571</v>
      </c>
      <c r="E16" s="36" t="s">
        <v>634</v>
      </c>
      <c r="F16" s="36" t="s">
        <v>49</v>
      </c>
      <c r="G16" s="37" t="s">
        <v>620</v>
      </c>
      <c r="H16" s="37" t="s">
        <v>15</v>
      </c>
      <c r="I16" s="37" t="s">
        <v>16</v>
      </c>
      <c r="J16" s="37" t="s">
        <v>15</v>
      </c>
      <c r="K16" s="38" t="s">
        <v>539</v>
      </c>
      <c r="L16" s="39">
        <v>12</v>
      </c>
    </row>
    <row r="17" spans="1:12" ht="15" customHeight="1">
      <c r="A17" s="34">
        <v>14</v>
      </c>
      <c r="B17" s="35" t="s">
        <v>621</v>
      </c>
      <c r="C17" s="35">
        <v>17572</v>
      </c>
      <c r="D17" s="136">
        <v>17572</v>
      </c>
      <c r="E17" s="36" t="s">
        <v>635</v>
      </c>
      <c r="F17" s="36" t="s">
        <v>49</v>
      </c>
      <c r="G17" s="37" t="s">
        <v>620</v>
      </c>
      <c r="H17" s="37" t="s">
        <v>15</v>
      </c>
      <c r="I17" s="37" t="s">
        <v>16</v>
      </c>
      <c r="J17" s="37" t="s">
        <v>15</v>
      </c>
      <c r="K17" s="38" t="s">
        <v>540</v>
      </c>
      <c r="L17" s="39">
        <v>10</v>
      </c>
    </row>
    <row r="18" spans="1:12" ht="15" customHeight="1">
      <c r="A18" s="34">
        <v>15</v>
      </c>
      <c r="B18" s="35" t="s">
        <v>621</v>
      </c>
      <c r="C18" s="35">
        <v>17569</v>
      </c>
      <c r="D18" s="136">
        <v>17569</v>
      </c>
      <c r="E18" s="36" t="s">
        <v>636</v>
      </c>
      <c r="F18" s="36" t="s">
        <v>49</v>
      </c>
      <c r="G18" s="37" t="s">
        <v>620</v>
      </c>
      <c r="H18" s="37" t="s">
        <v>15</v>
      </c>
      <c r="I18" s="37" t="s">
        <v>16</v>
      </c>
      <c r="J18" s="37" t="s">
        <v>15</v>
      </c>
      <c r="K18" s="38" t="s">
        <v>541</v>
      </c>
      <c r="L18" s="39">
        <v>18</v>
      </c>
    </row>
    <row r="19" spans="1:12" ht="15" customHeight="1">
      <c r="A19" s="34">
        <v>16</v>
      </c>
      <c r="B19" s="35" t="s">
        <v>621</v>
      </c>
      <c r="C19" s="35">
        <v>33095</v>
      </c>
      <c r="D19" s="136">
        <v>33095</v>
      </c>
      <c r="E19" s="36" t="s">
        <v>637</v>
      </c>
      <c r="F19" s="36" t="s">
        <v>49</v>
      </c>
      <c r="G19" s="37" t="s">
        <v>620</v>
      </c>
      <c r="H19" s="37" t="s">
        <v>15</v>
      </c>
      <c r="I19" s="37" t="s">
        <v>16</v>
      </c>
      <c r="J19" s="37" t="s">
        <v>15</v>
      </c>
      <c r="K19" s="38" t="s">
        <v>638</v>
      </c>
      <c r="L19" s="39">
        <v>12</v>
      </c>
    </row>
    <row r="20" spans="1:12" ht="15" customHeight="1">
      <c r="A20" s="34">
        <v>17</v>
      </c>
      <c r="B20" s="35" t="s">
        <v>639</v>
      </c>
      <c r="C20" s="35">
        <v>191</v>
      </c>
      <c r="D20" s="136">
        <v>191</v>
      </c>
      <c r="E20" s="36" t="s">
        <v>640</v>
      </c>
      <c r="F20" s="36" t="s">
        <v>49</v>
      </c>
      <c r="G20" s="37" t="s">
        <v>620</v>
      </c>
      <c r="H20" s="37" t="s">
        <v>76</v>
      </c>
      <c r="I20" s="37" t="s">
        <v>16</v>
      </c>
      <c r="J20" s="37" t="s">
        <v>76</v>
      </c>
      <c r="K20" s="38" t="s">
        <v>562</v>
      </c>
      <c r="L20" s="39">
        <v>53</v>
      </c>
    </row>
    <row r="21" spans="1:12" ht="15" customHeight="1">
      <c r="A21" s="34">
        <v>18</v>
      </c>
      <c r="B21" s="35" t="s">
        <v>621</v>
      </c>
      <c r="C21" s="35">
        <v>192</v>
      </c>
      <c r="D21" s="136">
        <v>192</v>
      </c>
      <c r="E21" s="36" t="s">
        <v>641</v>
      </c>
      <c r="F21" s="36" t="s">
        <v>49</v>
      </c>
      <c r="G21" s="37" t="s">
        <v>620</v>
      </c>
      <c r="H21" s="37" t="s">
        <v>76</v>
      </c>
      <c r="I21" s="37" t="s">
        <v>16</v>
      </c>
      <c r="J21" s="37" t="s">
        <v>76</v>
      </c>
      <c r="K21" s="38" t="s">
        <v>563</v>
      </c>
      <c r="L21" s="39">
        <v>40</v>
      </c>
    </row>
    <row r="22" spans="1:12" ht="15" customHeight="1">
      <c r="A22" s="34">
        <v>19</v>
      </c>
      <c r="B22" s="35" t="s">
        <v>621</v>
      </c>
      <c r="C22" s="35">
        <v>16653</v>
      </c>
      <c r="D22" s="136">
        <v>16653</v>
      </c>
      <c r="E22" s="36" t="s">
        <v>642</v>
      </c>
      <c r="F22" s="36" t="s">
        <v>49</v>
      </c>
      <c r="G22" s="37" t="s">
        <v>620</v>
      </c>
      <c r="H22" s="37" t="s">
        <v>76</v>
      </c>
      <c r="I22" s="37" t="s">
        <v>16</v>
      </c>
      <c r="J22" s="37" t="s">
        <v>76</v>
      </c>
      <c r="K22" s="38" t="s">
        <v>564</v>
      </c>
      <c r="L22" s="39">
        <v>10</v>
      </c>
    </row>
    <row r="23" spans="1:12" ht="15" customHeight="1">
      <c r="A23" s="34">
        <v>20</v>
      </c>
      <c r="B23" s="42" t="s">
        <v>621</v>
      </c>
      <c r="C23" s="35">
        <v>25343</v>
      </c>
      <c r="D23" s="136">
        <v>25343</v>
      </c>
      <c r="E23" s="36" t="s">
        <v>643</v>
      </c>
      <c r="F23" s="36" t="s">
        <v>49</v>
      </c>
      <c r="G23" s="37" t="s">
        <v>620</v>
      </c>
      <c r="H23" s="37" t="s">
        <v>76</v>
      </c>
      <c r="I23" s="37" t="s">
        <v>16</v>
      </c>
      <c r="J23" s="37" t="s">
        <v>76</v>
      </c>
      <c r="K23" s="38" t="s">
        <v>566</v>
      </c>
      <c r="L23" s="39">
        <v>10</v>
      </c>
    </row>
    <row r="24" spans="1:12" ht="15" customHeight="1">
      <c r="A24" s="34">
        <v>21</v>
      </c>
      <c r="B24" s="42" t="s">
        <v>621</v>
      </c>
      <c r="C24" s="35">
        <v>25338</v>
      </c>
      <c r="D24" s="136">
        <v>25338</v>
      </c>
      <c r="E24" s="36" t="s">
        <v>644</v>
      </c>
      <c r="F24" s="36" t="s">
        <v>49</v>
      </c>
      <c r="G24" s="37" t="s">
        <v>620</v>
      </c>
      <c r="H24" s="37" t="s">
        <v>76</v>
      </c>
      <c r="I24" s="37" t="s">
        <v>16</v>
      </c>
      <c r="J24" s="37" t="s">
        <v>76</v>
      </c>
      <c r="K24" s="38" t="s">
        <v>512</v>
      </c>
      <c r="L24" s="39">
        <v>3</v>
      </c>
    </row>
    <row r="25" spans="1:12" ht="15" customHeight="1">
      <c r="A25" s="34">
        <v>22</v>
      </c>
      <c r="B25" s="42" t="s">
        <v>621</v>
      </c>
      <c r="C25" s="35">
        <v>26774</v>
      </c>
      <c r="D25" s="136">
        <v>26774</v>
      </c>
      <c r="E25" s="36" t="s">
        <v>645</v>
      </c>
      <c r="F25" s="36" t="s">
        <v>49</v>
      </c>
      <c r="G25" s="37" t="s">
        <v>620</v>
      </c>
      <c r="H25" s="37" t="s">
        <v>76</v>
      </c>
      <c r="I25" s="37" t="s">
        <v>16</v>
      </c>
      <c r="J25" s="37" t="s">
        <v>76</v>
      </c>
      <c r="K25" s="38" t="s">
        <v>565</v>
      </c>
      <c r="L25" s="39">
        <v>4</v>
      </c>
    </row>
    <row r="26" spans="1:12" ht="15" customHeight="1">
      <c r="A26" s="34">
        <v>23</v>
      </c>
      <c r="B26" s="42" t="s">
        <v>618</v>
      </c>
      <c r="C26" s="35">
        <v>193</v>
      </c>
      <c r="D26" s="136">
        <v>193</v>
      </c>
      <c r="E26" s="36" t="s">
        <v>646</v>
      </c>
      <c r="F26" s="36" t="s">
        <v>49</v>
      </c>
      <c r="G26" s="37" t="s">
        <v>620</v>
      </c>
      <c r="H26" s="37" t="s">
        <v>77</v>
      </c>
      <c r="I26" s="37" t="s">
        <v>16</v>
      </c>
      <c r="J26" s="37" t="s">
        <v>77</v>
      </c>
      <c r="K26" s="38" t="s">
        <v>77</v>
      </c>
      <c r="L26" s="39">
        <v>70</v>
      </c>
    </row>
    <row r="27" spans="1:12" ht="15" customHeight="1">
      <c r="A27" s="34">
        <v>24</v>
      </c>
      <c r="B27" s="43" t="s">
        <v>621</v>
      </c>
      <c r="C27" s="35">
        <v>194</v>
      </c>
      <c r="D27" s="136">
        <v>194</v>
      </c>
      <c r="E27" s="36" t="s">
        <v>647</v>
      </c>
      <c r="F27" s="36" t="s">
        <v>49</v>
      </c>
      <c r="G27" s="37" t="s">
        <v>620</v>
      </c>
      <c r="H27" s="37" t="s">
        <v>77</v>
      </c>
      <c r="I27" s="37" t="s">
        <v>16</v>
      </c>
      <c r="J27" s="37" t="s">
        <v>77</v>
      </c>
      <c r="K27" s="38" t="s">
        <v>552</v>
      </c>
      <c r="L27" s="39">
        <v>5</v>
      </c>
    </row>
    <row r="28" spans="1:12" ht="15" customHeight="1">
      <c r="A28" s="34">
        <v>25</v>
      </c>
      <c r="B28" s="43" t="s">
        <v>621</v>
      </c>
      <c r="C28" s="35">
        <v>196</v>
      </c>
      <c r="D28" s="136">
        <v>196</v>
      </c>
      <c r="E28" s="36" t="s">
        <v>648</v>
      </c>
      <c r="F28" s="36" t="s">
        <v>49</v>
      </c>
      <c r="G28" s="37" t="s">
        <v>620</v>
      </c>
      <c r="H28" s="37" t="s">
        <v>77</v>
      </c>
      <c r="I28" s="37" t="s">
        <v>16</v>
      </c>
      <c r="J28" s="37" t="s">
        <v>77</v>
      </c>
      <c r="K28" s="38" t="s">
        <v>553</v>
      </c>
      <c r="L28" s="39">
        <v>20</v>
      </c>
    </row>
    <row r="29" spans="1:12" ht="15" customHeight="1">
      <c r="A29" s="34">
        <v>26</v>
      </c>
      <c r="B29" s="44" t="s">
        <v>621</v>
      </c>
      <c r="C29" s="35">
        <v>197</v>
      </c>
      <c r="D29" s="136">
        <v>197</v>
      </c>
      <c r="E29" s="36" t="s">
        <v>649</v>
      </c>
      <c r="F29" s="36" t="s">
        <v>49</v>
      </c>
      <c r="G29" s="37" t="s">
        <v>620</v>
      </c>
      <c r="H29" s="37" t="s">
        <v>77</v>
      </c>
      <c r="I29" s="37" t="s">
        <v>16</v>
      </c>
      <c r="J29" s="37" t="s">
        <v>77</v>
      </c>
      <c r="K29" s="38" t="s">
        <v>554</v>
      </c>
      <c r="L29" s="39">
        <v>18</v>
      </c>
    </row>
    <row r="30" spans="1:12" ht="15" customHeight="1">
      <c r="A30" s="34">
        <v>27</v>
      </c>
      <c r="B30" s="44" t="s">
        <v>621</v>
      </c>
      <c r="C30" s="35">
        <v>199</v>
      </c>
      <c r="D30" s="136">
        <v>199</v>
      </c>
      <c r="E30" s="36" t="s">
        <v>650</v>
      </c>
      <c r="F30" s="36" t="s">
        <v>49</v>
      </c>
      <c r="G30" s="37" t="s">
        <v>620</v>
      </c>
      <c r="H30" s="37" t="s">
        <v>77</v>
      </c>
      <c r="I30" s="37" t="s">
        <v>16</v>
      </c>
      <c r="J30" s="37" t="s">
        <v>77</v>
      </c>
      <c r="K30" s="38" t="s">
        <v>555</v>
      </c>
      <c r="L30" s="39">
        <v>8</v>
      </c>
    </row>
    <row r="31" spans="1:12" ht="15" customHeight="1">
      <c r="A31" s="34">
        <v>28</v>
      </c>
      <c r="B31" s="44" t="s">
        <v>621</v>
      </c>
      <c r="C31" s="35">
        <v>200</v>
      </c>
      <c r="D31" s="136">
        <v>200</v>
      </c>
      <c r="E31" s="36" t="s">
        <v>651</v>
      </c>
      <c r="F31" s="36" t="s">
        <v>49</v>
      </c>
      <c r="G31" s="37" t="s">
        <v>620</v>
      </c>
      <c r="H31" s="37" t="s">
        <v>77</v>
      </c>
      <c r="I31" s="37" t="s">
        <v>16</v>
      </c>
      <c r="J31" s="37" t="s">
        <v>77</v>
      </c>
      <c r="K31" s="38" t="s">
        <v>556</v>
      </c>
      <c r="L31" s="39">
        <v>5</v>
      </c>
    </row>
    <row r="32" spans="1:12" ht="15" customHeight="1">
      <c r="A32" s="34">
        <v>29</v>
      </c>
      <c r="B32" s="44" t="s">
        <v>621</v>
      </c>
      <c r="C32" s="35">
        <v>201</v>
      </c>
      <c r="D32" s="136">
        <v>201</v>
      </c>
      <c r="E32" s="36" t="s">
        <v>652</v>
      </c>
      <c r="F32" s="36" t="s">
        <v>49</v>
      </c>
      <c r="G32" s="37" t="s">
        <v>620</v>
      </c>
      <c r="H32" s="37" t="s">
        <v>77</v>
      </c>
      <c r="I32" s="37" t="s">
        <v>16</v>
      </c>
      <c r="J32" s="37" t="s">
        <v>77</v>
      </c>
      <c r="K32" s="38" t="s">
        <v>557</v>
      </c>
      <c r="L32" s="39">
        <v>7</v>
      </c>
    </row>
    <row r="33" spans="1:12" ht="15" customHeight="1">
      <c r="A33" s="34">
        <v>30</v>
      </c>
      <c r="B33" s="44" t="s">
        <v>621</v>
      </c>
      <c r="C33" s="35">
        <v>195</v>
      </c>
      <c r="D33" s="136">
        <v>195</v>
      </c>
      <c r="E33" s="36" t="s">
        <v>653</v>
      </c>
      <c r="F33" s="36" t="s">
        <v>49</v>
      </c>
      <c r="G33" s="37" t="s">
        <v>620</v>
      </c>
      <c r="H33" s="37" t="s">
        <v>77</v>
      </c>
      <c r="I33" s="37" t="s">
        <v>16</v>
      </c>
      <c r="J33" s="37" t="s">
        <v>77</v>
      </c>
      <c r="K33" s="38" t="s">
        <v>558</v>
      </c>
      <c r="L33" s="39">
        <v>6</v>
      </c>
    </row>
    <row r="34" spans="1:12" ht="15" customHeight="1">
      <c r="A34" s="34">
        <v>31</v>
      </c>
      <c r="B34" s="42" t="s">
        <v>621</v>
      </c>
      <c r="C34" s="35">
        <v>16641</v>
      </c>
      <c r="D34" s="136">
        <v>16641</v>
      </c>
      <c r="E34" s="36" t="s">
        <v>654</v>
      </c>
      <c r="F34" s="36" t="s">
        <v>49</v>
      </c>
      <c r="G34" s="37" t="s">
        <v>620</v>
      </c>
      <c r="H34" s="37" t="s">
        <v>77</v>
      </c>
      <c r="I34" s="37" t="s">
        <v>16</v>
      </c>
      <c r="J34" s="37" t="s">
        <v>77</v>
      </c>
      <c r="K34" s="38" t="s">
        <v>559</v>
      </c>
      <c r="L34" s="39">
        <v>7</v>
      </c>
    </row>
    <row r="35" spans="1:12" ht="15" customHeight="1">
      <c r="A35" s="34">
        <v>32</v>
      </c>
      <c r="B35" s="43" t="s">
        <v>621</v>
      </c>
      <c r="C35" s="35">
        <v>16651</v>
      </c>
      <c r="D35" s="136">
        <v>16651</v>
      </c>
      <c r="E35" s="36" t="s">
        <v>655</v>
      </c>
      <c r="F35" s="36" t="s">
        <v>49</v>
      </c>
      <c r="G35" s="37" t="s">
        <v>620</v>
      </c>
      <c r="H35" s="37" t="s">
        <v>77</v>
      </c>
      <c r="I35" s="37" t="s">
        <v>16</v>
      </c>
      <c r="J35" s="37" t="s">
        <v>77</v>
      </c>
      <c r="K35" s="38" t="s">
        <v>560</v>
      </c>
      <c r="L35" s="39">
        <v>9</v>
      </c>
    </row>
    <row r="36" spans="1:12" ht="15" customHeight="1">
      <c r="A36" s="34">
        <v>33</v>
      </c>
      <c r="B36" s="42" t="s">
        <v>621</v>
      </c>
      <c r="C36" s="35">
        <v>25346</v>
      </c>
      <c r="D36" s="136">
        <v>25346</v>
      </c>
      <c r="E36" s="36" t="s">
        <v>656</v>
      </c>
      <c r="F36" s="36" t="s">
        <v>49</v>
      </c>
      <c r="G36" s="37" t="s">
        <v>620</v>
      </c>
      <c r="H36" s="37" t="s">
        <v>77</v>
      </c>
      <c r="I36" s="37" t="s">
        <v>16</v>
      </c>
      <c r="J36" s="37" t="s">
        <v>77</v>
      </c>
      <c r="K36" s="38" t="s">
        <v>561</v>
      </c>
      <c r="L36" s="39">
        <v>7</v>
      </c>
    </row>
    <row r="37" spans="1:12" ht="15" customHeight="1">
      <c r="A37" s="34">
        <v>34</v>
      </c>
      <c r="B37" s="42" t="s">
        <v>621</v>
      </c>
      <c r="C37" s="35">
        <v>32291</v>
      </c>
      <c r="D37" s="136">
        <v>32291</v>
      </c>
      <c r="E37" s="36">
        <v>160206312</v>
      </c>
      <c r="F37" s="36" t="s">
        <v>49</v>
      </c>
      <c r="G37" s="37" t="s">
        <v>620</v>
      </c>
      <c r="H37" s="37" t="s">
        <v>77</v>
      </c>
      <c r="I37" s="37" t="s">
        <v>16</v>
      </c>
      <c r="J37" s="37" t="s">
        <v>77</v>
      </c>
      <c r="K37" s="38" t="s">
        <v>657</v>
      </c>
      <c r="L37" s="39">
        <v>30</v>
      </c>
    </row>
    <row r="38" spans="1:12" ht="15" customHeight="1">
      <c r="A38" s="34">
        <v>35</v>
      </c>
      <c r="B38" s="42" t="s">
        <v>621</v>
      </c>
      <c r="C38" s="35">
        <v>33385</v>
      </c>
      <c r="D38" s="136">
        <v>33385</v>
      </c>
      <c r="E38" s="36" t="s">
        <v>658</v>
      </c>
      <c r="F38" s="36" t="s">
        <v>49</v>
      </c>
      <c r="G38" s="37" t="s">
        <v>620</v>
      </c>
      <c r="H38" s="37" t="s">
        <v>77</v>
      </c>
      <c r="I38" s="37" t="s">
        <v>16</v>
      </c>
      <c r="J38" s="37" t="s">
        <v>77</v>
      </c>
      <c r="K38" s="38" t="s">
        <v>308</v>
      </c>
      <c r="L38" s="39">
        <v>3</v>
      </c>
    </row>
    <row r="39" spans="1:12" ht="15" customHeight="1">
      <c r="A39" s="34">
        <v>36</v>
      </c>
      <c r="B39" s="42" t="s">
        <v>621</v>
      </c>
      <c r="C39" s="35">
        <v>33384</v>
      </c>
      <c r="D39" s="136">
        <v>33384</v>
      </c>
      <c r="E39" s="36" t="s">
        <v>659</v>
      </c>
      <c r="F39" s="36" t="s">
        <v>49</v>
      </c>
      <c r="G39" s="37" t="s">
        <v>620</v>
      </c>
      <c r="H39" s="37" t="s">
        <v>77</v>
      </c>
      <c r="I39" s="37" t="s">
        <v>16</v>
      </c>
      <c r="J39" s="37" t="s">
        <v>77</v>
      </c>
      <c r="K39" s="38" t="s">
        <v>660</v>
      </c>
      <c r="L39" s="39">
        <v>6</v>
      </c>
    </row>
    <row r="40" spans="1:12" ht="15" customHeight="1">
      <c r="A40" s="34">
        <v>38</v>
      </c>
      <c r="B40" s="43" t="s">
        <v>639</v>
      </c>
      <c r="C40" s="35">
        <v>202</v>
      </c>
      <c r="D40" s="136">
        <v>202</v>
      </c>
      <c r="E40" s="36" t="s">
        <v>661</v>
      </c>
      <c r="F40" s="36" t="s">
        <v>49</v>
      </c>
      <c r="G40" s="37" t="s">
        <v>620</v>
      </c>
      <c r="H40" s="37" t="s">
        <v>662</v>
      </c>
      <c r="I40" s="37" t="s">
        <v>16</v>
      </c>
      <c r="J40" s="37" t="s">
        <v>195</v>
      </c>
      <c r="K40" s="38" t="s">
        <v>542</v>
      </c>
      <c r="L40" s="39">
        <v>24</v>
      </c>
    </row>
    <row r="41" spans="1:12" ht="15" customHeight="1">
      <c r="A41" s="34">
        <v>39</v>
      </c>
      <c r="B41" s="44" t="s">
        <v>621</v>
      </c>
      <c r="C41" s="35">
        <v>27451</v>
      </c>
      <c r="D41" s="136">
        <v>27451</v>
      </c>
      <c r="E41" s="36" t="s">
        <v>663</v>
      </c>
      <c r="F41" s="36" t="s">
        <v>49</v>
      </c>
      <c r="G41" s="37" t="s">
        <v>620</v>
      </c>
      <c r="H41" s="37" t="s">
        <v>662</v>
      </c>
      <c r="I41" s="37" t="s">
        <v>16</v>
      </c>
      <c r="J41" s="37" t="s">
        <v>195</v>
      </c>
      <c r="K41" s="38" t="s">
        <v>664</v>
      </c>
      <c r="L41" s="39">
        <v>5</v>
      </c>
    </row>
    <row r="42" spans="1:12" ht="15" customHeight="1">
      <c r="A42" s="34">
        <v>40</v>
      </c>
      <c r="B42" s="44" t="s">
        <v>621</v>
      </c>
      <c r="C42" s="35">
        <v>205</v>
      </c>
      <c r="D42" s="136">
        <v>205</v>
      </c>
      <c r="E42" s="36" t="s">
        <v>665</v>
      </c>
      <c r="F42" s="36" t="s">
        <v>49</v>
      </c>
      <c r="G42" s="37" t="s">
        <v>620</v>
      </c>
      <c r="H42" s="37" t="s">
        <v>662</v>
      </c>
      <c r="I42" s="37" t="s">
        <v>16</v>
      </c>
      <c r="J42" s="37" t="s">
        <v>195</v>
      </c>
      <c r="K42" s="38" t="s">
        <v>544</v>
      </c>
      <c r="L42" s="39">
        <v>7</v>
      </c>
    </row>
    <row r="43" spans="1:12" ht="15" customHeight="1">
      <c r="A43" s="34">
        <v>41</v>
      </c>
      <c r="B43" s="44" t="s">
        <v>621</v>
      </c>
      <c r="C43" s="35">
        <v>32465</v>
      </c>
      <c r="D43" s="136">
        <v>32465</v>
      </c>
      <c r="E43" s="36" t="s">
        <v>666</v>
      </c>
      <c r="F43" s="36" t="s">
        <v>49</v>
      </c>
      <c r="G43" s="37" t="s">
        <v>620</v>
      </c>
      <c r="H43" s="37" t="s">
        <v>662</v>
      </c>
      <c r="I43" s="37" t="s">
        <v>16</v>
      </c>
      <c r="J43" s="37" t="s">
        <v>195</v>
      </c>
      <c r="K43" s="38" t="s">
        <v>298</v>
      </c>
      <c r="L43" s="39">
        <v>5</v>
      </c>
    </row>
    <row r="44" spans="1:12" ht="15" customHeight="1">
      <c r="A44" s="34">
        <v>42</v>
      </c>
      <c r="B44" s="44" t="s">
        <v>621</v>
      </c>
      <c r="C44" s="35">
        <v>204</v>
      </c>
      <c r="D44" s="136">
        <v>204</v>
      </c>
      <c r="E44" s="36" t="s">
        <v>667</v>
      </c>
      <c r="F44" s="36" t="s">
        <v>49</v>
      </c>
      <c r="G44" s="37" t="s">
        <v>620</v>
      </c>
      <c r="H44" s="37" t="s">
        <v>662</v>
      </c>
      <c r="I44" s="37" t="s">
        <v>16</v>
      </c>
      <c r="J44" s="37" t="s">
        <v>195</v>
      </c>
      <c r="K44" s="38" t="s">
        <v>545</v>
      </c>
      <c r="L44" s="39">
        <v>5</v>
      </c>
    </row>
    <row r="45" spans="1:12" ht="15" customHeight="1">
      <c r="A45" s="34">
        <v>43</v>
      </c>
      <c r="B45" s="44" t="s">
        <v>621</v>
      </c>
      <c r="C45" s="35">
        <v>6695</v>
      </c>
      <c r="D45" s="136">
        <v>6695</v>
      </c>
      <c r="E45" s="36" t="s">
        <v>668</v>
      </c>
      <c r="F45" s="36" t="s">
        <v>49</v>
      </c>
      <c r="G45" s="37" t="s">
        <v>620</v>
      </c>
      <c r="H45" s="37" t="s">
        <v>662</v>
      </c>
      <c r="I45" s="37" t="s">
        <v>16</v>
      </c>
      <c r="J45" s="37" t="s">
        <v>195</v>
      </c>
      <c r="K45" s="38" t="s">
        <v>546</v>
      </c>
      <c r="L45" s="39">
        <v>12</v>
      </c>
    </row>
    <row r="46" spans="1:12" ht="15" customHeight="1">
      <c r="A46" s="34">
        <v>44</v>
      </c>
      <c r="B46" s="42" t="s">
        <v>669</v>
      </c>
      <c r="C46" s="35">
        <v>15657</v>
      </c>
      <c r="D46" s="136">
        <v>15657</v>
      </c>
      <c r="E46" s="36" t="s">
        <v>670</v>
      </c>
      <c r="F46" s="36" t="s">
        <v>49</v>
      </c>
      <c r="G46" s="37" t="s">
        <v>620</v>
      </c>
      <c r="H46" s="37" t="s">
        <v>662</v>
      </c>
      <c r="I46" s="37" t="s">
        <v>16</v>
      </c>
      <c r="J46" s="37" t="s">
        <v>195</v>
      </c>
      <c r="K46" s="38" t="s">
        <v>547</v>
      </c>
      <c r="L46" s="39">
        <v>8</v>
      </c>
    </row>
    <row r="47" spans="1:12" ht="15" customHeight="1">
      <c r="A47" s="34">
        <v>45</v>
      </c>
      <c r="B47" s="44" t="s">
        <v>621</v>
      </c>
      <c r="C47" s="35">
        <v>15854</v>
      </c>
      <c r="D47" s="136">
        <v>15854</v>
      </c>
      <c r="E47" s="36" t="s">
        <v>671</v>
      </c>
      <c r="F47" s="36" t="s">
        <v>49</v>
      </c>
      <c r="G47" s="37" t="s">
        <v>620</v>
      </c>
      <c r="H47" s="37" t="s">
        <v>662</v>
      </c>
      <c r="I47" s="37" t="s">
        <v>16</v>
      </c>
      <c r="J47" s="37" t="s">
        <v>195</v>
      </c>
      <c r="K47" s="38" t="s">
        <v>548</v>
      </c>
      <c r="L47" s="39">
        <v>12</v>
      </c>
    </row>
    <row r="48" spans="1:12" ht="15" customHeight="1">
      <c r="A48" s="34">
        <v>46</v>
      </c>
      <c r="B48" s="44" t="s">
        <v>621</v>
      </c>
      <c r="C48" s="35">
        <v>17685</v>
      </c>
      <c r="D48" s="136">
        <v>17685</v>
      </c>
      <c r="E48" s="36" t="s">
        <v>672</v>
      </c>
      <c r="F48" s="36" t="s">
        <v>49</v>
      </c>
      <c r="G48" s="37" t="s">
        <v>620</v>
      </c>
      <c r="H48" s="37" t="s">
        <v>662</v>
      </c>
      <c r="I48" s="37" t="s">
        <v>16</v>
      </c>
      <c r="J48" s="37" t="s">
        <v>195</v>
      </c>
      <c r="K48" s="38" t="s">
        <v>549</v>
      </c>
      <c r="L48" s="39">
        <v>6</v>
      </c>
    </row>
    <row r="49" spans="1:12" ht="15" customHeight="1">
      <c r="A49" s="34">
        <v>47</v>
      </c>
      <c r="B49" s="44" t="s">
        <v>621</v>
      </c>
      <c r="C49" s="35">
        <v>31671</v>
      </c>
      <c r="D49" s="136">
        <v>31671</v>
      </c>
      <c r="E49" s="36" t="s">
        <v>673</v>
      </c>
      <c r="F49" s="36" t="s">
        <v>49</v>
      </c>
      <c r="G49" s="37" t="s">
        <v>620</v>
      </c>
      <c r="H49" s="37" t="s">
        <v>662</v>
      </c>
      <c r="I49" s="37" t="s">
        <v>16</v>
      </c>
      <c r="J49" s="37" t="s">
        <v>195</v>
      </c>
      <c r="K49" s="38" t="s">
        <v>550</v>
      </c>
      <c r="L49" s="39">
        <v>10</v>
      </c>
    </row>
    <row r="50" spans="1:12" ht="15" customHeight="1">
      <c r="A50" s="34">
        <v>48</v>
      </c>
      <c r="B50" s="44" t="s">
        <v>621</v>
      </c>
      <c r="C50" s="35">
        <v>31239</v>
      </c>
      <c r="D50" s="136">
        <v>31239</v>
      </c>
      <c r="E50" s="36" t="s">
        <v>674</v>
      </c>
      <c r="F50" s="36" t="s">
        <v>49</v>
      </c>
      <c r="G50" s="37" t="s">
        <v>620</v>
      </c>
      <c r="H50" s="37" t="s">
        <v>662</v>
      </c>
      <c r="I50" s="37" t="s">
        <v>16</v>
      </c>
      <c r="J50" s="37" t="s">
        <v>195</v>
      </c>
      <c r="K50" s="38" t="s">
        <v>551</v>
      </c>
      <c r="L50" s="39">
        <v>5</v>
      </c>
    </row>
    <row r="51" spans="1:12" ht="15" customHeight="1">
      <c r="A51" s="34">
        <v>49</v>
      </c>
      <c r="B51" s="43" t="s">
        <v>623</v>
      </c>
      <c r="C51" s="35">
        <v>209</v>
      </c>
      <c r="D51" s="136">
        <v>209</v>
      </c>
      <c r="E51" s="36" t="s">
        <v>675</v>
      </c>
      <c r="F51" s="36" t="s">
        <v>49</v>
      </c>
      <c r="G51" s="37" t="s">
        <v>620</v>
      </c>
      <c r="H51" s="37" t="s">
        <v>676</v>
      </c>
      <c r="I51" s="37" t="s">
        <v>16</v>
      </c>
      <c r="J51" s="37" t="s">
        <v>519</v>
      </c>
      <c r="K51" s="38" t="s">
        <v>519</v>
      </c>
      <c r="L51" s="39">
        <v>48</v>
      </c>
    </row>
    <row r="52" spans="1:12" ht="15" customHeight="1">
      <c r="A52" s="34">
        <v>50</v>
      </c>
      <c r="B52" s="44" t="s">
        <v>621</v>
      </c>
      <c r="C52" s="35">
        <v>208</v>
      </c>
      <c r="D52" s="136">
        <v>208</v>
      </c>
      <c r="E52" s="36" t="s">
        <v>677</v>
      </c>
      <c r="F52" s="36" t="s">
        <v>49</v>
      </c>
      <c r="G52" s="37" t="s">
        <v>620</v>
      </c>
      <c r="H52" s="37" t="s">
        <v>676</v>
      </c>
      <c r="I52" s="37" t="s">
        <v>16</v>
      </c>
      <c r="J52" s="37" t="s">
        <v>519</v>
      </c>
      <c r="K52" s="38" t="s">
        <v>520</v>
      </c>
      <c r="L52" s="39">
        <v>5</v>
      </c>
    </row>
    <row r="53" spans="1:12" ht="15" customHeight="1">
      <c r="A53" s="34">
        <v>51</v>
      </c>
      <c r="B53" s="44" t="s">
        <v>621</v>
      </c>
      <c r="C53" s="35">
        <v>206</v>
      </c>
      <c r="D53" s="136">
        <v>206</v>
      </c>
      <c r="E53" s="36" t="s">
        <v>678</v>
      </c>
      <c r="F53" s="36" t="s">
        <v>49</v>
      </c>
      <c r="G53" s="37" t="s">
        <v>620</v>
      </c>
      <c r="H53" s="37" t="s">
        <v>676</v>
      </c>
      <c r="I53" s="37" t="s">
        <v>16</v>
      </c>
      <c r="J53" s="37" t="s">
        <v>519</v>
      </c>
      <c r="K53" s="38" t="s">
        <v>521</v>
      </c>
      <c r="L53" s="39">
        <v>4</v>
      </c>
    </row>
    <row r="54" spans="1:12" ht="15" customHeight="1">
      <c r="A54" s="34">
        <v>52</v>
      </c>
      <c r="B54" s="44" t="s">
        <v>621</v>
      </c>
      <c r="C54" s="35">
        <v>207</v>
      </c>
      <c r="D54" s="136">
        <v>207</v>
      </c>
      <c r="E54" s="36" t="s">
        <v>679</v>
      </c>
      <c r="F54" s="36" t="s">
        <v>49</v>
      </c>
      <c r="G54" s="37" t="s">
        <v>620</v>
      </c>
      <c r="H54" s="37" t="s">
        <v>676</v>
      </c>
      <c r="I54" s="37" t="s">
        <v>16</v>
      </c>
      <c r="J54" s="37" t="s">
        <v>519</v>
      </c>
      <c r="K54" s="38" t="s">
        <v>522</v>
      </c>
      <c r="L54" s="39">
        <v>14</v>
      </c>
    </row>
    <row r="55" spans="1:12" ht="15" customHeight="1">
      <c r="A55" s="34">
        <v>53</v>
      </c>
      <c r="B55" s="44" t="s">
        <v>621</v>
      </c>
      <c r="C55" s="35">
        <v>299</v>
      </c>
      <c r="D55" s="136">
        <v>299</v>
      </c>
      <c r="E55" s="36" t="s">
        <v>680</v>
      </c>
      <c r="F55" s="36" t="s">
        <v>49</v>
      </c>
      <c r="G55" s="37" t="s">
        <v>620</v>
      </c>
      <c r="H55" s="37" t="s">
        <v>676</v>
      </c>
      <c r="I55" s="37" t="s">
        <v>16</v>
      </c>
      <c r="J55" s="37" t="s">
        <v>519</v>
      </c>
      <c r="K55" s="38" t="s">
        <v>123</v>
      </c>
      <c r="L55" s="39">
        <v>17</v>
      </c>
    </row>
    <row r="56" spans="1:12" ht="15" customHeight="1">
      <c r="A56" s="34">
        <v>54</v>
      </c>
      <c r="B56" s="44" t="s">
        <v>621</v>
      </c>
      <c r="C56" s="35">
        <v>300</v>
      </c>
      <c r="D56" s="136">
        <v>300</v>
      </c>
      <c r="E56" s="36" t="s">
        <v>681</v>
      </c>
      <c r="F56" s="36" t="s">
        <v>49</v>
      </c>
      <c r="G56" s="37" t="s">
        <v>620</v>
      </c>
      <c r="H56" s="37" t="s">
        <v>676</v>
      </c>
      <c r="I56" s="37" t="s">
        <v>16</v>
      </c>
      <c r="J56" s="37" t="s">
        <v>519</v>
      </c>
      <c r="K56" s="38" t="s">
        <v>523</v>
      </c>
      <c r="L56" s="39">
        <v>7</v>
      </c>
    </row>
    <row r="57" spans="1:12" ht="15" customHeight="1">
      <c r="A57" s="34">
        <v>55</v>
      </c>
      <c r="B57" s="44" t="s">
        <v>621</v>
      </c>
      <c r="C57" s="35">
        <v>301</v>
      </c>
      <c r="D57" s="136">
        <v>301</v>
      </c>
      <c r="E57" s="36" t="s">
        <v>682</v>
      </c>
      <c r="F57" s="36" t="s">
        <v>49</v>
      </c>
      <c r="G57" s="37" t="s">
        <v>620</v>
      </c>
      <c r="H57" s="37" t="s">
        <v>676</v>
      </c>
      <c r="I57" s="37" t="s">
        <v>16</v>
      </c>
      <c r="J57" s="37" t="s">
        <v>519</v>
      </c>
      <c r="K57" s="38" t="s">
        <v>525</v>
      </c>
      <c r="L57" s="39">
        <v>14</v>
      </c>
    </row>
    <row r="58" spans="1:12" ht="15" customHeight="1">
      <c r="A58" s="34">
        <v>56</v>
      </c>
      <c r="B58" s="44" t="s">
        <v>621</v>
      </c>
      <c r="C58" s="35">
        <v>6992</v>
      </c>
      <c r="D58" s="136">
        <v>6992</v>
      </c>
      <c r="E58" s="36" t="s">
        <v>683</v>
      </c>
      <c r="F58" s="36" t="s">
        <v>49</v>
      </c>
      <c r="G58" s="37" t="s">
        <v>620</v>
      </c>
      <c r="H58" s="37" t="s">
        <v>676</v>
      </c>
      <c r="I58" s="37" t="s">
        <v>16</v>
      </c>
      <c r="J58" s="37" t="s">
        <v>519</v>
      </c>
      <c r="K58" s="38" t="s">
        <v>526</v>
      </c>
      <c r="L58" s="39">
        <v>7</v>
      </c>
    </row>
    <row r="59" spans="1:12" ht="15" customHeight="1">
      <c r="A59" s="34">
        <v>57</v>
      </c>
      <c r="B59" s="45" t="s">
        <v>621</v>
      </c>
      <c r="C59" s="40">
        <v>25340</v>
      </c>
      <c r="D59" s="137">
        <v>25340</v>
      </c>
      <c r="E59" s="46" t="s">
        <v>684</v>
      </c>
      <c r="F59" s="36" t="s">
        <v>49</v>
      </c>
      <c r="G59" s="37" t="s">
        <v>620</v>
      </c>
      <c r="H59" s="37" t="s">
        <v>4</v>
      </c>
      <c r="I59" s="37" t="s">
        <v>16</v>
      </c>
      <c r="J59" s="37" t="s">
        <v>519</v>
      </c>
      <c r="K59" s="38" t="s">
        <v>524</v>
      </c>
      <c r="L59" s="39">
        <v>5</v>
      </c>
    </row>
    <row r="60" spans="1:12" ht="15" customHeight="1">
      <c r="A60" s="34">
        <v>58</v>
      </c>
      <c r="B60" s="42" t="s">
        <v>623</v>
      </c>
      <c r="C60" s="35">
        <v>211</v>
      </c>
      <c r="D60" s="136">
        <v>211</v>
      </c>
      <c r="E60" s="36" t="s">
        <v>685</v>
      </c>
      <c r="F60" s="36" t="s">
        <v>49</v>
      </c>
      <c r="G60" s="37" t="s">
        <v>620</v>
      </c>
      <c r="H60" s="37" t="s">
        <v>4</v>
      </c>
      <c r="I60" s="37" t="s">
        <v>16</v>
      </c>
      <c r="J60" s="37" t="s">
        <v>4</v>
      </c>
      <c r="K60" s="38" t="s">
        <v>471</v>
      </c>
      <c r="L60" s="39">
        <v>180</v>
      </c>
    </row>
    <row r="61" spans="1:12" ht="15" customHeight="1">
      <c r="A61" s="34">
        <v>59</v>
      </c>
      <c r="B61" s="42" t="s">
        <v>639</v>
      </c>
      <c r="C61" s="35">
        <v>7325</v>
      </c>
      <c r="D61" s="136">
        <v>7325</v>
      </c>
      <c r="E61" s="36" t="s">
        <v>686</v>
      </c>
      <c r="F61" s="36" t="s">
        <v>49</v>
      </c>
      <c r="G61" s="37" t="s">
        <v>620</v>
      </c>
      <c r="H61" s="37" t="s">
        <v>4</v>
      </c>
      <c r="I61" s="37" t="s">
        <v>16</v>
      </c>
      <c r="J61" s="37" t="s">
        <v>4</v>
      </c>
      <c r="K61" s="38" t="s">
        <v>472</v>
      </c>
      <c r="L61" s="39">
        <v>152</v>
      </c>
    </row>
    <row r="62" spans="1:12" ht="15" customHeight="1">
      <c r="A62" s="34">
        <v>60</v>
      </c>
      <c r="B62" s="44" t="s">
        <v>621</v>
      </c>
      <c r="C62" s="35">
        <v>27447</v>
      </c>
      <c r="D62" s="136">
        <v>27447</v>
      </c>
      <c r="E62" s="36" t="s">
        <v>687</v>
      </c>
      <c r="F62" s="36" t="s">
        <v>49</v>
      </c>
      <c r="G62" s="37" t="s">
        <v>620</v>
      </c>
      <c r="H62" s="37" t="s">
        <v>4</v>
      </c>
      <c r="I62" s="37" t="s">
        <v>16</v>
      </c>
      <c r="J62" s="37" t="s">
        <v>4</v>
      </c>
      <c r="K62" s="47" t="s">
        <v>474</v>
      </c>
      <c r="L62" s="39">
        <v>5</v>
      </c>
    </row>
    <row r="63" spans="1:12" ht="15" customHeight="1">
      <c r="A63" s="34">
        <v>61</v>
      </c>
      <c r="B63" s="44" t="s">
        <v>621</v>
      </c>
      <c r="C63" s="35">
        <v>213</v>
      </c>
      <c r="D63" s="136">
        <v>213</v>
      </c>
      <c r="E63" s="36" t="s">
        <v>688</v>
      </c>
      <c r="F63" s="36" t="s">
        <v>49</v>
      </c>
      <c r="G63" s="37" t="s">
        <v>620</v>
      </c>
      <c r="H63" s="37" t="s">
        <v>4</v>
      </c>
      <c r="I63" s="37" t="s">
        <v>16</v>
      </c>
      <c r="J63" s="37" t="s">
        <v>4</v>
      </c>
      <c r="K63" s="38" t="s">
        <v>475</v>
      </c>
      <c r="L63" s="39">
        <v>16</v>
      </c>
    </row>
    <row r="64" spans="1:12" ht="15" customHeight="1">
      <c r="A64" s="34">
        <v>62</v>
      </c>
      <c r="B64" s="42" t="s">
        <v>623</v>
      </c>
      <c r="C64" s="35">
        <v>214</v>
      </c>
      <c r="D64" s="136">
        <v>214</v>
      </c>
      <c r="E64" s="36" t="s">
        <v>689</v>
      </c>
      <c r="F64" s="36" t="s">
        <v>49</v>
      </c>
      <c r="G64" s="37" t="s">
        <v>620</v>
      </c>
      <c r="H64" s="37" t="s">
        <v>4</v>
      </c>
      <c r="I64" s="37" t="s">
        <v>16</v>
      </c>
      <c r="J64" s="37" t="s">
        <v>4</v>
      </c>
      <c r="K64" s="38" t="s">
        <v>476</v>
      </c>
      <c r="L64" s="39">
        <v>20</v>
      </c>
    </row>
    <row r="65" spans="1:12" ht="15" customHeight="1">
      <c r="A65" s="34">
        <v>63</v>
      </c>
      <c r="B65" s="44" t="s">
        <v>621</v>
      </c>
      <c r="C65" s="35">
        <v>215</v>
      </c>
      <c r="D65" s="136">
        <v>215</v>
      </c>
      <c r="E65" s="36" t="s">
        <v>690</v>
      </c>
      <c r="F65" s="36" t="s">
        <v>49</v>
      </c>
      <c r="G65" s="37" t="s">
        <v>620</v>
      </c>
      <c r="H65" s="37" t="s">
        <v>4</v>
      </c>
      <c r="I65" s="37" t="s">
        <v>16</v>
      </c>
      <c r="J65" s="37" t="s">
        <v>4</v>
      </c>
      <c r="K65" s="38" t="s">
        <v>477</v>
      </c>
      <c r="L65" s="39">
        <v>6</v>
      </c>
    </row>
    <row r="66" spans="1:12" ht="15" customHeight="1">
      <c r="A66" s="34">
        <v>64</v>
      </c>
      <c r="B66" s="44" t="s">
        <v>621</v>
      </c>
      <c r="C66" s="35">
        <v>216</v>
      </c>
      <c r="D66" s="136">
        <v>216</v>
      </c>
      <c r="E66" s="36" t="s">
        <v>691</v>
      </c>
      <c r="F66" s="36" t="s">
        <v>49</v>
      </c>
      <c r="G66" s="37" t="s">
        <v>620</v>
      </c>
      <c r="H66" s="37" t="s">
        <v>4</v>
      </c>
      <c r="I66" s="37" t="s">
        <v>16</v>
      </c>
      <c r="J66" s="37" t="s">
        <v>4</v>
      </c>
      <c r="K66" s="38" t="s">
        <v>478</v>
      </c>
      <c r="L66" s="39">
        <v>3</v>
      </c>
    </row>
    <row r="67" spans="1:12" ht="20.25" customHeight="1">
      <c r="A67" s="34">
        <v>65</v>
      </c>
      <c r="B67" s="44" t="s">
        <v>621</v>
      </c>
      <c r="C67" s="35">
        <v>220</v>
      </c>
      <c r="D67" s="136">
        <v>220</v>
      </c>
      <c r="E67" s="36" t="s">
        <v>692</v>
      </c>
      <c r="F67" s="36" t="s">
        <v>49</v>
      </c>
      <c r="G67" s="37" t="s">
        <v>620</v>
      </c>
      <c r="H67" s="37" t="s">
        <v>4</v>
      </c>
      <c r="I67" s="37" t="s">
        <v>16</v>
      </c>
      <c r="J67" s="37" t="s">
        <v>4</v>
      </c>
      <c r="K67" s="38" t="s">
        <v>479</v>
      </c>
      <c r="L67" s="39">
        <v>10</v>
      </c>
    </row>
    <row r="68" spans="1:12" ht="15" customHeight="1">
      <c r="A68" s="34">
        <v>66</v>
      </c>
      <c r="B68" s="44" t="s">
        <v>621</v>
      </c>
      <c r="C68" s="35">
        <v>7131</v>
      </c>
      <c r="D68" s="136">
        <v>7131</v>
      </c>
      <c r="E68" s="36" t="s">
        <v>693</v>
      </c>
      <c r="F68" s="36" t="s">
        <v>49</v>
      </c>
      <c r="G68" s="37" t="s">
        <v>620</v>
      </c>
      <c r="H68" s="37" t="s">
        <v>4</v>
      </c>
      <c r="I68" s="37" t="s">
        <v>16</v>
      </c>
      <c r="J68" s="37" t="s">
        <v>4</v>
      </c>
      <c r="K68" s="38" t="s">
        <v>480</v>
      </c>
      <c r="L68" s="39">
        <v>12</v>
      </c>
    </row>
    <row r="69" spans="1:12" ht="15" customHeight="1">
      <c r="A69" s="34">
        <v>67</v>
      </c>
      <c r="B69" s="44" t="s">
        <v>621</v>
      </c>
      <c r="C69" s="35">
        <v>7132</v>
      </c>
      <c r="D69" s="136">
        <v>7132</v>
      </c>
      <c r="E69" s="36" t="s">
        <v>694</v>
      </c>
      <c r="F69" s="36" t="s">
        <v>49</v>
      </c>
      <c r="G69" s="37" t="s">
        <v>620</v>
      </c>
      <c r="H69" s="37" t="s">
        <v>4</v>
      </c>
      <c r="I69" s="37" t="s">
        <v>16</v>
      </c>
      <c r="J69" s="37" t="s">
        <v>4</v>
      </c>
      <c r="K69" s="38" t="s">
        <v>481</v>
      </c>
      <c r="L69" s="39">
        <v>12</v>
      </c>
    </row>
    <row r="70" spans="1:12" ht="15" customHeight="1">
      <c r="A70" s="34">
        <v>68</v>
      </c>
      <c r="B70" s="44" t="s">
        <v>621</v>
      </c>
      <c r="C70" s="35">
        <v>7412</v>
      </c>
      <c r="D70" s="136">
        <v>7412</v>
      </c>
      <c r="E70" s="36" t="s">
        <v>695</v>
      </c>
      <c r="F70" s="36" t="s">
        <v>49</v>
      </c>
      <c r="G70" s="37" t="s">
        <v>620</v>
      </c>
      <c r="H70" s="37" t="s">
        <v>4</v>
      </c>
      <c r="I70" s="37" t="s">
        <v>16</v>
      </c>
      <c r="J70" s="37" t="s">
        <v>4</v>
      </c>
      <c r="K70" s="38" t="s">
        <v>482</v>
      </c>
      <c r="L70" s="39">
        <v>14</v>
      </c>
    </row>
    <row r="71" spans="1:12" ht="15" customHeight="1">
      <c r="A71" s="34">
        <v>69</v>
      </c>
      <c r="B71" s="44" t="s">
        <v>621</v>
      </c>
      <c r="C71" s="35">
        <v>11579</v>
      </c>
      <c r="D71" s="136">
        <v>11579</v>
      </c>
      <c r="E71" s="36" t="s">
        <v>684</v>
      </c>
      <c r="F71" s="36" t="s">
        <v>49</v>
      </c>
      <c r="G71" s="37" t="s">
        <v>620</v>
      </c>
      <c r="H71" s="37" t="s">
        <v>4</v>
      </c>
      <c r="I71" s="37" t="s">
        <v>16</v>
      </c>
      <c r="J71" s="37" t="s">
        <v>4</v>
      </c>
      <c r="K71" s="38" t="s">
        <v>483</v>
      </c>
      <c r="L71" s="39">
        <v>9</v>
      </c>
    </row>
    <row r="72" spans="1:12" ht="15" customHeight="1">
      <c r="A72" s="34">
        <v>70</v>
      </c>
      <c r="B72" s="44" t="s">
        <v>621</v>
      </c>
      <c r="C72" s="35">
        <v>16827</v>
      </c>
      <c r="D72" s="136">
        <v>16827</v>
      </c>
      <c r="E72" s="36" t="s">
        <v>696</v>
      </c>
      <c r="F72" s="36" t="s">
        <v>49</v>
      </c>
      <c r="G72" s="37" t="s">
        <v>620</v>
      </c>
      <c r="H72" s="37" t="s">
        <v>4</v>
      </c>
      <c r="I72" s="37" t="s">
        <v>16</v>
      </c>
      <c r="J72" s="37" t="s">
        <v>4</v>
      </c>
      <c r="K72" s="38" t="s">
        <v>484</v>
      </c>
      <c r="L72" s="39">
        <v>9</v>
      </c>
    </row>
    <row r="73" spans="1:12" ht="15" customHeight="1">
      <c r="A73" s="34">
        <v>71</v>
      </c>
      <c r="B73" s="44" t="s">
        <v>621</v>
      </c>
      <c r="C73" s="35">
        <v>17570</v>
      </c>
      <c r="D73" s="136">
        <v>17570</v>
      </c>
      <c r="E73" s="36" t="s">
        <v>697</v>
      </c>
      <c r="F73" s="36" t="s">
        <v>49</v>
      </c>
      <c r="G73" s="37" t="s">
        <v>620</v>
      </c>
      <c r="H73" s="37" t="s">
        <v>4</v>
      </c>
      <c r="I73" s="37" t="s">
        <v>16</v>
      </c>
      <c r="J73" s="37" t="s">
        <v>4</v>
      </c>
      <c r="K73" s="38" t="s">
        <v>485</v>
      </c>
      <c r="L73" s="39">
        <v>8</v>
      </c>
    </row>
    <row r="74" spans="1:12" ht="15" customHeight="1">
      <c r="A74" s="34">
        <v>72</v>
      </c>
      <c r="B74" s="42" t="s">
        <v>623</v>
      </c>
      <c r="C74" s="35">
        <v>228</v>
      </c>
      <c r="D74" s="136">
        <v>228</v>
      </c>
      <c r="E74" s="36" t="s">
        <v>698</v>
      </c>
      <c r="F74" s="36" t="s">
        <v>49</v>
      </c>
      <c r="G74" s="37" t="s">
        <v>620</v>
      </c>
      <c r="H74" s="37" t="s">
        <v>4</v>
      </c>
      <c r="I74" s="37" t="s">
        <v>16</v>
      </c>
      <c r="J74" s="37" t="s">
        <v>4</v>
      </c>
      <c r="K74" s="38" t="s">
        <v>486</v>
      </c>
      <c r="L74" s="39">
        <v>270</v>
      </c>
    </row>
    <row r="75" spans="1:12" ht="15" customHeight="1">
      <c r="A75" s="34">
        <v>73</v>
      </c>
      <c r="B75" s="44" t="s">
        <v>621</v>
      </c>
      <c r="C75" s="35">
        <v>229</v>
      </c>
      <c r="D75" s="136">
        <v>229</v>
      </c>
      <c r="E75" s="36" t="s">
        <v>699</v>
      </c>
      <c r="F75" s="36" t="s">
        <v>49</v>
      </c>
      <c r="G75" s="37" t="s">
        <v>620</v>
      </c>
      <c r="H75" s="37" t="s">
        <v>4</v>
      </c>
      <c r="I75" s="37" t="s">
        <v>16</v>
      </c>
      <c r="J75" s="37" t="s">
        <v>4</v>
      </c>
      <c r="K75" s="38" t="s">
        <v>487</v>
      </c>
      <c r="L75" s="39">
        <v>20</v>
      </c>
    </row>
    <row r="76" spans="1:12" ht="15" customHeight="1">
      <c r="A76" s="34">
        <v>74</v>
      </c>
      <c r="B76" s="42" t="s">
        <v>700</v>
      </c>
      <c r="C76" s="35">
        <v>7326</v>
      </c>
      <c r="D76" s="136">
        <v>7326</v>
      </c>
      <c r="E76" s="36" t="s">
        <v>701</v>
      </c>
      <c r="F76" s="36" t="s">
        <v>49</v>
      </c>
      <c r="G76" s="37" t="s">
        <v>620</v>
      </c>
      <c r="H76" s="37" t="s">
        <v>4</v>
      </c>
      <c r="I76" s="37" t="s">
        <v>16</v>
      </c>
      <c r="J76" s="37" t="s">
        <v>4</v>
      </c>
      <c r="K76" s="38" t="s">
        <v>489</v>
      </c>
      <c r="L76" s="39">
        <v>150</v>
      </c>
    </row>
    <row r="77" spans="1:12" ht="15" customHeight="1">
      <c r="A77" s="34">
        <v>75</v>
      </c>
      <c r="B77" s="44" t="s">
        <v>621</v>
      </c>
      <c r="C77" s="35">
        <v>225</v>
      </c>
      <c r="D77" s="136">
        <v>225</v>
      </c>
      <c r="E77" s="36" t="s">
        <v>702</v>
      </c>
      <c r="F77" s="36" t="s">
        <v>49</v>
      </c>
      <c r="G77" s="37" t="s">
        <v>620</v>
      </c>
      <c r="H77" s="37" t="s">
        <v>4</v>
      </c>
      <c r="I77" s="37" t="s">
        <v>16</v>
      </c>
      <c r="J77" s="37" t="s">
        <v>4</v>
      </c>
      <c r="K77" s="38" t="s">
        <v>490</v>
      </c>
      <c r="L77" s="39">
        <v>18</v>
      </c>
    </row>
    <row r="78" spans="1:12" ht="15" customHeight="1">
      <c r="A78" s="34">
        <v>76</v>
      </c>
      <c r="B78" s="42" t="s">
        <v>639</v>
      </c>
      <c r="C78" s="35">
        <v>222</v>
      </c>
      <c r="D78" s="136">
        <v>222</v>
      </c>
      <c r="E78" s="36" t="s">
        <v>703</v>
      </c>
      <c r="F78" s="36" t="s">
        <v>49</v>
      </c>
      <c r="G78" s="37" t="s">
        <v>620</v>
      </c>
      <c r="H78" s="37" t="s">
        <v>4</v>
      </c>
      <c r="I78" s="37" t="s">
        <v>16</v>
      </c>
      <c r="J78" s="37" t="s">
        <v>4</v>
      </c>
      <c r="K78" s="38" t="s">
        <v>491</v>
      </c>
      <c r="L78" s="39">
        <v>40</v>
      </c>
    </row>
    <row r="79" spans="1:12" ht="15" customHeight="1">
      <c r="A79" s="34">
        <v>77</v>
      </c>
      <c r="B79" s="44" t="s">
        <v>621</v>
      </c>
      <c r="C79" s="35">
        <v>223</v>
      </c>
      <c r="D79" s="136">
        <v>223</v>
      </c>
      <c r="E79" s="36" t="s">
        <v>704</v>
      </c>
      <c r="F79" s="36" t="s">
        <v>49</v>
      </c>
      <c r="G79" s="37" t="s">
        <v>620</v>
      </c>
      <c r="H79" s="37" t="s">
        <v>4</v>
      </c>
      <c r="I79" s="37" t="s">
        <v>16</v>
      </c>
      <c r="J79" s="37" t="s">
        <v>4</v>
      </c>
      <c r="K79" s="38" t="s">
        <v>492</v>
      </c>
      <c r="L79" s="39">
        <v>8</v>
      </c>
    </row>
    <row r="80" spans="1:12" ht="15" customHeight="1">
      <c r="A80" s="34">
        <v>78</v>
      </c>
      <c r="B80" s="44" t="s">
        <v>621</v>
      </c>
      <c r="C80" s="35">
        <v>221</v>
      </c>
      <c r="D80" s="136">
        <v>221</v>
      </c>
      <c r="E80" s="36" t="s">
        <v>705</v>
      </c>
      <c r="F80" s="36" t="s">
        <v>49</v>
      </c>
      <c r="G80" s="37" t="s">
        <v>620</v>
      </c>
      <c r="H80" s="37" t="s">
        <v>4</v>
      </c>
      <c r="I80" s="37" t="s">
        <v>16</v>
      </c>
      <c r="J80" s="37" t="s">
        <v>4</v>
      </c>
      <c r="K80" s="38" t="s">
        <v>493</v>
      </c>
      <c r="L80" s="39">
        <v>12</v>
      </c>
    </row>
    <row r="81" spans="1:12" ht="15" customHeight="1">
      <c r="A81" s="34">
        <v>79</v>
      </c>
      <c r="B81" s="44" t="s">
        <v>621</v>
      </c>
      <c r="C81" s="35">
        <v>9721</v>
      </c>
      <c r="D81" s="136">
        <v>9721</v>
      </c>
      <c r="E81" s="36" t="s">
        <v>644</v>
      </c>
      <c r="F81" s="36" t="s">
        <v>49</v>
      </c>
      <c r="G81" s="37" t="s">
        <v>620</v>
      </c>
      <c r="H81" s="37" t="s">
        <v>4</v>
      </c>
      <c r="I81" s="37" t="s">
        <v>16</v>
      </c>
      <c r="J81" s="37" t="s">
        <v>4</v>
      </c>
      <c r="K81" s="38" t="s">
        <v>494</v>
      </c>
      <c r="L81" s="39">
        <v>31</v>
      </c>
    </row>
    <row r="82" spans="1:12" ht="15" customHeight="1">
      <c r="A82" s="34">
        <v>80</v>
      </c>
      <c r="B82" s="44" t="s">
        <v>621</v>
      </c>
      <c r="C82" s="35">
        <v>15311</v>
      </c>
      <c r="D82" s="136">
        <v>15311</v>
      </c>
      <c r="E82" s="36" t="s">
        <v>706</v>
      </c>
      <c r="F82" s="36" t="s">
        <v>49</v>
      </c>
      <c r="G82" s="37" t="s">
        <v>620</v>
      </c>
      <c r="H82" s="37" t="s">
        <v>4</v>
      </c>
      <c r="I82" s="37" t="s">
        <v>16</v>
      </c>
      <c r="J82" s="37" t="s">
        <v>4</v>
      </c>
      <c r="K82" s="38" t="s">
        <v>495</v>
      </c>
      <c r="L82" s="39">
        <v>9</v>
      </c>
    </row>
    <row r="83" spans="1:12" ht="15" customHeight="1">
      <c r="A83" s="34">
        <v>81</v>
      </c>
      <c r="B83" s="42" t="s">
        <v>623</v>
      </c>
      <c r="C83" s="35">
        <v>224</v>
      </c>
      <c r="D83" s="136">
        <v>224</v>
      </c>
      <c r="E83" s="36" t="s">
        <v>707</v>
      </c>
      <c r="F83" s="36" t="s">
        <v>49</v>
      </c>
      <c r="G83" s="37" t="s">
        <v>620</v>
      </c>
      <c r="H83" s="37" t="s">
        <v>4</v>
      </c>
      <c r="I83" s="37" t="s">
        <v>16</v>
      </c>
      <c r="J83" s="37" t="s">
        <v>4</v>
      </c>
      <c r="K83" s="38" t="s">
        <v>500</v>
      </c>
      <c r="L83" s="39">
        <v>170</v>
      </c>
    </row>
    <row r="84" spans="1:12" ht="15" customHeight="1">
      <c r="A84" s="34">
        <v>82</v>
      </c>
      <c r="B84" s="44" t="s">
        <v>621</v>
      </c>
      <c r="C84" s="35">
        <v>6691</v>
      </c>
      <c r="D84" s="136">
        <v>6691</v>
      </c>
      <c r="E84" s="36" t="s">
        <v>708</v>
      </c>
      <c r="F84" s="36" t="s">
        <v>49</v>
      </c>
      <c r="G84" s="37" t="s">
        <v>620</v>
      </c>
      <c r="H84" s="37" t="s">
        <v>4</v>
      </c>
      <c r="I84" s="37" t="s">
        <v>16</v>
      </c>
      <c r="J84" s="37" t="s">
        <v>4</v>
      </c>
      <c r="K84" s="38" t="s">
        <v>501</v>
      </c>
      <c r="L84" s="39">
        <v>5</v>
      </c>
    </row>
    <row r="85" spans="1:12" ht="15" customHeight="1">
      <c r="A85" s="34">
        <v>83</v>
      </c>
      <c r="B85" s="44" t="s">
        <v>621</v>
      </c>
      <c r="C85" s="35">
        <v>219</v>
      </c>
      <c r="D85" s="136">
        <v>219</v>
      </c>
      <c r="E85" s="36" t="s">
        <v>709</v>
      </c>
      <c r="F85" s="36" t="s">
        <v>49</v>
      </c>
      <c r="G85" s="37" t="s">
        <v>620</v>
      </c>
      <c r="H85" s="37" t="s">
        <v>4</v>
      </c>
      <c r="I85" s="37" t="s">
        <v>16</v>
      </c>
      <c r="J85" s="37" t="s">
        <v>4</v>
      </c>
      <c r="K85" s="38" t="s">
        <v>502</v>
      </c>
      <c r="L85" s="39">
        <v>14</v>
      </c>
    </row>
    <row r="86" spans="1:12" ht="15" customHeight="1">
      <c r="A86" s="34">
        <v>84</v>
      </c>
      <c r="B86" s="44" t="s">
        <v>621</v>
      </c>
      <c r="C86" s="35">
        <v>217</v>
      </c>
      <c r="D86" s="136">
        <v>217</v>
      </c>
      <c r="E86" s="36" t="s">
        <v>710</v>
      </c>
      <c r="F86" s="36" t="s">
        <v>49</v>
      </c>
      <c r="G86" s="37" t="s">
        <v>620</v>
      </c>
      <c r="H86" s="37" t="s">
        <v>4</v>
      </c>
      <c r="I86" s="37" t="s">
        <v>16</v>
      </c>
      <c r="J86" s="37" t="s">
        <v>4</v>
      </c>
      <c r="K86" s="38" t="s">
        <v>503</v>
      </c>
      <c r="L86" s="39">
        <v>4</v>
      </c>
    </row>
    <row r="87" spans="1:12" ht="15" customHeight="1">
      <c r="A87" s="34">
        <v>85</v>
      </c>
      <c r="B87" s="44" t="s">
        <v>621</v>
      </c>
      <c r="C87" s="35">
        <v>218</v>
      </c>
      <c r="D87" s="136">
        <v>218</v>
      </c>
      <c r="E87" s="36" t="s">
        <v>711</v>
      </c>
      <c r="F87" s="36" t="s">
        <v>49</v>
      </c>
      <c r="G87" s="37" t="s">
        <v>620</v>
      </c>
      <c r="H87" s="37" t="s">
        <v>4</v>
      </c>
      <c r="I87" s="37" t="s">
        <v>16</v>
      </c>
      <c r="J87" s="37" t="s">
        <v>4</v>
      </c>
      <c r="K87" s="38" t="s">
        <v>504</v>
      </c>
      <c r="L87" s="39">
        <v>8</v>
      </c>
    </row>
    <row r="88" spans="1:12" ht="15" customHeight="1">
      <c r="A88" s="34">
        <v>86</v>
      </c>
      <c r="B88" s="37" t="s">
        <v>618</v>
      </c>
      <c r="C88" s="35">
        <v>212</v>
      </c>
      <c r="D88" s="136">
        <v>212</v>
      </c>
      <c r="E88" s="36" t="s">
        <v>712</v>
      </c>
      <c r="F88" s="36" t="s">
        <v>49</v>
      </c>
      <c r="G88" s="37" t="s">
        <v>620</v>
      </c>
      <c r="H88" s="37" t="s">
        <v>4</v>
      </c>
      <c r="I88" s="37" t="s">
        <v>16</v>
      </c>
      <c r="J88" s="37" t="s">
        <v>4</v>
      </c>
      <c r="K88" s="38" t="s">
        <v>505</v>
      </c>
      <c r="L88" s="39">
        <v>80</v>
      </c>
    </row>
    <row r="89" spans="1:12" ht="15" customHeight="1">
      <c r="A89" s="34">
        <v>87</v>
      </c>
      <c r="B89" s="42" t="s">
        <v>623</v>
      </c>
      <c r="C89" s="35">
        <v>232</v>
      </c>
      <c r="D89" s="136">
        <v>232</v>
      </c>
      <c r="E89" s="36" t="s">
        <v>713</v>
      </c>
      <c r="F89" s="36" t="s">
        <v>49</v>
      </c>
      <c r="G89" s="37" t="s">
        <v>620</v>
      </c>
      <c r="H89" s="37" t="s">
        <v>4</v>
      </c>
      <c r="I89" s="37" t="s">
        <v>16</v>
      </c>
      <c r="J89" s="37" t="s">
        <v>4</v>
      </c>
      <c r="K89" s="38" t="s">
        <v>506</v>
      </c>
      <c r="L89" s="39">
        <v>19</v>
      </c>
    </row>
    <row r="90" spans="1:12" ht="15" customHeight="1">
      <c r="A90" s="34">
        <v>88</v>
      </c>
      <c r="B90" s="44" t="s">
        <v>621</v>
      </c>
      <c r="C90" s="35">
        <v>231</v>
      </c>
      <c r="D90" s="136">
        <v>231</v>
      </c>
      <c r="E90" s="36" t="s">
        <v>714</v>
      </c>
      <c r="F90" s="36" t="s">
        <v>49</v>
      </c>
      <c r="G90" s="37" t="s">
        <v>620</v>
      </c>
      <c r="H90" s="37" t="s">
        <v>4</v>
      </c>
      <c r="I90" s="37" t="s">
        <v>16</v>
      </c>
      <c r="J90" s="37" t="s">
        <v>4</v>
      </c>
      <c r="K90" s="38" t="s">
        <v>507</v>
      </c>
      <c r="L90" s="39">
        <v>17</v>
      </c>
    </row>
    <row r="91" spans="1:12" ht="15" customHeight="1">
      <c r="A91" s="34">
        <v>89</v>
      </c>
      <c r="B91" s="44" t="s">
        <v>621</v>
      </c>
      <c r="C91" s="35">
        <v>230</v>
      </c>
      <c r="D91" s="136">
        <v>230</v>
      </c>
      <c r="E91" s="36" t="s">
        <v>715</v>
      </c>
      <c r="F91" s="36" t="s">
        <v>49</v>
      </c>
      <c r="G91" s="37" t="s">
        <v>620</v>
      </c>
      <c r="H91" s="37" t="s">
        <v>4</v>
      </c>
      <c r="I91" s="37" t="s">
        <v>16</v>
      </c>
      <c r="J91" s="37" t="s">
        <v>4</v>
      </c>
      <c r="K91" s="38" t="s">
        <v>508</v>
      </c>
      <c r="L91" s="39">
        <v>15</v>
      </c>
    </row>
    <row r="92" spans="1:12" ht="15" customHeight="1">
      <c r="A92" s="34">
        <v>90</v>
      </c>
      <c r="B92" s="44" t="s">
        <v>621</v>
      </c>
      <c r="C92" s="35">
        <v>234</v>
      </c>
      <c r="D92" s="136">
        <v>234</v>
      </c>
      <c r="E92" s="36" t="s">
        <v>716</v>
      </c>
      <c r="F92" s="36" t="s">
        <v>49</v>
      </c>
      <c r="G92" s="37" t="s">
        <v>620</v>
      </c>
      <c r="H92" s="37" t="s">
        <v>4</v>
      </c>
      <c r="I92" s="37" t="s">
        <v>16</v>
      </c>
      <c r="J92" s="37" t="s">
        <v>4</v>
      </c>
      <c r="K92" s="38" t="s">
        <v>509</v>
      </c>
      <c r="L92" s="39">
        <v>7</v>
      </c>
    </row>
    <row r="93" spans="1:12" ht="15" customHeight="1">
      <c r="A93" s="34">
        <v>91</v>
      </c>
      <c r="B93" s="44" t="s">
        <v>621</v>
      </c>
      <c r="C93" s="35">
        <v>227</v>
      </c>
      <c r="D93" s="136">
        <v>227</v>
      </c>
      <c r="E93" s="36" t="s">
        <v>717</v>
      </c>
      <c r="F93" s="36" t="s">
        <v>49</v>
      </c>
      <c r="G93" s="37" t="s">
        <v>620</v>
      </c>
      <c r="H93" s="37" t="s">
        <v>4</v>
      </c>
      <c r="I93" s="37" t="s">
        <v>16</v>
      </c>
      <c r="J93" s="37" t="s">
        <v>4</v>
      </c>
      <c r="K93" s="38" t="s">
        <v>219</v>
      </c>
      <c r="L93" s="39">
        <v>5</v>
      </c>
    </row>
    <row r="94" spans="1:12" ht="15" customHeight="1">
      <c r="A94" s="34">
        <v>92</v>
      </c>
      <c r="B94" s="44" t="s">
        <v>621</v>
      </c>
      <c r="C94" s="35">
        <v>226</v>
      </c>
      <c r="D94" s="136">
        <v>226</v>
      </c>
      <c r="E94" s="36" t="s">
        <v>718</v>
      </c>
      <c r="F94" s="36" t="s">
        <v>49</v>
      </c>
      <c r="G94" s="37" t="s">
        <v>620</v>
      </c>
      <c r="H94" s="37" t="s">
        <v>4</v>
      </c>
      <c r="I94" s="37" t="s">
        <v>16</v>
      </c>
      <c r="J94" s="37" t="s">
        <v>4</v>
      </c>
      <c r="K94" s="38" t="s">
        <v>510</v>
      </c>
      <c r="L94" s="39">
        <v>9</v>
      </c>
    </row>
    <row r="95" spans="1:12" ht="15" customHeight="1">
      <c r="A95" s="34">
        <v>93</v>
      </c>
      <c r="B95" s="44" t="s">
        <v>621</v>
      </c>
      <c r="C95" s="35">
        <v>9720</v>
      </c>
      <c r="D95" s="136">
        <v>9720</v>
      </c>
      <c r="E95" s="36" t="s">
        <v>719</v>
      </c>
      <c r="F95" s="36" t="s">
        <v>49</v>
      </c>
      <c r="G95" s="37" t="s">
        <v>620</v>
      </c>
      <c r="H95" s="37" t="s">
        <v>4</v>
      </c>
      <c r="I95" s="37" t="s">
        <v>16</v>
      </c>
      <c r="J95" s="37" t="s">
        <v>4</v>
      </c>
      <c r="K95" s="38" t="s">
        <v>511</v>
      </c>
      <c r="L95" s="39">
        <v>4</v>
      </c>
    </row>
    <row r="96" spans="1:12" ht="15" customHeight="1">
      <c r="A96" s="34">
        <v>94</v>
      </c>
      <c r="B96" s="44" t="s">
        <v>621</v>
      </c>
      <c r="C96" s="35">
        <v>25393</v>
      </c>
      <c r="D96" s="136">
        <v>25393</v>
      </c>
      <c r="E96" s="36" t="s">
        <v>696</v>
      </c>
      <c r="F96" s="36" t="s">
        <v>49</v>
      </c>
      <c r="G96" s="37" t="s">
        <v>620</v>
      </c>
      <c r="H96" s="37" t="s">
        <v>4</v>
      </c>
      <c r="I96" s="37" t="s">
        <v>16</v>
      </c>
      <c r="J96" s="37" t="s">
        <v>4</v>
      </c>
      <c r="K96" s="38" t="s">
        <v>513</v>
      </c>
      <c r="L96" s="39">
        <v>10</v>
      </c>
    </row>
    <row r="97" spans="1:12" ht="15" customHeight="1">
      <c r="A97" s="34">
        <v>95</v>
      </c>
      <c r="B97" s="44" t="s">
        <v>621</v>
      </c>
      <c r="C97" s="35">
        <v>7458</v>
      </c>
      <c r="D97" s="136">
        <v>7458</v>
      </c>
      <c r="E97" s="36" t="s">
        <v>720</v>
      </c>
      <c r="F97" s="36" t="s">
        <v>49</v>
      </c>
      <c r="G97" s="37" t="s">
        <v>620</v>
      </c>
      <c r="H97" s="37" t="s">
        <v>4</v>
      </c>
      <c r="I97" s="37" t="s">
        <v>16</v>
      </c>
      <c r="J97" s="37" t="s">
        <v>4</v>
      </c>
      <c r="K97" s="38" t="s">
        <v>98</v>
      </c>
      <c r="L97" s="39">
        <v>7</v>
      </c>
    </row>
    <row r="98" spans="1:12" ht="15" customHeight="1">
      <c r="A98" s="34">
        <v>96</v>
      </c>
      <c r="B98" s="44" t="s">
        <v>621</v>
      </c>
      <c r="C98" s="35">
        <v>26168</v>
      </c>
      <c r="D98" s="136">
        <v>26168</v>
      </c>
      <c r="E98" s="36" t="s">
        <v>644</v>
      </c>
      <c r="F98" s="36" t="s">
        <v>49</v>
      </c>
      <c r="G98" s="37" t="s">
        <v>620</v>
      </c>
      <c r="H98" s="37" t="s">
        <v>4</v>
      </c>
      <c r="I98" s="37" t="s">
        <v>16</v>
      </c>
      <c r="J98" s="37" t="s">
        <v>4</v>
      </c>
      <c r="K98" s="38" t="s">
        <v>514</v>
      </c>
      <c r="L98" s="39">
        <v>10</v>
      </c>
    </row>
    <row r="99" spans="1:12" ht="15" customHeight="1">
      <c r="A99" s="34">
        <v>97</v>
      </c>
      <c r="B99" s="44" t="s">
        <v>621</v>
      </c>
      <c r="C99" s="35">
        <v>31672</v>
      </c>
      <c r="D99" s="136">
        <v>31672</v>
      </c>
      <c r="E99" s="36" t="s">
        <v>721</v>
      </c>
      <c r="F99" s="36" t="s">
        <v>49</v>
      </c>
      <c r="G99" s="37" t="s">
        <v>620</v>
      </c>
      <c r="H99" s="37" t="s">
        <v>4</v>
      </c>
      <c r="I99" s="37" t="s">
        <v>16</v>
      </c>
      <c r="J99" s="37" t="s">
        <v>4</v>
      </c>
      <c r="K99" s="38" t="s">
        <v>722</v>
      </c>
      <c r="L99" s="39">
        <v>5</v>
      </c>
    </row>
    <row r="100" spans="1:12" ht="15" customHeight="1">
      <c r="A100" s="34">
        <v>98</v>
      </c>
      <c r="B100" s="37" t="s">
        <v>621</v>
      </c>
      <c r="C100" s="48">
        <v>26697</v>
      </c>
      <c r="D100" s="139">
        <v>26697</v>
      </c>
      <c r="E100" s="49" t="s">
        <v>684</v>
      </c>
      <c r="F100" s="36" t="s">
        <v>49</v>
      </c>
      <c r="G100" s="50" t="s">
        <v>620</v>
      </c>
      <c r="H100" s="50" t="s">
        <v>4</v>
      </c>
      <c r="I100" s="37" t="s">
        <v>16</v>
      </c>
      <c r="J100" s="37" t="s">
        <v>4</v>
      </c>
      <c r="K100" s="51" t="s">
        <v>516</v>
      </c>
      <c r="L100" s="39">
        <v>2</v>
      </c>
    </row>
    <row r="101" spans="1:12" ht="15" customHeight="1">
      <c r="A101" s="34">
        <v>99</v>
      </c>
      <c r="B101" s="44" t="s">
        <v>621</v>
      </c>
      <c r="C101" s="35">
        <v>26167</v>
      </c>
      <c r="D101" s="136">
        <v>26167</v>
      </c>
      <c r="E101" s="36" t="s">
        <v>719</v>
      </c>
      <c r="F101" s="36" t="s">
        <v>49</v>
      </c>
      <c r="G101" s="37" t="s">
        <v>620</v>
      </c>
      <c r="H101" s="37" t="s">
        <v>4</v>
      </c>
      <c r="I101" s="37" t="s">
        <v>16</v>
      </c>
      <c r="J101" s="37" t="s">
        <v>4</v>
      </c>
      <c r="K101" s="38" t="s">
        <v>517</v>
      </c>
      <c r="L101" s="39">
        <v>8</v>
      </c>
    </row>
    <row r="102" spans="1:12" ht="15" customHeight="1">
      <c r="A102" s="34">
        <v>100</v>
      </c>
      <c r="B102" s="42" t="s">
        <v>723</v>
      </c>
      <c r="C102" s="35">
        <v>28374</v>
      </c>
      <c r="D102" s="136">
        <v>28374</v>
      </c>
      <c r="E102" s="36" t="s">
        <v>724</v>
      </c>
      <c r="F102" s="36" t="s">
        <v>49</v>
      </c>
      <c r="G102" s="37" t="s">
        <v>620</v>
      </c>
      <c r="H102" s="37" t="s">
        <v>4</v>
      </c>
      <c r="I102" s="37" t="s">
        <v>16</v>
      </c>
      <c r="J102" s="37" t="s">
        <v>4</v>
      </c>
      <c r="K102" s="38" t="s">
        <v>725</v>
      </c>
      <c r="L102" s="39">
        <v>70</v>
      </c>
    </row>
    <row r="103" spans="1:12" ht="15" customHeight="1">
      <c r="A103" s="34">
        <v>104</v>
      </c>
      <c r="B103" s="42" t="s">
        <v>723</v>
      </c>
      <c r="C103" s="35">
        <v>303</v>
      </c>
      <c r="D103" s="136">
        <v>303</v>
      </c>
      <c r="E103" s="36" t="s">
        <v>726</v>
      </c>
      <c r="F103" s="36" t="s">
        <v>49</v>
      </c>
      <c r="G103" s="37" t="s">
        <v>620</v>
      </c>
      <c r="H103" s="37" t="s">
        <v>15</v>
      </c>
      <c r="I103" s="37" t="s">
        <v>16</v>
      </c>
      <c r="J103" s="37" t="s">
        <v>4</v>
      </c>
      <c r="K103" s="38" t="s">
        <v>496</v>
      </c>
      <c r="L103" s="39">
        <v>46</v>
      </c>
    </row>
    <row r="104" spans="1:12" ht="15" customHeight="1">
      <c r="A104" s="34">
        <v>105</v>
      </c>
      <c r="B104" s="44" t="s">
        <v>621</v>
      </c>
      <c r="C104" s="35">
        <v>10259</v>
      </c>
      <c r="D104" s="136">
        <v>10259</v>
      </c>
      <c r="E104" s="36" t="s">
        <v>727</v>
      </c>
      <c r="F104" s="36" t="s">
        <v>49</v>
      </c>
      <c r="G104" s="37" t="s">
        <v>620</v>
      </c>
      <c r="H104" s="37" t="s">
        <v>15</v>
      </c>
      <c r="I104" s="37" t="s">
        <v>16</v>
      </c>
      <c r="J104" s="37" t="s">
        <v>4</v>
      </c>
      <c r="K104" s="38" t="s">
        <v>497</v>
      </c>
      <c r="L104" s="39">
        <v>15</v>
      </c>
    </row>
    <row r="105" spans="1:12" ht="15" customHeight="1">
      <c r="A105" s="34">
        <v>106</v>
      </c>
      <c r="B105" s="44" t="s">
        <v>621</v>
      </c>
      <c r="C105" s="35">
        <v>11689</v>
      </c>
      <c r="D105" s="136">
        <v>11689</v>
      </c>
      <c r="E105" s="36" t="s">
        <v>728</v>
      </c>
      <c r="F105" s="36" t="s">
        <v>49</v>
      </c>
      <c r="G105" s="37" t="s">
        <v>620</v>
      </c>
      <c r="H105" s="37" t="s">
        <v>15</v>
      </c>
      <c r="I105" s="37" t="s">
        <v>16</v>
      </c>
      <c r="J105" s="37" t="s">
        <v>4</v>
      </c>
      <c r="K105" s="38" t="s">
        <v>498</v>
      </c>
      <c r="L105" s="39">
        <v>19</v>
      </c>
    </row>
    <row r="106" spans="1:12" ht="15" customHeight="1">
      <c r="A106" s="34">
        <v>107</v>
      </c>
      <c r="B106" s="44" t="s">
        <v>621</v>
      </c>
      <c r="C106" s="35">
        <v>31222</v>
      </c>
      <c r="D106" s="136">
        <v>31222</v>
      </c>
      <c r="E106" s="36" t="s">
        <v>729</v>
      </c>
      <c r="F106" s="36" t="s">
        <v>49</v>
      </c>
      <c r="G106" s="37" t="s">
        <v>620</v>
      </c>
      <c r="H106" s="37" t="s">
        <v>15</v>
      </c>
      <c r="I106" s="37" t="s">
        <v>16</v>
      </c>
      <c r="J106" s="37" t="s">
        <v>4</v>
      </c>
      <c r="K106" s="38" t="s">
        <v>499</v>
      </c>
      <c r="L106" s="39">
        <v>9</v>
      </c>
    </row>
    <row r="107" spans="1:12" ht="15" customHeight="1">
      <c r="A107" s="34">
        <v>108</v>
      </c>
      <c r="B107" s="42" t="s">
        <v>723</v>
      </c>
      <c r="C107" s="41">
        <v>260</v>
      </c>
      <c r="D107" s="138">
        <v>260</v>
      </c>
      <c r="E107" s="36" t="s">
        <v>730</v>
      </c>
      <c r="F107" s="36" t="s">
        <v>49</v>
      </c>
      <c r="G107" s="37" t="s">
        <v>731</v>
      </c>
      <c r="H107" s="37" t="s">
        <v>5</v>
      </c>
      <c r="I107" s="52" t="s">
        <v>238</v>
      </c>
      <c r="J107" s="37" t="s">
        <v>5</v>
      </c>
      <c r="K107" s="38" t="s">
        <v>593</v>
      </c>
      <c r="L107" s="39">
        <v>25</v>
      </c>
    </row>
    <row r="108" spans="1:12" ht="15" customHeight="1">
      <c r="A108" s="34">
        <v>109</v>
      </c>
      <c r="B108" s="44" t="s">
        <v>621</v>
      </c>
      <c r="C108" s="41">
        <v>307</v>
      </c>
      <c r="D108" s="138">
        <v>307</v>
      </c>
      <c r="E108" s="36" t="s">
        <v>732</v>
      </c>
      <c r="F108" s="36" t="s">
        <v>49</v>
      </c>
      <c r="G108" s="37" t="s">
        <v>731</v>
      </c>
      <c r="H108" s="37" t="s">
        <v>5</v>
      </c>
      <c r="I108" s="52" t="s">
        <v>238</v>
      </c>
      <c r="J108" s="37" t="s">
        <v>5</v>
      </c>
      <c r="K108" s="38" t="s">
        <v>10</v>
      </c>
      <c r="L108" s="39">
        <v>8</v>
      </c>
    </row>
    <row r="109" spans="1:12" ht="15" customHeight="1">
      <c r="A109" s="34">
        <v>110</v>
      </c>
      <c r="B109" s="44" t="s">
        <v>621</v>
      </c>
      <c r="C109" s="41">
        <v>265</v>
      </c>
      <c r="D109" s="138">
        <v>265</v>
      </c>
      <c r="E109" s="36" t="s">
        <v>733</v>
      </c>
      <c r="F109" s="36" t="s">
        <v>49</v>
      </c>
      <c r="G109" s="37" t="s">
        <v>731</v>
      </c>
      <c r="H109" s="37" t="s">
        <v>5</v>
      </c>
      <c r="I109" s="52" t="s">
        <v>238</v>
      </c>
      <c r="J109" s="37" t="s">
        <v>5</v>
      </c>
      <c r="K109" s="38" t="s">
        <v>9</v>
      </c>
      <c r="L109" s="39">
        <v>18</v>
      </c>
    </row>
    <row r="110" spans="1:12" ht="15" customHeight="1">
      <c r="A110" s="34">
        <v>111</v>
      </c>
      <c r="B110" s="37" t="s">
        <v>618</v>
      </c>
      <c r="C110" s="41">
        <v>258</v>
      </c>
      <c r="D110" s="138">
        <v>258</v>
      </c>
      <c r="E110" s="36" t="s">
        <v>734</v>
      </c>
      <c r="F110" s="36" t="s">
        <v>49</v>
      </c>
      <c r="G110" s="37" t="s">
        <v>731</v>
      </c>
      <c r="H110" s="37" t="s">
        <v>5</v>
      </c>
      <c r="I110" s="52" t="s">
        <v>238</v>
      </c>
      <c r="J110" s="37" t="s">
        <v>5</v>
      </c>
      <c r="K110" s="38" t="s">
        <v>6</v>
      </c>
      <c r="L110" s="39">
        <v>45</v>
      </c>
    </row>
    <row r="111" spans="1:12" ht="15" customHeight="1">
      <c r="A111" s="34">
        <v>112</v>
      </c>
      <c r="B111" s="44" t="s">
        <v>621</v>
      </c>
      <c r="C111" s="41">
        <v>259</v>
      </c>
      <c r="D111" s="138">
        <v>259</v>
      </c>
      <c r="E111" s="36" t="s">
        <v>735</v>
      </c>
      <c r="F111" s="36" t="s">
        <v>49</v>
      </c>
      <c r="G111" s="37" t="s">
        <v>731</v>
      </c>
      <c r="H111" s="37" t="s">
        <v>5</v>
      </c>
      <c r="I111" s="52" t="s">
        <v>238</v>
      </c>
      <c r="J111" s="37" t="s">
        <v>5</v>
      </c>
      <c r="K111" s="38" t="s">
        <v>7</v>
      </c>
      <c r="L111" s="39">
        <v>8</v>
      </c>
    </row>
    <row r="112" spans="1:12" ht="15" customHeight="1">
      <c r="A112" s="34">
        <v>113</v>
      </c>
      <c r="B112" s="44" t="s">
        <v>621</v>
      </c>
      <c r="C112" s="41">
        <v>30205</v>
      </c>
      <c r="D112" s="138">
        <v>30205</v>
      </c>
      <c r="E112" s="36" t="s">
        <v>736</v>
      </c>
      <c r="F112" s="36" t="s">
        <v>49</v>
      </c>
      <c r="G112" s="37" t="s">
        <v>731</v>
      </c>
      <c r="H112" s="37" t="s">
        <v>5</v>
      </c>
      <c r="I112" s="52" t="s">
        <v>238</v>
      </c>
      <c r="J112" s="37" t="s">
        <v>5</v>
      </c>
      <c r="K112" s="38" t="s">
        <v>594</v>
      </c>
      <c r="L112" s="39">
        <v>4</v>
      </c>
    </row>
    <row r="113" spans="1:12" ht="15" customHeight="1">
      <c r="A113" s="34">
        <v>114</v>
      </c>
      <c r="B113" s="44" t="s">
        <v>621</v>
      </c>
      <c r="C113" s="41">
        <v>263</v>
      </c>
      <c r="D113" s="138">
        <v>263</v>
      </c>
      <c r="E113" s="36" t="s">
        <v>737</v>
      </c>
      <c r="F113" s="36" t="s">
        <v>49</v>
      </c>
      <c r="G113" s="37" t="s">
        <v>731</v>
      </c>
      <c r="H113" s="37" t="s">
        <v>5</v>
      </c>
      <c r="I113" s="52" t="s">
        <v>238</v>
      </c>
      <c r="J113" s="37" t="s">
        <v>5</v>
      </c>
      <c r="K113" s="38" t="s">
        <v>8</v>
      </c>
      <c r="L113" s="39">
        <v>10</v>
      </c>
    </row>
    <row r="114" spans="1:12" ht="15" customHeight="1">
      <c r="A114" s="34">
        <v>115</v>
      </c>
      <c r="B114" s="42" t="s">
        <v>669</v>
      </c>
      <c r="C114" s="41">
        <v>264</v>
      </c>
      <c r="D114" s="138">
        <v>264</v>
      </c>
      <c r="E114" s="36" t="s">
        <v>738</v>
      </c>
      <c r="F114" s="36" t="s">
        <v>49</v>
      </c>
      <c r="G114" s="37" t="s">
        <v>731</v>
      </c>
      <c r="H114" s="37" t="s">
        <v>5</v>
      </c>
      <c r="I114" s="52" t="s">
        <v>238</v>
      </c>
      <c r="J114" s="37" t="s">
        <v>5</v>
      </c>
      <c r="K114" s="38" t="s">
        <v>595</v>
      </c>
      <c r="L114" s="39">
        <v>14</v>
      </c>
    </row>
    <row r="115" spans="1:12" ht="15" customHeight="1">
      <c r="A115" s="34">
        <v>116</v>
      </c>
      <c r="B115" s="44" t="s">
        <v>621</v>
      </c>
      <c r="C115" s="41">
        <v>30509</v>
      </c>
      <c r="D115" s="138">
        <v>30509</v>
      </c>
      <c r="E115" s="36" t="s">
        <v>739</v>
      </c>
      <c r="F115" s="36" t="s">
        <v>49</v>
      </c>
      <c r="G115" s="37" t="s">
        <v>731</v>
      </c>
      <c r="H115" s="37" t="s">
        <v>5</v>
      </c>
      <c r="I115" s="52" t="s">
        <v>238</v>
      </c>
      <c r="J115" s="37" t="s">
        <v>5</v>
      </c>
      <c r="K115" s="38" t="s">
        <v>596</v>
      </c>
      <c r="L115" s="39">
        <v>4</v>
      </c>
    </row>
    <row r="116" spans="1:12" ht="15" customHeight="1">
      <c r="A116" s="34">
        <v>117</v>
      </c>
      <c r="B116" s="44" t="s">
        <v>621</v>
      </c>
      <c r="C116" s="41">
        <v>33130</v>
      </c>
      <c r="D116" s="138">
        <v>33130</v>
      </c>
      <c r="E116" s="36" t="s">
        <v>740</v>
      </c>
      <c r="F116" s="36" t="s">
        <v>49</v>
      </c>
      <c r="G116" s="37" t="s">
        <v>731</v>
      </c>
      <c r="H116" s="37" t="s">
        <v>5</v>
      </c>
      <c r="I116" s="52" t="s">
        <v>238</v>
      </c>
      <c r="J116" s="37" t="s">
        <v>5</v>
      </c>
      <c r="K116" s="38" t="s">
        <v>300</v>
      </c>
      <c r="L116" s="39">
        <v>2</v>
      </c>
    </row>
    <row r="117" spans="1:12" ht="15" customHeight="1">
      <c r="A117" s="34">
        <v>118</v>
      </c>
      <c r="B117" s="44" t="s">
        <v>621</v>
      </c>
      <c r="C117" s="41">
        <v>34501</v>
      </c>
      <c r="D117" s="138">
        <v>34501</v>
      </c>
      <c r="E117" s="36" t="s">
        <v>741</v>
      </c>
      <c r="F117" s="36" t="s">
        <v>49</v>
      </c>
      <c r="G117" s="37" t="s">
        <v>731</v>
      </c>
      <c r="H117" s="37" t="s">
        <v>5</v>
      </c>
      <c r="I117" s="52" t="s">
        <v>238</v>
      </c>
      <c r="J117" s="37" t="s">
        <v>5</v>
      </c>
      <c r="K117" s="38" t="s">
        <v>310</v>
      </c>
      <c r="L117" s="39">
        <v>3</v>
      </c>
    </row>
    <row r="118" spans="1:12" ht="15" customHeight="1">
      <c r="A118" s="34">
        <v>119</v>
      </c>
      <c r="B118" s="44" t="s">
        <v>742</v>
      </c>
      <c r="C118" s="41">
        <v>235</v>
      </c>
      <c r="D118" s="138">
        <v>235</v>
      </c>
      <c r="E118" s="36" t="s">
        <v>743</v>
      </c>
      <c r="F118" s="36" t="s">
        <v>49</v>
      </c>
      <c r="G118" s="37" t="s">
        <v>731</v>
      </c>
      <c r="H118" s="37" t="s">
        <v>17</v>
      </c>
      <c r="I118" s="52" t="s">
        <v>238</v>
      </c>
      <c r="J118" s="37" t="s">
        <v>17</v>
      </c>
      <c r="K118" s="38" t="s">
        <v>572</v>
      </c>
      <c r="L118" s="39">
        <v>280</v>
      </c>
    </row>
    <row r="119" spans="1:12" ht="15" customHeight="1">
      <c r="A119" s="34">
        <v>120</v>
      </c>
      <c r="B119" s="44" t="s">
        <v>621</v>
      </c>
      <c r="C119" s="41">
        <v>236</v>
      </c>
      <c r="D119" s="138">
        <v>236</v>
      </c>
      <c r="E119" s="36" t="s">
        <v>744</v>
      </c>
      <c r="F119" s="36" t="s">
        <v>49</v>
      </c>
      <c r="G119" s="37" t="s">
        <v>731</v>
      </c>
      <c r="H119" s="37" t="s">
        <v>17</v>
      </c>
      <c r="I119" s="52" t="s">
        <v>238</v>
      </c>
      <c r="J119" s="37" t="s">
        <v>17</v>
      </c>
      <c r="K119" s="38" t="s">
        <v>574</v>
      </c>
      <c r="L119" s="39">
        <v>13</v>
      </c>
    </row>
    <row r="120" spans="1:12" ht="15" customHeight="1">
      <c r="A120" s="34">
        <v>121</v>
      </c>
      <c r="B120" s="44" t="s">
        <v>621</v>
      </c>
      <c r="C120" s="41">
        <v>237</v>
      </c>
      <c r="D120" s="138">
        <v>237</v>
      </c>
      <c r="E120" s="36" t="s">
        <v>745</v>
      </c>
      <c r="F120" s="36" t="s">
        <v>49</v>
      </c>
      <c r="G120" s="37" t="s">
        <v>731</v>
      </c>
      <c r="H120" s="37" t="s">
        <v>17</v>
      </c>
      <c r="I120" s="52" t="s">
        <v>238</v>
      </c>
      <c r="J120" s="37" t="s">
        <v>17</v>
      </c>
      <c r="K120" s="38" t="s">
        <v>575</v>
      </c>
      <c r="L120" s="39">
        <v>30</v>
      </c>
    </row>
    <row r="121" spans="1:12" ht="15" customHeight="1">
      <c r="A121" s="34">
        <v>122</v>
      </c>
      <c r="B121" s="44" t="s">
        <v>621</v>
      </c>
      <c r="C121" s="41">
        <v>238</v>
      </c>
      <c r="D121" s="138">
        <v>238</v>
      </c>
      <c r="E121" s="36" t="s">
        <v>746</v>
      </c>
      <c r="F121" s="36" t="s">
        <v>49</v>
      </c>
      <c r="G121" s="37" t="s">
        <v>731</v>
      </c>
      <c r="H121" s="37" t="s">
        <v>17</v>
      </c>
      <c r="I121" s="52" t="s">
        <v>238</v>
      </c>
      <c r="J121" s="37" t="s">
        <v>17</v>
      </c>
      <c r="K121" s="38" t="s">
        <v>576</v>
      </c>
      <c r="L121" s="39">
        <v>20</v>
      </c>
    </row>
    <row r="122" spans="1:12" ht="15" customHeight="1">
      <c r="A122" s="34">
        <v>123</v>
      </c>
      <c r="B122" s="44" t="s">
        <v>621</v>
      </c>
      <c r="C122" s="41">
        <v>239</v>
      </c>
      <c r="D122" s="138">
        <v>239</v>
      </c>
      <c r="E122" s="36" t="s">
        <v>747</v>
      </c>
      <c r="F122" s="36" t="s">
        <v>49</v>
      </c>
      <c r="G122" s="37" t="s">
        <v>731</v>
      </c>
      <c r="H122" s="37" t="s">
        <v>17</v>
      </c>
      <c r="I122" s="52" t="s">
        <v>238</v>
      </c>
      <c r="J122" s="37" t="s">
        <v>17</v>
      </c>
      <c r="K122" s="38" t="s">
        <v>577</v>
      </c>
      <c r="L122" s="39">
        <v>10</v>
      </c>
    </row>
    <row r="123" spans="1:12" ht="15" customHeight="1">
      <c r="A123" s="34">
        <v>124</v>
      </c>
      <c r="B123" s="44" t="s">
        <v>621</v>
      </c>
      <c r="C123" s="35">
        <v>198</v>
      </c>
      <c r="D123" s="136">
        <v>198</v>
      </c>
      <c r="E123" s="49" t="s">
        <v>748</v>
      </c>
      <c r="F123" s="36" t="s">
        <v>49</v>
      </c>
      <c r="G123" s="37" t="s">
        <v>731</v>
      </c>
      <c r="H123" s="37" t="s">
        <v>77</v>
      </c>
      <c r="I123" s="52" t="s">
        <v>238</v>
      </c>
      <c r="J123" s="37" t="s">
        <v>17</v>
      </c>
      <c r="K123" s="38" t="s">
        <v>580</v>
      </c>
      <c r="L123" s="39">
        <v>16</v>
      </c>
    </row>
    <row r="124" spans="1:12" ht="15" customHeight="1">
      <c r="A124" s="34">
        <v>125</v>
      </c>
      <c r="B124" s="44" t="s">
        <v>621</v>
      </c>
      <c r="C124" s="41">
        <v>6687</v>
      </c>
      <c r="D124" s="138">
        <v>6687</v>
      </c>
      <c r="E124" s="49" t="s">
        <v>749</v>
      </c>
      <c r="F124" s="36" t="s">
        <v>49</v>
      </c>
      <c r="G124" s="37" t="s">
        <v>731</v>
      </c>
      <c r="H124" s="37" t="s">
        <v>17</v>
      </c>
      <c r="I124" s="52" t="s">
        <v>238</v>
      </c>
      <c r="J124" s="37" t="s">
        <v>17</v>
      </c>
      <c r="K124" s="38" t="s">
        <v>17</v>
      </c>
      <c r="L124" s="39">
        <v>20</v>
      </c>
    </row>
    <row r="125" spans="1:12" ht="15" customHeight="1">
      <c r="A125" s="34">
        <v>126</v>
      </c>
      <c r="B125" s="44" t="s">
        <v>621</v>
      </c>
      <c r="C125" s="41">
        <v>6765</v>
      </c>
      <c r="D125" s="138">
        <v>6765</v>
      </c>
      <c r="E125" s="49" t="s">
        <v>750</v>
      </c>
      <c r="F125" s="36" t="s">
        <v>49</v>
      </c>
      <c r="G125" s="37" t="s">
        <v>731</v>
      </c>
      <c r="H125" s="37" t="s">
        <v>17</v>
      </c>
      <c r="I125" s="52" t="s">
        <v>238</v>
      </c>
      <c r="J125" s="37" t="s">
        <v>17</v>
      </c>
      <c r="K125" s="38" t="s">
        <v>578</v>
      </c>
      <c r="L125" s="39">
        <v>4</v>
      </c>
    </row>
    <row r="126" spans="1:12" ht="15" customHeight="1">
      <c r="A126" s="34">
        <v>127</v>
      </c>
      <c r="B126" s="44" t="s">
        <v>621</v>
      </c>
      <c r="C126" s="35">
        <v>6729</v>
      </c>
      <c r="D126" s="136">
        <v>6729</v>
      </c>
      <c r="E126" s="49" t="s">
        <v>751</v>
      </c>
      <c r="F126" s="36" t="s">
        <v>49</v>
      </c>
      <c r="G126" s="37" t="s">
        <v>731</v>
      </c>
      <c r="H126" s="37" t="s">
        <v>76</v>
      </c>
      <c r="I126" s="52" t="s">
        <v>238</v>
      </c>
      <c r="J126" s="37" t="s">
        <v>17</v>
      </c>
      <c r="K126" s="38" t="s">
        <v>581</v>
      </c>
      <c r="L126" s="39">
        <v>9</v>
      </c>
    </row>
    <row r="127" spans="1:12" ht="15" customHeight="1">
      <c r="A127" s="34">
        <v>128</v>
      </c>
      <c r="B127" s="42" t="s">
        <v>669</v>
      </c>
      <c r="C127" s="41">
        <v>33683</v>
      </c>
      <c r="D127" s="138">
        <v>33683</v>
      </c>
      <c r="E127" s="49" t="s">
        <v>752</v>
      </c>
      <c r="F127" s="36" t="s">
        <v>49</v>
      </c>
      <c r="G127" s="37" t="s">
        <v>731</v>
      </c>
      <c r="H127" s="37" t="s">
        <v>17</v>
      </c>
      <c r="I127" s="52" t="s">
        <v>238</v>
      </c>
      <c r="J127" s="37" t="s">
        <v>17</v>
      </c>
      <c r="K127" s="38" t="s">
        <v>303</v>
      </c>
      <c r="L127" s="39">
        <v>16</v>
      </c>
    </row>
    <row r="128" spans="1:12" ht="15" customHeight="1">
      <c r="A128" s="34">
        <v>129</v>
      </c>
      <c r="B128" s="42" t="s">
        <v>669</v>
      </c>
      <c r="C128" s="41">
        <v>240</v>
      </c>
      <c r="D128" s="138">
        <v>240</v>
      </c>
      <c r="E128" s="36" t="s">
        <v>753</v>
      </c>
      <c r="F128" s="36" t="s">
        <v>49</v>
      </c>
      <c r="G128" s="37" t="s">
        <v>731</v>
      </c>
      <c r="H128" s="37" t="s">
        <v>37</v>
      </c>
      <c r="I128" s="52" t="s">
        <v>238</v>
      </c>
      <c r="J128" s="37" t="s">
        <v>37</v>
      </c>
      <c r="K128" s="38" t="s">
        <v>582</v>
      </c>
      <c r="L128" s="39">
        <v>48</v>
      </c>
    </row>
    <row r="129" spans="1:12" ht="15" customHeight="1">
      <c r="A129" s="34">
        <v>130</v>
      </c>
      <c r="B129" s="44" t="s">
        <v>621</v>
      </c>
      <c r="C129" s="41">
        <v>244</v>
      </c>
      <c r="D129" s="138">
        <v>244</v>
      </c>
      <c r="E129" s="36" t="s">
        <v>754</v>
      </c>
      <c r="F129" s="36" t="s">
        <v>49</v>
      </c>
      <c r="G129" s="37" t="s">
        <v>731</v>
      </c>
      <c r="H129" s="37" t="s">
        <v>37</v>
      </c>
      <c r="I129" s="52" t="s">
        <v>238</v>
      </c>
      <c r="J129" s="37" t="s">
        <v>37</v>
      </c>
      <c r="K129" s="38" t="s">
        <v>41</v>
      </c>
      <c r="L129" s="39">
        <v>15</v>
      </c>
    </row>
    <row r="130" spans="1:12" ht="15" customHeight="1">
      <c r="A130" s="34">
        <v>131</v>
      </c>
      <c r="B130" s="44" t="s">
        <v>621</v>
      </c>
      <c r="C130" s="41">
        <v>241</v>
      </c>
      <c r="D130" s="138">
        <v>241</v>
      </c>
      <c r="E130" s="36" t="s">
        <v>755</v>
      </c>
      <c r="F130" s="36" t="s">
        <v>49</v>
      </c>
      <c r="G130" s="37" t="s">
        <v>731</v>
      </c>
      <c r="H130" s="37" t="s">
        <v>37</v>
      </c>
      <c r="I130" s="52" t="s">
        <v>238</v>
      </c>
      <c r="J130" s="37" t="s">
        <v>37</v>
      </c>
      <c r="K130" s="38" t="s">
        <v>38</v>
      </c>
      <c r="L130" s="39">
        <v>20</v>
      </c>
    </row>
    <row r="131" spans="1:12" ht="15" customHeight="1">
      <c r="A131" s="34">
        <v>132</v>
      </c>
      <c r="B131" s="44" t="s">
        <v>621</v>
      </c>
      <c r="C131" s="41">
        <v>242</v>
      </c>
      <c r="D131" s="138">
        <v>242</v>
      </c>
      <c r="E131" s="36" t="s">
        <v>756</v>
      </c>
      <c r="F131" s="36" t="s">
        <v>49</v>
      </c>
      <c r="G131" s="37" t="s">
        <v>731</v>
      </c>
      <c r="H131" s="37" t="s">
        <v>37</v>
      </c>
      <c r="I131" s="52" t="s">
        <v>238</v>
      </c>
      <c r="J131" s="37" t="s">
        <v>37</v>
      </c>
      <c r="K131" s="38" t="s">
        <v>39</v>
      </c>
      <c r="L131" s="39">
        <v>13</v>
      </c>
    </row>
    <row r="132" spans="1:12" ht="15" customHeight="1">
      <c r="A132" s="34">
        <v>133</v>
      </c>
      <c r="B132" s="44" t="s">
        <v>621</v>
      </c>
      <c r="C132" s="41">
        <v>243</v>
      </c>
      <c r="D132" s="138">
        <v>243</v>
      </c>
      <c r="E132" s="36" t="s">
        <v>757</v>
      </c>
      <c r="F132" s="36" t="s">
        <v>49</v>
      </c>
      <c r="G132" s="37" t="s">
        <v>731</v>
      </c>
      <c r="H132" s="37" t="s">
        <v>37</v>
      </c>
      <c r="I132" s="52" t="s">
        <v>238</v>
      </c>
      <c r="J132" s="37" t="s">
        <v>37</v>
      </c>
      <c r="K132" s="38" t="s">
        <v>40</v>
      </c>
      <c r="L132" s="39">
        <v>10</v>
      </c>
    </row>
    <row r="133" spans="1:12" ht="15" customHeight="1">
      <c r="A133" s="34">
        <v>134</v>
      </c>
      <c r="B133" s="44" t="s">
        <v>621</v>
      </c>
      <c r="C133" s="41">
        <v>6847</v>
      </c>
      <c r="D133" s="138">
        <v>6847</v>
      </c>
      <c r="E133" s="36" t="s">
        <v>758</v>
      </c>
      <c r="F133" s="36" t="s">
        <v>49</v>
      </c>
      <c r="G133" s="37" t="s">
        <v>731</v>
      </c>
      <c r="H133" s="37" t="s">
        <v>37</v>
      </c>
      <c r="I133" s="52" t="s">
        <v>238</v>
      </c>
      <c r="J133" s="37" t="s">
        <v>37</v>
      </c>
      <c r="K133" s="38" t="s">
        <v>42</v>
      </c>
      <c r="L133" s="39">
        <v>10</v>
      </c>
    </row>
    <row r="134" spans="1:12" ht="15" customHeight="1">
      <c r="A134" s="34">
        <v>135</v>
      </c>
      <c r="B134" s="44" t="s">
        <v>621</v>
      </c>
      <c r="C134" s="41">
        <v>245</v>
      </c>
      <c r="D134" s="138">
        <v>245</v>
      </c>
      <c r="E134" s="49" t="s">
        <v>759</v>
      </c>
      <c r="F134" s="36" t="s">
        <v>49</v>
      </c>
      <c r="G134" s="37" t="s">
        <v>731</v>
      </c>
      <c r="H134" s="37" t="s">
        <v>37</v>
      </c>
      <c r="I134" s="52" t="s">
        <v>238</v>
      </c>
      <c r="J134" s="37" t="s">
        <v>37</v>
      </c>
      <c r="K134" s="38" t="s">
        <v>579</v>
      </c>
      <c r="L134" s="39">
        <v>13</v>
      </c>
    </row>
    <row r="135" spans="1:12" ht="15" customHeight="1">
      <c r="A135" s="34">
        <v>136</v>
      </c>
      <c r="B135" s="43" t="s">
        <v>639</v>
      </c>
      <c r="C135" s="41">
        <v>246</v>
      </c>
      <c r="D135" s="138">
        <v>246</v>
      </c>
      <c r="E135" s="36" t="s">
        <v>760</v>
      </c>
      <c r="F135" s="36" t="s">
        <v>49</v>
      </c>
      <c r="G135" s="37" t="s">
        <v>731</v>
      </c>
      <c r="H135" s="37" t="s">
        <v>78</v>
      </c>
      <c r="I135" s="52" t="s">
        <v>238</v>
      </c>
      <c r="J135" s="37" t="s">
        <v>78</v>
      </c>
      <c r="K135" s="38" t="s">
        <v>567</v>
      </c>
      <c r="L135" s="39">
        <v>108</v>
      </c>
    </row>
    <row r="136" spans="1:12" ht="15" customHeight="1">
      <c r="A136" s="34">
        <v>137</v>
      </c>
      <c r="B136" s="44" t="s">
        <v>621</v>
      </c>
      <c r="C136" s="41">
        <v>247</v>
      </c>
      <c r="D136" s="138">
        <v>247</v>
      </c>
      <c r="E136" s="36" t="s">
        <v>761</v>
      </c>
      <c r="F136" s="36" t="s">
        <v>49</v>
      </c>
      <c r="G136" s="37" t="s">
        <v>731</v>
      </c>
      <c r="H136" s="37" t="s">
        <v>78</v>
      </c>
      <c r="I136" s="52" t="s">
        <v>238</v>
      </c>
      <c r="J136" s="37" t="s">
        <v>78</v>
      </c>
      <c r="K136" s="38" t="s">
        <v>79</v>
      </c>
      <c r="L136" s="39">
        <v>10</v>
      </c>
    </row>
    <row r="137" spans="1:12" ht="15" customHeight="1">
      <c r="A137" s="34">
        <v>138</v>
      </c>
      <c r="B137" s="44" t="s">
        <v>621</v>
      </c>
      <c r="C137" s="41">
        <v>248</v>
      </c>
      <c r="D137" s="138">
        <v>248</v>
      </c>
      <c r="E137" s="36" t="s">
        <v>762</v>
      </c>
      <c r="F137" s="36" t="s">
        <v>49</v>
      </c>
      <c r="G137" s="37" t="s">
        <v>731</v>
      </c>
      <c r="H137" s="37" t="s">
        <v>78</v>
      </c>
      <c r="I137" s="52" t="s">
        <v>238</v>
      </c>
      <c r="J137" s="37" t="s">
        <v>78</v>
      </c>
      <c r="K137" s="38" t="s">
        <v>80</v>
      </c>
      <c r="L137" s="39">
        <v>10</v>
      </c>
    </row>
    <row r="138" spans="1:12" ht="15" customHeight="1">
      <c r="A138" s="34">
        <v>139</v>
      </c>
      <c r="B138" s="42" t="s">
        <v>669</v>
      </c>
      <c r="C138" s="41">
        <v>249</v>
      </c>
      <c r="D138" s="138">
        <v>249</v>
      </c>
      <c r="E138" s="36" t="s">
        <v>763</v>
      </c>
      <c r="F138" s="36" t="s">
        <v>49</v>
      </c>
      <c r="G138" s="37" t="s">
        <v>731</v>
      </c>
      <c r="H138" s="37" t="s">
        <v>78</v>
      </c>
      <c r="I138" s="52" t="s">
        <v>238</v>
      </c>
      <c r="J138" s="37" t="s">
        <v>78</v>
      </c>
      <c r="K138" s="38" t="s">
        <v>81</v>
      </c>
      <c r="L138" s="39">
        <v>15</v>
      </c>
    </row>
    <row r="139" spans="1:12" ht="15" customHeight="1">
      <c r="A139" s="34">
        <v>140</v>
      </c>
      <c r="B139" s="42" t="s">
        <v>669</v>
      </c>
      <c r="C139" s="41">
        <v>250</v>
      </c>
      <c r="D139" s="138">
        <v>250</v>
      </c>
      <c r="E139" s="36" t="s">
        <v>764</v>
      </c>
      <c r="F139" s="36" t="s">
        <v>49</v>
      </c>
      <c r="G139" s="37" t="s">
        <v>731</v>
      </c>
      <c r="H139" s="37" t="s">
        <v>78</v>
      </c>
      <c r="I139" s="52" t="s">
        <v>238</v>
      </c>
      <c r="J139" s="37" t="s">
        <v>78</v>
      </c>
      <c r="K139" s="38" t="s">
        <v>82</v>
      </c>
      <c r="L139" s="39">
        <v>13</v>
      </c>
    </row>
    <row r="140" spans="1:12" ht="15" customHeight="1">
      <c r="A140" s="34">
        <v>141</v>
      </c>
      <c r="B140" s="44" t="s">
        <v>621</v>
      </c>
      <c r="C140" s="41">
        <v>305</v>
      </c>
      <c r="D140" s="138">
        <v>305</v>
      </c>
      <c r="E140" s="36" t="s">
        <v>765</v>
      </c>
      <c r="F140" s="36" t="s">
        <v>49</v>
      </c>
      <c r="G140" s="37" t="s">
        <v>731</v>
      </c>
      <c r="H140" s="37" t="s">
        <v>78</v>
      </c>
      <c r="I140" s="52" t="s">
        <v>238</v>
      </c>
      <c r="J140" s="37" t="s">
        <v>78</v>
      </c>
      <c r="K140" s="38" t="s">
        <v>83</v>
      </c>
      <c r="L140" s="39">
        <v>8</v>
      </c>
    </row>
    <row r="141" spans="1:12" ht="15" customHeight="1">
      <c r="A141" s="34">
        <v>142</v>
      </c>
      <c r="B141" s="44" t="s">
        <v>621</v>
      </c>
      <c r="C141" s="41">
        <v>6688</v>
      </c>
      <c r="D141" s="138">
        <v>6688</v>
      </c>
      <c r="E141" s="36" t="s">
        <v>766</v>
      </c>
      <c r="F141" s="36" t="s">
        <v>49</v>
      </c>
      <c r="G141" s="37" t="s">
        <v>731</v>
      </c>
      <c r="H141" s="37" t="s">
        <v>78</v>
      </c>
      <c r="I141" s="52" t="s">
        <v>238</v>
      </c>
      <c r="J141" s="37" t="s">
        <v>78</v>
      </c>
      <c r="K141" s="38" t="s">
        <v>84</v>
      </c>
      <c r="L141" s="39">
        <v>8</v>
      </c>
    </row>
    <row r="142" spans="1:12" ht="15" customHeight="1">
      <c r="A142" s="34">
        <v>143</v>
      </c>
      <c r="B142" s="44" t="s">
        <v>621</v>
      </c>
      <c r="C142" s="41">
        <v>6730</v>
      </c>
      <c r="D142" s="138">
        <v>6730</v>
      </c>
      <c r="E142" s="36" t="s">
        <v>767</v>
      </c>
      <c r="F142" s="36" t="s">
        <v>49</v>
      </c>
      <c r="G142" s="37" t="s">
        <v>731</v>
      </c>
      <c r="H142" s="37" t="s">
        <v>78</v>
      </c>
      <c r="I142" s="52" t="s">
        <v>238</v>
      </c>
      <c r="J142" s="37" t="s">
        <v>78</v>
      </c>
      <c r="K142" s="38" t="s">
        <v>85</v>
      </c>
      <c r="L142" s="39">
        <v>8</v>
      </c>
    </row>
    <row r="143" spans="1:12" ht="15" customHeight="1">
      <c r="A143" s="34">
        <v>144</v>
      </c>
      <c r="B143" s="43" t="s">
        <v>639</v>
      </c>
      <c r="C143" s="41">
        <v>6731</v>
      </c>
      <c r="D143" s="138">
        <v>6731</v>
      </c>
      <c r="E143" s="36" t="s">
        <v>768</v>
      </c>
      <c r="F143" s="36" t="s">
        <v>49</v>
      </c>
      <c r="G143" s="37" t="s">
        <v>731</v>
      </c>
      <c r="H143" s="37" t="s">
        <v>78</v>
      </c>
      <c r="I143" s="52" t="s">
        <v>238</v>
      </c>
      <c r="J143" s="37" t="s">
        <v>78</v>
      </c>
      <c r="K143" s="38" t="s">
        <v>86</v>
      </c>
      <c r="L143" s="39">
        <v>13</v>
      </c>
    </row>
    <row r="144" spans="1:12" ht="15" customHeight="1">
      <c r="A144" s="34">
        <v>145</v>
      </c>
      <c r="B144" s="44" t="s">
        <v>621</v>
      </c>
      <c r="C144" s="41">
        <v>26740</v>
      </c>
      <c r="D144" s="138">
        <v>26740</v>
      </c>
      <c r="E144" s="36" t="s">
        <v>769</v>
      </c>
      <c r="F144" s="36" t="s">
        <v>49</v>
      </c>
      <c r="G144" s="37" t="s">
        <v>731</v>
      </c>
      <c r="H144" s="37" t="s">
        <v>78</v>
      </c>
      <c r="I144" s="52" t="s">
        <v>238</v>
      </c>
      <c r="J144" s="37" t="s">
        <v>78</v>
      </c>
      <c r="K144" s="38" t="s">
        <v>568</v>
      </c>
      <c r="L144" s="39">
        <v>3</v>
      </c>
    </row>
    <row r="145" spans="1:12" ht="15" customHeight="1">
      <c r="A145" s="34">
        <v>146</v>
      </c>
      <c r="B145" s="44" t="s">
        <v>621</v>
      </c>
      <c r="C145" s="41">
        <v>26741</v>
      </c>
      <c r="D145" s="138">
        <v>26741</v>
      </c>
      <c r="E145" s="36" t="s">
        <v>770</v>
      </c>
      <c r="F145" s="36" t="s">
        <v>49</v>
      </c>
      <c r="G145" s="37" t="s">
        <v>731</v>
      </c>
      <c r="H145" s="37" t="s">
        <v>78</v>
      </c>
      <c r="I145" s="52" t="s">
        <v>238</v>
      </c>
      <c r="J145" s="37" t="s">
        <v>78</v>
      </c>
      <c r="K145" s="38" t="s">
        <v>569</v>
      </c>
      <c r="L145" s="39">
        <v>4</v>
      </c>
    </row>
    <row r="146" spans="1:12" ht="15" customHeight="1">
      <c r="A146" s="34">
        <v>147</v>
      </c>
      <c r="B146" s="42" t="s">
        <v>669</v>
      </c>
      <c r="C146" s="41">
        <v>25127</v>
      </c>
      <c r="D146" s="138">
        <v>25127</v>
      </c>
      <c r="E146" s="36" t="s">
        <v>771</v>
      </c>
      <c r="F146" s="36" t="s">
        <v>49</v>
      </c>
      <c r="G146" s="37" t="s">
        <v>731</v>
      </c>
      <c r="H146" s="37" t="s">
        <v>78</v>
      </c>
      <c r="I146" s="52" t="s">
        <v>238</v>
      </c>
      <c r="J146" s="37" t="s">
        <v>78</v>
      </c>
      <c r="K146" s="38" t="s">
        <v>570</v>
      </c>
      <c r="L146" s="39">
        <v>10</v>
      </c>
    </row>
    <row r="147" spans="1:12" ht="15" customHeight="1">
      <c r="A147" s="34">
        <v>148</v>
      </c>
      <c r="B147" s="44" t="s">
        <v>621</v>
      </c>
      <c r="C147" s="41">
        <v>26287</v>
      </c>
      <c r="D147" s="138">
        <v>26287</v>
      </c>
      <c r="E147" s="36" t="s">
        <v>772</v>
      </c>
      <c r="F147" s="36" t="s">
        <v>49</v>
      </c>
      <c r="G147" s="37" t="s">
        <v>731</v>
      </c>
      <c r="H147" s="37" t="s">
        <v>78</v>
      </c>
      <c r="I147" s="52" t="s">
        <v>238</v>
      </c>
      <c r="J147" s="37" t="s">
        <v>78</v>
      </c>
      <c r="K147" s="38" t="s">
        <v>571</v>
      </c>
      <c r="L147" s="39">
        <v>3</v>
      </c>
    </row>
    <row r="148" spans="1:12" ht="15" customHeight="1">
      <c r="A148" s="34">
        <v>149</v>
      </c>
      <c r="B148" s="44" t="s">
        <v>621</v>
      </c>
      <c r="C148" s="41">
        <v>34507</v>
      </c>
      <c r="D148" s="138">
        <v>34507</v>
      </c>
      <c r="E148" s="36" t="s">
        <v>773</v>
      </c>
      <c r="F148" s="36" t="s">
        <v>49</v>
      </c>
      <c r="G148" s="37" t="s">
        <v>731</v>
      </c>
      <c r="H148" s="37" t="s">
        <v>78</v>
      </c>
      <c r="I148" s="52" t="s">
        <v>238</v>
      </c>
      <c r="J148" s="37" t="s">
        <v>78</v>
      </c>
      <c r="K148" s="38" t="s">
        <v>774</v>
      </c>
      <c r="L148" s="39">
        <v>2</v>
      </c>
    </row>
    <row r="149" spans="1:12" ht="15" customHeight="1">
      <c r="A149" s="34">
        <v>150</v>
      </c>
      <c r="B149" s="42" t="s">
        <v>669</v>
      </c>
      <c r="C149" s="41">
        <v>251</v>
      </c>
      <c r="D149" s="138">
        <v>251</v>
      </c>
      <c r="E149" s="36" t="s">
        <v>775</v>
      </c>
      <c r="F149" s="36" t="s">
        <v>49</v>
      </c>
      <c r="G149" s="37" t="s">
        <v>731</v>
      </c>
      <c r="H149" s="37" t="s">
        <v>109</v>
      </c>
      <c r="I149" s="52" t="s">
        <v>238</v>
      </c>
      <c r="J149" s="37" t="s">
        <v>109</v>
      </c>
      <c r="K149" s="38" t="s">
        <v>597</v>
      </c>
      <c r="L149" s="39">
        <v>22</v>
      </c>
    </row>
    <row r="150" spans="1:12" ht="15" customHeight="1">
      <c r="A150" s="34">
        <v>151</v>
      </c>
      <c r="B150" s="44" t="s">
        <v>621</v>
      </c>
      <c r="C150" s="41">
        <v>252</v>
      </c>
      <c r="D150" s="138">
        <v>252</v>
      </c>
      <c r="E150" s="36" t="s">
        <v>776</v>
      </c>
      <c r="F150" s="36" t="s">
        <v>49</v>
      </c>
      <c r="G150" s="37" t="s">
        <v>731</v>
      </c>
      <c r="H150" s="37" t="s">
        <v>109</v>
      </c>
      <c r="I150" s="52" t="s">
        <v>238</v>
      </c>
      <c r="J150" s="37" t="s">
        <v>109</v>
      </c>
      <c r="K150" s="38" t="s">
        <v>598</v>
      </c>
      <c r="L150" s="39">
        <v>25</v>
      </c>
    </row>
    <row r="151" spans="1:12" ht="15" customHeight="1">
      <c r="A151" s="34">
        <v>152</v>
      </c>
      <c r="B151" s="44" t="s">
        <v>621</v>
      </c>
      <c r="C151" s="41">
        <v>253</v>
      </c>
      <c r="D151" s="138">
        <v>253</v>
      </c>
      <c r="E151" s="36" t="s">
        <v>777</v>
      </c>
      <c r="F151" s="36" t="s">
        <v>49</v>
      </c>
      <c r="G151" s="37" t="s">
        <v>731</v>
      </c>
      <c r="H151" s="37" t="s">
        <v>109</v>
      </c>
      <c r="I151" s="52" t="s">
        <v>238</v>
      </c>
      <c r="J151" s="37" t="s">
        <v>109</v>
      </c>
      <c r="K151" s="38" t="s">
        <v>110</v>
      </c>
      <c r="L151" s="39">
        <v>5</v>
      </c>
    </row>
    <row r="152" spans="1:12" ht="15" customHeight="1">
      <c r="A152" s="34">
        <v>153</v>
      </c>
      <c r="B152" s="44" t="s">
        <v>621</v>
      </c>
      <c r="C152" s="41">
        <v>254</v>
      </c>
      <c r="D152" s="138">
        <v>254</v>
      </c>
      <c r="E152" s="36" t="s">
        <v>778</v>
      </c>
      <c r="F152" s="36" t="s">
        <v>49</v>
      </c>
      <c r="G152" s="37" t="s">
        <v>731</v>
      </c>
      <c r="H152" s="37" t="s">
        <v>109</v>
      </c>
      <c r="I152" s="52" t="s">
        <v>238</v>
      </c>
      <c r="J152" s="37" t="s">
        <v>109</v>
      </c>
      <c r="K152" s="38" t="s">
        <v>111</v>
      </c>
      <c r="L152" s="39">
        <v>8</v>
      </c>
    </row>
    <row r="153" spans="1:12" ht="15" customHeight="1">
      <c r="A153" s="34">
        <v>154</v>
      </c>
      <c r="B153" s="44" t="s">
        <v>621</v>
      </c>
      <c r="C153" s="41">
        <v>255</v>
      </c>
      <c r="D153" s="138">
        <v>255</v>
      </c>
      <c r="E153" s="36" t="s">
        <v>779</v>
      </c>
      <c r="F153" s="36" t="s">
        <v>49</v>
      </c>
      <c r="G153" s="37" t="s">
        <v>731</v>
      </c>
      <c r="H153" s="37" t="s">
        <v>109</v>
      </c>
      <c r="I153" s="52" t="s">
        <v>238</v>
      </c>
      <c r="J153" s="37" t="s">
        <v>109</v>
      </c>
      <c r="K153" s="38" t="s">
        <v>599</v>
      </c>
      <c r="L153" s="39">
        <v>8</v>
      </c>
    </row>
    <row r="154" spans="1:12" ht="15" customHeight="1">
      <c r="A154" s="34">
        <v>155</v>
      </c>
      <c r="B154" s="44" t="s">
        <v>621</v>
      </c>
      <c r="C154" s="41">
        <v>256</v>
      </c>
      <c r="D154" s="138">
        <v>256</v>
      </c>
      <c r="E154" s="36" t="s">
        <v>780</v>
      </c>
      <c r="F154" s="36" t="s">
        <v>49</v>
      </c>
      <c r="G154" s="37" t="s">
        <v>731</v>
      </c>
      <c r="H154" s="37" t="s">
        <v>109</v>
      </c>
      <c r="I154" s="52" t="s">
        <v>238</v>
      </c>
      <c r="J154" s="37" t="s">
        <v>109</v>
      </c>
      <c r="K154" s="38" t="s">
        <v>112</v>
      </c>
      <c r="L154" s="39">
        <v>2</v>
      </c>
    </row>
    <row r="155" spans="1:12" ht="15" customHeight="1">
      <c r="A155" s="34">
        <v>156</v>
      </c>
      <c r="B155" s="44" t="s">
        <v>621</v>
      </c>
      <c r="C155" s="41">
        <v>257</v>
      </c>
      <c r="D155" s="138">
        <v>257</v>
      </c>
      <c r="E155" s="36" t="s">
        <v>781</v>
      </c>
      <c r="F155" s="36" t="s">
        <v>49</v>
      </c>
      <c r="G155" s="37" t="s">
        <v>731</v>
      </c>
      <c r="H155" s="37" t="s">
        <v>109</v>
      </c>
      <c r="I155" s="52" t="s">
        <v>238</v>
      </c>
      <c r="J155" s="37" t="s">
        <v>109</v>
      </c>
      <c r="K155" s="38" t="s">
        <v>113</v>
      </c>
      <c r="L155" s="39">
        <v>9</v>
      </c>
    </row>
    <row r="156" spans="1:12" ht="15" customHeight="1">
      <c r="A156" s="34">
        <v>157</v>
      </c>
      <c r="B156" s="44" t="s">
        <v>621</v>
      </c>
      <c r="C156" s="41">
        <v>11691</v>
      </c>
      <c r="D156" s="138">
        <v>11691</v>
      </c>
      <c r="E156" s="36" t="s">
        <v>782</v>
      </c>
      <c r="F156" s="36" t="s">
        <v>49</v>
      </c>
      <c r="G156" s="37" t="s">
        <v>731</v>
      </c>
      <c r="H156" s="37" t="s">
        <v>109</v>
      </c>
      <c r="I156" s="52" t="s">
        <v>238</v>
      </c>
      <c r="J156" s="37" t="s">
        <v>109</v>
      </c>
      <c r="K156" s="38" t="s">
        <v>116</v>
      </c>
      <c r="L156" s="39">
        <v>10</v>
      </c>
    </row>
    <row r="157" spans="1:12" s="53" customFormat="1" ht="15" customHeight="1">
      <c r="A157" s="34">
        <v>158</v>
      </c>
      <c r="B157" s="44" t="s">
        <v>621</v>
      </c>
      <c r="C157" s="41">
        <v>6826</v>
      </c>
      <c r="D157" s="138">
        <v>6826</v>
      </c>
      <c r="E157" s="36" t="s">
        <v>783</v>
      </c>
      <c r="F157" s="36" t="s">
        <v>49</v>
      </c>
      <c r="G157" s="37" t="s">
        <v>731</v>
      </c>
      <c r="H157" s="37" t="s">
        <v>109</v>
      </c>
      <c r="I157" s="52" t="s">
        <v>238</v>
      </c>
      <c r="J157" s="37" t="s">
        <v>109</v>
      </c>
      <c r="K157" s="38" t="s">
        <v>114</v>
      </c>
      <c r="L157" s="39">
        <v>9</v>
      </c>
    </row>
    <row r="158" spans="1:12" ht="15" customHeight="1">
      <c r="A158" s="34">
        <v>159</v>
      </c>
      <c r="B158" s="44" t="s">
        <v>621</v>
      </c>
      <c r="C158" s="41">
        <v>7014</v>
      </c>
      <c r="D158" s="138">
        <v>7014</v>
      </c>
      <c r="E158" s="36" t="s">
        <v>784</v>
      </c>
      <c r="F158" s="36" t="s">
        <v>49</v>
      </c>
      <c r="G158" s="37" t="s">
        <v>731</v>
      </c>
      <c r="H158" s="37" t="s">
        <v>109</v>
      </c>
      <c r="I158" s="52" t="s">
        <v>238</v>
      </c>
      <c r="J158" s="37" t="s">
        <v>109</v>
      </c>
      <c r="K158" s="38" t="s">
        <v>115</v>
      </c>
      <c r="L158" s="39">
        <v>5</v>
      </c>
    </row>
    <row r="159" spans="1:12" ht="15" customHeight="1">
      <c r="A159" s="34">
        <v>160</v>
      </c>
      <c r="B159" s="44" t="s">
        <v>621</v>
      </c>
      <c r="C159" s="41">
        <v>24414</v>
      </c>
      <c r="D159" s="138">
        <v>24414</v>
      </c>
      <c r="E159" s="36" t="s">
        <v>785</v>
      </c>
      <c r="F159" s="36" t="s">
        <v>49</v>
      </c>
      <c r="G159" s="37" t="s">
        <v>731</v>
      </c>
      <c r="H159" s="37" t="s">
        <v>109</v>
      </c>
      <c r="I159" s="52" t="s">
        <v>238</v>
      </c>
      <c r="J159" s="37" t="s">
        <v>109</v>
      </c>
      <c r="K159" s="38" t="s">
        <v>600</v>
      </c>
      <c r="L159" s="39">
        <v>4</v>
      </c>
    </row>
    <row r="160" spans="1:12" ht="15" customHeight="1">
      <c r="A160" s="34">
        <v>161</v>
      </c>
      <c r="B160" s="44" t="s">
        <v>621</v>
      </c>
      <c r="C160" s="41">
        <v>30202</v>
      </c>
      <c r="D160" s="138">
        <v>30202</v>
      </c>
      <c r="E160" s="36" t="s">
        <v>786</v>
      </c>
      <c r="F160" s="36" t="s">
        <v>49</v>
      </c>
      <c r="G160" s="37" t="s">
        <v>731</v>
      </c>
      <c r="H160" s="37" t="s">
        <v>109</v>
      </c>
      <c r="I160" s="52" t="s">
        <v>238</v>
      </c>
      <c r="J160" s="37" t="s">
        <v>109</v>
      </c>
      <c r="K160" s="38" t="s">
        <v>601</v>
      </c>
      <c r="L160" s="39">
        <v>3</v>
      </c>
    </row>
    <row r="161" spans="1:12" ht="15" customHeight="1">
      <c r="A161" s="34">
        <v>162</v>
      </c>
      <c r="B161" s="43" t="s">
        <v>639</v>
      </c>
      <c r="C161" s="41">
        <v>268</v>
      </c>
      <c r="D161" s="138">
        <v>268</v>
      </c>
      <c r="E161" s="36" t="s">
        <v>787</v>
      </c>
      <c r="F161" s="36" t="s">
        <v>49</v>
      </c>
      <c r="G161" s="37" t="s">
        <v>731</v>
      </c>
      <c r="H161" s="37" t="s">
        <v>130</v>
      </c>
      <c r="I161" s="52" t="s">
        <v>238</v>
      </c>
      <c r="J161" s="37" t="s">
        <v>130</v>
      </c>
      <c r="K161" s="38" t="s">
        <v>583</v>
      </c>
      <c r="L161" s="39">
        <v>70</v>
      </c>
    </row>
    <row r="162" spans="1:12" ht="15" customHeight="1">
      <c r="A162" s="34">
        <v>163</v>
      </c>
      <c r="B162" s="37" t="s">
        <v>621</v>
      </c>
      <c r="C162" s="41">
        <v>11690</v>
      </c>
      <c r="D162" s="138">
        <v>11690</v>
      </c>
      <c r="E162" s="36" t="s">
        <v>788</v>
      </c>
      <c r="F162" s="36" t="s">
        <v>49</v>
      </c>
      <c r="G162" s="37" t="s">
        <v>731</v>
      </c>
      <c r="H162" s="37" t="s">
        <v>130</v>
      </c>
      <c r="I162" s="52" t="s">
        <v>238</v>
      </c>
      <c r="J162" s="37" t="s">
        <v>130</v>
      </c>
      <c r="K162" s="38" t="s">
        <v>132</v>
      </c>
      <c r="L162" s="39">
        <v>8</v>
      </c>
    </row>
    <row r="163" spans="1:12" ht="15" customHeight="1">
      <c r="A163" s="34">
        <v>164</v>
      </c>
      <c r="B163" s="42" t="s">
        <v>723</v>
      </c>
      <c r="C163" s="41">
        <v>262</v>
      </c>
      <c r="D163" s="138">
        <v>262</v>
      </c>
      <c r="E163" s="36" t="s">
        <v>789</v>
      </c>
      <c r="F163" s="36" t="s">
        <v>49</v>
      </c>
      <c r="G163" s="37" t="s">
        <v>731</v>
      </c>
      <c r="H163" s="37" t="s">
        <v>130</v>
      </c>
      <c r="I163" s="52" t="s">
        <v>238</v>
      </c>
      <c r="J163" s="37" t="s">
        <v>130</v>
      </c>
      <c r="K163" s="38" t="s">
        <v>584</v>
      </c>
      <c r="L163" s="39">
        <v>7</v>
      </c>
    </row>
    <row r="164" spans="1:12" ht="15" customHeight="1">
      <c r="A164" s="34">
        <v>165</v>
      </c>
      <c r="B164" s="44" t="s">
        <v>621</v>
      </c>
      <c r="C164" s="41">
        <v>266</v>
      </c>
      <c r="D164" s="138">
        <v>266</v>
      </c>
      <c r="E164" s="36" t="s">
        <v>790</v>
      </c>
      <c r="F164" s="36" t="s">
        <v>49</v>
      </c>
      <c r="G164" s="37" t="s">
        <v>731</v>
      </c>
      <c r="H164" s="37" t="s">
        <v>130</v>
      </c>
      <c r="I164" s="52" t="s">
        <v>238</v>
      </c>
      <c r="J164" s="37" t="s">
        <v>130</v>
      </c>
      <c r="K164" s="38" t="s">
        <v>585</v>
      </c>
      <c r="L164" s="39">
        <v>15</v>
      </c>
    </row>
    <row r="165" spans="1:12" ht="15" customHeight="1">
      <c r="A165" s="34">
        <v>166</v>
      </c>
      <c r="B165" s="42" t="s">
        <v>723</v>
      </c>
      <c r="C165" s="41">
        <v>267</v>
      </c>
      <c r="D165" s="138">
        <v>267</v>
      </c>
      <c r="E165" s="36" t="s">
        <v>791</v>
      </c>
      <c r="F165" s="36" t="s">
        <v>49</v>
      </c>
      <c r="G165" s="37" t="s">
        <v>731</v>
      </c>
      <c r="H165" s="37" t="s">
        <v>130</v>
      </c>
      <c r="I165" s="52" t="s">
        <v>238</v>
      </c>
      <c r="J165" s="37" t="s">
        <v>130</v>
      </c>
      <c r="K165" s="38" t="s">
        <v>586</v>
      </c>
      <c r="L165" s="39">
        <v>5</v>
      </c>
    </row>
    <row r="166" spans="1:12" ht="15" customHeight="1">
      <c r="A166" s="34">
        <v>167</v>
      </c>
      <c r="B166" s="44" t="s">
        <v>621</v>
      </c>
      <c r="C166" s="41">
        <v>6740</v>
      </c>
      <c r="D166" s="138">
        <v>6740</v>
      </c>
      <c r="E166" s="36" t="s">
        <v>792</v>
      </c>
      <c r="F166" s="36" t="s">
        <v>49</v>
      </c>
      <c r="G166" s="37" t="s">
        <v>731</v>
      </c>
      <c r="H166" s="37" t="s">
        <v>130</v>
      </c>
      <c r="I166" s="52" t="s">
        <v>238</v>
      </c>
      <c r="J166" s="37" t="s">
        <v>130</v>
      </c>
      <c r="K166" s="38" t="s">
        <v>587</v>
      </c>
      <c r="L166" s="39">
        <v>4</v>
      </c>
    </row>
    <row r="167" spans="1:12" ht="15" customHeight="1">
      <c r="A167" s="34">
        <v>168</v>
      </c>
      <c r="B167" s="44" t="s">
        <v>621</v>
      </c>
      <c r="C167" s="41">
        <v>269</v>
      </c>
      <c r="D167" s="138">
        <v>269</v>
      </c>
      <c r="E167" s="36" t="s">
        <v>793</v>
      </c>
      <c r="F167" s="36" t="s">
        <v>49</v>
      </c>
      <c r="G167" s="37" t="s">
        <v>731</v>
      </c>
      <c r="H167" s="37" t="s">
        <v>130</v>
      </c>
      <c r="I167" s="52" t="s">
        <v>238</v>
      </c>
      <c r="J167" s="37" t="s">
        <v>130</v>
      </c>
      <c r="K167" s="38" t="s">
        <v>131</v>
      </c>
      <c r="L167" s="39">
        <v>6</v>
      </c>
    </row>
    <row r="168" spans="1:12" ht="15" customHeight="1">
      <c r="A168" s="34">
        <v>169</v>
      </c>
      <c r="B168" s="44" t="s">
        <v>621</v>
      </c>
      <c r="C168" s="41">
        <v>15140</v>
      </c>
      <c r="D168" s="138">
        <v>15140</v>
      </c>
      <c r="E168" s="36" t="s">
        <v>794</v>
      </c>
      <c r="F168" s="36" t="s">
        <v>49</v>
      </c>
      <c r="G168" s="37" t="s">
        <v>731</v>
      </c>
      <c r="H168" s="37" t="s">
        <v>130</v>
      </c>
      <c r="I168" s="52" t="s">
        <v>238</v>
      </c>
      <c r="J168" s="37" t="s">
        <v>130</v>
      </c>
      <c r="K168" s="38" t="s">
        <v>588</v>
      </c>
      <c r="L168" s="39">
        <v>5</v>
      </c>
    </row>
    <row r="169" spans="1:12" ht="15" customHeight="1">
      <c r="A169" s="34">
        <v>170</v>
      </c>
      <c r="B169" s="42" t="s">
        <v>723</v>
      </c>
      <c r="C169" s="41">
        <v>261</v>
      </c>
      <c r="D169" s="138">
        <v>261</v>
      </c>
      <c r="E169" s="36" t="s">
        <v>795</v>
      </c>
      <c r="F169" s="36" t="s">
        <v>49</v>
      </c>
      <c r="G169" s="37" t="s">
        <v>731</v>
      </c>
      <c r="H169" s="37" t="s">
        <v>130</v>
      </c>
      <c r="I169" s="52" t="s">
        <v>238</v>
      </c>
      <c r="J169" s="37" t="s">
        <v>130</v>
      </c>
      <c r="K169" s="38" t="s">
        <v>589</v>
      </c>
      <c r="L169" s="39">
        <v>9</v>
      </c>
    </row>
    <row r="170" spans="1:12" ht="15" customHeight="1">
      <c r="A170" s="34">
        <v>171</v>
      </c>
      <c r="B170" s="44" t="s">
        <v>621</v>
      </c>
      <c r="C170" s="41">
        <v>29014</v>
      </c>
      <c r="D170" s="138">
        <v>29014</v>
      </c>
      <c r="E170" s="36" t="s">
        <v>796</v>
      </c>
      <c r="F170" s="36" t="s">
        <v>49</v>
      </c>
      <c r="G170" s="37" t="s">
        <v>731</v>
      </c>
      <c r="H170" s="37" t="s">
        <v>130</v>
      </c>
      <c r="I170" s="52" t="s">
        <v>238</v>
      </c>
      <c r="J170" s="37" t="s">
        <v>130</v>
      </c>
      <c r="K170" s="38" t="s">
        <v>590</v>
      </c>
      <c r="L170" s="39">
        <v>4</v>
      </c>
    </row>
    <row r="171" spans="1:12" ht="15" customHeight="1">
      <c r="A171" s="34">
        <v>172</v>
      </c>
      <c r="B171" s="44" t="s">
        <v>621</v>
      </c>
      <c r="C171" s="41">
        <v>29013</v>
      </c>
      <c r="D171" s="138">
        <v>29013</v>
      </c>
      <c r="E171" s="36" t="s">
        <v>797</v>
      </c>
      <c r="F171" s="36" t="s">
        <v>49</v>
      </c>
      <c r="G171" s="37" t="s">
        <v>731</v>
      </c>
      <c r="H171" s="37" t="s">
        <v>130</v>
      </c>
      <c r="I171" s="52" t="s">
        <v>238</v>
      </c>
      <c r="J171" s="37" t="s">
        <v>130</v>
      </c>
      <c r="K171" s="38" t="s">
        <v>591</v>
      </c>
      <c r="L171" s="39">
        <v>5</v>
      </c>
    </row>
    <row r="172" spans="1:12" ht="15" customHeight="1">
      <c r="A172" s="34">
        <v>173</v>
      </c>
      <c r="B172" s="44" t="s">
        <v>621</v>
      </c>
      <c r="C172" s="41">
        <v>29012</v>
      </c>
      <c r="D172" s="138">
        <v>29012</v>
      </c>
      <c r="E172" s="36" t="s">
        <v>798</v>
      </c>
      <c r="F172" s="36" t="s">
        <v>49</v>
      </c>
      <c r="G172" s="37" t="s">
        <v>731</v>
      </c>
      <c r="H172" s="37" t="s">
        <v>130</v>
      </c>
      <c r="I172" s="52" t="s">
        <v>238</v>
      </c>
      <c r="J172" s="37" t="s">
        <v>130</v>
      </c>
      <c r="K172" s="38" t="s">
        <v>592</v>
      </c>
      <c r="L172" s="39">
        <v>4</v>
      </c>
    </row>
    <row r="173" spans="1:12" ht="15" customHeight="1">
      <c r="A173" s="34">
        <v>174</v>
      </c>
      <c r="B173" s="44" t="s">
        <v>621</v>
      </c>
      <c r="C173" s="35">
        <v>50</v>
      </c>
      <c r="D173" s="136">
        <v>50</v>
      </c>
      <c r="E173" s="36" t="s">
        <v>799</v>
      </c>
      <c r="F173" s="36" t="s">
        <v>49</v>
      </c>
      <c r="G173" s="37" t="s">
        <v>1</v>
      </c>
      <c r="H173" s="37" t="s">
        <v>2</v>
      </c>
      <c r="I173" s="37" t="s">
        <v>230</v>
      </c>
      <c r="J173" s="37" t="s">
        <v>18</v>
      </c>
      <c r="K173" s="38" t="s">
        <v>347</v>
      </c>
      <c r="L173" s="39">
        <v>25</v>
      </c>
    </row>
    <row r="174" spans="1:12" ht="15" customHeight="1">
      <c r="A174" s="34">
        <v>175</v>
      </c>
      <c r="B174" s="44" t="s">
        <v>621</v>
      </c>
      <c r="C174" s="35">
        <v>276</v>
      </c>
      <c r="D174" s="136">
        <v>276</v>
      </c>
      <c r="E174" s="36" t="s">
        <v>800</v>
      </c>
      <c r="F174" s="36" t="s">
        <v>49</v>
      </c>
      <c r="G174" s="37" t="s">
        <v>1</v>
      </c>
      <c r="H174" s="37" t="s">
        <v>2</v>
      </c>
      <c r="I174" s="37" t="s">
        <v>230</v>
      </c>
      <c r="J174" s="37" t="s">
        <v>18</v>
      </c>
      <c r="K174" s="38" t="s">
        <v>348</v>
      </c>
      <c r="L174" s="39">
        <v>10</v>
      </c>
    </row>
    <row r="175" spans="1:12" ht="15" customHeight="1">
      <c r="A175" s="34">
        <v>177</v>
      </c>
      <c r="B175" s="43" t="s">
        <v>639</v>
      </c>
      <c r="C175" s="35">
        <v>51</v>
      </c>
      <c r="D175" s="136">
        <v>51</v>
      </c>
      <c r="E175" s="36" t="s">
        <v>801</v>
      </c>
      <c r="F175" s="36" t="s">
        <v>49</v>
      </c>
      <c r="G175" s="37" t="s">
        <v>1</v>
      </c>
      <c r="H175" s="37" t="s">
        <v>802</v>
      </c>
      <c r="I175" s="37" t="s">
        <v>230</v>
      </c>
      <c r="J175" s="37" t="s">
        <v>18</v>
      </c>
      <c r="K175" s="38" t="s">
        <v>21</v>
      </c>
      <c r="L175" s="39">
        <v>150</v>
      </c>
    </row>
    <row r="176" spans="1:12" ht="15" customHeight="1">
      <c r="A176" s="34">
        <v>178</v>
      </c>
      <c r="B176" s="44" t="s">
        <v>621</v>
      </c>
      <c r="C176" s="35">
        <v>52</v>
      </c>
      <c r="D176" s="136">
        <v>52</v>
      </c>
      <c r="E176" s="36" t="s">
        <v>803</v>
      </c>
      <c r="F176" s="36" t="s">
        <v>49</v>
      </c>
      <c r="G176" s="37" t="s">
        <v>1</v>
      </c>
      <c r="H176" s="37" t="s">
        <v>802</v>
      </c>
      <c r="I176" s="37" t="s">
        <v>230</v>
      </c>
      <c r="J176" s="37" t="s">
        <v>18</v>
      </c>
      <c r="K176" s="38" t="s">
        <v>345</v>
      </c>
      <c r="L176" s="39">
        <v>20</v>
      </c>
    </row>
    <row r="177" spans="1:12" ht="15" customHeight="1">
      <c r="A177" s="34">
        <v>179</v>
      </c>
      <c r="B177" s="44" t="s">
        <v>621</v>
      </c>
      <c r="C177" s="35">
        <v>49</v>
      </c>
      <c r="D177" s="136">
        <v>49</v>
      </c>
      <c r="E177" s="36" t="s">
        <v>804</v>
      </c>
      <c r="F177" s="36" t="s">
        <v>49</v>
      </c>
      <c r="G177" s="37" t="s">
        <v>1</v>
      </c>
      <c r="H177" s="37" t="s">
        <v>802</v>
      </c>
      <c r="I177" s="37" t="s">
        <v>230</v>
      </c>
      <c r="J177" s="37" t="s">
        <v>18</v>
      </c>
      <c r="K177" s="38" t="s">
        <v>20</v>
      </c>
      <c r="L177" s="39">
        <v>5</v>
      </c>
    </row>
    <row r="178" spans="1:12" ht="15" customHeight="1">
      <c r="A178" s="34">
        <v>180</v>
      </c>
      <c r="B178" s="44" t="s">
        <v>621</v>
      </c>
      <c r="C178" s="35">
        <v>48</v>
      </c>
      <c r="D178" s="136">
        <v>48</v>
      </c>
      <c r="E178" s="36" t="s">
        <v>805</v>
      </c>
      <c r="F178" s="36" t="s">
        <v>49</v>
      </c>
      <c r="G178" s="37" t="s">
        <v>1</v>
      </c>
      <c r="H178" s="37" t="s">
        <v>802</v>
      </c>
      <c r="I178" s="37" t="s">
        <v>230</v>
      </c>
      <c r="J178" s="37" t="s">
        <v>18</v>
      </c>
      <c r="K178" s="38" t="s">
        <v>19</v>
      </c>
      <c r="L178" s="39">
        <v>25</v>
      </c>
    </row>
    <row r="179" spans="1:12" ht="15" customHeight="1">
      <c r="A179" s="34">
        <v>181</v>
      </c>
      <c r="B179" s="43" t="s">
        <v>639</v>
      </c>
      <c r="C179" s="35">
        <v>275</v>
      </c>
      <c r="D179" s="136">
        <v>275</v>
      </c>
      <c r="E179" s="36" t="s">
        <v>806</v>
      </c>
      <c r="F179" s="36" t="s">
        <v>49</v>
      </c>
      <c r="G179" s="37" t="s">
        <v>1</v>
      </c>
      <c r="H179" s="37" t="s">
        <v>802</v>
      </c>
      <c r="I179" s="37" t="s">
        <v>230</v>
      </c>
      <c r="J179" s="37" t="s">
        <v>18</v>
      </c>
      <c r="K179" s="38" t="s">
        <v>346</v>
      </c>
      <c r="L179" s="39">
        <v>160</v>
      </c>
    </row>
    <row r="180" spans="1:12" ht="15" customHeight="1">
      <c r="A180" s="34">
        <v>182</v>
      </c>
      <c r="B180" s="44" t="s">
        <v>621</v>
      </c>
      <c r="C180" s="35">
        <v>6848</v>
      </c>
      <c r="D180" s="136">
        <v>6848</v>
      </c>
      <c r="E180" s="36" t="s">
        <v>807</v>
      </c>
      <c r="F180" s="36" t="s">
        <v>49</v>
      </c>
      <c r="G180" s="37" t="s">
        <v>1</v>
      </c>
      <c r="H180" s="37" t="s">
        <v>802</v>
      </c>
      <c r="I180" s="37" t="s">
        <v>230</v>
      </c>
      <c r="J180" s="37" t="s">
        <v>18</v>
      </c>
      <c r="K180" s="38" t="s">
        <v>22</v>
      </c>
      <c r="L180" s="39">
        <v>10</v>
      </c>
    </row>
    <row r="181" spans="1:12" ht="15" customHeight="1">
      <c r="A181" s="34">
        <v>183</v>
      </c>
      <c r="B181" s="44" t="s">
        <v>621</v>
      </c>
      <c r="C181" s="35">
        <v>7221</v>
      </c>
      <c r="D181" s="136">
        <v>7221</v>
      </c>
      <c r="E181" s="36" t="s">
        <v>808</v>
      </c>
      <c r="F181" s="36" t="s">
        <v>49</v>
      </c>
      <c r="G181" s="37" t="s">
        <v>1</v>
      </c>
      <c r="H181" s="37" t="s">
        <v>802</v>
      </c>
      <c r="I181" s="37" t="s">
        <v>230</v>
      </c>
      <c r="J181" s="37" t="s">
        <v>18</v>
      </c>
      <c r="K181" s="38" t="s">
        <v>23</v>
      </c>
      <c r="L181" s="39">
        <v>5</v>
      </c>
    </row>
    <row r="182" spans="1:12" ht="15" customHeight="1">
      <c r="A182" s="34">
        <v>184</v>
      </c>
      <c r="B182" s="43" t="s">
        <v>639</v>
      </c>
      <c r="C182" s="35">
        <v>23</v>
      </c>
      <c r="D182" s="136">
        <v>23</v>
      </c>
      <c r="E182" s="36" t="s">
        <v>809</v>
      </c>
      <c r="F182" s="36" t="s">
        <v>49</v>
      </c>
      <c r="G182" s="37" t="s">
        <v>1</v>
      </c>
      <c r="H182" s="37" t="s">
        <v>802</v>
      </c>
      <c r="I182" s="37" t="s">
        <v>230</v>
      </c>
      <c r="J182" s="37" t="s">
        <v>18</v>
      </c>
      <c r="K182" s="38" t="s">
        <v>349</v>
      </c>
      <c r="L182" s="39">
        <v>240</v>
      </c>
    </row>
    <row r="183" spans="1:12" ht="15" customHeight="1">
      <c r="A183" s="34">
        <v>185</v>
      </c>
      <c r="B183" s="43" t="s">
        <v>639</v>
      </c>
      <c r="C183" s="35">
        <v>26050</v>
      </c>
      <c r="D183" s="136">
        <v>24</v>
      </c>
      <c r="E183" s="36" t="s">
        <v>801</v>
      </c>
      <c r="F183" s="36" t="s">
        <v>49</v>
      </c>
      <c r="G183" s="37" t="s">
        <v>1</v>
      </c>
      <c r="H183" s="37" t="s">
        <v>802</v>
      </c>
      <c r="I183" s="37" t="s">
        <v>230</v>
      </c>
      <c r="J183" s="37" t="s">
        <v>18</v>
      </c>
      <c r="K183" s="38" t="s">
        <v>350</v>
      </c>
      <c r="L183" s="39">
        <v>310</v>
      </c>
    </row>
    <row r="184" spans="1:12" ht="15" customHeight="1">
      <c r="A184" s="34">
        <v>186</v>
      </c>
      <c r="B184" s="44" t="s">
        <v>621</v>
      </c>
      <c r="C184" s="35">
        <v>39</v>
      </c>
      <c r="D184" s="136">
        <v>39</v>
      </c>
      <c r="E184" s="36" t="s">
        <v>810</v>
      </c>
      <c r="F184" s="36" t="s">
        <v>49</v>
      </c>
      <c r="G184" s="37" t="s">
        <v>1</v>
      </c>
      <c r="H184" s="37" t="s">
        <v>802</v>
      </c>
      <c r="I184" s="37" t="s">
        <v>230</v>
      </c>
      <c r="J184" s="37" t="s">
        <v>18</v>
      </c>
      <c r="K184" s="38" t="s">
        <v>811</v>
      </c>
      <c r="L184" s="39">
        <v>5</v>
      </c>
    </row>
    <row r="185" spans="1:12" ht="15" customHeight="1">
      <c r="A185" s="34">
        <v>187</v>
      </c>
      <c r="B185" s="44" t="s">
        <v>742</v>
      </c>
      <c r="C185" s="35">
        <v>7</v>
      </c>
      <c r="D185" s="136">
        <v>7</v>
      </c>
      <c r="E185" s="36" t="s">
        <v>812</v>
      </c>
      <c r="F185" s="36" t="s">
        <v>49</v>
      </c>
      <c r="G185" s="37" t="s">
        <v>1</v>
      </c>
      <c r="H185" s="37" t="s">
        <v>2</v>
      </c>
      <c r="I185" s="37" t="s">
        <v>230</v>
      </c>
      <c r="J185" s="37" t="s">
        <v>56</v>
      </c>
      <c r="K185" s="38" t="s">
        <v>325</v>
      </c>
      <c r="L185" s="39">
        <v>300</v>
      </c>
    </row>
    <row r="186" spans="1:12" ht="15" customHeight="1">
      <c r="A186" s="54">
        <v>188</v>
      </c>
      <c r="B186" s="140" t="s">
        <v>621</v>
      </c>
      <c r="C186" s="141">
        <v>12</v>
      </c>
      <c r="D186" s="142">
        <v>12</v>
      </c>
      <c r="E186" s="36" t="s">
        <v>813</v>
      </c>
      <c r="F186" s="36" t="s">
        <v>49</v>
      </c>
      <c r="G186" s="37" t="s">
        <v>1</v>
      </c>
      <c r="H186" s="37" t="s">
        <v>2</v>
      </c>
      <c r="I186" s="143" t="s">
        <v>230</v>
      </c>
      <c r="J186" s="143" t="s">
        <v>56</v>
      </c>
      <c r="K186" s="144" t="s">
        <v>57</v>
      </c>
      <c r="L186" s="145">
        <v>10</v>
      </c>
    </row>
    <row r="187" spans="1:12" ht="15" customHeight="1">
      <c r="A187" s="34">
        <v>189</v>
      </c>
      <c r="B187" s="44" t="s">
        <v>621</v>
      </c>
      <c r="C187" s="35">
        <v>270</v>
      </c>
      <c r="D187" s="136">
        <v>270</v>
      </c>
      <c r="E187" s="55" t="s">
        <v>814</v>
      </c>
      <c r="F187" s="36" t="s">
        <v>49</v>
      </c>
      <c r="G187" s="37" t="s">
        <v>1</v>
      </c>
      <c r="H187" s="37" t="s">
        <v>2</v>
      </c>
      <c r="I187" s="37" t="s">
        <v>230</v>
      </c>
      <c r="J187" s="37" t="s">
        <v>56</v>
      </c>
      <c r="K187" s="38" t="s">
        <v>58</v>
      </c>
      <c r="L187" s="39">
        <v>10</v>
      </c>
    </row>
    <row r="188" spans="1:12" ht="15" customHeight="1">
      <c r="A188" s="34">
        <v>190</v>
      </c>
      <c r="B188" s="44" t="s">
        <v>621</v>
      </c>
      <c r="C188" s="35">
        <v>6945</v>
      </c>
      <c r="D188" s="136">
        <v>6945</v>
      </c>
      <c r="E188" s="55" t="s">
        <v>815</v>
      </c>
      <c r="F188" s="36" t="s">
        <v>49</v>
      </c>
      <c r="G188" s="37" t="s">
        <v>1</v>
      </c>
      <c r="H188" s="37" t="s">
        <v>2</v>
      </c>
      <c r="I188" s="37" t="s">
        <v>230</v>
      </c>
      <c r="J188" s="37" t="s">
        <v>56</v>
      </c>
      <c r="K188" s="38" t="s">
        <v>326</v>
      </c>
      <c r="L188" s="39">
        <v>7</v>
      </c>
    </row>
    <row r="189" spans="1:12" ht="15" customHeight="1">
      <c r="A189" s="34">
        <v>191</v>
      </c>
      <c r="B189" s="44" t="s">
        <v>621</v>
      </c>
      <c r="C189" s="35">
        <v>21334</v>
      </c>
      <c r="D189" s="136">
        <v>21334</v>
      </c>
      <c r="E189" s="55" t="s">
        <v>816</v>
      </c>
      <c r="F189" s="36" t="s">
        <v>49</v>
      </c>
      <c r="G189" s="37" t="s">
        <v>1</v>
      </c>
      <c r="H189" s="37" t="s">
        <v>2</v>
      </c>
      <c r="I189" s="37" t="s">
        <v>230</v>
      </c>
      <c r="J189" s="37" t="s">
        <v>56</v>
      </c>
      <c r="K189" s="38" t="s">
        <v>59</v>
      </c>
      <c r="L189" s="39">
        <v>5</v>
      </c>
    </row>
    <row r="190" spans="1:12" ht="15" customHeight="1">
      <c r="A190" s="34">
        <v>192</v>
      </c>
      <c r="B190" s="43" t="s">
        <v>639</v>
      </c>
      <c r="C190" s="35">
        <v>8</v>
      </c>
      <c r="D190" s="136">
        <v>8</v>
      </c>
      <c r="E190" s="55" t="s">
        <v>817</v>
      </c>
      <c r="F190" s="36" t="s">
        <v>49</v>
      </c>
      <c r="G190" s="37" t="s">
        <v>1</v>
      </c>
      <c r="H190" s="37" t="s">
        <v>2</v>
      </c>
      <c r="I190" s="37" t="s">
        <v>230</v>
      </c>
      <c r="J190" s="37" t="s">
        <v>56</v>
      </c>
      <c r="K190" s="38" t="s">
        <v>327</v>
      </c>
      <c r="L190" s="39">
        <v>90</v>
      </c>
    </row>
    <row r="191" spans="1:12" ht="15" customHeight="1">
      <c r="A191" s="34">
        <v>193</v>
      </c>
      <c r="B191" s="44" t="s">
        <v>621</v>
      </c>
      <c r="C191" s="35">
        <v>11</v>
      </c>
      <c r="D191" s="136">
        <v>11</v>
      </c>
      <c r="E191" s="55" t="s">
        <v>818</v>
      </c>
      <c r="F191" s="36" t="s">
        <v>49</v>
      </c>
      <c r="G191" s="37" t="s">
        <v>1</v>
      </c>
      <c r="H191" s="37" t="s">
        <v>2</v>
      </c>
      <c r="I191" s="37" t="s">
        <v>230</v>
      </c>
      <c r="J191" s="37" t="s">
        <v>56</v>
      </c>
      <c r="K191" s="38" t="s">
        <v>48</v>
      </c>
      <c r="L191" s="39">
        <v>64</v>
      </c>
    </row>
    <row r="192" spans="1:12" ht="15" customHeight="1">
      <c r="A192" s="34">
        <v>194</v>
      </c>
      <c r="B192" s="42" t="s">
        <v>723</v>
      </c>
      <c r="C192" s="35">
        <v>15</v>
      </c>
      <c r="D192" s="136">
        <v>15</v>
      </c>
      <c r="E192" s="55" t="s">
        <v>819</v>
      </c>
      <c r="F192" s="36" t="s">
        <v>49</v>
      </c>
      <c r="G192" s="37" t="s">
        <v>1</v>
      </c>
      <c r="H192" s="37" t="s">
        <v>2</v>
      </c>
      <c r="I192" s="37" t="s">
        <v>230</v>
      </c>
      <c r="J192" s="37" t="s">
        <v>56</v>
      </c>
      <c r="K192" s="38" t="s">
        <v>328</v>
      </c>
      <c r="L192" s="39">
        <v>70</v>
      </c>
    </row>
    <row r="193" spans="1:12" ht="15" customHeight="1">
      <c r="A193" s="34">
        <v>195</v>
      </c>
      <c r="B193" s="43" t="s">
        <v>639</v>
      </c>
      <c r="C193" s="35">
        <v>27598</v>
      </c>
      <c r="D193" s="136">
        <v>4</v>
      </c>
      <c r="E193" s="55" t="s">
        <v>820</v>
      </c>
      <c r="F193" s="36" t="s">
        <v>49</v>
      </c>
      <c r="G193" s="37" t="s">
        <v>1</v>
      </c>
      <c r="H193" s="37" t="s">
        <v>55</v>
      </c>
      <c r="I193" s="37" t="s">
        <v>230</v>
      </c>
      <c r="J193" s="37" t="s">
        <v>56</v>
      </c>
      <c r="K193" s="38" t="s">
        <v>329</v>
      </c>
      <c r="L193" s="39">
        <v>8</v>
      </c>
    </row>
    <row r="194" spans="1:12" ht="15" customHeight="1">
      <c r="A194" s="34">
        <v>196</v>
      </c>
      <c r="B194" s="44" t="s">
        <v>621</v>
      </c>
      <c r="C194" s="35">
        <v>5</v>
      </c>
      <c r="D194" s="136">
        <v>5</v>
      </c>
      <c r="E194" s="55" t="s">
        <v>821</v>
      </c>
      <c r="F194" s="36" t="s">
        <v>49</v>
      </c>
      <c r="G194" s="37" t="s">
        <v>1</v>
      </c>
      <c r="H194" s="37" t="s">
        <v>55</v>
      </c>
      <c r="I194" s="37" t="s">
        <v>230</v>
      </c>
      <c r="J194" s="37" t="s">
        <v>56</v>
      </c>
      <c r="K194" s="38" t="s">
        <v>241</v>
      </c>
      <c r="L194" s="39">
        <v>11</v>
      </c>
    </row>
    <row r="195" spans="1:12" ht="15" customHeight="1">
      <c r="A195" s="34">
        <v>197</v>
      </c>
      <c r="B195" s="44" t="s">
        <v>621</v>
      </c>
      <c r="C195" s="35">
        <v>273</v>
      </c>
      <c r="D195" s="136">
        <v>273</v>
      </c>
      <c r="E195" s="55" t="s">
        <v>822</v>
      </c>
      <c r="F195" s="36" t="s">
        <v>49</v>
      </c>
      <c r="G195" s="37" t="s">
        <v>1</v>
      </c>
      <c r="H195" s="37" t="s">
        <v>55</v>
      </c>
      <c r="I195" s="37" t="s">
        <v>230</v>
      </c>
      <c r="J195" s="37" t="s">
        <v>56</v>
      </c>
      <c r="K195" s="38" t="s">
        <v>330</v>
      </c>
      <c r="L195" s="39">
        <v>3</v>
      </c>
    </row>
    <row r="196" spans="1:12" ht="15" customHeight="1">
      <c r="A196" s="34">
        <v>198</v>
      </c>
      <c r="B196" s="44" t="s">
        <v>621</v>
      </c>
      <c r="C196" s="35">
        <v>6</v>
      </c>
      <c r="D196" s="136">
        <v>6</v>
      </c>
      <c r="E196" s="55" t="s">
        <v>823</v>
      </c>
      <c r="F196" s="36" t="s">
        <v>49</v>
      </c>
      <c r="G196" s="37" t="s">
        <v>1</v>
      </c>
      <c r="H196" s="37" t="s">
        <v>55</v>
      </c>
      <c r="I196" s="37" t="s">
        <v>230</v>
      </c>
      <c r="J196" s="37" t="s">
        <v>56</v>
      </c>
      <c r="K196" s="38" t="s">
        <v>331</v>
      </c>
      <c r="L196" s="39">
        <v>10</v>
      </c>
    </row>
    <row r="197" spans="1:12" ht="15" customHeight="1">
      <c r="A197" s="34">
        <v>199</v>
      </c>
      <c r="B197" s="44" t="s">
        <v>742</v>
      </c>
      <c r="C197" s="35">
        <v>25</v>
      </c>
      <c r="D197" s="136">
        <v>25</v>
      </c>
      <c r="E197" s="55" t="s">
        <v>824</v>
      </c>
      <c r="F197" s="36" t="s">
        <v>49</v>
      </c>
      <c r="G197" s="37" t="s">
        <v>1</v>
      </c>
      <c r="H197" s="37" t="s">
        <v>825</v>
      </c>
      <c r="I197" s="37" t="s">
        <v>230</v>
      </c>
      <c r="J197" s="37" t="s">
        <v>61</v>
      </c>
      <c r="K197" s="38" t="s">
        <v>62</v>
      </c>
      <c r="L197" s="39">
        <v>400</v>
      </c>
    </row>
    <row r="198" spans="1:12" ht="15" customHeight="1">
      <c r="A198" s="34">
        <v>200</v>
      </c>
      <c r="B198" s="44" t="s">
        <v>621</v>
      </c>
      <c r="C198" s="35">
        <v>28</v>
      </c>
      <c r="D198" s="136">
        <v>28</v>
      </c>
      <c r="E198" s="36" t="s">
        <v>826</v>
      </c>
      <c r="F198" s="36" t="s">
        <v>49</v>
      </c>
      <c r="G198" s="37" t="s">
        <v>1</v>
      </c>
      <c r="H198" s="37" t="s">
        <v>825</v>
      </c>
      <c r="I198" s="37" t="s">
        <v>230</v>
      </c>
      <c r="J198" s="37" t="s">
        <v>61</v>
      </c>
      <c r="K198" s="38" t="s">
        <v>63</v>
      </c>
      <c r="L198" s="39">
        <v>60</v>
      </c>
    </row>
    <row r="199" spans="1:12" ht="15" customHeight="1">
      <c r="A199" s="34">
        <v>201</v>
      </c>
      <c r="B199" s="42" t="s">
        <v>723</v>
      </c>
      <c r="C199" s="35">
        <v>6693</v>
      </c>
      <c r="D199" s="136">
        <v>6693</v>
      </c>
      <c r="E199" s="36" t="s">
        <v>827</v>
      </c>
      <c r="F199" s="36" t="s">
        <v>49</v>
      </c>
      <c r="G199" s="37" t="s">
        <v>1</v>
      </c>
      <c r="H199" s="37" t="s">
        <v>825</v>
      </c>
      <c r="I199" s="37" t="s">
        <v>230</v>
      </c>
      <c r="J199" s="37" t="s">
        <v>61</v>
      </c>
      <c r="K199" s="38" t="s">
        <v>68</v>
      </c>
      <c r="L199" s="39">
        <v>120</v>
      </c>
    </row>
    <row r="200" spans="1:12" ht="15" customHeight="1">
      <c r="A200" s="34">
        <v>202</v>
      </c>
      <c r="B200" s="43" t="s">
        <v>639</v>
      </c>
      <c r="C200" s="35">
        <v>26</v>
      </c>
      <c r="D200" s="136">
        <v>26</v>
      </c>
      <c r="E200" s="36" t="s">
        <v>828</v>
      </c>
      <c r="F200" s="36" t="s">
        <v>49</v>
      </c>
      <c r="G200" s="37" t="s">
        <v>1</v>
      </c>
      <c r="H200" s="37" t="s">
        <v>825</v>
      </c>
      <c r="I200" s="37" t="s">
        <v>230</v>
      </c>
      <c r="J200" s="37" t="s">
        <v>61</v>
      </c>
      <c r="K200" s="38" t="s">
        <v>335</v>
      </c>
      <c r="L200" s="39">
        <v>230</v>
      </c>
    </row>
    <row r="201" spans="1:12" ht="15" customHeight="1">
      <c r="A201" s="34">
        <v>203</v>
      </c>
      <c r="B201" s="42" t="s">
        <v>829</v>
      </c>
      <c r="C201" s="35">
        <v>30</v>
      </c>
      <c r="D201" s="136">
        <v>30</v>
      </c>
      <c r="E201" s="36" t="s">
        <v>830</v>
      </c>
      <c r="F201" s="36" t="s">
        <v>49</v>
      </c>
      <c r="G201" s="37" t="s">
        <v>1</v>
      </c>
      <c r="H201" s="37" t="s">
        <v>825</v>
      </c>
      <c r="I201" s="37" t="s">
        <v>230</v>
      </c>
      <c r="J201" s="37" t="s">
        <v>61</v>
      </c>
      <c r="K201" s="38" t="s">
        <v>337</v>
      </c>
      <c r="L201" s="39">
        <v>205</v>
      </c>
    </row>
    <row r="202" spans="1:12" ht="15" customHeight="1">
      <c r="A202" s="34">
        <v>204</v>
      </c>
      <c r="B202" s="42" t="s">
        <v>829</v>
      </c>
      <c r="C202" s="35">
        <v>32</v>
      </c>
      <c r="D202" s="136">
        <v>32</v>
      </c>
      <c r="E202" s="36" t="s">
        <v>831</v>
      </c>
      <c r="F202" s="36" t="s">
        <v>49</v>
      </c>
      <c r="G202" s="37" t="s">
        <v>1</v>
      </c>
      <c r="H202" s="37" t="s">
        <v>825</v>
      </c>
      <c r="I202" s="37" t="s">
        <v>230</v>
      </c>
      <c r="J202" s="37" t="s">
        <v>61</v>
      </c>
      <c r="K202" s="38" t="s">
        <v>65</v>
      </c>
      <c r="L202" s="39">
        <v>150</v>
      </c>
    </row>
    <row r="203" spans="1:12" ht="15" customHeight="1">
      <c r="A203" s="34">
        <v>205</v>
      </c>
      <c r="B203" s="42" t="s">
        <v>669</v>
      </c>
      <c r="C203" s="35">
        <v>31</v>
      </c>
      <c r="D203" s="136">
        <v>31</v>
      </c>
      <c r="E203" s="36" t="s">
        <v>832</v>
      </c>
      <c r="F203" s="36" t="s">
        <v>49</v>
      </c>
      <c r="G203" s="37" t="s">
        <v>1</v>
      </c>
      <c r="H203" s="37" t="s">
        <v>825</v>
      </c>
      <c r="I203" s="37" t="s">
        <v>230</v>
      </c>
      <c r="J203" s="37" t="s">
        <v>61</v>
      </c>
      <c r="K203" s="38" t="s">
        <v>64</v>
      </c>
      <c r="L203" s="39">
        <v>50</v>
      </c>
    </row>
    <row r="204" spans="1:12" ht="15" customHeight="1">
      <c r="A204" s="34">
        <v>206</v>
      </c>
      <c r="B204" s="42" t="s">
        <v>669</v>
      </c>
      <c r="C204" s="35">
        <v>32416</v>
      </c>
      <c r="D204" s="136">
        <v>32416</v>
      </c>
      <c r="E204" s="36" t="s">
        <v>833</v>
      </c>
      <c r="F204" s="36" t="s">
        <v>49</v>
      </c>
      <c r="G204" s="37" t="s">
        <v>1</v>
      </c>
      <c r="H204" s="37" t="s">
        <v>825</v>
      </c>
      <c r="I204" s="37" t="s">
        <v>230</v>
      </c>
      <c r="J204" s="37" t="s">
        <v>61</v>
      </c>
      <c r="K204" s="38" t="s">
        <v>834</v>
      </c>
      <c r="L204" s="39">
        <v>25</v>
      </c>
    </row>
    <row r="205" spans="1:12" ht="15" customHeight="1">
      <c r="A205" s="34">
        <v>207</v>
      </c>
      <c r="B205" s="44" t="s">
        <v>621</v>
      </c>
      <c r="C205" s="35">
        <v>35</v>
      </c>
      <c r="D205" s="136">
        <v>35</v>
      </c>
      <c r="E205" s="36" t="s">
        <v>835</v>
      </c>
      <c r="F205" s="36" t="s">
        <v>49</v>
      </c>
      <c r="G205" s="37" t="s">
        <v>1</v>
      </c>
      <c r="H205" s="37" t="s">
        <v>825</v>
      </c>
      <c r="I205" s="37" t="s">
        <v>230</v>
      </c>
      <c r="J205" s="37" t="s">
        <v>61</v>
      </c>
      <c r="K205" s="38" t="s">
        <v>339</v>
      </c>
      <c r="L205" s="39">
        <v>50</v>
      </c>
    </row>
    <row r="206" spans="1:12" ht="15" customHeight="1">
      <c r="A206" s="34">
        <v>208</v>
      </c>
      <c r="B206" s="44" t="s">
        <v>621</v>
      </c>
      <c r="C206" s="35">
        <v>34</v>
      </c>
      <c r="D206" s="136">
        <v>34</v>
      </c>
      <c r="E206" s="36" t="s">
        <v>836</v>
      </c>
      <c r="F206" s="36" t="s">
        <v>49</v>
      </c>
      <c r="G206" s="37" t="s">
        <v>1</v>
      </c>
      <c r="H206" s="37" t="s">
        <v>825</v>
      </c>
      <c r="I206" s="37" t="s">
        <v>230</v>
      </c>
      <c r="J206" s="37" t="s">
        <v>61</v>
      </c>
      <c r="K206" s="38" t="s">
        <v>66</v>
      </c>
      <c r="L206" s="39">
        <v>2</v>
      </c>
    </row>
    <row r="207" spans="1:12" ht="15" customHeight="1">
      <c r="A207" s="34">
        <v>209</v>
      </c>
      <c r="B207" s="44" t="s">
        <v>621</v>
      </c>
      <c r="C207" s="35">
        <v>6846</v>
      </c>
      <c r="D207" s="136">
        <v>6846</v>
      </c>
      <c r="E207" s="36" t="s">
        <v>837</v>
      </c>
      <c r="F207" s="36" t="s">
        <v>49</v>
      </c>
      <c r="G207" s="37" t="s">
        <v>1</v>
      </c>
      <c r="H207" s="37" t="s">
        <v>825</v>
      </c>
      <c r="I207" s="37" t="s">
        <v>230</v>
      </c>
      <c r="J207" s="37" t="s">
        <v>61</v>
      </c>
      <c r="K207" s="38" t="s">
        <v>69</v>
      </c>
      <c r="L207" s="39">
        <v>9</v>
      </c>
    </row>
    <row r="208" spans="1:12" ht="15" customHeight="1">
      <c r="A208" s="34">
        <v>210</v>
      </c>
      <c r="B208" s="42" t="s">
        <v>669</v>
      </c>
      <c r="C208" s="35">
        <v>6794</v>
      </c>
      <c r="D208" s="136">
        <v>6794</v>
      </c>
      <c r="E208" s="36" t="s">
        <v>838</v>
      </c>
      <c r="F208" s="36" t="s">
        <v>49</v>
      </c>
      <c r="G208" s="37" t="s">
        <v>1</v>
      </c>
      <c r="H208" s="37" t="s">
        <v>825</v>
      </c>
      <c r="I208" s="37" t="s">
        <v>230</v>
      </c>
      <c r="J208" s="37" t="s">
        <v>61</v>
      </c>
      <c r="K208" s="38" t="s">
        <v>340</v>
      </c>
      <c r="L208" s="39">
        <v>60</v>
      </c>
    </row>
    <row r="209" spans="1:12" ht="15" customHeight="1">
      <c r="A209" s="34">
        <v>211</v>
      </c>
      <c r="B209" s="44" t="s">
        <v>621</v>
      </c>
      <c r="C209" s="56">
        <v>17213</v>
      </c>
      <c r="D209" s="146">
        <v>17213</v>
      </c>
      <c r="E209" s="36" t="s">
        <v>839</v>
      </c>
      <c r="F209" s="36" t="s">
        <v>49</v>
      </c>
      <c r="G209" s="37" t="s">
        <v>1</v>
      </c>
      <c r="H209" s="37" t="s">
        <v>825</v>
      </c>
      <c r="I209" s="37" t="s">
        <v>230</v>
      </c>
      <c r="J209" s="37" t="s">
        <v>61</v>
      </c>
      <c r="K209" s="38" t="s">
        <v>70</v>
      </c>
      <c r="L209" s="39">
        <v>25</v>
      </c>
    </row>
    <row r="210" spans="1:12" ht="15" customHeight="1">
      <c r="A210" s="34">
        <v>212</v>
      </c>
      <c r="B210" s="43" t="s">
        <v>639</v>
      </c>
      <c r="C210" s="35">
        <v>29</v>
      </c>
      <c r="D210" s="136">
        <v>29</v>
      </c>
      <c r="E210" s="36" t="s">
        <v>840</v>
      </c>
      <c r="F210" s="36" t="s">
        <v>49</v>
      </c>
      <c r="G210" s="37" t="s">
        <v>1</v>
      </c>
      <c r="H210" s="37" t="s">
        <v>825</v>
      </c>
      <c r="I210" s="37" t="s">
        <v>230</v>
      </c>
      <c r="J210" s="37" t="s">
        <v>61</v>
      </c>
      <c r="K210" s="38" t="s">
        <v>341</v>
      </c>
      <c r="L210" s="39">
        <v>110</v>
      </c>
    </row>
    <row r="211" spans="1:12" ht="20.25" customHeight="1">
      <c r="A211" s="34">
        <v>213</v>
      </c>
      <c r="B211" s="44" t="s">
        <v>621</v>
      </c>
      <c r="C211" s="35">
        <v>36</v>
      </c>
      <c r="D211" s="136">
        <v>36</v>
      </c>
      <c r="E211" s="36" t="s">
        <v>841</v>
      </c>
      <c r="F211" s="36" t="s">
        <v>49</v>
      </c>
      <c r="G211" s="37" t="s">
        <v>1</v>
      </c>
      <c r="H211" s="37" t="s">
        <v>825</v>
      </c>
      <c r="I211" s="37" t="s">
        <v>230</v>
      </c>
      <c r="J211" s="37" t="s">
        <v>61</v>
      </c>
      <c r="K211" s="38" t="s">
        <v>67</v>
      </c>
      <c r="L211" s="39">
        <v>6</v>
      </c>
    </row>
    <row r="212" spans="1:12" ht="15" customHeight="1">
      <c r="A212" s="34">
        <v>214</v>
      </c>
      <c r="B212" s="42" t="s">
        <v>669</v>
      </c>
      <c r="C212" s="35">
        <v>33</v>
      </c>
      <c r="D212" s="136">
        <v>33</v>
      </c>
      <c r="E212" s="36" t="s">
        <v>842</v>
      </c>
      <c r="F212" s="36" t="s">
        <v>49</v>
      </c>
      <c r="G212" s="37" t="s">
        <v>1</v>
      </c>
      <c r="H212" s="37" t="s">
        <v>825</v>
      </c>
      <c r="I212" s="37" t="s">
        <v>230</v>
      </c>
      <c r="J212" s="37" t="s">
        <v>61</v>
      </c>
      <c r="K212" s="38" t="s">
        <v>342</v>
      </c>
      <c r="L212" s="39">
        <v>60</v>
      </c>
    </row>
    <row r="213" spans="1:12" ht="15" customHeight="1">
      <c r="A213" s="34">
        <v>215</v>
      </c>
      <c r="B213" s="42" t="s">
        <v>669</v>
      </c>
      <c r="C213" s="35">
        <v>6694</v>
      </c>
      <c r="D213" s="136">
        <v>6694</v>
      </c>
      <c r="E213" s="36" t="s">
        <v>843</v>
      </c>
      <c r="F213" s="36" t="s">
        <v>49</v>
      </c>
      <c r="G213" s="37" t="s">
        <v>1</v>
      </c>
      <c r="H213" s="37" t="s">
        <v>825</v>
      </c>
      <c r="I213" s="37" t="s">
        <v>230</v>
      </c>
      <c r="J213" s="37" t="s">
        <v>61</v>
      </c>
      <c r="K213" s="38" t="s">
        <v>343</v>
      </c>
      <c r="L213" s="39">
        <v>44</v>
      </c>
    </row>
    <row r="214" spans="1:12" ht="15" customHeight="1">
      <c r="A214" s="34">
        <v>216</v>
      </c>
      <c r="B214" s="43" t="s">
        <v>639</v>
      </c>
      <c r="C214" s="35">
        <v>27</v>
      </c>
      <c r="D214" s="136">
        <v>27</v>
      </c>
      <c r="E214" s="36" t="s">
        <v>844</v>
      </c>
      <c r="F214" s="36" t="s">
        <v>49</v>
      </c>
      <c r="G214" s="37" t="s">
        <v>1</v>
      </c>
      <c r="H214" s="37" t="s">
        <v>825</v>
      </c>
      <c r="I214" s="37" t="s">
        <v>230</v>
      </c>
      <c r="J214" s="37" t="s">
        <v>61</v>
      </c>
      <c r="K214" s="38" t="s">
        <v>344</v>
      </c>
      <c r="L214" s="39">
        <v>260</v>
      </c>
    </row>
    <row r="215" spans="1:12" ht="15" customHeight="1">
      <c r="A215" s="34">
        <v>224</v>
      </c>
      <c r="B215" s="43" t="s">
        <v>639</v>
      </c>
      <c r="C215" s="35">
        <v>9</v>
      </c>
      <c r="D215" s="136">
        <v>9</v>
      </c>
      <c r="E215" s="36" t="s">
        <v>845</v>
      </c>
      <c r="F215" s="36" t="s">
        <v>49</v>
      </c>
      <c r="G215" s="37" t="s">
        <v>1</v>
      </c>
      <c r="H215" s="37" t="s">
        <v>2</v>
      </c>
      <c r="I215" s="37" t="s">
        <v>230</v>
      </c>
      <c r="J215" s="37" t="s">
        <v>3</v>
      </c>
      <c r="K215" s="38" t="s">
        <v>354</v>
      </c>
      <c r="L215" s="39">
        <v>200</v>
      </c>
    </row>
    <row r="216" spans="1:12" ht="15" customHeight="1">
      <c r="A216" s="34">
        <v>225</v>
      </c>
      <c r="B216" s="42" t="s">
        <v>723</v>
      </c>
      <c r="C216" s="35">
        <v>13</v>
      </c>
      <c r="D216" s="136">
        <v>13</v>
      </c>
      <c r="E216" s="36" t="s">
        <v>846</v>
      </c>
      <c r="F216" s="36" t="s">
        <v>49</v>
      </c>
      <c r="G216" s="37" t="s">
        <v>1</v>
      </c>
      <c r="H216" s="37" t="s">
        <v>2</v>
      </c>
      <c r="I216" s="37" t="s">
        <v>230</v>
      </c>
      <c r="J216" s="37" t="s">
        <v>3</v>
      </c>
      <c r="K216" s="38" t="s">
        <v>1</v>
      </c>
      <c r="L216" s="39">
        <v>145</v>
      </c>
    </row>
    <row r="217" spans="1:12" ht="15" customHeight="1">
      <c r="A217" s="34">
        <v>226</v>
      </c>
      <c r="B217" s="42" t="s">
        <v>669</v>
      </c>
      <c r="C217" s="35">
        <v>14</v>
      </c>
      <c r="D217" s="136">
        <v>14</v>
      </c>
      <c r="E217" s="36" t="s">
        <v>847</v>
      </c>
      <c r="F217" s="36" t="s">
        <v>49</v>
      </c>
      <c r="G217" s="37" t="s">
        <v>1</v>
      </c>
      <c r="H217" s="37" t="s">
        <v>2</v>
      </c>
      <c r="I217" s="37" t="s">
        <v>230</v>
      </c>
      <c r="J217" s="37" t="s">
        <v>3</v>
      </c>
      <c r="K217" s="38" t="s">
        <v>356</v>
      </c>
      <c r="L217" s="39">
        <v>125</v>
      </c>
    </row>
    <row r="218" spans="1:12" ht="15" customHeight="1">
      <c r="A218" s="34">
        <v>227</v>
      </c>
      <c r="B218" s="42" t="s">
        <v>669</v>
      </c>
      <c r="C218" s="35">
        <v>10</v>
      </c>
      <c r="D218" s="136">
        <v>10</v>
      </c>
      <c r="E218" s="36" t="s">
        <v>848</v>
      </c>
      <c r="F218" s="36" t="s">
        <v>49</v>
      </c>
      <c r="G218" s="37" t="s">
        <v>1</v>
      </c>
      <c r="H218" s="37" t="s">
        <v>2</v>
      </c>
      <c r="I218" s="37" t="s">
        <v>230</v>
      </c>
      <c r="J218" s="37" t="s">
        <v>3</v>
      </c>
      <c r="K218" s="38" t="s">
        <v>357</v>
      </c>
      <c r="L218" s="39">
        <v>154</v>
      </c>
    </row>
    <row r="219" spans="1:12" ht="15" customHeight="1">
      <c r="A219" s="34">
        <v>228</v>
      </c>
      <c r="B219" s="44" t="s">
        <v>742</v>
      </c>
      <c r="C219" s="35">
        <v>16</v>
      </c>
      <c r="D219" s="136">
        <v>16</v>
      </c>
      <c r="E219" s="36" t="s">
        <v>849</v>
      </c>
      <c r="F219" s="36" t="s">
        <v>49</v>
      </c>
      <c r="G219" s="37" t="s">
        <v>1</v>
      </c>
      <c r="H219" s="37" t="s">
        <v>3</v>
      </c>
      <c r="I219" s="37" t="s">
        <v>230</v>
      </c>
      <c r="J219" s="37" t="s">
        <v>3</v>
      </c>
      <c r="K219" s="38" t="s">
        <v>140</v>
      </c>
      <c r="L219" s="39">
        <v>400</v>
      </c>
    </row>
    <row r="220" spans="1:12" ht="15" customHeight="1">
      <c r="A220" s="34">
        <v>229</v>
      </c>
      <c r="B220" s="42" t="s">
        <v>669</v>
      </c>
      <c r="C220" s="35">
        <v>17</v>
      </c>
      <c r="D220" s="136">
        <v>17</v>
      </c>
      <c r="E220" s="36" t="s">
        <v>850</v>
      </c>
      <c r="F220" s="36" t="s">
        <v>49</v>
      </c>
      <c r="G220" s="37" t="s">
        <v>1</v>
      </c>
      <c r="H220" s="37" t="s">
        <v>3</v>
      </c>
      <c r="I220" s="37" t="s">
        <v>230</v>
      </c>
      <c r="J220" s="37" t="s">
        <v>3</v>
      </c>
      <c r="K220" s="38" t="s">
        <v>351</v>
      </c>
      <c r="L220" s="39">
        <v>40</v>
      </c>
    </row>
    <row r="221" spans="1:12" ht="15" customHeight="1">
      <c r="A221" s="34">
        <v>230</v>
      </c>
      <c r="B221" s="44" t="s">
        <v>621</v>
      </c>
      <c r="C221" s="35">
        <v>18</v>
      </c>
      <c r="D221" s="136">
        <v>18</v>
      </c>
      <c r="E221" s="36" t="s">
        <v>851</v>
      </c>
      <c r="F221" s="36" t="s">
        <v>49</v>
      </c>
      <c r="G221" s="37" t="s">
        <v>1</v>
      </c>
      <c r="H221" s="37" t="s">
        <v>3</v>
      </c>
      <c r="I221" s="37" t="s">
        <v>230</v>
      </c>
      <c r="J221" s="37" t="s">
        <v>3</v>
      </c>
      <c r="K221" s="38" t="s">
        <v>141</v>
      </c>
      <c r="L221" s="39">
        <v>30</v>
      </c>
    </row>
    <row r="222" spans="1:12" ht="15" customHeight="1">
      <c r="A222" s="34">
        <v>231</v>
      </c>
      <c r="B222" s="44" t="s">
        <v>621</v>
      </c>
      <c r="C222" s="35">
        <v>19</v>
      </c>
      <c r="D222" s="136">
        <v>19</v>
      </c>
      <c r="E222" s="36" t="s">
        <v>852</v>
      </c>
      <c r="F222" s="36" t="s">
        <v>49</v>
      </c>
      <c r="G222" s="37" t="s">
        <v>1</v>
      </c>
      <c r="H222" s="37" t="s">
        <v>3</v>
      </c>
      <c r="I222" s="37" t="s">
        <v>230</v>
      </c>
      <c r="J222" s="37" t="s">
        <v>3</v>
      </c>
      <c r="K222" s="38" t="s">
        <v>142</v>
      </c>
      <c r="L222" s="39">
        <v>8</v>
      </c>
    </row>
    <row r="223" spans="1:12" ht="15" customHeight="1">
      <c r="A223" s="34">
        <v>232</v>
      </c>
      <c r="B223" s="44" t="s">
        <v>621</v>
      </c>
      <c r="C223" s="35">
        <v>20</v>
      </c>
      <c r="D223" s="136">
        <v>20</v>
      </c>
      <c r="E223" s="36" t="s">
        <v>853</v>
      </c>
      <c r="F223" s="36" t="s">
        <v>49</v>
      </c>
      <c r="G223" s="37" t="s">
        <v>1</v>
      </c>
      <c r="H223" s="37" t="s">
        <v>3</v>
      </c>
      <c r="I223" s="37" t="s">
        <v>230</v>
      </c>
      <c r="J223" s="37" t="s">
        <v>3</v>
      </c>
      <c r="K223" s="38" t="s">
        <v>143</v>
      </c>
      <c r="L223" s="39">
        <v>5</v>
      </c>
    </row>
    <row r="224" spans="1:12" ht="15" customHeight="1">
      <c r="A224" s="34">
        <v>233</v>
      </c>
      <c r="B224" s="44" t="s">
        <v>621</v>
      </c>
      <c r="C224" s="35">
        <v>21</v>
      </c>
      <c r="D224" s="136">
        <v>21</v>
      </c>
      <c r="E224" s="36" t="s">
        <v>854</v>
      </c>
      <c r="F224" s="36" t="s">
        <v>49</v>
      </c>
      <c r="G224" s="37" t="s">
        <v>1</v>
      </c>
      <c r="H224" s="37" t="s">
        <v>3</v>
      </c>
      <c r="I224" s="37" t="s">
        <v>230</v>
      </c>
      <c r="J224" s="37" t="s">
        <v>3</v>
      </c>
      <c r="K224" s="38" t="s">
        <v>144</v>
      </c>
      <c r="L224" s="39">
        <v>10</v>
      </c>
    </row>
    <row r="225" spans="1:12" ht="15" customHeight="1">
      <c r="A225" s="34">
        <v>234</v>
      </c>
      <c r="B225" s="44" t="s">
        <v>621</v>
      </c>
      <c r="C225" s="35">
        <v>22</v>
      </c>
      <c r="D225" s="136">
        <v>22</v>
      </c>
      <c r="E225" s="36" t="s">
        <v>855</v>
      </c>
      <c r="F225" s="36" t="s">
        <v>49</v>
      </c>
      <c r="G225" s="37" t="s">
        <v>1</v>
      </c>
      <c r="H225" s="37" t="s">
        <v>3</v>
      </c>
      <c r="I225" s="37" t="s">
        <v>230</v>
      </c>
      <c r="J225" s="37" t="s">
        <v>3</v>
      </c>
      <c r="K225" s="38" t="s">
        <v>352</v>
      </c>
      <c r="L225" s="39">
        <v>26</v>
      </c>
    </row>
    <row r="226" spans="1:12" ht="15" customHeight="1">
      <c r="A226" s="34">
        <v>235</v>
      </c>
      <c r="B226" s="42" t="s">
        <v>669</v>
      </c>
      <c r="C226" s="35">
        <v>271</v>
      </c>
      <c r="D226" s="136">
        <v>271</v>
      </c>
      <c r="E226" s="36" t="s">
        <v>856</v>
      </c>
      <c r="F226" s="36" t="s">
        <v>49</v>
      </c>
      <c r="G226" s="37" t="s">
        <v>1</v>
      </c>
      <c r="H226" s="37" t="s">
        <v>3</v>
      </c>
      <c r="I226" s="37" t="s">
        <v>230</v>
      </c>
      <c r="J226" s="37" t="s">
        <v>3</v>
      </c>
      <c r="K226" s="38" t="s">
        <v>353</v>
      </c>
      <c r="L226" s="39">
        <v>130</v>
      </c>
    </row>
    <row r="227" spans="1:12" ht="15" customHeight="1">
      <c r="A227" s="34">
        <v>236</v>
      </c>
      <c r="B227" s="44" t="s">
        <v>621</v>
      </c>
      <c r="C227" s="35">
        <v>272</v>
      </c>
      <c r="D227" s="136">
        <v>272</v>
      </c>
      <c r="E227" s="36" t="s">
        <v>857</v>
      </c>
      <c r="F227" s="36" t="s">
        <v>49</v>
      </c>
      <c r="G227" s="37" t="s">
        <v>1</v>
      </c>
      <c r="H227" s="37" t="s">
        <v>3</v>
      </c>
      <c r="I227" s="37" t="s">
        <v>230</v>
      </c>
      <c r="J227" s="37" t="s">
        <v>3</v>
      </c>
      <c r="K227" s="38" t="s">
        <v>145</v>
      </c>
      <c r="L227" s="39">
        <v>10</v>
      </c>
    </row>
    <row r="228" spans="1:12" ht="15" customHeight="1">
      <c r="A228" s="34">
        <v>237</v>
      </c>
      <c r="B228" s="44" t="s">
        <v>621</v>
      </c>
      <c r="C228" s="35">
        <v>7220</v>
      </c>
      <c r="D228" s="136">
        <v>7220</v>
      </c>
      <c r="E228" s="36" t="s">
        <v>858</v>
      </c>
      <c r="F228" s="36" t="s">
        <v>49</v>
      </c>
      <c r="G228" s="37" t="s">
        <v>1</v>
      </c>
      <c r="H228" s="37" t="s">
        <v>3</v>
      </c>
      <c r="I228" s="37" t="s">
        <v>230</v>
      </c>
      <c r="J228" s="37" t="s">
        <v>3</v>
      </c>
      <c r="K228" s="38" t="s">
        <v>146</v>
      </c>
      <c r="L228" s="39">
        <v>10</v>
      </c>
    </row>
    <row r="229" spans="1:12" ht="15" customHeight="1">
      <c r="A229" s="34">
        <v>240</v>
      </c>
      <c r="B229" s="43" t="s">
        <v>639</v>
      </c>
      <c r="C229" s="41">
        <v>53</v>
      </c>
      <c r="D229" s="138">
        <v>53</v>
      </c>
      <c r="E229" s="36" t="s">
        <v>859</v>
      </c>
      <c r="F229" s="36" t="s">
        <v>49</v>
      </c>
      <c r="G229" s="37" t="s">
        <v>11</v>
      </c>
      <c r="H229" s="37" t="s">
        <v>12</v>
      </c>
      <c r="I229" s="37" t="s">
        <v>234</v>
      </c>
      <c r="J229" s="37" t="s">
        <v>13</v>
      </c>
      <c r="K229" s="38" t="s">
        <v>13</v>
      </c>
      <c r="L229" s="39">
        <v>35</v>
      </c>
    </row>
    <row r="230" spans="1:12" ht="15" customHeight="1">
      <c r="A230" s="34">
        <v>241</v>
      </c>
      <c r="B230" s="44" t="s">
        <v>621</v>
      </c>
      <c r="C230" s="41">
        <v>278</v>
      </c>
      <c r="D230" s="138">
        <v>278</v>
      </c>
      <c r="E230" s="36" t="s">
        <v>860</v>
      </c>
      <c r="F230" s="36" t="s">
        <v>49</v>
      </c>
      <c r="G230" s="37" t="s">
        <v>11</v>
      </c>
      <c r="H230" s="37" t="s">
        <v>12</v>
      </c>
      <c r="I230" s="37" t="s">
        <v>234</v>
      </c>
      <c r="J230" s="37" t="s">
        <v>13</v>
      </c>
      <c r="K230" s="38" t="s">
        <v>14</v>
      </c>
      <c r="L230" s="39">
        <v>3</v>
      </c>
    </row>
    <row r="231" spans="1:12" ht="15" customHeight="1">
      <c r="A231" s="34">
        <v>243</v>
      </c>
      <c r="B231" s="43" t="s">
        <v>623</v>
      </c>
      <c r="C231" s="35">
        <v>64</v>
      </c>
      <c r="D231" s="136">
        <v>64</v>
      </c>
      <c r="E231" s="36" t="s">
        <v>861</v>
      </c>
      <c r="F231" s="36" t="s">
        <v>49</v>
      </c>
      <c r="G231" s="37" t="s">
        <v>1</v>
      </c>
      <c r="H231" s="37" t="s">
        <v>93</v>
      </c>
      <c r="I231" s="37" t="s">
        <v>234</v>
      </c>
      <c r="J231" s="37" t="s">
        <v>93</v>
      </c>
      <c r="K231" s="38" t="s">
        <v>93</v>
      </c>
      <c r="L231" s="39">
        <v>90</v>
      </c>
    </row>
    <row r="232" spans="1:12" ht="15" customHeight="1">
      <c r="A232" s="34">
        <v>244</v>
      </c>
      <c r="B232" s="44" t="s">
        <v>621</v>
      </c>
      <c r="C232" s="35">
        <v>65</v>
      </c>
      <c r="D232" s="136">
        <v>65</v>
      </c>
      <c r="E232" s="36" t="s">
        <v>862</v>
      </c>
      <c r="F232" s="36" t="s">
        <v>49</v>
      </c>
      <c r="G232" s="37" t="s">
        <v>1</v>
      </c>
      <c r="H232" s="37" t="s">
        <v>93</v>
      </c>
      <c r="I232" s="37" t="s">
        <v>234</v>
      </c>
      <c r="J232" s="37" t="s">
        <v>93</v>
      </c>
      <c r="K232" s="38" t="s">
        <v>103</v>
      </c>
      <c r="L232" s="39">
        <v>15</v>
      </c>
    </row>
    <row r="233" spans="1:12" ht="15" customHeight="1">
      <c r="A233" s="34">
        <v>245</v>
      </c>
      <c r="B233" s="44" t="s">
        <v>621</v>
      </c>
      <c r="C233" s="35">
        <v>279</v>
      </c>
      <c r="D233" s="136">
        <v>279</v>
      </c>
      <c r="E233" s="36" t="s">
        <v>863</v>
      </c>
      <c r="F233" s="36" t="s">
        <v>49</v>
      </c>
      <c r="G233" s="37" t="s">
        <v>1</v>
      </c>
      <c r="H233" s="37" t="s">
        <v>93</v>
      </c>
      <c r="I233" s="37" t="s">
        <v>234</v>
      </c>
      <c r="J233" s="37" t="s">
        <v>93</v>
      </c>
      <c r="K233" s="38" t="s">
        <v>104</v>
      </c>
      <c r="L233" s="39">
        <v>10</v>
      </c>
    </row>
    <row r="234" spans="1:12" ht="15" customHeight="1">
      <c r="A234" s="34">
        <v>246</v>
      </c>
      <c r="B234" s="44" t="s">
        <v>621</v>
      </c>
      <c r="C234" s="35">
        <v>280</v>
      </c>
      <c r="D234" s="136">
        <v>280</v>
      </c>
      <c r="E234" s="36" t="s">
        <v>864</v>
      </c>
      <c r="F234" s="36" t="s">
        <v>49</v>
      </c>
      <c r="G234" s="37" t="s">
        <v>1</v>
      </c>
      <c r="H234" s="37" t="s">
        <v>93</v>
      </c>
      <c r="I234" s="37" t="s">
        <v>234</v>
      </c>
      <c r="J234" s="37" t="s">
        <v>93</v>
      </c>
      <c r="K234" s="38" t="s">
        <v>373</v>
      </c>
      <c r="L234" s="39">
        <v>12</v>
      </c>
    </row>
    <row r="235" spans="1:12" ht="15" customHeight="1">
      <c r="A235" s="34">
        <v>247</v>
      </c>
      <c r="B235" s="44" t="s">
        <v>621</v>
      </c>
      <c r="C235" s="35">
        <v>281</v>
      </c>
      <c r="D235" s="136">
        <v>281</v>
      </c>
      <c r="E235" s="36" t="s">
        <v>865</v>
      </c>
      <c r="F235" s="36" t="s">
        <v>49</v>
      </c>
      <c r="G235" s="37" t="s">
        <v>1</v>
      </c>
      <c r="H235" s="37" t="s">
        <v>93</v>
      </c>
      <c r="I235" s="37" t="s">
        <v>234</v>
      </c>
      <c r="J235" s="37" t="s">
        <v>93</v>
      </c>
      <c r="K235" s="38" t="s">
        <v>105</v>
      </c>
      <c r="L235" s="39">
        <v>13</v>
      </c>
    </row>
    <row r="236" spans="1:12" ht="15" customHeight="1">
      <c r="A236" s="34">
        <v>248</v>
      </c>
      <c r="B236" s="44" t="s">
        <v>621</v>
      </c>
      <c r="C236" s="35">
        <v>282</v>
      </c>
      <c r="D236" s="136">
        <v>282</v>
      </c>
      <c r="E236" s="36" t="s">
        <v>866</v>
      </c>
      <c r="F236" s="36" t="s">
        <v>49</v>
      </c>
      <c r="G236" s="37" t="s">
        <v>1</v>
      </c>
      <c r="H236" s="37" t="s">
        <v>93</v>
      </c>
      <c r="I236" s="37" t="s">
        <v>234</v>
      </c>
      <c r="J236" s="37" t="s">
        <v>93</v>
      </c>
      <c r="K236" s="38" t="s">
        <v>106</v>
      </c>
      <c r="L236" s="39">
        <v>5</v>
      </c>
    </row>
    <row r="237" spans="1:12" ht="15" customHeight="1">
      <c r="A237" s="34">
        <v>249</v>
      </c>
      <c r="B237" s="44" t="s">
        <v>621</v>
      </c>
      <c r="C237" s="35">
        <v>13005</v>
      </c>
      <c r="D237" s="136">
        <v>13005</v>
      </c>
      <c r="E237" s="36" t="s">
        <v>867</v>
      </c>
      <c r="F237" s="36" t="s">
        <v>49</v>
      </c>
      <c r="G237" s="37" t="s">
        <v>1</v>
      </c>
      <c r="H237" s="37" t="s">
        <v>93</v>
      </c>
      <c r="I237" s="37" t="s">
        <v>234</v>
      </c>
      <c r="J237" s="37" t="s">
        <v>93</v>
      </c>
      <c r="K237" s="38" t="s">
        <v>108</v>
      </c>
      <c r="L237" s="39">
        <v>5</v>
      </c>
    </row>
    <row r="238" spans="1:12" ht="15" customHeight="1">
      <c r="A238" s="34">
        <v>250</v>
      </c>
      <c r="B238" s="44" t="s">
        <v>621</v>
      </c>
      <c r="C238" s="35">
        <v>28965</v>
      </c>
      <c r="D238" s="136">
        <v>28965</v>
      </c>
      <c r="E238" s="36" t="s">
        <v>868</v>
      </c>
      <c r="F238" s="36" t="s">
        <v>49</v>
      </c>
      <c r="G238" s="37" t="s">
        <v>1</v>
      </c>
      <c r="H238" s="37" t="s">
        <v>93</v>
      </c>
      <c r="I238" s="37" t="s">
        <v>234</v>
      </c>
      <c r="J238" s="37" t="s">
        <v>93</v>
      </c>
      <c r="K238" s="38" t="s">
        <v>374</v>
      </c>
      <c r="L238" s="39">
        <v>5</v>
      </c>
    </row>
    <row r="239" spans="1:12" ht="15" customHeight="1">
      <c r="A239" s="34">
        <v>251</v>
      </c>
      <c r="B239" s="43" t="s">
        <v>639</v>
      </c>
      <c r="C239" s="35">
        <v>54</v>
      </c>
      <c r="D239" s="136">
        <v>54</v>
      </c>
      <c r="E239" s="36" t="s">
        <v>869</v>
      </c>
      <c r="F239" s="36" t="s">
        <v>49</v>
      </c>
      <c r="G239" s="37" t="s">
        <v>1</v>
      </c>
      <c r="H239" s="37" t="s">
        <v>92</v>
      </c>
      <c r="I239" s="37" t="s">
        <v>234</v>
      </c>
      <c r="J239" s="37" t="s">
        <v>93</v>
      </c>
      <c r="K239" s="38" t="s">
        <v>92</v>
      </c>
      <c r="L239" s="39">
        <v>48</v>
      </c>
    </row>
    <row r="240" spans="1:12" ht="15" customHeight="1">
      <c r="A240" s="34">
        <v>252</v>
      </c>
      <c r="B240" s="44" t="s">
        <v>621</v>
      </c>
      <c r="C240" s="35">
        <v>55</v>
      </c>
      <c r="D240" s="136">
        <v>55</v>
      </c>
      <c r="E240" s="36" t="s">
        <v>870</v>
      </c>
      <c r="F240" s="36" t="s">
        <v>49</v>
      </c>
      <c r="G240" s="37" t="s">
        <v>1</v>
      </c>
      <c r="H240" s="37" t="s">
        <v>92</v>
      </c>
      <c r="I240" s="37" t="s">
        <v>234</v>
      </c>
      <c r="J240" s="37" t="s">
        <v>93</v>
      </c>
      <c r="K240" s="38" t="s">
        <v>94</v>
      </c>
      <c r="L240" s="39">
        <v>5</v>
      </c>
    </row>
    <row r="241" spans="1:12" ht="15" customHeight="1">
      <c r="A241" s="34">
        <v>253</v>
      </c>
      <c r="B241" s="44" t="s">
        <v>621</v>
      </c>
      <c r="C241" s="35">
        <v>56</v>
      </c>
      <c r="D241" s="136">
        <v>56</v>
      </c>
      <c r="E241" s="36" t="s">
        <v>871</v>
      </c>
      <c r="F241" s="36" t="s">
        <v>49</v>
      </c>
      <c r="G241" s="37" t="s">
        <v>1</v>
      </c>
      <c r="H241" s="37" t="s">
        <v>92</v>
      </c>
      <c r="I241" s="37" t="s">
        <v>234</v>
      </c>
      <c r="J241" s="37" t="s">
        <v>93</v>
      </c>
      <c r="K241" s="38" t="s">
        <v>95</v>
      </c>
      <c r="L241" s="39">
        <v>5</v>
      </c>
    </row>
    <row r="242" spans="1:12" ht="15" customHeight="1">
      <c r="A242" s="34">
        <v>254</v>
      </c>
      <c r="B242" s="44" t="s">
        <v>621</v>
      </c>
      <c r="C242" s="35">
        <v>57</v>
      </c>
      <c r="D242" s="136">
        <v>57</v>
      </c>
      <c r="E242" s="36" t="s">
        <v>872</v>
      </c>
      <c r="F242" s="36" t="s">
        <v>49</v>
      </c>
      <c r="G242" s="37" t="s">
        <v>1</v>
      </c>
      <c r="H242" s="37" t="s">
        <v>92</v>
      </c>
      <c r="I242" s="37" t="s">
        <v>234</v>
      </c>
      <c r="J242" s="37" t="s">
        <v>93</v>
      </c>
      <c r="K242" s="38" t="s">
        <v>375</v>
      </c>
      <c r="L242" s="39">
        <v>5</v>
      </c>
    </row>
    <row r="243" spans="1:12" ht="15" customHeight="1">
      <c r="A243" s="34">
        <v>255</v>
      </c>
      <c r="B243" s="44" t="s">
        <v>621</v>
      </c>
      <c r="C243" s="35">
        <v>58</v>
      </c>
      <c r="D243" s="136">
        <v>58</v>
      </c>
      <c r="E243" s="36" t="s">
        <v>873</v>
      </c>
      <c r="F243" s="36" t="s">
        <v>49</v>
      </c>
      <c r="G243" s="37" t="s">
        <v>1</v>
      </c>
      <c r="H243" s="37" t="s">
        <v>92</v>
      </c>
      <c r="I243" s="37" t="s">
        <v>234</v>
      </c>
      <c r="J243" s="37" t="s">
        <v>93</v>
      </c>
      <c r="K243" s="38" t="s">
        <v>96</v>
      </c>
      <c r="L243" s="39">
        <v>5</v>
      </c>
    </row>
    <row r="244" spans="1:12" ht="15" customHeight="1">
      <c r="A244" s="34">
        <v>256</v>
      </c>
      <c r="B244" s="44" t="s">
        <v>621</v>
      </c>
      <c r="C244" s="35">
        <v>59</v>
      </c>
      <c r="D244" s="136">
        <v>59</v>
      </c>
      <c r="E244" s="36" t="s">
        <v>874</v>
      </c>
      <c r="F244" s="36" t="s">
        <v>49</v>
      </c>
      <c r="G244" s="37" t="s">
        <v>1</v>
      </c>
      <c r="H244" s="37" t="s">
        <v>92</v>
      </c>
      <c r="I244" s="37" t="s">
        <v>234</v>
      </c>
      <c r="J244" s="37" t="s">
        <v>93</v>
      </c>
      <c r="K244" s="38" t="s">
        <v>97</v>
      </c>
      <c r="L244" s="39">
        <v>5</v>
      </c>
    </row>
    <row r="245" spans="1:12" ht="15" customHeight="1">
      <c r="A245" s="34">
        <v>257</v>
      </c>
      <c r="B245" s="44" t="s">
        <v>621</v>
      </c>
      <c r="C245" s="35">
        <v>6946</v>
      </c>
      <c r="D245" s="136">
        <v>6946</v>
      </c>
      <c r="E245" s="36" t="s">
        <v>875</v>
      </c>
      <c r="F245" s="36" t="s">
        <v>49</v>
      </c>
      <c r="G245" s="37" t="s">
        <v>1</v>
      </c>
      <c r="H245" s="37" t="s">
        <v>92</v>
      </c>
      <c r="I245" s="37" t="s">
        <v>234</v>
      </c>
      <c r="J245" s="37" t="s">
        <v>93</v>
      </c>
      <c r="K245" s="38" t="s">
        <v>107</v>
      </c>
      <c r="L245" s="39">
        <v>5</v>
      </c>
    </row>
    <row r="246" spans="1:12" ht="15" customHeight="1">
      <c r="A246" s="34">
        <v>258</v>
      </c>
      <c r="B246" s="43" t="s">
        <v>639</v>
      </c>
      <c r="C246" s="35">
        <v>63</v>
      </c>
      <c r="D246" s="136">
        <v>63</v>
      </c>
      <c r="E246" s="36" t="s">
        <v>876</v>
      </c>
      <c r="F246" s="36" t="s">
        <v>49</v>
      </c>
      <c r="G246" s="37" t="s">
        <v>1</v>
      </c>
      <c r="H246" s="37" t="s">
        <v>98</v>
      </c>
      <c r="I246" s="37" t="s">
        <v>234</v>
      </c>
      <c r="J246" s="37" t="s">
        <v>93</v>
      </c>
      <c r="K246" s="38" t="s">
        <v>102</v>
      </c>
      <c r="L246" s="39">
        <v>34</v>
      </c>
    </row>
    <row r="247" spans="1:12" ht="15" customHeight="1">
      <c r="A247" s="34">
        <v>259</v>
      </c>
      <c r="B247" s="44" t="s">
        <v>621</v>
      </c>
      <c r="C247" s="35">
        <v>62</v>
      </c>
      <c r="D247" s="136">
        <v>62</v>
      </c>
      <c r="E247" s="36" t="s">
        <v>877</v>
      </c>
      <c r="F247" s="36" t="s">
        <v>49</v>
      </c>
      <c r="G247" s="37" t="s">
        <v>1</v>
      </c>
      <c r="H247" s="37" t="s">
        <v>98</v>
      </c>
      <c r="I247" s="37" t="s">
        <v>234</v>
      </c>
      <c r="J247" s="37" t="s">
        <v>93</v>
      </c>
      <c r="K247" s="38" t="s">
        <v>101</v>
      </c>
      <c r="L247" s="39">
        <v>20</v>
      </c>
    </row>
    <row r="248" spans="1:12" ht="15" customHeight="1">
      <c r="A248" s="34">
        <v>260</v>
      </c>
      <c r="B248" s="43" t="s">
        <v>639</v>
      </c>
      <c r="C248" s="35">
        <v>60</v>
      </c>
      <c r="D248" s="136">
        <v>60</v>
      </c>
      <c r="E248" s="36" t="s">
        <v>878</v>
      </c>
      <c r="F248" s="36" t="s">
        <v>49</v>
      </c>
      <c r="G248" s="37" t="s">
        <v>1</v>
      </c>
      <c r="H248" s="37" t="s">
        <v>98</v>
      </c>
      <c r="I248" s="37" t="s">
        <v>234</v>
      </c>
      <c r="J248" s="37" t="s">
        <v>93</v>
      </c>
      <c r="K248" s="38" t="s">
        <v>99</v>
      </c>
      <c r="L248" s="39">
        <v>21</v>
      </c>
    </row>
    <row r="249" spans="1:12" ht="15" customHeight="1">
      <c r="A249" s="34">
        <v>261</v>
      </c>
      <c r="B249" s="44" t="s">
        <v>621</v>
      </c>
      <c r="C249" s="35">
        <v>61</v>
      </c>
      <c r="D249" s="136">
        <v>61</v>
      </c>
      <c r="E249" s="36" t="s">
        <v>879</v>
      </c>
      <c r="F249" s="36" t="s">
        <v>49</v>
      </c>
      <c r="G249" s="37" t="s">
        <v>1</v>
      </c>
      <c r="H249" s="37" t="s">
        <v>98</v>
      </c>
      <c r="I249" s="37" t="s">
        <v>234</v>
      </c>
      <c r="J249" s="37" t="s">
        <v>93</v>
      </c>
      <c r="K249" s="38" t="s">
        <v>100</v>
      </c>
      <c r="L249" s="39">
        <v>5</v>
      </c>
    </row>
    <row r="250" spans="1:12" ht="15" customHeight="1">
      <c r="A250" s="34">
        <v>262</v>
      </c>
      <c r="B250" s="43" t="s">
        <v>639</v>
      </c>
      <c r="C250" s="35">
        <v>77</v>
      </c>
      <c r="D250" s="136">
        <v>77</v>
      </c>
      <c r="E250" s="36" t="s">
        <v>880</v>
      </c>
      <c r="F250" s="36" t="s">
        <v>49</v>
      </c>
      <c r="G250" s="37" t="s">
        <v>147</v>
      </c>
      <c r="H250" s="37" t="s">
        <v>147</v>
      </c>
      <c r="I250" s="37" t="s">
        <v>234</v>
      </c>
      <c r="J250" s="37" t="s">
        <v>147</v>
      </c>
      <c r="K250" s="38" t="s">
        <v>358</v>
      </c>
      <c r="L250" s="39">
        <v>50</v>
      </c>
    </row>
    <row r="251" spans="1:12" ht="15" customHeight="1">
      <c r="A251" s="34">
        <v>263</v>
      </c>
      <c r="B251" s="44" t="s">
        <v>621</v>
      </c>
      <c r="C251" s="35">
        <v>82</v>
      </c>
      <c r="D251" s="136">
        <v>82</v>
      </c>
      <c r="E251" s="36" t="s">
        <v>881</v>
      </c>
      <c r="F251" s="36" t="s">
        <v>49</v>
      </c>
      <c r="G251" s="37" t="s">
        <v>147</v>
      </c>
      <c r="H251" s="37" t="s">
        <v>147</v>
      </c>
      <c r="I251" s="37" t="s">
        <v>234</v>
      </c>
      <c r="J251" s="37" t="s">
        <v>147</v>
      </c>
      <c r="K251" s="38" t="s">
        <v>151</v>
      </c>
      <c r="L251" s="39">
        <v>5</v>
      </c>
    </row>
    <row r="252" spans="1:12" ht="15" customHeight="1">
      <c r="A252" s="34">
        <v>264</v>
      </c>
      <c r="B252" s="44" t="s">
        <v>621</v>
      </c>
      <c r="C252" s="35">
        <v>83</v>
      </c>
      <c r="D252" s="136">
        <v>83</v>
      </c>
      <c r="E252" s="36" t="s">
        <v>882</v>
      </c>
      <c r="F252" s="36" t="s">
        <v>49</v>
      </c>
      <c r="G252" s="37" t="s">
        <v>147</v>
      </c>
      <c r="H252" s="37" t="s">
        <v>147</v>
      </c>
      <c r="I252" s="37" t="s">
        <v>234</v>
      </c>
      <c r="J252" s="37" t="s">
        <v>147</v>
      </c>
      <c r="K252" s="38" t="s">
        <v>152</v>
      </c>
      <c r="L252" s="39">
        <v>5</v>
      </c>
    </row>
    <row r="253" spans="1:12" ht="15" customHeight="1">
      <c r="A253" s="34">
        <v>265</v>
      </c>
      <c r="B253" s="44" t="s">
        <v>621</v>
      </c>
      <c r="C253" s="35">
        <v>84</v>
      </c>
      <c r="D253" s="136">
        <v>84</v>
      </c>
      <c r="E253" s="36" t="s">
        <v>883</v>
      </c>
      <c r="F253" s="36" t="s">
        <v>49</v>
      </c>
      <c r="G253" s="37" t="s">
        <v>147</v>
      </c>
      <c r="H253" s="37" t="s">
        <v>147</v>
      </c>
      <c r="I253" s="37" t="s">
        <v>234</v>
      </c>
      <c r="J253" s="37" t="s">
        <v>147</v>
      </c>
      <c r="K253" s="38" t="s">
        <v>153</v>
      </c>
      <c r="L253" s="39">
        <v>5</v>
      </c>
    </row>
    <row r="254" spans="1:12" ht="15" customHeight="1">
      <c r="A254" s="34">
        <v>266</v>
      </c>
      <c r="B254" s="44" t="s">
        <v>621</v>
      </c>
      <c r="C254" s="35">
        <v>85</v>
      </c>
      <c r="D254" s="136">
        <v>85</v>
      </c>
      <c r="E254" s="36" t="s">
        <v>884</v>
      </c>
      <c r="F254" s="36" t="s">
        <v>49</v>
      </c>
      <c r="G254" s="37" t="s">
        <v>147</v>
      </c>
      <c r="H254" s="37" t="s">
        <v>154</v>
      </c>
      <c r="I254" s="37" t="s">
        <v>234</v>
      </c>
      <c r="J254" s="37" t="s">
        <v>147</v>
      </c>
      <c r="K254" s="51" t="s">
        <v>359</v>
      </c>
      <c r="L254" s="39">
        <v>3</v>
      </c>
    </row>
    <row r="255" spans="1:12" ht="15" customHeight="1">
      <c r="A255" s="34">
        <v>267</v>
      </c>
      <c r="B255" s="44" t="s">
        <v>621</v>
      </c>
      <c r="C255" s="35">
        <v>86</v>
      </c>
      <c r="D255" s="136">
        <v>86</v>
      </c>
      <c r="E255" s="36" t="s">
        <v>885</v>
      </c>
      <c r="F255" s="36" t="s">
        <v>49</v>
      </c>
      <c r="G255" s="37" t="s">
        <v>147</v>
      </c>
      <c r="H255" s="37" t="s">
        <v>154</v>
      </c>
      <c r="I255" s="37" t="s">
        <v>234</v>
      </c>
      <c r="J255" s="37" t="s">
        <v>147</v>
      </c>
      <c r="K255" s="51" t="s">
        <v>155</v>
      </c>
      <c r="L255" s="39">
        <v>3</v>
      </c>
    </row>
    <row r="256" spans="1:12" ht="15" customHeight="1">
      <c r="A256" s="34">
        <v>268</v>
      </c>
      <c r="B256" s="42" t="s">
        <v>669</v>
      </c>
      <c r="C256" s="35">
        <v>80</v>
      </c>
      <c r="D256" s="136">
        <v>80</v>
      </c>
      <c r="E256" s="36" t="s">
        <v>886</v>
      </c>
      <c r="F256" s="36" t="s">
        <v>49</v>
      </c>
      <c r="G256" s="37" t="s">
        <v>147</v>
      </c>
      <c r="H256" s="37" t="s">
        <v>148</v>
      </c>
      <c r="I256" s="37" t="s">
        <v>234</v>
      </c>
      <c r="J256" s="37" t="s">
        <v>147</v>
      </c>
      <c r="K256" s="38" t="s">
        <v>149</v>
      </c>
      <c r="L256" s="39">
        <v>8</v>
      </c>
    </row>
    <row r="257" spans="1:12" ht="15" customHeight="1">
      <c r="A257" s="34">
        <v>269</v>
      </c>
      <c r="B257" s="44" t="s">
        <v>621</v>
      </c>
      <c r="C257" s="35">
        <v>81</v>
      </c>
      <c r="D257" s="136">
        <v>81</v>
      </c>
      <c r="E257" s="36" t="s">
        <v>887</v>
      </c>
      <c r="F257" s="36" t="s">
        <v>49</v>
      </c>
      <c r="G257" s="37" t="s">
        <v>147</v>
      </c>
      <c r="H257" s="37" t="s">
        <v>148</v>
      </c>
      <c r="I257" s="37" t="s">
        <v>234</v>
      </c>
      <c r="J257" s="37" t="s">
        <v>147</v>
      </c>
      <c r="K257" s="38" t="s">
        <v>150</v>
      </c>
      <c r="L257" s="39">
        <v>5</v>
      </c>
    </row>
    <row r="258" spans="1:12" ht="15" customHeight="1">
      <c r="A258" s="34">
        <v>270</v>
      </c>
      <c r="B258" s="44" t="s">
        <v>621</v>
      </c>
      <c r="C258" s="35">
        <v>78</v>
      </c>
      <c r="D258" s="136">
        <v>78</v>
      </c>
      <c r="E258" s="36" t="s">
        <v>888</v>
      </c>
      <c r="F258" s="36" t="s">
        <v>49</v>
      </c>
      <c r="G258" s="37" t="s">
        <v>147</v>
      </c>
      <c r="H258" s="37" t="s">
        <v>148</v>
      </c>
      <c r="I258" s="37" t="s">
        <v>234</v>
      </c>
      <c r="J258" s="37" t="s">
        <v>147</v>
      </c>
      <c r="K258" s="38" t="s">
        <v>360</v>
      </c>
      <c r="L258" s="39">
        <v>5</v>
      </c>
    </row>
    <row r="259" spans="1:12" ht="15" customHeight="1">
      <c r="A259" s="34">
        <v>271</v>
      </c>
      <c r="B259" s="44" t="s">
        <v>621</v>
      </c>
      <c r="C259" s="35">
        <v>79</v>
      </c>
      <c r="D259" s="136">
        <v>79</v>
      </c>
      <c r="E259" s="36" t="s">
        <v>889</v>
      </c>
      <c r="F259" s="36" t="s">
        <v>49</v>
      </c>
      <c r="G259" s="37" t="s">
        <v>147</v>
      </c>
      <c r="H259" s="37" t="s">
        <v>148</v>
      </c>
      <c r="I259" s="37" t="s">
        <v>234</v>
      </c>
      <c r="J259" s="37" t="s">
        <v>147</v>
      </c>
      <c r="K259" s="38" t="s">
        <v>361</v>
      </c>
      <c r="L259" s="39">
        <v>25</v>
      </c>
    </row>
    <row r="260" spans="1:12" ht="15" customHeight="1">
      <c r="A260" s="34">
        <v>272</v>
      </c>
      <c r="B260" s="42" t="s">
        <v>669</v>
      </c>
      <c r="C260" s="35">
        <v>88</v>
      </c>
      <c r="D260" s="136">
        <v>88</v>
      </c>
      <c r="E260" s="36" t="s">
        <v>890</v>
      </c>
      <c r="F260" s="36" t="s">
        <v>49</v>
      </c>
      <c r="G260" s="37" t="s">
        <v>147</v>
      </c>
      <c r="H260" s="58" t="s">
        <v>891</v>
      </c>
      <c r="I260" s="37" t="s">
        <v>234</v>
      </c>
      <c r="J260" s="37" t="s">
        <v>147</v>
      </c>
      <c r="K260" s="38" t="s">
        <v>362</v>
      </c>
      <c r="L260" s="39">
        <v>10</v>
      </c>
    </row>
    <row r="261" spans="1:12" ht="15" customHeight="1">
      <c r="A261" s="34">
        <v>273</v>
      </c>
      <c r="B261" s="44" t="s">
        <v>621</v>
      </c>
      <c r="C261" s="35">
        <v>87</v>
      </c>
      <c r="D261" s="136">
        <v>87</v>
      </c>
      <c r="E261" s="36" t="s">
        <v>892</v>
      </c>
      <c r="F261" s="36" t="s">
        <v>49</v>
      </c>
      <c r="G261" s="37" t="s">
        <v>147</v>
      </c>
      <c r="H261" s="58" t="s">
        <v>891</v>
      </c>
      <c r="I261" s="37" t="s">
        <v>234</v>
      </c>
      <c r="J261" s="37" t="s">
        <v>147</v>
      </c>
      <c r="K261" s="38" t="s">
        <v>363</v>
      </c>
      <c r="L261" s="39">
        <v>5</v>
      </c>
    </row>
    <row r="262" spans="1:12" ht="15" customHeight="1">
      <c r="A262" s="34">
        <v>274</v>
      </c>
      <c r="B262" s="44" t="s">
        <v>621</v>
      </c>
      <c r="C262" s="35">
        <v>287</v>
      </c>
      <c r="D262" s="136">
        <v>287</v>
      </c>
      <c r="E262" s="36" t="s">
        <v>893</v>
      </c>
      <c r="F262" s="36" t="s">
        <v>49</v>
      </c>
      <c r="G262" s="37" t="s">
        <v>147</v>
      </c>
      <c r="H262" s="58" t="s">
        <v>891</v>
      </c>
      <c r="I262" s="37" t="s">
        <v>234</v>
      </c>
      <c r="J262" s="37" t="s">
        <v>147</v>
      </c>
      <c r="K262" s="38" t="s">
        <v>158</v>
      </c>
      <c r="L262" s="39">
        <v>5</v>
      </c>
    </row>
    <row r="263" spans="1:12" ht="15" customHeight="1">
      <c r="A263" s="34">
        <v>275</v>
      </c>
      <c r="B263" s="44" t="s">
        <v>621</v>
      </c>
      <c r="C263" s="35">
        <v>89</v>
      </c>
      <c r="D263" s="136">
        <v>89</v>
      </c>
      <c r="E263" s="36" t="s">
        <v>894</v>
      </c>
      <c r="F263" s="36" t="s">
        <v>49</v>
      </c>
      <c r="G263" s="37" t="s">
        <v>147</v>
      </c>
      <c r="H263" s="58" t="s">
        <v>891</v>
      </c>
      <c r="I263" s="37" t="s">
        <v>234</v>
      </c>
      <c r="J263" s="37" t="s">
        <v>147</v>
      </c>
      <c r="K263" s="38" t="s">
        <v>157</v>
      </c>
      <c r="L263" s="39">
        <v>5</v>
      </c>
    </row>
    <row r="264" spans="1:12" ht="15" customHeight="1">
      <c r="A264" s="34">
        <v>276</v>
      </c>
      <c r="B264" s="44" t="s">
        <v>621</v>
      </c>
      <c r="C264" s="35">
        <v>90</v>
      </c>
      <c r="D264" s="136">
        <v>90</v>
      </c>
      <c r="E264" s="36" t="s">
        <v>895</v>
      </c>
      <c r="F264" s="36" t="s">
        <v>49</v>
      </c>
      <c r="G264" s="37" t="s">
        <v>147</v>
      </c>
      <c r="H264" s="58" t="s">
        <v>891</v>
      </c>
      <c r="I264" s="37" t="s">
        <v>234</v>
      </c>
      <c r="J264" s="37" t="s">
        <v>147</v>
      </c>
      <c r="K264" s="38" t="s">
        <v>364</v>
      </c>
      <c r="L264" s="39">
        <v>10</v>
      </c>
    </row>
    <row r="265" spans="1:12" ht="15" customHeight="1">
      <c r="A265" s="34">
        <v>277</v>
      </c>
      <c r="B265" s="44" t="s">
        <v>621</v>
      </c>
      <c r="C265" s="59">
        <v>37475</v>
      </c>
      <c r="D265" s="147">
        <v>37475</v>
      </c>
      <c r="E265" s="60" t="s">
        <v>893</v>
      </c>
      <c r="F265" s="36" t="s">
        <v>49</v>
      </c>
      <c r="G265" s="37" t="s">
        <v>147</v>
      </c>
      <c r="H265" s="58" t="s">
        <v>891</v>
      </c>
      <c r="I265" s="37" t="s">
        <v>234</v>
      </c>
      <c r="J265" s="37" t="s">
        <v>147</v>
      </c>
      <c r="K265" s="61" t="s">
        <v>604</v>
      </c>
      <c r="L265" s="39">
        <v>2</v>
      </c>
    </row>
    <row r="266" spans="1:12" ht="15" customHeight="1">
      <c r="A266" s="34">
        <v>278</v>
      </c>
      <c r="B266" s="44" t="s">
        <v>323</v>
      </c>
      <c r="C266" s="35">
        <v>66</v>
      </c>
      <c r="D266" s="136">
        <v>66</v>
      </c>
      <c r="E266" s="36" t="s">
        <v>896</v>
      </c>
      <c r="F266" s="36" t="s">
        <v>49</v>
      </c>
      <c r="G266" s="37" t="s">
        <v>1</v>
      </c>
      <c r="H266" s="37" t="s">
        <v>187</v>
      </c>
      <c r="I266" s="37" t="s">
        <v>234</v>
      </c>
      <c r="J266" s="37" t="s">
        <v>188</v>
      </c>
      <c r="K266" s="38" t="s">
        <v>188</v>
      </c>
      <c r="L266" s="39">
        <v>70</v>
      </c>
    </row>
    <row r="267" spans="1:12" ht="15" customHeight="1">
      <c r="A267" s="34">
        <v>279</v>
      </c>
      <c r="B267" s="44" t="s">
        <v>621</v>
      </c>
      <c r="C267" s="35">
        <v>68</v>
      </c>
      <c r="D267" s="136">
        <v>68</v>
      </c>
      <c r="E267" s="36" t="s">
        <v>897</v>
      </c>
      <c r="F267" s="36" t="s">
        <v>49</v>
      </c>
      <c r="G267" s="37" t="s">
        <v>1</v>
      </c>
      <c r="H267" s="37" t="s">
        <v>898</v>
      </c>
      <c r="I267" s="37" t="s">
        <v>234</v>
      </c>
      <c r="J267" s="37" t="s">
        <v>188</v>
      </c>
      <c r="K267" s="38" t="s">
        <v>189</v>
      </c>
      <c r="L267" s="39">
        <v>15</v>
      </c>
    </row>
    <row r="268" spans="1:12" ht="15" customHeight="1">
      <c r="A268" s="34">
        <v>280</v>
      </c>
      <c r="B268" s="42" t="s">
        <v>669</v>
      </c>
      <c r="C268" s="35">
        <v>69</v>
      </c>
      <c r="D268" s="136">
        <v>69</v>
      </c>
      <c r="E268" s="36" t="s">
        <v>899</v>
      </c>
      <c r="F268" s="36" t="s">
        <v>49</v>
      </c>
      <c r="G268" s="37" t="s">
        <v>1</v>
      </c>
      <c r="H268" s="37" t="s">
        <v>187</v>
      </c>
      <c r="I268" s="37" t="s">
        <v>234</v>
      </c>
      <c r="J268" s="37" t="s">
        <v>188</v>
      </c>
      <c r="K268" s="38" t="s">
        <v>365</v>
      </c>
      <c r="L268" s="39">
        <v>15</v>
      </c>
    </row>
    <row r="269" spans="1:12" ht="15" customHeight="1">
      <c r="A269" s="34">
        <v>281</v>
      </c>
      <c r="B269" s="44" t="s">
        <v>621</v>
      </c>
      <c r="C269" s="35">
        <v>283</v>
      </c>
      <c r="D269" s="136">
        <v>283</v>
      </c>
      <c r="E269" s="36" t="s">
        <v>900</v>
      </c>
      <c r="F269" s="36" t="s">
        <v>49</v>
      </c>
      <c r="G269" s="37" t="s">
        <v>1</v>
      </c>
      <c r="H269" s="37" t="s">
        <v>187</v>
      </c>
      <c r="I269" s="37" t="s">
        <v>234</v>
      </c>
      <c r="J269" s="37" t="s">
        <v>188</v>
      </c>
      <c r="K269" s="38" t="s">
        <v>194</v>
      </c>
      <c r="L269" s="39">
        <v>14</v>
      </c>
    </row>
    <row r="270" spans="1:12" ht="15" customHeight="1">
      <c r="A270" s="34">
        <v>282</v>
      </c>
      <c r="B270" s="44" t="s">
        <v>621</v>
      </c>
      <c r="C270" s="35">
        <v>284</v>
      </c>
      <c r="D270" s="136">
        <v>284</v>
      </c>
      <c r="E270" s="36" t="s">
        <v>901</v>
      </c>
      <c r="F270" s="36" t="s">
        <v>49</v>
      </c>
      <c r="G270" s="37" t="s">
        <v>1</v>
      </c>
      <c r="H270" s="37" t="s">
        <v>187</v>
      </c>
      <c r="I270" s="37" t="s">
        <v>234</v>
      </c>
      <c r="J270" s="37" t="s">
        <v>188</v>
      </c>
      <c r="K270" s="38" t="s">
        <v>366</v>
      </c>
      <c r="L270" s="39">
        <v>25</v>
      </c>
    </row>
    <row r="271" spans="1:12" ht="15" customHeight="1">
      <c r="A271" s="34">
        <v>283</v>
      </c>
      <c r="B271" s="42" t="s">
        <v>669</v>
      </c>
      <c r="C271" s="35">
        <v>285</v>
      </c>
      <c r="D271" s="136">
        <v>285</v>
      </c>
      <c r="E271" s="36" t="s">
        <v>902</v>
      </c>
      <c r="F271" s="36" t="s">
        <v>49</v>
      </c>
      <c r="G271" s="37" t="s">
        <v>1</v>
      </c>
      <c r="H271" s="37" t="s">
        <v>187</v>
      </c>
      <c r="I271" s="37" t="s">
        <v>234</v>
      </c>
      <c r="J271" s="37" t="s">
        <v>188</v>
      </c>
      <c r="K271" s="38" t="s">
        <v>367</v>
      </c>
      <c r="L271" s="39">
        <v>27</v>
      </c>
    </row>
    <row r="272" spans="1:12" ht="15" customHeight="1">
      <c r="A272" s="34">
        <v>284</v>
      </c>
      <c r="B272" s="44" t="s">
        <v>621</v>
      </c>
      <c r="C272" s="35">
        <v>32394</v>
      </c>
      <c r="D272" s="136">
        <v>32394</v>
      </c>
      <c r="E272" s="36" t="s">
        <v>903</v>
      </c>
      <c r="F272" s="36" t="s">
        <v>49</v>
      </c>
      <c r="G272" s="37" t="s">
        <v>1</v>
      </c>
      <c r="H272" s="37" t="s">
        <v>187</v>
      </c>
      <c r="I272" s="37" t="s">
        <v>234</v>
      </c>
      <c r="J272" s="37" t="s">
        <v>188</v>
      </c>
      <c r="K272" s="38" t="s">
        <v>904</v>
      </c>
      <c r="L272" s="39">
        <v>7</v>
      </c>
    </row>
    <row r="273" spans="1:12" s="57" customFormat="1" ht="15" customHeight="1">
      <c r="A273" s="34">
        <v>285</v>
      </c>
      <c r="B273" s="44" t="s">
        <v>621</v>
      </c>
      <c r="C273" s="35">
        <v>286</v>
      </c>
      <c r="D273" s="136">
        <v>286</v>
      </c>
      <c r="E273" s="36" t="s">
        <v>905</v>
      </c>
      <c r="F273" s="36" t="s">
        <v>49</v>
      </c>
      <c r="G273" s="37" t="s">
        <v>1</v>
      </c>
      <c r="H273" s="37" t="s">
        <v>187</v>
      </c>
      <c r="I273" s="37" t="s">
        <v>234</v>
      </c>
      <c r="J273" s="37" t="s">
        <v>188</v>
      </c>
      <c r="K273" s="38" t="s">
        <v>368</v>
      </c>
      <c r="L273" s="39">
        <v>15</v>
      </c>
    </row>
    <row r="274" spans="1:12" ht="15" customHeight="1">
      <c r="A274" s="34">
        <v>286</v>
      </c>
      <c r="B274" s="44" t="s">
        <v>621</v>
      </c>
      <c r="C274" s="35">
        <v>67</v>
      </c>
      <c r="D274" s="136">
        <v>67</v>
      </c>
      <c r="E274" s="36" t="s">
        <v>906</v>
      </c>
      <c r="F274" s="36" t="s">
        <v>49</v>
      </c>
      <c r="G274" s="37" t="s">
        <v>1</v>
      </c>
      <c r="H274" s="37" t="s">
        <v>187</v>
      </c>
      <c r="I274" s="37" t="s">
        <v>234</v>
      </c>
      <c r="J274" s="37" t="s">
        <v>188</v>
      </c>
      <c r="K274" s="38" t="s">
        <v>369</v>
      </c>
      <c r="L274" s="39">
        <v>10</v>
      </c>
    </row>
    <row r="275" spans="1:12" ht="15" customHeight="1">
      <c r="A275" s="34">
        <v>287</v>
      </c>
      <c r="B275" s="44" t="s">
        <v>621</v>
      </c>
      <c r="C275" s="35">
        <v>14370</v>
      </c>
      <c r="D275" s="136">
        <v>14370</v>
      </c>
      <c r="E275" s="36" t="s">
        <v>907</v>
      </c>
      <c r="F275" s="36" t="s">
        <v>49</v>
      </c>
      <c r="G275" s="37" t="s">
        <v>1</v>
      </c>
      <c r="H275" s="37" t="s">
        <v>187</v>
      </c>
      <c r="I275" s="37" t="s">
        <v>234</v>
      </c>
      <c r="J275" s="37" t="s">
        <v>188</v>
      </c>
      <c r="K275" s="38" t="s">
        <v>370</v>
      </c>
      <c r="L275" s="39">
        <v>8</v>
      </c>
    </row>
    <row r="276" spans="1:12" ht="15" customHeight="1">
      <c r="A276" s="34">
        <v>288</v>
      </c>
      <c r="B276" s="44" t="s">
        <v>621</v>
      </c>
      <c r="C276" s="35">
        <v>30036</v>
      </c>
      <c r="D276" s="136">
        <v>30036</v>
      </c>
      <c r="E276" s="36" t="s">
        <v>908</v>
      </c>
      <c r="F276" s="36" t="s">
        <v>49</v>
      </c>
      <c r="G276" s="37" t="s">
        <v>1</v>
      </c>
      <c r="H276" s="37" t="s">
        <v>187</v>
      </c>
      <c r="I276" s="37" t="s">
        <v>234</v>
      </c>
      <c r="J276" s="37" t="s">
        <v>188</v>
      </c>
      <c r="K276" s="38" t="s">
        <v>371</v>
      </c>
      <c r="L276" s="39">
        <v>8</v>
      </c>
    </row>
    <row r="277" spans="1:12" ht="15" customHeight="1">
      <c r="A277" s="34">
        <v>289</v>
      </c>
      <c r="B277" s="42" t="s">
        <v>669</v>
      </c>
      <c r="C277" s="35">
        <v>74</v>
      </c>
      <c r="D277" s="136">
        <v>74</v>
      </c>
      <c r="E277" s="36" t="s">
        <v>909</v>
      </c>
      <c r="F277" s="36" t="s">
        <v>49</v>
      </c>
      <c r="G277" s="37" t="s">
        <v>1</v>
      </c>
      <c r="H277" s="37" t="s">
        <v>190</v>
      </c>
      <c r="I277" s="37" t="s">
        <v>234</v>
      </c>
      <c r="J277" s="37" t="s">
        <v>188</v>
      </c>
      <c r="K277" s="38" t="s">
        <v>372</v>
      </c>
      <c r="L277" s="39">
        <v>20</v>
      </c>
    </row>
    <row r="278" spans="1:12" ht="15" customHeight="1">
      <c r="A278" s="34">
        <v>290</v>
      </c>
      <c r="B278" s="44" t="s">
        <v>621</v>
      </c>
      <c r="C278" s="35">
        <v>72</v>
      </c>
      <c r="D278" s="136">
        <v>72</v>
      </c>
      <c r="E278" s="36" t="s">
        <v>910</v>
      </c>
      <c r="F278" s="36" t="s">
        <v>49</v>
      </c>
      <c r="G278" s="37" t="s">
        <v>1</v>
      </c>
      <c r="H278" s="37" t="s">
        <v>190</v>
      </c>
      <c r="I278" s="37" t="s">
        <v>234</v>
      </c>
      <c r="J278" s="37" t="s">
        <v>188</v>
      </c>
      <c r="K278" s="38" t="s">
        <v>193</v>
      </c>
      <c r="L278" s="39">
        <v>20</v>
      </c>
    </row>
    <row r="279" spans="1:12" ht="15" customHeight="1">
      <c r="A279" s="34">
        <v>291</v>
      </c>
      <c r="B279" s="44" t="s">
        <v>621</v>
      </c>
      <c r="C279" s="35">
        <v>75</v>
      </c>
      <c r="D279" s="136">
        <v>75</v>
      </c>
      <c r="E279" s="36" t="s">
        <v>911</v>
      </c>
      <c r="F279" s="36" t="s">
        <v>49</v>
      </c>
      <c r="G279" s="37" t="s">
        <v>1</v>
      </c>
      <c r="H279" s="37" t="s">
        <v>190</v>
      </c>
      <c r="I279" s="37" t="s">
        <v>234</v>
      </c>
      <c r="J279" s="37" t="s">
        <v>188</v>
      </c>
      <c r="K279" s="38" t="s">
        <v>190</v>
      </c>
      <c r="L279" s="39">
        <v>10</v>
      </c>
    </row>
    <row r="280" spans="1:12" ht="15" customHeight="1">
      <c r="A280" s="34">
        <v>292</v>
      </c>
      <c r="B280" s="42" t="s">
        <v>669</v>
      </c>
      <c r="C280" s="35">
        <v>71</v>
      </c>
      <c r="D280" s="136">
        <v>71</v>
      </c>
      <c r="E280" s="36" t="s">
        <v>912</v>
      </c>
      <c r="F280" s="36" t="s">
        <v>49</v>
      </c>
      <c r="G280" s="37" t="s">
        <v>1</v>
      </c>
      <c r="H280" s="37" t="s">
        <v>190</v>
      </c>
      <c r="I280" s="37" t="s">
        <v>234</v>
      </c>
      <c r="J280" s="37" t="s">
        <v>188</v>
      </c>
      <c r="K280" s="38" t="s">
        <v>192</v>
      </c>
      <c r="L280" s="39">
        <v>50</v>
      </c>
    </row>
    <row r="281" spans="1:12" ht="15" customHeight="1">
      <c r="A281" s="34">
        <v>293</v>
      </c>
      <c r="B281" s="44" t="s">
        <v>621</v>
      </c>
      <c r="C281" s="35">
        <v>70</v>
      </c>
      <c r="D281" s="136">
        <v>70</v>
      </c>
      <c r="E281" s="36" t="s">
        <v>913</v>
      </c>
      <c r="F281" s="36" t="s">
        <v>49</v>
      </c>
      <c r="G281" s="37" t="s">
        <v>1</v>
      </c>
      <c r="H281" s="37" t="s">
        <v>190</v>
      </c>
      <c r="I281" s="37" t="s">
        <v>234</v>
      </c>
      <c r="J281" s="37" t="s">
        <v>188</v>
      </c>
      <c r="K281" s="38" t="s">
        <v>191</v>
      </c>
      <c r="L281" s="39">
        <v>37</v>
      </c>
    </row>
    <row r="282" spans="1:12" ht="15" customHeight="1">
      <c r="A282" s="34">
        <v>294</v>
      </c>
      <c r="B282" s="64" t="s">
        <v>639</v>
      </c>
      <c r="C282" s="35">
        <v>37</v>
      </c>
      <c r="D282" s="136">
        <v>37</v>
      </c>
      <c r="E282" s="36" t="s">
        <v>914</v>
      </c>
      <c r="F282" s="36" t="s">
        <v>49</v>
      </c>
      <c r="G282" s="37" t="s">
        <v>1</v>
      </c>
      <c r="H282" s="37" t="s">
        <v>915</v>
      </c>
      <c r="I282" s="37" t="s">
        <v>234</v>
      </c>
      <c r="J282" s="37" t="s">
        <v>201</v>
      </c>
      <c r="K282" s="38" t="s">
        <v>201</v>
      </c>
      <c r="L282" s="39">
        <v>80</v>
      </c>
    </row>
    <row r="283" spans="1:12" s="57" customFormat="1" ht="15" customHeight="1">
      <c r="A283" s="34">
        <v>295</v>
      </c>
      <c r="B283" s="66" t="s">
        <v>621</v>
      </c>
      <c r="C283" s="35">
        <v>47</v>
      </c>
      <c r="D283" s="136">
        <v>47</v>
      </c>
      <c r="E283" s="36" t="s">
        <v>916</v>
      </c>
      <c r="F283" s="36" t="s">
        <v>49</v>
      </c>
      <c r="G283" s="37" t="s">
        <v>1</v>
      </c>
      <c r="H283" s="37" t="s">
        <v>915</v>
      </c>
      <c r="I283" s="37" t="s">
        <v>234</v>
      </c>
      <c r="J283" s="37" t="s">
        <v>201</v>
      </c>
      <c r="K283" s="38" t="s">
        <v>207</v>
      </c>
      <c r="L283" s="39">
        <v>8</v>
      </c>
    </row>
    <row r="284" spans="1:12" ht="15" customHeight="1">
      <c r="A284" s="34">
        <v>296</v>
      </c>
      <c r="B284" s="66" t="s">
        <v>621</v>
      </c>
      <c r="C284" s="35">
        <v>45</v>
      </c>
      <c r="D284" s="136">
        <v>45</v>
      </c>
      <c r="E284" s="36" t="s">
        <v>917</v>
      </c>
      <c r="F284" s="36" t="s">
        <v>49</v>
      </c>
      <c r="G284" s="37" t="s">
        <v>1</v>
      </c>
      <c r="H284" s="37" t="s">
        <v>915</v>
      </c>
      <c r="I284" s="37" t="s">
        <v>234</v>
      </c>
      <c r="J284" s="37" t="s">
        <v>201</v>
      </c>
      <c r="K284" s="38" t="s">
        <v>205</v>
      </c>
      <c r="L284" s="39">
        <v>8</v>
      </c>
    </row>
    <row r="285" spans="1:12" ht="15" customHeight="1">
      <c r="A285" s="34">
        <v>297</v>
      </c>
      <c r="B285" s="66" t="s">
        <v>621</v>
      </c>
      <c r="C285" s="35">
        <v>38</v>
      </c>
      <c r="D285" s="136">
        <v>38</v>
      </c>
      <c r="E285" s="36" t="s">
        <v>918</v>
      </c>
      <c r="F285" s="36" t="s">
        <v>49</v>
      </c>
      <c r="G285" s="37" t="s">
        <v>1</v>
      </c>
      <c r="H285" s="37" t="s">
        <v>915</v>
      </c>
      <c r="I285" s="37" t="s">
        <v>234</v>
      </c>
      <c r="J285" s="37" t="s">
        <v>201</v>
      </c>
      <c r="K285" s="38" t="s">
        <v>202</v>
      </c>
      <c r="L285" s="39">
        <v>8</v>
      </c>
    </row>
    <row r="286" spans="1:12" ht="15" customHeight="1">
      <c r="A286" s="34">
        <v>298</v>
      </c>
      <c r="B286" s="67" t="s">
        <v>669</v>
      </c>
      <c r="C286" s="35">
        <v>40</v>
      </c>
      <c r="D286" s="136">
        <v>40</v>
      </c>
      <c r="E286" s="36" t="s">
        <v>919</v>
      </c>
      <c r="F286" s="36" t="s">
        <v>49</v>
      </c>
      <c r="G286" s="37" t="s">
        <v>1</v>
      </c>
      <c r="H286" s="37" t="s">
        <v>915</v>
      </c>
      <c r="I286" s="37" t="s">
        <v>234</v>
      </c>
      <c r="J286" s="37" t="s">
        <v>201</v>
      </c>
      <c r="K286" s="38" t="s">
        <v>203</v>
      </c>
      <c r="L286" s="39">
        <v>18</v>
      </c>
    </row>
    <row r="287" spans="1:12" ht="15" customHeight="1">
      <c r="A287" s="34">
        <v>299</v>
      </c>
      <c r="B287" s="66" t="s">
        <v>621</v>
      </c>
      <c r="C287" s="35">
        <v>41</v>
      </c>
      <c r="D287" s="136">
        <v>41</v>
      </c>
      <c r="E287" s="36" t="s">
        <v>920</v>
      </c>
      <c r="F287" s="36" t="s">
        <v>49</v>
      </c>
      <c r="G287" s="37" t="s">
        <v>1</v>
      </c>
      <c r="H287" s="37" t="s">
        <v>915</v>
      </c>
      <c r="I287" s="37" t="s">
        <v>234</v>
      </c>
      <c r="J287" s="37" t="s">
        <v>201</v>
      </c>
      <c r="K287" s="38" t="s">
        <v>204</v>
      </c>
      <c r="L287" s="39">
        <v>14</v>
      </c>
    </row>
    <row r="288" spans="1:12" ht="15" customHeight="1">
      <c r="A288" s="34">
        <v>300</v>
      </c>
      <c r="B288" s="66" t="s">
        <v>621</v>
      </c>
      <c r="C288" s="35">
        <v>42</v>
      </c>
      <c r="D288" s="136">
        <v>42</v>
      </c>
      <c r="E288" s="36" t="s">
        <v>921</v>
      </c>
      <c r="F288" s="36" t="s">
        <v>49</v>
      </c>
      <c r="G288" s="37" t="s">
        <v>1</v>
      </c>
      <c r="H288" s="37" t="s">
        <v>915</v>
      </c>
      <c r="I288" s="37" t="s">
        <v>234</v>
      </c>
      <c r="J288" s="37" t="s">
        <v>201</v>
      </c>
      <c r="K288" s="38" t="s">
        <v>922</v>
      </c>
      <c r="L288" s="39">
        <v>8</v>
      </c>
    </row>
    <row r="289" spans="1:12" s="57" customFormat="1" ht="15" customHeight="1">
      <c r="A289" s="34">
        <v>301</v>
      </c>
      <c r="B289" s="66" t="s">
        <v>621</v>
      </c>
      <c r="C289" s="35">
        <v>43</v>
      </c>
      <c r="D289" s="136">
        <v>43</v>
      </c>
      <c r="E289" s="36" t="s">
        <v>923</v>
      </c>
      <c r="F289" s="36" t="s">
        <v>49</v>
      </c>
      <c r="G289" s="37" t="s">
        <v>1</v>
      </c>
      <c r="H289" s="37" t="s">
        <v>915</v>
      </c>
      <c r="I289" s="37" t="s">
        <v>234</v>
      </c>
      <c r="J289" s="37" t="s">
        <v>201</v>
      </c>
      <c r="K289" s="38" t="s">
        <v>117</v>
      </c>
      <c r="L289" s="39">
        <v>8</v>
      </c>
    </row>
    <row r="290" spans="1:12" ht="15" customHeight="1">
      <c r="A290" s="34">
        <v>302</v>
      </c>
      <c r="B290" s="66" t="s">
        <v>621</v>
      </c>
      <c r="C290" s="35">
        <v>46</v>
      </c>
      <c r="D290" s="136">
        <v>46</v>
      </c>
      <c r="E290" s="36" t="s">
        <v>924</v>
      </c>
      <c r="F290" s="36" t="s">
        <v>49</v>
      </c>
      <c r="G290" s="37" t="s">
        <v>1</v>
      </c>
      <c r="H290" s="37" t="s">
        <v>915</v>
      </c>
      <c r="I290" s="37" t="s">
        <v>234</v>
      </c>
      <c r="J290" s="37" t="s">
        <v>201</v>
      </c>
      <c r="K290" s="38" t="s">
        <v>206</v>
      </c>
      <c r="L290" s="39">
        <v>8</v>
      </c>
    </row>
    <row r="291" spans="1:12" ht="15" customHeight="1">
      <c r="A291" s="34">
        <v>303</v>
      </c>
      <c r="B291" s="66" t="s">
        <v>621</v>
      </c>
      <c r="C291" s="35">
        <v>277</v>
      </c>
      <c r="D291" s="136">
        <v>277</v>
      </c>
      <c r="E291" s="36" t="s">
        <v>925</v>
      </c>
      <c r="F291" s="36" t="s">
        <v>49</v>
      </c>
      <c r="G291" s="37" t="s">
        <v>1</v>
      </c>
      <c r="H291" s="37" t="s">
        <v>915</v>
      </c>
      <c r="I291" s="37" t="s">
        <v>234</v>
      </c>
      <c r="J291" s="37" t="s">
        <v>201</v>
      </c>
      <c r="K291" s="38" t="s">
        <v>208</v>
      </c>
      <c r="L291" s="39">
        <v>7</v>
      </c>
    </row>
    <row r="292" spans="1:12" ht="15" customHeight="1">
      <c r="A292" s="34">
        <v>304</v>
      </c>
      <c r="B292" s="66" t="s">
        <v>621</v>
      </c>
      <c r="C292" s="56">
        <v>6727</v>
      </c>
      <c r="D292" s="146">
        <v>6727</v>
      </c>
      <c r="E292" s="36" t="s">
        <v>926</v>
      </c>
      <c r="F292" s="36" t="s">
        <v>49</v>
      </c>
      <c r="G292" s="37" t="s">
        <v>1</v>
      </c>
      <c r="H292" s="37" t="s">
        <v>915</v>
      </c>
      <c r="I292" s="37" t="s">
        <v>234</v>
      </c>
      <c r="J292" s="37" t="s">
        <v>201</v>
      </c>
      <c r="K292" s="38" t="s">
        <v>209</v>
      </c>
      <c r="L292" s="39">
        <v>7</v>
      </c>
    </row>
    <row r="293" spans="1:12" ht="15" customHeight="1">
      <c r="A293" s="34">
        <v>305</v>
      </c>
      <c r="B293" s="66" t="s">
        <v>621</v>
      </c>
      <c r="C293" s="48">
        <v>24407</v>
      </c>
      <c r="D293" s="139">
        <v>24407</v>
      </c>
      <c r="E293" s="36" t="s">
        <v>926</v>
      </c>
      <c r="F293" s="36" t="s">
        <v>49</v>
      </c>
      <c r="G293" s="37" t="s">
        <v>1</v>
      </c>
      <c r="H293" s="37" t="s">
        <v>915</v>
      </c>
      <c r="I293" s="37" t="s">
        <v>234</v>
      </c>
      <c r="J293" s="37" t="s">
        <v>201</v>
      </c>
      <c r="K293" s="38" t="s">
        <v>376</v>
      </c>
      <c r="L293" s="39">
        <v>7</v>
      </c>
    </row>
    <row r="294" spans="1:12" ht="15" customHeight="1">
      <c r="A294" s="34">
        <v>309</v>
      </c>
      <c r="B294" s="68"/>
      <c r="C294" s="68"/>
      <c r="D294" s="148">
        <v>3</v>
      </c>
      <c r="E294" s="36" t="s">
        <v>927</v>
      </c>
      <c r="F294" s="36" t="s">
        <v>49</v>
      </c>
      <c r="G294" s="37" t="s">
        <v>1</v>
      </c>
      <c r="H294" s="37" t="s">
        <v>3</v>
      </c>
      <c r="I294" s="52" t="s">
        <v>928</v>
      </c>
      <c r="J294" s="37" t="s">
        <v>929</v>
      </c>
      <c r="K294" s="69" t="s">
        <v>319</v>
      </c>
      <c r="L294" s="39">
        <v>0</v>
      </c>
    </row>
    <row r="295" spans="1:12" ht="15" customHeight="1">
      <c r="A295" s="34">
        <v>310</v>
      </c>
      <c r="B295" s="68"/>
      <c r="C295" s="68"/>
      <c r="D295" s="148">
        <v>1</v>
      </c>
      <c r="E295" s="36" t="s">
        <v>930</v>
      </c>
      <c r="F295" s="36" t="s">
        <v>49</v>
      </c>
      <c r="G295" s="37" t="s">
        <v>1</v>
      </c>
      <c r="H295" s="37" t="s">
        <v>2</v>
      </c>
      <c r="I295" s="52" t="s">
        <v>928</v>
      </c>
      <c r="J295" s="37" t="s">
        <v>929</v>
      </c>
      <c r="K295" s="69" t="s">
        <v>321</v>
      </c>
      <c r="L295" s="39">
        <v>0</v>
      </c>
    </row>
    <row r="296" spans="1:12" ht="15" customHeight="1">
      <c r="A296" s="34">
        <v>311</v>
      </c>
      <c r="B296" s="70"/>
      <c r="C296" s="70"/>
      <c r="D296" s="148">
        <v>210</v>
      </c>
      <c r="E296" s="36" t="s">
        <v>931</v>
      </c>
      <c r="F296" s="36" t="s">
        <v>49</v>
      </c>
      <c r="G296" s="37" t="s">
        <v>620</v>
      </c>
      <c r="H296" s="37" t="s">
        <v>4</v>
      </c>
      <c r="I296" s="52" t="s">
        <v>928</v>
      </c>
      <c r="J296" s="37" t="s">
        <v>929</v>
      </c>
      <c r="K296" s="38" t="s">
        <v>322</v>
      </c>
      <c r="L296" s="39">
        <v>0</v>
      </c>
    </row>
    <row r="297" spans="1:12" s="62" customFormat="1" ht="15" customHeight="1">
      <c r="A297" s="34">
        <v>312</v>
      </c>
      <c r="B297" s="68"/>
      <c r="C297" s="68"/>
      <c r="D297" s="148">
        <v>162</v>
      </c>
      <c r="E297" s="36" t="s">
        <v>932</v>
      </c>
      <c r="F297" s="36" t="s">
        <v>49</v>
      </c>
      <c r="G297" s="37" t="s">
        <v>43</v>
      </c>
      <c r="H297" s="37" t="s">
        <v>44</v>
      </c>
      <c r="I297" s="52" t="s">
        <v>928</v>
      </c>
      <c r="J297" s="37" t="s">
        <v>929</v>
      </c>
      <c r="K297" s="38" t="s">
        <v>324</v>
      </c>
      <c r="L297" s="39">
        <v>0</v>
      </c>
    </row>
    <row r="298" spans="1:12" ht="15" customHeight="1">
      <c r="A298" s="34">
        <v>313</v>
      </c>
      <c r="B298" s="38" t="s">
        <v>742</v>
      </c>
      <c r="C298" s="35">
        <v>118</v>
      </c>
      <c r="D298" s="136">
        <v>118</v>
      </c>
      <c r="E298" s="36" t="s">
        <v>933</v>
      </c>
      <c r="F298" s="36" t="s">
        <v>49</v>
      </c>
      <c r="G298" s="37" t="s">
        <v>934</v>
      </c>
      <c r="H298" s="37" t="s">
        <v>935</v>
      </c>
      <c r="I298" s="37" t="s">
        <v>31</v>
      </c>
      <c r="J298" s="71" t="s">
        <v>936</v>
      </c>
      <c r="K298" s="72" t="s">
        <v>32</v>
      </c>
      <c r="L298" s="39">
        <v>160</v>
      </c>
    </row>
    <row r="299" spans="1:12" ht="15" customHeight="1">
      <c r="A299" s="34">
        <v>314</v>
      </c>
      <c r="B299" s="66" t="s">
        <v>621</v>
      </c>
      <c r="C299" s="35">
        <v>119</v>
      </c>
      <c r="D299" s="136">
        <v>119</v>
      </c>
      <c r="E299" s="36" t="s">
        <v>937</v>
      </c>
      <c r="F299" s="36" t="s">
        <v>49</v>
      </c>
      <c r="G299" s="37" t="s">
        <v>934</v>
      </c>
      <c r="H299" s="37" t="s">
        <v>935</v>
      </c>
      <c r="I299" s="37" t="s">
        <v>31</v>
      </c>
      <c r="J299" s="71" t="s">
        <v>936</v>
      </c>
      <c r="K299" s="72" t="s">
        <v>35</v>
      </c>
      <c r="L299" s="39">
        <v>45</v>
      </c>
    </row>
    <row r="300" spans="1:12" ht="15" customHeight="1">
      <c r="A300" s="34">
        <v>315</v>
      </c>
      <c r="B300" s="66" t="s">
        <v>621</v>
      </c>
      <c r="C300" s="35">
        <v>120</v>
      </c>
      <c r="D300" s="136">
        <v>120</v>
      </c>
      <c r="E300" s="36" t="s">
        <v>938</v>
      </c>
      <c r="F300" s="36" t="s">
        <v>49</v>
      </c>
      <c r="G300" s="37" t="s">
        <v>934</v>
      </c>
      <c r="H300" s="37" t="s">
        <v>935</v>
      </c>
      <c r="I300" s="37" t="s">
        <v>31</v>
      </c>
      <c r="J300" s="71" t="s">
        <v>936</v>
      </c>
      <c r="K300" s="72" t="s">
        <v>377</v>
      </c>
      <c r="L300" s="39">
        <v>30</v>
      </c>
    </row>
    <row r="301" spans="1:12" s="63" customFormat="1" ht="15" customHeight="1">
      <c r="A301" s="34">
        <v>316</v>
      </c>
      <c r="B301" s="66" t="s">
        <v>621</v>
      </c>
      <c r="C301" s="35">
        <v>121</v>
      </c>
      <c r="D301" s="136">
        <v>121</v>
      </c>
      <c r="E301" s="36" t="s">
        <v>939</v>
      </c>
      <c r="F301" s="36" t="s">
        <v>49</v>
      </c>
      <c r="G301" s="37" t="s">
        <v>934</v>
      </c>
      <c r="H301" s="37" t="s">
        <v>935</v>
      </c>
      <c r="I301" s="37" t="s">
        <v>31</v>
      </c>
      <c r="J301" s="71" t="s">
        <v>936</v>
      </c>
      <c r="K301" s="72" t="s">
        <v>36</v>
      </c>
      <c r="L301" s="39">
        <v>40</v>
      </c>
    </row>
    <row r="302" spans="1:12" ht="15" customHeight="1">
      <c r="A302" s="34">
        <v>317</v>
      </c>
      <c r="B302" s="66" t="s">
        <v>621</v>
      </c>
      <c r="C302" s="35">
        <v>76</v>
      </c>
      <c r="D302" s="136">
        <v>76</v>
      </c>
      <c r="E302" s="36" t="s">
        <v>940</v>
      </c>
      <c r="F302" s="36" t="s">
        <v>49</v>
      </c>
      <c r="G302" s="37" t="s">
        <v>934</v>
      </c>
      <c r="H302" s="37" t="s">
        <v>935</v>
      </c>
      <c r="I302" s="37" t="s">
        <v>31</v>
      </c>
      <c r="J302" s="71" t="s">
        <v>936</v>
      </c>
      <c r="K302" s="72" t="s">
        <v>33</v>
      </c>
      <c r="L302" s="39">
        <v>15</v>
      </c>
    </row>
    <row r="303" spans="1:12" ht="15" customHeight="1">
      <c r="A303" s="34">
        <v>319</v>
      </c>
      <c r="B303" s="64" t="s">
        <v>639</v>
      </c>
      <c r="C303" s="35">
        <v>291</v>
      </c>
      <c r="D303" s="136">
        <v>291</v>
      </c>
      <c r="E303" s="36" t="s">
        <v>941</v>
      </c>
      <c r="F303" s="36" t="s">
        <v>49</v>
      </c>
      <c r="G303" s="37" t="s">
        <v>934</v>
      </c>
      <c r="H303" s="37" t="s">
        <v>935</v>
      </c>
      <c r="I303" s="37" t="s">
        <v>31</v>
      </c>
      <c r="J303" s="37" t="s">
        <v>71</v>
      </c>
      <c r="K303" s="38" t="s">
        <v>383</v>
      </c>
      <c r="L303" s="39">
        <v>40</v>
      </c>
    </row>
    <row r="304" spans="1:12" ht="15" customHeight="1">
      <c r="A304" s="34">
        <v>320</v>
      </c>
      <c r="B304" s="66" t="s">
        <v>621</v>
      </c>
      <c r="C304" s="35">
        <v>122</v>
      </c>
      <c r="D304" s="136">
        <v>122</v>
      </c>
      <c r="E304" s="36" t="s">
        <v>942</v>
      </c>
      <c r="F304" s="36" t="s">
        <v>49</v>
      </c>
      <c r="G304" s="37" t="s">
        <v>934</v>
      </c>
      <c r="H304" s="37" t="s">
        <v>935</v>
      </c>
      <c r="I304" s="37" t="s">
        <v>31</v>
      </c>
      <c r="J304" s="37" t="s">
        <v>71</v>
      </c>
      <c r="K304" s="38" t="s">
        <v>72</v>
      </c>
      <c r="L304" s="39">
        <v>32</v>
      </c>
    </row>
    <row r="305" spans="1:12" s="65" customFormat="1" ht="15" customHeight="1">
      <c r="A305" s="34">
        <v>321</v>
      </c>
      <c r="B305" s="66" t="s">
        <v>621</v>
      </c>
      <c r="C305" s="35">
        <v>292</v>
      </c>
      <c r="D305" s="136">
        <v>292</v>
      </c>
      <c r="E305" s="36" t="s">
        <v>943</v>
      </c>
      <c r="F305" s="36" t="s">
        <v>49</v>
      </c>
      <c r="G305" s="37" t="s">
        <v>934</v>
      </c>
      <c r="H305" s="37" t="s">
        <v>935</v>
      </c>
      <c r="I305" s="37" t="s">
        <v>31</v>
      </c>
      <c r="J305" s="37" t="s">
        <v>71</v>
      </c>
      <c r="K305" s="38" t="s">
        <v>384</v>
      </c>
      <c r="L305" s="39">
        <v>15</v>
      </c>
    </row>
    <row r="306" spans="1:12" ht="15" customHeight="1">
      <c r="A306" s="34">
        <v>322</v>
      </c>
      <c r="B306" s="64" t="s">
        <v>623</v>
      </c>
      <c r="C306" s="41">
        <v>125</v>
      </c>
      <c r="D306" s="138">
        <v>125</v>
      </c>
      <c r="E306" s="36" t="s">
        <v>944</v>
      </c>
      <c r="F306" s="36" t="s">
        <v>49</v>
      </c>
      <c r="G306" s="37" t="s">
        <v>934</v>
      </c>
      <c r="H306" s="37" t="s">
        <v>73</v>
      </c>
      <c r="I306" s="37" t="s">
        <v>31</v>
      </c>
      <c r="J306" s="37" t="s">
        <v>71</v>
      </c>
      <c r="K306" s="38" t="s">
        <v>381</v>
      </c>
      <c r="L306" s="39">
        <v>60</v>
      </c>
    </row>
    <row r="307" spans="1:12" s="63" customFormat="1" ht="15" customHeight="1">
      <c r="A307" s="34">
        <v>323</v>
      </c>
      <c r="B307" s="66" t="s">
        <v>621</v>
      </c>
      <c r="C307" s="41">
        <v>126</v>
      </c>
      <c r="D307" s="138">
        <v>126</v>
      </c>
      <c r="E307" s="36" t="s">
        <v>945</v>
      </c>
      <c r="F307" s="36" t="s">
        <v>49</v>
      </c>
      <c r="G307" s="37" t="s">
        <v>934</v>
      </c>
      <c r="H307" s="37" t="s">
        <v>73</v>
      </c>
      <c r="I307" s="37" t="s">
        <v>31</v>
      </c>
      <c r="J307" s="37" t="s">
        <v>71</v>
      </c>
      <c r="K307" s="38" t="s">
        <v>74</v>
      </c>
      <c r="L307" s="39">
        <v>12</v>
      </c>
    </row>
    <row r="308" spans="1:12" ht="15" customHeight="1">
      <c r="A308" s="34">
        <v>324</v>
      </c>
      <c r="B308" s="66" t="s">
        <v>621</v>
      </c>
      <c r="C308" s="41">
        <v>127</v>
      </c>
      <c r="D308" s="138">
        <v>127</v>
      </c>
      <c r="E308" s="36" t="s">
        <v>946</v>
      </c>
      <c r="F308" s="36" t="s">
        <v>49</v>
      </c>
      <c r="G308" s="37" t="s">
        <v>934</v>
      </c>
      <c r="H308" s="37" t="s">
        <v>73</v>
      </c>
      <c r="I308" s="37" t="s">
        <v>31</v>
      </c>
      <c r="J308" s="37" t="s">
        <v>71</v>
      </c>
      <c r="K308" s="38" t="s">
        <v>75</v>
      </c>
      <c r="L308" s="39">
        <v>18</v>
      </c>
    </row>
    <row r="309" spans="1:12" ht="15" customHeight="1">
      <c r="A309" s="34">
        <v>325</v>
      </c>
      <c r="B309" s="66" t="s">
        <v>621</v>
      </c>
      <c r="C309" s="41">
        <v>128</v>
      </c>
      <c r="D309" s="138">
        <v>128</v>
      </c>
      <c r="E309" s="36" t="s">
        <v>947</v>
      </c>
      <c r="F309" s="36" t="s">
        <v>49</v>
      </c>
      <c r="G309" s="37" t="s">
        <v>934</v>
      </c>
      <c r="H309" s="37" t="s">
        <v>73</v>
      </c>
      <c r="I309" s="37" t="s">
        <v>31</v>
      </c>
      <c r="J309" s="37" t="s">
        <v>71</v>
      </c>
      <c r="K309" s="38" t="s">
        <v>948</v>
      </c>
      <c r="L309" s="39">
        <v>8</v>
      </c>
    </row>
    <row r="310" spans="1:12" ht="15" customHeight="1">
      <c r="A310" s="34">
        <v>326</v>
      </c>
      <c r="B310" s="64" t="s">
        <v>639</v>
      </c>
      <c r="C310" s="35">
        <v>113</v>
      </c>
      <c r="D310" s="136">
        <v>113</v>
      </c>
      <c r="E310" s="36" t="s">
        <v>949</v>
      </c>
      <c r="F310" s="36" t="s">
        <v>49</v>
      </c>
      <c r="G310" s="37" t="s">
        <v>934</v>
      </c>
      <c r="H310" s="37" t="s">
        <v>134</v>
      </c>
      <c r="I310" s="37" t="s">
        <v>31</v>
      </c>
      <c r="J310" s="37" t="s">
        <v>134</v>
      </c>
      <c r="K310" s="38" t="s">
        <v>378</v>
      </c>
      <c r="L310" s="39">
        <v>60</v>
      </c>
    </row>
    <row r="311" spans="1:12" ht="15" customHeight="1">
      <c r="A311" s="34">
        <v>327</v>
      </c>
      <c r="B311" s="66" t="s">
        <v>621</v>
      </c>
      <c r="C311" s="35">
        <v>114</v>
      </c>
      <c r="D311" s="136">
        <v>114</v>
      </c>
      <c r="E311" s="36" t="s">
        <v>950</v>
      </c>
      <c r="F311" s="36" t="s">
        <v>49</v>
      </c>
      <c r="G311" s="37" t="s">
        <v>934</v>
      </c>
      <c r="H311" s="37" t="s">
        <v>134</v>
      </c>
      <c r="I311" s="37" t="s">
        <v>31</v>
      </c>
      <c r="J311" s="37" t="s">
        <v>134</v>
      </c>
      <c r="K311" s="38" t="s">
        <v>135</v>
      </c>
      <c r="L311" s="39">
        <v>15</v>
      </c>
    </row>
    <row r="312" spans="1:12" ht="15" customHeight="1">
      <c r="A312" s="34">
        <v>328</v>
      </c>
      <c r="B312" s="66" t="s">
        <v>621</v>
      </c>
      <c r="C312" s="35">
        <v>115</v>
      </c>
      <c r="D312" s="136">
        <v>115</v>
      </c>
      <c r="E312" s="36" t="s">
        <v>951</v>
      </c>
      <c r="F312" s="36" t="s">
        <v>49</v>
      </c>
      <c r="G312" s="37" t="s">
        <v>934</v>
      </c>
      <c r="H312" s="37" t="s">
        <v>134</v>
      </c>
      <c r="I312" s="37" t="s">
        <v>31</v>
      </c>
      <c r="J312" s="37" t="s">
        <v>134</v>
      </c>
      <c r="K312" s="38" t="s">
        <v>136</v>
      </c>
      <c r="L312" s="39">
        <v>15</v>
      </c>
    </row>
    <row r="313" spans="1:12" ht="15" customHeight="1">
      <c r="A313" s="34">
        <v>329</v>
      </c>
      <c r="B313" s="66" t="s">
        <v>621</v>
      </c>
      <c r="C313" s="35">
        <v>116</v>
      </c>
      <c r="D313" s="136">
        <v>116</v>
      </c>
      <c r="E313" s="36" t="s">
        <v>952</v>
      </c>
      <c r="F313" s="36" t="s">
        <v>49</v>
      </c>
      <c r="G313" s="37" t="s">
        <v>934</v>
      </c>
      <c r="H313" s="37" t="s">
        <v>134</v>
      </c>
      <c r="I313" s="37" t="s">
        <v>31</v>
      </c>
      <c r="J313" s="37" t="s">
        <v>134</v>
      </c>
      <c r="K313" s="38" t="s">
        <v>137</v>
      </c>
      <c r="L313" s="39">
        <v>10</v>
      </c>
    </row>
    <row r="314" spans="1:12" ht="15" customHeight="1">
      <c r="A314" s="34">
        <v>330</v>
      </c>
      <c r="B314" s="66" t="s">
        <v>621</v>
      </c>
      <c r="C314" s="35">
        <v>117</v>
      </c>
      <c r="D314" s="136">
        <v>117</v>
      </c>
      <c r="E314" s="36" t="s">
        <v>953</v>
      </c>
      <c r="F314" s="36" t="s">
        <v>49</v>
      </c>
      <c r="G314" s="37" t="s">
        <v>934</v>
      </c>
      <c r="H314" s="37" t="s">
        <v>134</v>
      </c>
      <c r="I314" s="37" t="s">
        <v>31</v>
      </c>
      <c r="J314" s="37" t="s">
        <v>134</v>
      </c>
      <c r="K314" s="38" t="s">
        <v>379</v>
      </c>
      <c r="L314" s="39">
        <v>18</v>
      </c>
    </row>
    <row r="315" spans="1:12" ht="15" customHeight="1">
      <c r="A315" s="34">
        <v>331</v>
      </c>
      <c r="B315" s="66" t="s">
        <v>621</v>
      </c>
      <c r="C315" s="41">
        <v>6689</v>
      </c>
      <c r="D315" s="138">
        <v>6689</v>
      </c>
      <c r="E315" s="36" t="s">
        <v>954</v>
      </c>
      <c r="F315" s="36" t="s">
        <v>49</v>
      </c>
      <c r="G315" s="37" t="s">
        <v>934</v>
      </c>
      <c r="H315" s="37" t="s">
        <v>134</v>
      </c>
      <c r="I315" s="37" t="s">
        <v>31</v>
      </c>
      <c r="J315" s="37" t="s">
        <v>134</v>
      </c>
      <c r="K315" s="38" t="s">
        <v>138</v>
      </c>
      <c r="L315" s="39">
        <v>48</v>
      </c>
    </row>
    <row r="316" spans="1:12" s="65" customFormat="1" ht="15" customHeight="1">
      <c r="A316" s="34">
        <v>332</v>
      </c>
      <c r="B316" s="66" t="s">
        <v>621</v>
      </c>
      <c r="C316" s="41">
        <v>10488</v>
      </c>
      <c r="D316" s="138">
        <v>10488</v>
      </c>
      <c r="E316" s="36" t="s">
        <v>955</v>
      </c>
      <c r="F316" s="36" t="s">
        <v>49</v>
      </c>
      <c r="G316" s="37" t="s">
        <v>934</v>
      </c>
      <c r="H316" s="37" t="s">
        <v>134</v>
      </c>
      <c r="I316" s="37" t="s">
        <v>31</v>
      </c>
      <c r="J316" s="37" t="s">
        <v>134</v>
      </c>
      <c r="K316" s="38" t="s">
        <v>139</v>
      </c>
      <c r="L316" s="39">
        <v>28</v>
      </c>
    </row>
    <row r="317" spans="1:12" ht="15" customHeight="1">
      <c r="A317" s="34">
        <v>333</v>
      </c>
      <c r="B317" s="66" t="s">
        <v>621</v>
      </c>
      <c r="C317" s="73">
        <v>24047</v>
      </c>
      <c r="D317" s="148">
        <v>24047</v>
      </c>
      <c r="E317" s="74" t="s">
        <v>956</v>
      </c>
      <c r="F317" s="36" t="s">
        <v>49</v>
      </c>
      <c r="G317" s="37" t="s">
        <v>934</v>
      </c>
      <c r="H317" s="37" t="s">
        <v>134</v>
      </c>
      <c r="I317" s="37" t="s">
        <v>31</v>
      </c>
      <c r="J317" s="37" t="s">
        <v>134</v>
      </c>
      <c r="K317" s="75" t="s">
        <v>380</v>
      </c>
      <c r="L317" s="39">
        <v>7</v>
      </c>
    </row>
    <row r="318" spans="1:12" ht="15" customHeight="1">
      <c r="A318" s="34">
        <v>334</v>
      </c>
      <c r="B318" s="64" t="s">
        <v>639</v>
      </c>
      <c r="C318" s="41">
        <v>123</v>
      </c>
      <c r="D318" s="138">
        <v>123</v>
      </c>
      <c r="E318" s="36" t="s">
        <v>957</v>
      </c>
      <c r="F318" s="36" t="s">
        <v>49</v>
      </c>
      <c r="G318" s="37" t="s">
        <v>934</v>
      </c>
      <c r="H318" s="37" t="s">
        <v>182</v>
      </c>
      <c r="I318" s="37" t="s">
        <v>31</v>
      </c>
      <c r="J318" s="37" t="s">
        <v>182</v>
      </c>
      <c r="K318" s="38" t="s">
        <v>182</v>
      </c>
      <c r="L318" s="39">
        <v>120</v>
      </c>
    </row>
    <row r="319" spans="1:12" ht="15" customHeight="1">
      <c r="A319" s="34">
        <v>335</v>
      </c>
      <c r="B319" s="66" t="s">
        <v>621</v>
      </c>
      <c r="C319" s="41">
        <v>124</v>
      </c>
      <c r="D319" s="138">
        <v>124</v>
      </c>
      <c r="E319" s="36" t="s">
        <v>958</v>
      </c>
      <c r="F319" s="36" t="s">
        <v>49</v>
      </c>
      <c r="G319" s="37" t="s">
        <v>934</v>
      </c>
      <c r="H319" s="37" t="s">
        <v>182</v>
      </c>
      <c r="I319" s="37" t="s">
        <v>31</v>
      </c>
      <c r="J319" s="37" t="s">
        <v>182</v>
      </c>
      <c r="K319" s="38" t="s">
        <v>183</v>
      </c>
      <c r="L319" s="39">
        <v>20</v>
      </c>
    </row>
    <row r="320" spans="1:12" s="63" customFormat="1" ht="15" customHeight="1">
      <c r="A320" s="34">
        <v>336</v>
      </c>
      <c r="B320" s="66" t="s">
        <v>621</v>
      </c>
      <c r="C320" s="41">
        <v>290</v>
      </c>
      <c r="D320" s="138">
        <v>290</v>
      </c>
      <c r="E320" s="36" t="s">
        <v>959</v>
      </c>
      <c r="F320" s="36" t="s">
        <v>49</v>
      </c>
      <c r="G320" s="37" t="s">
        <v>934</v>
      </c>
      <c r="H320" s="37" t="s">
        <v>182</v>
      </c>
      <c r="I320" s="37" t="s">
        <v>31</v>
      </c>
      <c r="J320" s="37" t="s">
        <v>182</v>
      </c>
      <c r="K320" s="38" t="s">
        <v>184</v>
      </c>
      <c r="L320" s="39">
        <v>35</v>
      </c>
    </row>
    <row r="321" spans="1:12" ht="15" customHeight="1">
      <c r="A321" s="34">
        <v>337</v>
      </c>
      <c r="B321" s="38" t="s">
        <v>621</v>
      </c>
      <c r="C321" s="41">
        <v>21348</v>
      </c>
      <c r="D321" s="138">
        <v>21348</v>
      </c>
      <c r="E321" s="36" t="s">
        <v>960</v>
      </c>
      <c r="F321" s="36" t="s">
        <v>49</v>
      </c>
      <c r="G321" s="37" t="s">
        <v>934</v>
      </c>
      <c r="H321" s="37" t="s">
        <v>182</v>
      </c>
      <c r="I321" s="37" t="s">
        <v>31</v>
      </c>
      <c r="J321" s="37" t="s">
        <v>182</v>
      </c>
      <c r="K321" s="38" t="s">
        <v>185</v>
      </c>
      <c r="L321" s="39">
        <v>15</v>
      </c>
    </row>
    <row r="322" spans="1:12" ht="15" customHeight="1">
      <c r="A322" s="34">
        <v>338</v>
      </c>
      <c r="B322" s="66" t="s">
        <v>621</v>
      </c>
      <c r="C322" s="41">
        <v>21349</v>
      </c>
      <c r="D322" s="138">
        <v>21349</v>
      </c>
      <c r="E322" s="36" t="s">
        <v>961</v>
      </c>
      <c r="F322" s="36" t="s">
        <v>49</v>
      </c>
      <c r="G322" s="37" t="s">
        <v>934</v>
      </c>
      <c r="H322" s="37" t="s">
        <v>182</v>
      </c>
      <c r="I322" s="37" t="s">
        <v>31</v>
      </c>
      <c r="J322" s="37" t="s">
        <v>182</v>
      </c>
      <c r="K322" s="38" t="s">
        <v>186</v>
      </c>
      <c r="L322" s="39">
        <v>10</v>
      </c>
    </row>
    <row r="323" spans="1:12" ht="15" customHeight="1">
      <c r="A323" s="34">
        <v>339</v>
      </c>
      <c r="B323" s="64" t="s">
        <v>639</v>
      </c>
      <c r="C323" s="35">
        <v>101</v>
      </c>
      <c r="D323" s="136">
        <v>101</v>
      </c>
      <c r="E323" s="36" t="s">
        <v>962</v>
      </c>
      <c r="F323" s="36" t="s">
        <v>49</v>
      </c>
      <c r="G323" s="37" t="s">
        <v>49</v>
      </c>
      <c r="H323" s="37" t="s">
        <v>50</v>
      </c>
      <c r="I323" s="37" t="s">
        <v>963</v>
      </c>
      <c r="J323" s="37" t="s">
        <v>51</v>
      </c>
      <c r="K323" s="38" t="s">
        <v>51</v>
      </c>
      <c r="L323" s="39">
        <v>50</v>
      </c>
    </row>
    <row r="324" spans="1:12" ht="15" customHeight="1">
      <c r="A324" s="34">
        <v>340</v>
      </c>
      <c r="B324" s="66" t="s">
        <v>621</v>
      </c>
      <c r="C324" s="35">
        <v>102</v>
      </c>
      <c r="D324" s="136">
        <v>102</v>
      </c>
      <c r="E324" s="36" t="s">
        <v>964</v>
      </c>
      <c r="F324" s="36" t="s">
        <v>49</v>
      </c>
      <c r="G324" s="37" t="s">
        <v>49</v>
      </c>
      <c r="H324" s="37" t="s">
        <v>50</v>
      </c>
      <c r="I324" s="37" t="s">
        <v>963</v>
      </c>
      <c r="J324" s="37" t="s">
        <v>51</v>
      </c>
      <c r="K324" s="38" t="s">
        <v>52</v>
      </c>
      <c r="L324" s="39">
        <v>29</v>
      </c>
    </row>
    <row r="325" spans="1:12" ht="15" customHeight="1">
      <c r="A325" s="34">
        <v>341</v>
      </c>
      <c r="B325" s="64" t="s">
        <v>639</v>
      </c>
      <c r="C325" s="35">
        <v>104</v>
      </c>
      <c r="D325" s="136">
        <v>104</v>
      </c>
      <c r="E325" s="36" t="s">
        <v>965</v>
      </c>
      <c r="F325" s="36" t="s">
        <v>49</v>
      </c>
      <c r="G325" s="37" t="s">
        <v>49</v>
      </c>
      <c r="H325" s="37" t="s">
        <v>50</v>
      </c>
      <c r="I325" s="37" t="s">
        <v>963</v>
      </c>
      <c r="J325" s="37" t="s">
        <v>51</v>
      </c>
      <c r="K325" s="38" t="s">
        <v>406</v>
      </c>
      <c r="L325" s="39">
        <v>9</v>
      </c>
    </row>
    <row r="326" spans="1:12" s="65" customFormat="1" ht="15" customHeight="1">
      <c r="A326" s="34">
        <v>342</v>
      </c>
      <c r="B326" s="66" t="s">
        <v>621</v>
      </c>
      <c r="C326" s="35">
        <v>103</v>
      </c>
      <c r="D326" s="136">
        <v>103</v>
      </c>
      <c r="E326" s="36" t="s">
        <v>966</v>
      </c>
      <c r="F326" s="36" t="s">
        <v>49</v>
      </c>
      <c r="G326" s="37" t="s">
        <v>49</v>
      </c>
      <c r="H326" s="37" t="s">
        <v>50</v>
      </c>
      <c r="I326" s="37" t="s">
        <v>963</v>
      </c>
      <c r="J326" s="37" t="s">
        <v>51</v>
      </c>
      <c r="K326" s="38" t="s">
        <v>53</v>
      </c>
      <c r="L326" s="39">
        <v>4</v>
      </c>
    </row>
    <row r="327" spans="1:12" ht="15" customHeight="1">
      <c r="A327" s="34">
        <v>343</v>
      </c>
      <c r="B327" s="66" t="s">
        <v>621</v>
      </c>
      <c r="C327" s="35">
        <v>289</v>
      </c>
      <c r="D327" s="136">
        <v>289</v>
      </c>
      <c r="E327" s="36" t="s">
        <v>967</v>
      </c>
      <c r="F327" s="36" t="s">
        <v>49</v>
      </c>
      <c r="G327" s="37" t="s">
        <v>49</v>
      </c>
      <c r="H327" s="37" t="s">
        <v>50</v>
      </c>
      <c r="I327" s="37" t="s">
        <v>963</v>
      </c>
      <c r="J327" s="37" t="s">
        <v>51</v>
      </c>
      <c r="K327" s="38" t="s">
        <v>54</v>
      </c>
      <c r="L327" s="39">
        <v>8</v>
      </c>
    </row>
    <row r="328" spans="1:12" ht="15" customHeight="1">
      <c r="A328" s="34">
        <v>344</v>
      </c>
      <c r="B328" s="66" t="s">
        <v>621</v>
      </c>
      <c r="C328" s="35">
        <v>14717</v>
      </c>
      <c r="D328" s="136">
        <v>14717</v>
      </c>
      <c r="E328" s="36" t="s">
        <v>968</v>
      </c>
      <c r="F328" s="36" t="s">
        <v>49</v>
      </c>
      <c r="G328" s="37" t="s">
        <v>49</v>
      </c>
      <c r="H328" s="37" t="s">
        <v>50</v>
      </c>
      <c r="I328" s="37" t="s">
        <v>963</v>
      </c>
      <c r="J328" s="37" t="s">
        <v>51</v>
      </c>
      <c r="K328" s="38" t="s">
        <v>408</v>
      </c>
      <c r="L328" s="39">
        <v>8</v>
      </c>
    </row>
    <row r="329" spans="1:12" ht="15" customHeight="1">
      <c r="A329" s="34">
        <v>345</v>
      </c>
      <c r="B329" s="66" t="s">
        <v>621</v>
      </c>
      <c r="C329" s="35">
        <v>18573</v>
      </c>
      <c r="D329" s="136">
        <v>18573</v>
      </c>
      <c r="E329" s="36" t="s">
        <v>969</v>
      </c>
      <c r="F329" s="36" t="s">
        <v>49</v>
      </c>
      <c r="G329" s="37" t="s">
        <v>49</v>
      </c>
      <c r="H329" s="37" t="s">
        <v>50</v>
      </c>
      <c r="I329" s="37" t="s">
        <v>963</v>
      </c>
      <c r="J329" s="37" t="s">
        <v>51</v>
      </c>
      <c r="K329" s="38" t="s">
        <v>409</v>
      </c>
      <c r="L329" s="39">
        <v>8</v>
      </c>
    </row>
    <row r="330" spans="1:12" ht="15" customHeight="1">
      <c r="A330" s="34">
        <v>346</v>
      </c>
      <c r="B330" s="66" t="s">
        <v>621</v>
      </c>
      <c r="C330" s="35">
        <v>26116</v>
      </c>
      <c r="D330" s="136">
        <v>26116</v>
      </c>
      <c r="E330" s="36" t="s">
        <v>970</v>
      </c>
      <c r="F330" s="36" t="s">
        <v>49</v>
      </c>
      <c r="G330" s="37" t="s">
        <v>49</v>
      </c>
      <c r="H330" s="37" t="s">
        <v>50</v>
      </c>
      <c r="I330" s="37" t="s">
        <v>963</v>
      </c>
      <c r="J330" s="37" t="s">
        <v>51</v>
      </c>
      <c r="K330" s="38" t="s">
        <v>410</v>
      </c>
      <c r="L330" s="39">
        <v>2</v>
      </c>
    </row>
    <row r="331" spans="1:12" ht="15" customHeight="1">
      <c r="A331" s="34">
        <v>347</v>
      </c>
      <c r="B331" s="66" t="s">
        <v>621</v>
      </c>
      <c r="C331" s="35">
        <v>26631</v>
      </c>
      <c r="D331" s="136">
        <v>26631</v>
      </c>
      <c r="E331" s="36" t="s">
        <v>971</v>
      </c>
      <c r="F331" s="36" t="s">
        <v>49</v>
      </c>
      <c r="G331" s="37" t="s">
        <v>49</v>
      </c>
      <c r="H331" s="37" t="s">
        <v>50</v>
      </c>
      <c r="I331" s="37" t="s">
        <v>963</v>
      </c>
      <c r="J331" s="37" t="s">
        <v>51</v>
      </c>
      <c r="K331" s="38" t="s">
        <v>411</v>
      </c>
      <c r="L331" s="39">
        <v>2</v>
      </c>
    </row>
    <row r="332" spans="1:12" ht="15" customHeight="1">
      <c r="A332" s="34">
        <v>348</v>
      </c>
      <c r="B332" s="66" t="s">
        <v>621</v>
      </c>
      <c r="C332" s="35">
        <v>26839</v>
      </c>
      <c r="D332" s="136">
        <v>26839</v>
      </c>
      <c r="E332" s="36" t="s">
        <v>972</v>
      </c>
      <c r="F332" s="36" t="s">
        <v>49</v>
      </c>
      <c r="G332" s="37" t="s">
        <v>49</v>
      </c>
      <c r="H332" s="37" t="s">
        <v>50</v>
      </c>
      <c r="I332" s="37" t="s">
        <v>963</v>
      </c>
      <c r="J332" s="37" t="s">
        <v>51</v>
      </c>
      <c r="K332" s="38" t="s">
        <v>412</v>
      </c>
      <c r="L332" s="39">
        <v>2</v>
      </c>
    </row>
    <row r="333" spans="1:12" ht="15" customHeight="1">
      <c r="A333" s="34">
        <v>349</v>
      </c>
      <c r="B333" s="66" t="s">
        <v>621</v>
      </c>
      <c r="C333" s="35">
        <v>31817</v>
      </c>
      <c r="D333" s="136">
        <v>31817</v>
      </c>
      <c r="E333" s="36" t="s">
        <v>973</v>
      </c>
      <c r="F333" s="36" t="s">
        <v>49</v>
      </c>
      <c r="G333" s="37" t="s">
        <v>49</v>
      </c>
      <c r="H333" s="37" t="s">
        <v>50</v>
      </c>
      <c r="I333" s="37" t="s">
        <v>963</v>
      </c>
      <c r="J333" s="37" t="s">
        <v>51</v>
      </c>
      <c r="K333" s="38" t="s">
        <v>407</v>
      </c>
      <c r="L333" s="39">
        <v>4</v>
      </c>
    </row>
    <row r="334" spans="1:12" ht="15" customHeight="1">
      <c r="A334" s="34">
        <v>350</v>
      </c>
      <c r="B334" s="64" t="s">
        <v>639</v>
      </c>
      <c r="C334" s="35">
        <v>109</v>
      </c>
      <c r="D334" s="136">
        <v>109</v>
      </c>
      <c r="E334" s="36" t="s">
        <v>974</v>
      </c>
      <c r="F334" s="36" t="s">
        <v>49</v>
      </c>
      <c r="G334" s="37" t="s">
        <v>49</v>
      </c>
      <c r="H334" s="37" t="s">
        <v>87</v>
      </c>
      <c r="I334" s="37" t="s">
        <v>963</v>
      </c>
      <c r="J334" s="37" t="s">
        <v>88</v>
      </c>
      <c r="K334" s="38" t="s">
        <v>88</v>
      </c>
      <c r="L334" s="39">
        <v>90</v>
      </c>
    </row>
    <row r="335" spans="1:12" ht="15" customHeight="1">
      <c r="A335" s="34">
        <v>351</v>
      </c>
      <c r="B335" s="66" t="s">
        <v>621</v>
      </c>
      <c r="C335" s="35">
        <v>112</v>
      </c>
      <c r="D335" s="136">
        <v>112</v>
      </c>
      <c r="E335" s="36" t="s">
        <v>975</v>
      </c>
      <c r="F335" s="36" t="s">
        <v>49</v>
      </c>
      <c r="G335" s="37" t="s">
        <v>49</v>
      </c>
      <c r="H335" s="37" t="s">
        <v>87</v>
      </c>
      <c r="I335" s="37" t="s">
        <v>963</v>
      </c>
      <c r="J335" s="37" t="s">
        <v>88</v>
      </c>
      <c r="K335" s="38" t="s">
        <v>89</v>
      </c>
      <c r="L335" s="39">
        <v>12</v>
      </c>
    </row>
    <row r="336" spans="1:12" ht="15" customHeight="1">
      <c r="A336" s="34">
        <v>352</v>
      </c>
      <c r="B336" s="66" t="s">
        <v>621</v>
      </c>
      <c r="C336" s="35">
        <v>110</v>
      </c>
      <c r="D336" s="136">
        <v>110</v>
      </c>
      <c r="E336" s="36" t="s">
        <v>976</v>
      </c>
      <c r="F336" s="36" t="s">
        <v>49</v>
      </c>
      <c r="G336" s="37" t="s">
        <v>49</v>
      </c>
      <c r="H336" s="37" t="s">
        <v>87</v>
      </c>
      <c r="I336" s="37" t="s">
        <v>963</v>
      </c>
      <c r="J336" s="37" t="s">
        <v>88</v>
      </c>
      <c r="K336" s="38" t="s">
        <v>400</v>
      </c>
      <c r="L336" s="39">
        <v>6</v>
      </c>
    </row>
    <row r="337" spans="1:12" ht="15" customHeight="1">
      <c r="A337" s="34">
        <v>353</v>
      </c>
      <c r="B337" s="64" t="s">
        <v>623</v>
      </c>
      <c r="C337" s="35">
        <v>111</v>
      </c>
      <c r="D337" s="136">
        <v>111</v>
      </c>
      <c r="E337" s="36" t="s">
        <v>977</v>
      </c>
      <c r="F337" s="36" t="s">
        <v>49</v>
      </c>
      <c r="G337" s="37" t="s">
        <v>49</v>
      </c>
      <c r="H337" s="37" t="s">
        <v>87</v>
      </c>
      <c r="I337" s="37" t="s">
        <v>963</v>
      </c>
      <c r="J337" s="37" t="s">
        <v>88</v>
      </c>
      <c r="K337" s="38" t="s">
        <v>401</v>
      </c>
      <c r="L337" s="39">
        <v>45</v>
      </c>
    </row>
    <row r="338" spans="1:12" ht="15" customHeight="1">
      <c r="A338" s="34">
        <v>354</v>
      </c>
      <c r="B338" s="66" t="s">
        <v>621</v>
      </c>
      <c r="C338" s="35">
        <v>6924</v>
      </c>
      <c r="D338" s="136">
        <v>6924</v>
      </c>
      <c r="E338" s="36" t="s">
        <v>978</v>
      </c>
      <c r="F338" s="36" t="s">
        <v>49</v>
      </c>
      <c r="G338" s="37" t="s">
        <v>49</v>
      </c>
      <c r="H338" s="37" t="s">
        <v>87</v>
      </c>
      <c r="I338" s="37" t="s">
        <v>963</v>
      </c>
      <c r="J338" s="37" t="s">
        <v>88</v>
      </c>
      <c r="K338" s="38" t="s">
        <v>91</v>
      </c>
      <c r="L338" s="39">
        <v>6</v>
      </c>
    </row>
    <row r="339" spans="1:12" ht="15" customHeight="1">
      <c r="A339" s="34">
        <v>355</v>
      </c>
      <c r="B339" s="67" t="s">
        <v>669</v>
      </c>
      <c r="C339" s="35">
        <v>31794</v>
      </c>
      <c r="D339" s="136">
        <v>31794</v>
      </c>
      <c r="E339" s="36" t="s">
        <v>979</v>
      </c>
      <c r="F339" s="36" t="s">
        <v>49</v>
      </c>
      <c r="G339" s="37" t="s">
        <v>49</v>
      </c>
      <c r="H339" s="37" t="s">
        <v>87</v>
      </c>
      <c r="I339" s="37" t="s">
        <v>963</v>
      </c>
      <c r="J339" s="37" t="s">
        <v>88</v>
      </c>
      <c r="K339" s="38" t="s">
        <v>980</v>
      </c>
      <c r="L339" s="39">
        <v>6</v>
      </c>
    </row>
    <row r="340" spans="1:12" ht="15" customHeight="1">
      <c r="A340" s="34">
        <v>356</v>
      </c>
      <c r="B340" s="67" t="s">
        <v>669</v>
      </c>
      <c r="C340" s="35">
        <v>288</v>
      </c>
      <c r="D340" s="136">
        <v>288</v>
      </c>
      <c r="E340" s="36" t="s">
        <v>981</v>
      </c>
      <c r="F340" s="36" t="s">
        <v>49</v>
      </c>
      <c r="G340" s="37" t="s">
        <v>49</v>
      </c>
      <c r="H340" s="37" t="s">
        <v>87</v>
      </c>
      <c r="I340" s="37" t="s">
        <v>963</v>
      </c>
      <c r="J340" s="37" t="s">
        <v>88</v>
      </c>
      <c r="K340" s="38" t="s">
        <v>90</v>
      </c>
      <c r="L340" s="39">
        <v>25</v>
      </c>
    </row>
    <row r="341" spans="1:12" ht="15" customHeight="1">
      <c r="A341" s="34">
        <v>357</v>
      </c>
      <c r="B341" s="67" t="s">
        <v>669</v>
      </c>
      <c r="C341" s="35">
        <v>31394</v>
      </c>
      <c r="D341" s="136">
        <v>31394</v>
      </c>
      <c r="E341" s="36" t="s">
        <v>982</v>
      </c>
      <c r="F341" s="36" t="s">
        <v>49</v>
      </c>
      <c r="G341" s="37" t="s">
        <v>49</v>
      </c>
      <c r="H341" s="37" t="s">
        <v>87</v>
      </c>
      <c r="I341" s="37" t="s">
        <v>963</v>
      </c>
      <c r="J341" s="37" t="s">
        <v>88</v>
      </c>
      <c r="K341" s="38" t="s">
        <v>403</v>
      </c>
      <c r="L341" s="39">
        <v>3</v>
      </c>
    </row>
    <row r="342" spans="1:12" ht="15" customHeight="1">
      <c r="A342" s="34">
        <v>358</v>
      </c>
      <c r="B342" s="66" t="s">
        <v>621</v>
      </c>
      <c r="C342" s="35">
        <v>32851</v>
      </c>
      <c r="D342" s="136">
        <v>32851</v>
      </c>
      <c r="E342" s="36" t="s">
        <v>983</v>
      </c>
      <c r="F342" s="36" t="s">
        <v>49</v>
      </c>
      <c r="G342" s="37" t="s">
        <v>49</v>
      </c>
      <c r="H342" s="37" t="s">
        <v>87</v>
      </c>
      <c r="I342" s="37" t="s">
        <v>963</v>
      </c>
      <c r="J342" s="37" t="s">
        <v>88</v>
      </c>
      <c r="K342" s="38" t="s">
        <v>302</v>
      </c>
      <c r="L342" s="39">
        <v>2</v>
      </c>
    </row>
    <row r="343" spans="1:12" ht="15" customHeight="1">
      <c r="A343" s="34">
        <v>359</v>
      </c>
      <c r="B343" s="67" t="s">
        <v>723</v>
      </c>
      <c r="C343" s="35">
        <v>32852</v>
      </c>
      <c r="D343" s="136">
        <v>32852</v>
      </c>
      <c r="E343" s="36" t="s">
        <v>984</v>
      </c>
      <c r="F343" s="36" t="s">
        <v>49</v>
      </c>
      <c r="G343" s="37" t="s">
        <v>49</v>
      </c>
      <c r="H343" s="37" t="s">
        <v>87</v>
      </c>
      <c r="I343" s="37" t="s">
        <v>963</v>
      </c>
      <c r="J343" s="37" t="s">
        <v>88</v>
      </c>
      <c r="K343" s="38" t="s">
        <v>985</v>
      </c>
      <c r="L343" s="39">
        <v>2</v>
      </c>
    </row>
    <row r="344" spans="1:12" ht="15" customHeight="1">
      <c r="A344" s="34">
        <v>360</v>
      </c>
      <c r="B344" s="66" t="s">
        <v>621</v>
      </c>
      <c r="C344" s="35">
        <v>30842</v>
      </c>
      <c r="D344" s="136">
        <v>30842</v>
      </c>
      <c r="E344" s="36" t="s">
        <v>986</v>
      </c>
      <c r="F344" s="36" t="s">
        <v>49</v>
      </c>
      <c r="G344" s="37" t="s">
        <v>49</v>
      </c>
      <c r="H344" s="37" t="s">
        <v>87</v>
      </c>
      <c r="I344" s="37" t="s">
        <v>963</v>
      </c>
      <c r="J344" s="37" t="s">
        <v>88</v>
      </c>
      <c r="K344" s="38" t="s">
        <v>117</v>
      </c>
      <c r="L344" s="39">
        <v>2</v>
      </c>
    </row>
    <row r="345" spans="1:12" ht="15" customHeight="1">
      <c r="A345" s="34">
        <v>361</v>
      </c>
      <c r="B345" s="67" t="s">
        <v>669</v>
      </c>
      <c r="C345" s="35">
        <v>32710</v>
      </c>
      <c r="D345" s="136">
        <v>32710</v>
      </c>
      <c r="E345" s="36" t="s">
        <v>987</v>
      </c>
      <c r="F345" s="36" t="s">
        <v>49</v>
      </c>
      <c r="G345" s="37" t="s">
        <v>49</v>
      </c>
      <c r="H345" s="37" t="s">
        <v>87</v>
      </c>
      <c r="I345" s="37" t="s">
        <v>963</v>
      </c>
      <c r="J345" s="37" t="s">
        <v>88</v>
      </c>
      <c r="K345" s="38" t="s">
        <v>290</v>
      </c>
      <c r="L345" s="39">
        <v>13</v>
      </c>
    </row>
    <row r="346" spans="1:12" ht="15" customHeight="1">
      <c r="A346" s="34">
        <v>362</v>
      </c>
      <c r="B346" s="67" t="s">
        <v>669</v>
      </c>
      <c r="C346" s="35">
        <v>25574</v>
      </c>
      <c r="D346" s="136">
        <v>25574</v>
      </c>
      <c r="E346" s="36" t="s">
        <v>988</v>
      </c>
      <c r="F346" s="36" t="s">
        <v>49</v>
      </c>
      <c r="G346" s="37" t="s">
        <v>49</v>
      </c>
      <c r="H346" s="37" t="s">
        <v>87</v>
      </c>
      <c r="I346" s="37" t="s">
        <v>963</v>
      </c>
      <c r="J346" s="37" t="s">
        <v>88</v>
      </c>
      <c r="K346" s="75" t="s">
        <v>405</v>
      </c>
      <c r="L346" s="39">
        <v>4</v>
      </c>
    </row>
    <row r="347" spans="1:12" ht="15" customHeight="1">
      <c r="A347" s="34">
        <v>363</v>
      </c>
      <c r="B347" s="66" t="s">
        <v>621</v>
      </c>
      <c r="C347" s="35">
        <v>32709</v>
      </c>
      <c r="D347" s="136">
        <v>32709</v>
      </c>
      <c r="E347" s="36" t="s">
        <v>987</v>
      </c>
      <c r="F347" s="36" t="s">
        <v>49</v>
      </c>
      <c r="G347" s="37" t="s">
        <v>49</v>
      </c>
      <c r="H347" s="37" t="s">
        <v>87</v>
      </c>
      <c r="I347" s="37" t="s">
        <v>963</v>
      </c>
      <c r="J347" s="37" t="s">
        <v>88</v>
      </c>
      <c r="K347" s="38" t="s">
        <v>297</v>
      </c>
      <c r="L347" s="39">
        <v>2</v>
      </c>
    </row>
    <row r="348" spans="1:12" ht="15" customHeight="1">
      <c r="A348" s="34">
        <v>364</v>
      </c>
      <c r="B348" s="64" t="s">
        <v>623</v>
      </c>
      <c r="C348" s="35">
        <v>34149</v>
      </c>
      <c r="D348" s="136">
        <v>34149</v>
      </c>
      <c r="E348" s="36" t="s">
        <v>989</v>
      </c>
      <c r="F348" s="36" t="s">
        <v>49</v>
      </c>
      <c r="G348" s="37" t="s">
        <v>49</v>
      </c>
      <c r="H348" s="37" t="s">
        <v>87</v>
      </c>
      <c r="I348" s="37" t="s">
        <v>963</v>
      </c>
      <c r="J348" s="37" t="s">
        <v>88</v>
      </c>
      <c r="K348" s="38" t="s">
        <v>990</v>
      </c>
      <c r="L348" s="39">
        <v>6</v>
      </c>
    </row>
    <row r="349" spans="1:12" ht="15" customHeight="1">
      <c r="A349" s="34">
        <v>365</v>
      </c>
      <c r="B349" s="67" t="s">
        <v>669</v>
      </c>
      <c r="C349" s="35">
        <v>34150</v>
      </c>
      <c r="D349" s="136">
        <v>34150</v>
      </c>
      <c r="E349" s="36" t="s">
        <v>991</v>
      </c>
      <c r="F349" s="36" t="s">
        <v>49</v>
      </c>
      <c r="G349" s="37" t="s">
        <v>49</v>
      </c>
      <c r="H349" s="37" t="s">
        <v>87</v>
      </c>
      <c r="I349" s="37" t="s">
        <v>963</v>
      </c>
      <c r="J349" s="37" t="s">
        <v>88</v>
      </c>
      <c r="K349" s="38" t="s">
        <v>304</v>
      </c>
      <c r="L349" s="39">
        <v>3</v>
      </c>
    </row>
    <row r="350" spans="1:12" ht="15" customHeight="1">
      <c r="A350" s="34">
        <v>366</v>
      </c>
      <c r="B350" s="66" t="s">
        <v>621</v>
      </c>
      <c r="C350" s="35">
        <v>34151</v>
      </c>
      <c r="D350" s="136">
        <v>34151</v>
      </c>
      <c r="E350" s="36" t="s">
        <v>992</v>
      </c>
      <c r="F350" s="36" t="s">
        <v>49</v>
      </c>
      <c r="G350" s="37" t="s">
        <v>49</v>
      </c>
      <c r="H350" s="37" t="s">
        <v>87</v>
      </c>
      <c r="I350" s="37" t="s">
        <v>963</v>
      </c>
      <c r="J350" s="37" t="s">
        <v>88</v>
      </c>
      <c r="K350" s="38" t="s">
        <v>305</v>
      </c>
      <c r="L350" s="39">
        <v>3</v>
      </c>
    </row>
    <row r="351" spans="1:12" ht="15" customHeight="1">
      <c r="A351" s="34">
        <v>367</v>
      </c>
      <c r="B351" s="66" t="s">
        <v>742</v>
      </c>
      <c r="C351" s="35">
        <v>91</v>
      </c>
      <c r="D351" s="136">
        <v>91</v>
      </c>
      <c r="E351" s="36" t="s">
        <v>993</v>
      </c>
      <c r="F351" s="36" t="s">
        <v>49</v>
      </c>
      <c r="G351" s="37" t="s">
        <v>49</v>
      </c>
      <c r="H351" s="37" t="s">
        <v>118</v>
      </c>
      <c r="I351" s="37" t="s">
        <v>963</v>
      </c>
      <c r="J351" s="37" t="s">
        <v>118</v>
      </c>
      <c r="K351" s="38" t="s">
        <v>118</v>
      </c>
      <c r="L351" s="39">
        <v>490</v>
      </c>
    </row>
    <row r="352" spans="1:12" ht="15" customHeight="1">
      <c r="A352" s="34">
        <v>368</v>
      </c>
      <c r="B352" s="66" t="s">
        <v>621</v>
      </c>
      <c r="C352" s="35">
        <v>92</v>
      </c>
      <c r="D352" s="136">
        <v>92</v>
      </c>
      <c r="E352" s="36" t="s">
        <v>994</v>
      </c>
      <c r="F352" s="36" t="s">
        <v>49</v>
      </c>
      <c r="G352" s="37" t="s">
        <v>49</v>
      </c>
      <c r="H352" s="37" t="s">
        <v>118</v>
      </c>
      <c r="I352" s="37" t="s">
        <v>963</v>
      </c>
      <c r="J352" s="37" t="s">
        <v>118</v>
      </c>
      <c r="K352" s="38" t="s">
        <v>119</v>
      </c>
      <c r="L352" s="39">
        <v>20</v>
      </c>
    </row>
    <row r="353" spans="1:12" ht="15" customHeight="1">
      <c r="A353" s="34">
        <v>369</v>
      </c>
      <c r="B353" s="67" t="s">
        <v>723</v>
      </c>
      <c r="C353" s="35">
        <v>97</v>
      </c>
      <c r="D353" s="136">
        <v>97</v>
      </c>
      <c r="E353" s="36" t="s">
        <v>995</v>
      </c>
      <c r="F353" s="36" t="s">
        <v>49</v>
      </c>
      <c r="G353" s="37" t="s">
        <v>49</v>
      </c>
      <c r="H353" s="37" t="s">
        <v>118</v>
      </c>
      <c r="I353" s="37" t="s">
        <v>963</v>
      </c>
      <c r="J353" s="37" t="s">
        <v>118</v>
      </c>
      <c r="K353" s="38" t="s">
        <v>385</v>
      </c>
      <c r="L353" s="39">
        <v>20</v>
      </c>
    </row>
    <row r="354" spans="1:12" ht="15" customHeight="1">
      <c r="A354" s="34">
        <v>370</v>
      </c>
      <c r="B354" s="66" t="s">
        <v>621</v>
      </c>
      <c r="C354" s="35">
        <v>95</v>
      </c>
      <c r="D354" s="136">
        <v>95</v>
      </c>
      <c r="E354" s="36" t="s">
        <v>996</v>
      </c>
      <c r="F354" s="36" t="s">
        <v>49</v>
      </c>
      <c r="G354" s="37" t="s">
        <v>49</v>
      </c>
      <c r="H354" s="37" t="s">
        <v>118</v>
      </c>
      <c r="I354" s="37" t="s">
        <v>963</v>
      </c>
      <c r="J354" s="37" t="s">
        <v>118</v>
      </c>
      <c r="K354" s="38" t="s">
        <v>121</v>
      </c>
      <c r="L354" s="39">
        <v>10</v>
      </c>
    </row>
    <row r="355" spans="1:12" ht="15" customHeight="1">
      <c r="A355" s="34">
        <v>371</v>
      </c>
      <c r="B355" s="66" t="s">
        <v>621</v>
      </c>
      <c r="C355" s="35">
        <v>96</v>
      </c>
      <c r="D355" s="136">
        <v>96</v>
      </c>
      <c r="E355" s="36" t="s">
        <v>997</v>
      </c>
      <c r="F355" s="36" t="s">
        <v>49</v>
      </c>
      <c r="G355" s="37" t="s">
        <v>49</v>
      </c>
      <c r="H355" s="37" t="s">
        <v>118</v>
      </c>
      <c r="I355" s="37" t="s">
        <v>963</v>
      </c>
      <c r="J355" s="37" t="s">
        <v>118</v>
      </c>
      <c r="K355" s="38" t="s">
        <v>122</v>
      </c>
      <c r="L355" s="39">
        <v>30</v>
      </c>
    </row>
    <row r="356" spans="1:12" ht="15" customHeight="1">
      <c r="A356" s="34">
        <v>372</v>
      </c>
      <c r="B356" s="66" t="s">
        <v>621</v>
      </c>
      <c r="C356" s="35">
        <v>25590</v>
      </c>
      <c r="D356" s="136">
        <v>25590</v>
      </c>
      <c r="E356" s="36" t="s">
        <v>998</v>
      </c>
      <c r="F356" s="36" t="s">
        <v>49</v>
      </c>
      <c r="G356" s="37" t="s">
        <v>49</v>
      </c>
      <c r="H356" s="37" t="s">
        <v>118</v>
      </c>
      <c r="I356" s="37" t="s">
        <v>963</v>
      </c>
      <c r="J356" s="37" t="s">
        <v>118</v>
      </c>
      <c r="K356" s="38" t="s">
        <v>386</v>
      </c>
      <c r="L356" s="39">
        <v>8</v>
      </c>
    </row>
    <row r="357" spans="1:12" ht="15" customHeight="1">
      <c r="A357" s="34">
        <v>373</v>
      </c>
      <c r="B357" s="67" t="s">
        <v>723</v>
      </c>
      <c r="C357" s="35">
        <v>93</v>
      </c>
      <c r="D357" s="136">
        <v>93</v>
      </c>
      <c r="E357" s="36" t="s">
        <v>999</v>
      </c>
      <c r="F357" s="36" t="s">
        <v>49</v>
      </c>
      <c r="G357" s="37" t="s">
        <v>49</v>
      </c>
      <c r="H357" s="37" t="s">
        <v>118</v>
      </c>
      <c r="I357" s="37" t="s">
        <v>963</v>
      </c>
      <c r="J357" s="37" t="s">
        <v>118</v>
      </c>
      <c r="K357" s="38" t="s">
        <v>387</v>
      </c>
      <c r="L357" s="39">
        <v>20</v>
      </c>
    </row>
    <row r="358" spans="1:12" ht="15" customHeight="1">
      <c r="A358" s="34">
        <v>374</v>
      </c>
      <c r="B358" s="66" t="s">
        <v>621</v>
      </c>
      <c r="C358" s="35">
        <v>94</v>
      </c>
      <c r="D358" s="136">
        <v>94</v>
      </c>
      <c r="E358" s="36" t="s">
        <v>1000</v>
      </c>
      <c r="F358" s="36" t="s">
        <v>49</v>
      </c>
      <c r="G358" s="37" t="s">
        <v>49</v>
      </c>
      <c r="H358" s="37" t="s">
        <v>118</v>
      </c>
      <c r="I358" s="37" t="s">
        <v>963</v>
      </c>
      <c r="J358" s="37" t="s">
        <v>118</v>
      </c>
      <c r="K358" s="38" t="s">
        <v>120</v>
      </c>
      <c r="L358" s="39">
        <v>8</v>
      </c>
    </row>
    <row r="359" spans="1:12" ht="15" customHeight="1">
      <c r="A359" s="34">
        <v>375</v>
      </c>
      <c r="B359" s="66" t="s">
        <v>621</v>
      </c>
      <c r="C359" s="35">
        <v>7041</v>
      </c>
      <c r="D359" s="136">
        <v>7041</v>
      </c>
      <c r="E359" s="36" t="s">
        <v>1001</v>
      </c>
      <c r="F359" s="36" t="s">
        <v>49</v>
      </c>
      <c r="G359" s="37" t="s">
        <v>49</v>
      </c>
      <c r="H359" s="37" t="s">
        <v>118</v>
      </c>
      <c r="I359" s="37" t="s">
        <v>963</v>
      </c>
      <c r="J359" s="37" t="s">
        <v>118</v>
      </c>
      <c r="K359" s="38" t="s">
        <v>388</v>
      </c>
      <c r="L359" s="39">
        <v>10</v>
      </c>
    </row>
    <row r="360" spans="1:12" ht="15" customHeight="1">
      <c r="A360" s="34">
        <v>376</v>
      </c>
      <c r="B360" s="66" t="s">
        <v>621</v>
      </c>
      <c r="C360" s="35">
        <v>15306</v>
      </c>
      <c r="D360" s="136">
        <v>15306</v>
      </c>
      <c r="E360" s="36" t="s">
        <v>1002</v>
      </c>
      <c r="F360" s="36" t="s">
        <v>49</v>
      </c>
      <c r="G360" s="37" t="s">
        <v>49</v>
      </c>
      <c r="H360" s="37" t="s">
        <v>118</v>
      </c>
      <c r="I360" s="37" t="s">
        <v>963</v>
      </c>
      <c r="J360" s="37" t="s">
        <v>118</v>
      </c>
      <c r="K360" s="38" t="s">
        <v>127</v>
      </c>
      <c r="L360" s="39">
        <v>10</v>
      </c>
    </row>
    <row r="361" spans="1:12" ht="15" customHeight="1">
      <c r="A361" s="34">
        <v>377</v>
      </c>
      <c r="B361" s="66" t="s">
        <v>621</v>
      </c>
      <c r="C361" s="35">
        <v>26374</v>
      </c>
      <c r="D361" s="136">
        <v>26374</v>
      </c>
      <c r="E361" s="36" t="s">
        <v>1003</v>
      </c>
      <c r="F361" s="36" t="s">
        <v>49</v>
      </c>
      <c r="G361" s="37" t="s">
        <v>49</v>
      </c>
      <c r="H361" s="37" t="s">
        <v>118</v>
      </c>
      <c r="I361" s="37" t="s">
        <v>963</v>
      </c>
      <c r="J361" s="37" t="s">
        <v>118</v>
      </c>
      <c r="K361" s="38" t="s">
        <v>389</v>
      </c>
      <c r="L361" s="39">
        <v>5</v>
      </c>
    </row>
    <row r="362" spans="1:12" ht="15" customHeight="1">
      <c r="A362" s="34">
        <v>378</v>
      </c>
      <c r="B362" s="66" t="s">
        <v>621</v>
      </c>
      <c r="C362" s="35">
        <v>26611</v>
      </c>
      <c r="D362" s="136">
        <v>26611</v>
      </c>
      <c r="E362" s="36" t="s">
        <v>1004</v>
      </c>
      <c r="F362" s="36" t="s">
        <v>49</v>
      </c>
      <c r="G362" s="37" t="s">
        <v>49</v>
      </c>
      <c r="H362" s="37" t="s">
        <v>118</v>
      </c>
      <c r="I362" s="37" t="s">
        <v>963</v>
      </c>
      <c r="J362" s="37" t="s">
        <v>118</v>
      </c>
      <c r="K362" s="38" t="s">
        <v>390</v>
      </c>
      <c r="L362" s="39">
        <v>5</v>
      </c>
    </row>
    <row r="363" spans="1:12" ht="15" customHeight="1">
      <c r="A363" s="34">
        <v>379</v>
      </c>
      <c r="B363" s="66" t="s">
        <v>621</v>
      </c>
      <c r="C363" s="35">
        <v>32283</v>
      </c>
      <c r="D363" s="136">
        <v>32283</v>
      </c>
      <c r="E363" s="36" t="s">
        <v>1005</v>
      </c>
      <c r="F363" s="36" t="s">
        <v>49</v>
      </c>
      <c r="G363" s="37" t="s">
        <v>49</v>
      </c>
      <c r="H363" s="37" t="s">
        <v>118</v>
      </c>
      <c r="I363" s="37" t="s">
        <v>963</v>
      </c>
      <c r="J363" s="37" t="s">
        <v>118</v>
      </c>
      <c r="K363" s="38" t="s">
        <v>1006</v>
      </c>
      <c r="L363" s="39">
        <v>8</v>
      </c>
    </row>
    <row r="364" spans="1:12" ht="15" customHeight="1">
      <c r="A364" s="34">
        <v>380</v>
      </c>
      <c r="B364" s="66" t="s">
        <v>621</v>
      </c>
      <c r="C364" s="35">
        <v>34472</v>
      </c>
      <c r="D364" s="136">
        <v>34472</v>
      </c>
      <c r="E364" s="36" t="s">
        <v>1007</v>
      </c>
      <c r="F364" s="36" t="s">
        <v>49</v>
      </c>
      <c r="G364" s="37" t="s">
        <v>49</v>
      </c>
      <c r="H364" s="37" t="s">
        <v>118</v>
      </c>
      <c r="I364" s="37" t="s">
        <v>963</v>
      </c>
      <c r="J364" s="37" t="s">
        <v>118</v>
      </c>
      <c r="K364" s="38" t="s">
        <v>312</v>
      </c>
      <c r="L364" s="39">
        <v>3</v>
      </c>
    </row>
    <row r="365" spans="1:12" ht="15" customHeight="1">
      <c r="A365" s="34">
        <v>381</v>
      </c>
      <c r="B365" s="76" t="s">
        <v>723</v>
      </c>
      <c r="C365" s="59">
        <v>34983</v>
      </c>
      <c r="D365" s="147">
        <v>34983</v>
      </c>
      <c r="E365" s="60" t="s">
        <v>1008</v>
      </c>
      <c r="F365" s="36" t="s">
        <v>49</v>
      </c>
      <c r="G365" s="37" t="s">
        <v>49</v>
      </c>
      <c r="H365" s="37" t="s">
        <v>118</v>
      </c>
      <c r="I365" s="37" t="s">
        <v>963</v>
      </c>
      <c r="J365" s="37" t="s">
        <v>118</v>
      </c>
      <c r="K365" s="38" t="s">
        <v>1009</v>
      </c>
      <c r="L365" s="39">
        <v>3</v>
      </c>
    </row>
    <row r="366" spans="1:12" ht="15" customHeight="1">
      <c r="A366" s="34">
        <v>383</v>
      </c>
      <c r="B366" s="64" t="s">
        <v>639</v>
      </c>
      <c r="C366" s="35">
        <v>98</v>
      </c>
      <c r="D366" s="136">
        <v>98</v>
      </c>
      <c r="E366" s="36" t="s">
        <v>1010</v>
      </c>
      <c r="F366" s="36" t="s">
        <v>49</v>
      </c>
      <c r="G366" s="37" t="s">
        <v>49</v>
      </c>
      <c r="H366" s="37" t="s">
        <v>123</v>
      </c>
      <c r="I366" s="37" t="s">
        <v>963</v>
      </c>
      <c r="J366" s="37" t="s">
        <v>118</v>
      </c>
      <c r="K366" s="38" t="s">
        <v>391</v>
      </c>
      <c r="L366" s="39">
        <v>40</v>
      </c>
    </row>
    <row r="367" spans="1:12" ht="15" customHeight="1">
      <c r="A367" s="34">
        <v>384</v>
      </c>
      <c r="B367" s="66" t="s">
        <v>621</v>
      </c>
      <c r="C367" s="35">
        <v>99</v>
      </c>
      <c r="D367" s="136">
        <v>99</v>
      </c>
      <c r="E367" s="36" t="s">
        <v>1011</v>
      </c>
      <c r="F367" s="36" t="s">
        <v>49</v>
      </c>
      <c r="G367" s="37" t="s">
        <v>49</v>
      </c>
      <c r="H367" s="37" t="s">
        <v>123</v>
      </c>
      <c r="I367" s="37" t="s">
        <v>963</v>
      </c>
      <c r="J367" s="37" t="s">
        <v>118</v>
      </c>
      <c r="K367" s="38" t="s">
        <v>124</v>
      </c>
      <c r="L367" s="39">
        <v>10</v>
      </c>
    </row>
    <row r="368" spans="1:12" ht="15" customHeight="1">
      <c r="A368" s="34">
        <v>385</v>
      </c>
      <c r="B368" s="66" t="s">
        <v>621</v>
      </c>
      <c r="C368" s="35">
        <v>100</v>
      </c>
      <c r="D368" s="136">
        <v>100</v>
      </c>
      <c r="E368" s="36" t="s">
        <v>1012</v>
      </c>
      <c r="F368" s="36" t="s">
        <v>49</v>
      </c>
      <c r="G368" s="37" t="s">
        <v>49</v>
      </c>
      <c r="H368" s="37" t="s">
        <v>123</v>
      </c>
      <c r="I368" s="37" t="s">
        <v>963</v>
      </c>
      <c r="J368" s="37" t="s">
        <v>118</v>
      </c>
      <c r="K368" s="38" t="s">
        <v>125</v>
      </c>
      <c r="L368" s="39">
        <v>6</v>
      </c>
    </row>
    <row r="369" spans="1:12" ht="15" customHeight="1">
      <c r="A369" s="34">
        <v>386</v>
      </c>
      <c r="B369" s="66" t="s">
        <v>621</v>
      </c>
      <c r="C369" s="35">
        <v>32054</v>
      </c>
      <c r="D369" s="136">
        <v>32054</v>
      </c>
      <c r="E369" s="36" t="s">
        <v>1012</v>
      </c>
      <c r="F369" s="36" t="s">
        <v>49</v>
      </c>
      <c r="G369" s="37" t="s">
        <v>49</v>
      </c>
      <c r="H369" s="37" t="s">
        <v>123</v>
      </c>
      <c r="I369" s="37" t="s">
        <v>963</v>
      </c>
      <c r="J369" s="37" t="s">
        <v>118</v>
      </c>
      <c r="K369" s="38" t="s">
        <v>392</v>
      </c>
      <c r="L369" s="39">
        <v>2</v>
      </c>
    </row>
    <row r="370" spans="1:12" ht="15" customHeight="1">
      <c r="A370" s="34">
        <v>387</v>
      </c>
      <c r="B370" s="66" t="s">
        <v>621</v>
      </c>
      <c r="C370" s="35">
        <v>6728</v>
      </c>
      <c r="D370" s="136">
        <v>6728</v>
      </c>
      <c r="E370" s="36" t="s">
        <v>1013</v>
      </c>
      <c r="F370" s="36" t="s">
        <v>49</v>
      </c>
      <c r="G370" s="37" t="s">
        <v>49</v>
      </c>
      <c r="H370" s="37" t="s">
        <v>123</v>
      </c>
      <c r="I370" s="37" t="s">
        <v>963</v>
      </c>
      <c r="J370" s="37" t="s">
        <v>118</v>
      </c>
      <c r="K370" s="38" t="s">
        <v>126</v>
      </c>
      <c r="L370" s="39">
        <v>30</v>
      </c>
    </row>
    <row r="371" spans="1:12" ht="15" customHeight="1">
      <c r="A371" s="34">
        <v>388</v>
      </c>
      <c r="B371" s="66" t="s">
        <v>621</v>
      </c>
      <c r="C371" s="35">
        <v>25007</v>
      </c>
      <c r="D371" s="136">
        <v>25007</v>
      </c>
      <c r="E371" s="36" t="s">
        <v>1014</v>
      </c>
      <c r="F371" s="36" t="s">
        <v>49</v>
      </c>
      <c r="G371" s="37" t="s">
        <v>49</v>
      </c>
      <c r="H371" s="37" t="s">
        <v>123</v>
      </c>
      <c r="I371" s="52" t="s">
        <v>963</v>
      </c>
      <c r="J371" s="37" t="s">
        <v>118</v>
      </c>
      <c r="K371" s="38" t="s">
        <v>394</v>
      </c>
      <c r="L371" s="39">
        <v>4</v>
      </c>
    </row>
    <row r="372" spans="1:12" ht="15" customHeight="1">
      <c r="A372" s="34">
        <v>389</v>
      </c>
      <c r="B372" s="66" t="s">
        <v>742</v>
      </c>
      <c r="C372" s="35">
        <v>105</v>
      </c>
      <c r="D372" s="136">
        <v>105</v>
      </c>
      <c r="E372" s="36" t="s">
        <v>1015</v>
      </c>
      <c r="F372" s="36" t="s">
        <v>49</v>
      </c>
      <c r="G372" s="37" t="s">
        <v>49</v>
      </c>
      <c r="H372" s="37" t="s">
        <v>211</v>
      </c>
      <c r="I372" s="37" t="s">
        <v>963</v>
      </c>
      <c r="J372" s="71" t="s">
        <v>212</v>
      </c>
      <c r="K372" s="38" t="s">
        <v>212</v>
      </c>
      <c r="L372" s="39">
        <v>120</v>
      </c>
    </row>
    <row r="373" spans="1:12" ht="15" customHeight="1">
      <c r="A373" s="34">
        <v>390</v>
      </c>
      <c r="B373" s="67" t="s">
        <v>669</v>
      </c>
      <c r="C373" s="35">
        <v>7448</v>
      </c>
      <c r="D373" s="136">
        <v>7448</v>
      </c>
      <c r="E373" s="36" t="s">
        <v>1016</v>
      </c>
      <c r="F373" s="36" t="s">
        <v>49</v>
      </c>
      <c r="G373" s="37" t="s">
        <v>49</v>
      </c>
      <c r="H373" s="37" t="s">
        <v>211</v>
      </c>
      <c r="I373" s="37" t="s">
        <v>963</v>
      </c>
      <c r="J373" s="71" t="s">
        <v>212</v>
      </c>
      <c r="K373" s="38" t="s">
        <v>239</v>
      </c>
      <c r="L373" s="39">
        <v>6</v>
      </c>
    </row>
    <row r="374" spans="1:12" ht="15" customHeight="1">
      <c r="A374" s="34">
        <v>391</v>
      </c>
      <c r="B374" s="64" t="s">
        <v>639</v>
      </c>
      <c r="C374" s="35">
        <v>7459</v>
      </c>
      <c r="D374" s="136">
        <v>7459</v>
      </c>
      <c r="E374" s="36" t="s">
        <v>1017</v>
      </c>
      <c r="F374" s="36" t="s">
        <v>49</v>
      </c>
      <c r="G374" s="37" t="s">
        <v>49</v>
      </c>
      <c r="H374" s="37" t="s">
        <v>211</v>
      </c>
      <c r="I374" s="37" t="s">
        <v>963</v>
      </c>
      <c r="J374" s="71" t="s">
        <v>212</v>
      </c>
      <c r="K374" s="38" t="s">
        <v>395</v>
      </c>
      <c r="L374" s="39">
        <v>10</v>
      </c>
    </row>
    <row r="375" spans="1:12" ht="15" customHeight="1">
      <c r="A375" s="34">
        <v>392</v>
      </c>
      <c r="B375" s="67" t="s">
        <v>669</v>
      </c>
      <c r="C375" s="35">
        <v>106</v>
      </c>
      <c r="D375" s="136">
        <v>106</v>
      </c>
      <c r="E375" s="36" t="s">
        <v>1018</v>
      </c>
      <c r="F375" s="36" t="s">
        <v>49</v>
      </c>
      <c r="G375" s="37" t="s">
        <v>49</v>
      </c>
      <c r="H375" s="37" t="s">
        <v>211</v>
      </c>
      <c r="I375" s="37" t="s">
        <v>963</v>
      </c>
      <c r="J375" s="71" t="s">
        <v>212</v>
      </c>
      <c r="K375" s="38" t="s">
        <v>396</v>
      </c>
      <c r="L375" s="39">
        <v>6</v>
      </c>
    </row>
    <row r="376" spans="1:12" ht="15" customHeight="1">
      <c r="A376" s="34">
        <v>393</v>
      </c>
      <c r="B376" s="66" t="s">
        <v>621</v>
      </c>
      <c r="C376" s="35">
        <v>107</v>
      </c>
      <c r="D376" s="136">
        <v>107</v>
      </c>
      <c r="E376" s="36" t="s">
        <v>1019</v>
      </c>
      <c r="F376" s="36" t="s">
        <v>49</v>
      </c>
      <c r="G376" s="37" t="s">
        <v>49</v>
      </c>
      <c r="H376" s="37" t="s">
        <v>211</v>
      </c>
      <c r="I376" s="37" t="s">
        <v>963</v>
      </c>
      <c r="J376" s="71" t="s">
        <v>212</v>
      </c>
      <c r="K376" s="38" t="s">
        <v>397</v>
      </c>
      <c r="L376" s="39">
        <v>5</v>
      </c>
    </row>
    <row r="377" spans="1:12" ht="15" customHeight="1">
      <c r="A377" s="34">
        <v>394</v>
      </c>
      <c r="B377" s="66" t="s">
        <v>621</v>
      </c>
      <c r="C377" s="35">
        <v>108</v>
      </c>
      <c r="D377" s="136">
        <v>108</v>
      </c>
      <c r="E377" s="36" t="s">
        <v>1020</v>
      </c>
      <c r="F377" s="36" t="s">
        <v>49</v>
      </c>
      <c r="G377" s="37" t="s">
        <v>49</v>
      </c>
      <c r="H377" s="37" t="s">
        <v>211</v>
      </c>
      <c r="I377" s="37" t="s">
        <v>963</v>
      </c>
      <c r="J377" s="71" t="s">
        <v>212</v>
      </c>
      <c r="K377" s="38" t="s">
        <v>213</v>
      </c>
      <c r="L377" s="39">
        <v>6</v>
      </c>
    </row>
    <row r="378" spans="1:12" ht="15" customHeight="1">
      <c r="A378" s="34">
        <v>395</v>
      </c>
      <c r="B378" s="66" t="s">
        <v>621</v>
      </c>
      <c r="C378" s="35">
        <v>15291</v>
      </c>
      <c r="D378" s="136">
        <v>15291</v>
      </c>
      <c r="E378" s="36" t="s">
        <v>1021</v>
      </c>
      <c r="F378" s="36" t="s">
        <v>49</v>
      </c>
      <c r="G378" s="37" t="s">
        <v>49</v>
      </c>
      <c r="H378" s="37" t="s">
        <v>211</v>
      </c>
      <c r="I378" s="37" t="s">
        <v>963</v>
      </c>
      <c r="J378" s="71" t="s">
        <v>212</v>
      </c>
      <c r="K378" s="38" t="s">
        <v>214</v>
      </c>
      <c r="L378" s="39">
        <v>10</v>
      </c>
    </row>
    <row r="379" spans="1:12" ht="15" customHeight="1">
      <c r="A379" s="34">
        <v>396</v>
      </c>
      <c r="B379" s="66" t="s">
        <v>621</v>
      </c>
      <c r="C379" s="35">
        <v>18148</v>
      </c>
      <c r="D379" s="136">
        <v>18148</v>
      </c>
      <c r="E379" s="36" t="s">
        <v>1022</v>
      </c>
      <c r="F379" s="36" t="s">
        <v>49</v>
      </c>
      <c r="G379" s="37" t="s">
        <v>49</v>
      </c>
      <c r="H379" s="37" t="s">
        <v>211</v>
      </c>
      <c r="I379" s="37" t="s">
        <v>963</v>
      </c>
      <c r="J379" s="71" t="s">
        <v>212</v>
      </c>
      <c r="K379" s="38" t="s">
        <v>215</v>
      </c>
      <c r="L379" s="39">
        <v>7</v>
      </c>
    </row>
    <row r="380" spans="1:12" ht="15" customHeight="1">
      <c r="A380" s="34">
        <v>397</v>
      </c>
      <c r="B380" s="66" t="s">
        <v>621</v>
      </c>
      <c r="C380" s="35">
        <v>18666</v>
      </c>
      <c r="D380" s="136">
        <v>18666</v>
      </c>
      <c r="E380" s="36" t="s">
        <v>1023</v>
      </c>
      <c r="F380" s="36" t="s">
        <v>49</v>
      </c>
      <c r="G380" s="37" t="s">
        <v>49</v>
      </c>
      <c r="H380" s="37" t="s">
        <v>211</v>
      </c>
      <c r="I380" s="37" t="s">
        <v>963</v>
      </c>
      <c r="J380" s="71" t="s">
        <v>212</v>
      </c>
      <c r="K380" s="38" t="s">
        <v>398</v>
      </c>
      <c r="L380" s="39">
        <v>3</v>
      </c>
    </row>
    <row r="381" spans="1:12" ht="15" customHeight="1">
      <c r="A381" s="34">
        <v>398</v>
      </c>
      <c r="B381" s="66" t="s">
        <v>621</v>
      </c>
      <c r="C381" s="35">
        <v>18739</v>
      </c>
      <c r="D381" s="136">
        <v>18739</v>
      </c>
      <c r="E381" s="36" t="s">
        <v>1024</v>
      </c>
      <c r="F381" s="36" t="s">
        <v>49</v>
      </c>
      <c r="G381" s="37" t="s">
        <v>49</v>
      </c>
      <c r="H381" s="37" t="s">
        <v>211</v>
      </c>
      <c r="I381" s="37" t="s">
        <v>963</v>
      </c>
      <c r="J381" s="71" t="s">
        <v>212</v>
      </c>
      <c r="K381" s="38" t="s">
        <v>216</v>
      </c>
      <c r="L381" s="39">
        <v>3</v>
      </c>
    </row>
    <row r="382" spans="1:12" ht="15" customHeight="1">
      <c r="A382" s="34">
        <v>399</v>
      </c>
      <c r="B382" s="66" t="s">
        <v>621</v>
      </c>
      <c r="C382" s="35">
        <v>18740</v>
      </c>
      <c r="D382" s="136">
        <v>18740</v>
      </c>
      <c r="E382" s="36" t="s">
        <v>1025</v>
      </c>
      <c r="F382" s="36" t="s">
        <v>49</v>
      </c>
      <c r="G382" s="37" t="s">
        <v>49</v>
      </c>
      <c r="H382" s="37" t="s">
        <v>211</v>
      </c>
      <c r="I382" s="37" t="s">
        <v>963</v>
      </c>
      <c r="J382" s="71" t="s">
        <v>212</v>
      </c>
      <c r="K382" s="38" t="s">
        <v>217</v>
      </c>
      <c r="L382" s="39">
        <v>3</v>
      </c>
    </row>
    <row r="383" spans="1:12" ht="15" customHeight="1">
      <c r="A383" s="34">
        <v>400</v>
      </c>
      <c r="B383" s="66" t="s">
        <v>621</v>
      </c>
      <c r="C383" s="35">
        <v>18741</v>
      </c>
      <c r="D383" s="136">
        <v>18741</v>
      </c>
      <c r="E383" s="36" t="s">
        <v>1026</v>
      </c>
      <c r="F383" s="36" t="s">
        <v>49</v>
      </c>
      <c r="G383" s="37" t="s">
        <v>49</v>
      </c>
      <c r="H383" s="37" t="s">
        <v>211</v>
      </c>
      <c r="I383" s="37" t="s">
        <v>963</v>
      </c>
      <c r="J383" s="71" t="s">
        <v>212</v>
      </c>
      <c r="K383" s="38" t="s">
        <v>218</v>
      </c>
      <c r="L383" s="39">
        <v>3</v>
      </c>
    </row>
    <row r="384" spans="1:12" ht="15" customHeight="1">
      <c r="A384" s="34">
        <v>401</v>
      </c>
      <c r="B384" s="66" t="s">
        <v>621</v>
      </c>
      <c r="C384" s="35">
        <v>32719</v>
      </c>
      <c r="D384" s="136">
        <v>32719</v>
      </c>
      <c r="E384" s="36" t="s">
        <v>1027</v>
      </c>
      <c r="F384" s="36" t="s">
        <v>49</v>
      </c>
      <c r="G384" s="37" t="s">
        <v>49</v>
      </c>
      <c r="H384" s="37" t="s">
        <v>211</v>
      </c>
      <c r="I384" s="37" t="s">
        <v>963</v>
      </c>
      <c r="J384" s="71" t="s">
        <v>212</v>
      </c>
      <c r="K384" s="38" t="s">
        <v>1028</v>
      </c>
      <c r="L384" s="39">
        <v>3</v>
      </c>
    </row>
    <row r="385" spans="1:12" ht="15" customHeight="1">
      <c r="A385" s="34">
        <v>402</v>
      </c>
      <c r="B385" s="66" t="s">
        <v>621</v>
      </c>
      <c r="C385" s="35">
        <v>25605</v>
      </c>
      <c r="D385" s="136">
        <v>25605</v>
      </c>
      <c r="E385" s="36" t="s">
        <v>1029</v>
      </c>
      <c r="F385" s="36" t="s">
        <v>49</v>
      </c>
      <c r="G385" s="37" t="s">
        <v>49</v>
      </c>
      <c r="H385" s="37" t="s">
        <v>211</v>
      </c>
      <c r="I385" s="37" t="s">
        <v>963</v>
      </c>
      <c r="J385" s="71" t="s">
        <v>212</v>
      </c>
      <c r="K385" s="38" t="s">
        <v>399</v>
      </c>
      <c r="L385" s="39">
        <v>3</v>
      </c>
    </row>
    <row r="386" spans="1:12" ht="15" customHeight="1">
      <c r="A386" s="34">
        <v>403</v>
      </c>
      <c r="B386" s="66" t="s">
        <v>621</v>
      </c>
      <c r="C386" s="41">
        <v>145</v>
      </c>
      <c r="D386" s="138">
        <v>145</v>
      </c>
      <c r="E386" s="36" t="s">
        <v>1030</v>
      </c>
      <c r="F386" s="36" t="s">
        <v>49</v>
      </c>
      <c r="G386" s="50" t="s">
        <v>11</v>
      </c>
      <c r="H386" s="50" t="s">
        <v>24</v>
      </c>
      <c r="I386" s="37" t="s">
        <v>11</v>
      </c>
      <c r="J386" s="50" t="s">
        <v>25</v>
      </c>
      <c r="K386" s="38" t="s">
        <v>28</v>
      </c>
      <c r="L386" s="39">
        <v>10</v>
      </c>
    </row>
    <row r="387" spans="1:12" ht="15" customHeight="1">
      <c r="A387" s="34">
        <v>404</v>
      </c>
      <c r="B387" s="66" t="s">
        <v>621</v>
      </c>
      <c r="C387" s="41">
        <v>142</v>
      </c>
      <c r="D387" s="138">
        <v>142</v>
      </c>
      <c r="E387" s="36" t="s">
        <v>1031</v>
      </c>
      <c r="F387" s="36" t="s">
        <v>49</v>
      </c>
      <c r="G387" s="50" t="s">
        <v>11</v>
      </c>
      <c r="H387" s="50" t="s">
        <v>24</v>
      </c>
      <c r="I387" s="37" t="s">
        <v>11</v>
      </c>
      <c r="J387" s="50" t="s">
        <v>25</v>
      </c>
      <c r="K387" s="38" t="s">
        <v>26</v>
      </c>
      <c r="L387" s="39">
        <v>8</v>
      </c>
    </row>
    <row r="388" spans="1:12" ht="15" customHeight="1">
      <c r="A388" s="34">
        <v>405</v>
      </c>
      <c r="B388" s="66" t="s">
        <v>621</v>
      </c>
      <c r="C388" s="41">
        <v>144</v>
      </c>
      <c r="D388" s="138">
        <v>144</v>
      </c>
      <c r="E388" s="36" t="s">
        <v>1032</v>
      </c>
      <c r="F388" s="36" t="s">
        <v>49</v>
      </c>
      <c r="G388" s="50" t="s">
        <v>11</v>
      </c>
      <c r="H388" s="50" t="s">
        <v>24</v>
      </c>
      <c r="I388" s="37" t="s">
        <v>11</v>
      </c>
      <c r="J388" s="50" t="s">
        <v>25</v>
      </c>
      <c r="K388" s="38" t="s">
        <v>465</v>
      </c>
      <c r="L388" s="39">
        <v>18</v>
      </c>
    </row>
    <row r="389" spans="1:12" ht="15" customHeight="1">
      <c r="A389" s="34">
        <v>406</v>
      </c>
      <c r="B389" s="66" t="s">
        <v>621</v>
      </c>
      <c r="C389" s="41">
        <v>143</v>
      </c>
      <c r="D389" s="138">
        <v>143</v>
      </c>
      <c r="E389" s="36" t="s">
        <v>1033</v>
      </c>
      <c r="F389" s="36" t="s">
        <v>49</v>
      </c>
      <c r="G389" s="50" t="s">
        <v>11</v>
      </c>
      <c r="H389" s="50" t="s">
        <v>24</v>
      </c>
      <c r="I389" s="37" t="s">
        <v>11</v>
      </c>
      <c r="J389" s="50" t="s">
        <v>25</v>
      </c>
      <c r="K389" s="38" t="s">
        <v>27</v>
      </c>
      <c r="L389" s="39">
        <v>18</v>
      </c>
    </row>
    <row r="390" spans="1:12" ht="15" customHeight="1">
      <c r="A390" s="34">
        <v>407</v>
      </c>
      <c r="B390" s="64" t="s">
        <v>623</v>
      </c>
      <c r="C390" s="41">
        <v>146</v>
      </c>
      <c r="D390" s="138">
        <v>146</v>
      </c>
      <c r="E390" s="36" t="s">
        <v>1034</v>
      </c>
      <c r="F390" s="36" t="s">
        <v>49</v>
      </c>
      <c r="G390" s="50" t="s">
        <v>11</v>
      </c>
      <c r="H390" s="50" t="s">
        <v>29</v>
      </c>
      <c r="I390" s="37" t="s">
        <v>11</v>
      </c>
      <c r="J390" s="50" t="s">
        <v>25</v>
      </c>
      <c r="K390" s="38" t="s">
        <v>25</v>
      </c>
      <c r="L390" s="39">
        <v>70</v>
      </c>
    </row>
    <row r="391" spans="1:12" ht="15" customHeight="1">
      <c r="A391" s="34">
        <v>408</v>
      </c>
      <c r="B391" s="66" t="s">
        <v>621</v>
      </c>
      <c r="C391" s="41">
        <v>147</v>
      </c>
      <c r="D391" s="138">
        <v>147</v>
      </c>
      <c r="E391" s="36" t="s">
        <v>1035</v>
      </c>
      <c r="F391" s="36" t="s">
        <v>49</v>
      </c>
      <c r="G391" s="50" t="s">
        <v>11</v>
      </c>
      <c r="H391" s="50" t="s">
        <v>29</v>
      </c>
      <c r="I391" s="37" t="s">
        <v>11</v>
      </c>
      <c r="J391" s="50" t="s">
        <v>25</v>
      </c>
      <c r="K391" s="77" t="s">
        <v>464</v>
      </c>
      <c r="L391" s="39">
        <v>18</v>
      </c>
    </row>
    <row r="392" spans="1:12" ht="15" customHeight="1">
      <c r="A392" s="34">
        <v>409</v>
      </c>
      <c r="B392" s="66" t="s">
        <v>621</v>
      </c>
      <c r="C392" s="41">
        <v>149</v>
      </c>
      <c r="D392" s="138">
        <v>149</v>
      </c>
      <c r="E392" s="36" t="s">
        <v>1036</v>
      </c>
      <c r="F392" s="36" t="s">
        <v>49</v>
      </c>
      <c r="G392" s="50" t="s">
        <v>11</v>
      </c>
      <c r="H392" s="50" t="s">
        <v>29</v>
      </c>
      <c r="I392" s="37" t="s">
        <v>11</v>
      </c>
      <c r="J392" s="50" t="s">
        <v>25</v>
      </c>
      <c r="K392" s="38" t="s">
        <v>30</v>
      </c>
      <c r="L392" s="39">
        <v>34</v>
      </c>
    </row>
    <row r="393" spans="1:12" ht="15" customHeight="1">
      <c r="A393" s="34">
        <v>410</v>
      </c>
      <c r="B393" s="66" t="s">
        <v>621</v>
      </c>
      <c r="C393" s="41">
        <v>148</v>
      </c>
      <c r="D393" s="138">
        <v>148</v>
      </c>
      <c r="E393" s="36" t="s">
        <v>1037</v>
      </c>
      <c r="F393" s="36" t="s">
        <v>49</v>
      </c>
      <c r="G393" s="50" t="s">
        <v>11</v>
      </c>
      <c r="H393" s="50" t="s">
        <v>29</v>
      </c>
      <c r="I393" s="37" t="s">
        <v>11</v>
      </c>
      <c r="J393" s="50" t="s">
        <v>25</v>
      </c>
      <c r="K393" s="38" t="s">
        <v>425</v>
      </c>
      <c r="L393" s="39">
        <v>21</v>
      </c>
    </row>
    <row r="394" spans="1:12" ht="15" customHeight="1">
      <c r="A394" s="34">
        <v>411</v>
      </c>
      <c r="B394" s="38" t="s">
        <v>618</v>
      </c>
      <c r="C394" s="41">
        <v>150</v>
      </c>
      <c r="D394" s="138">
        <v>150</v>
      </c>
      <c r="E394" s="36" t="s">
        <v>1038</v>
      </c>
      <c r="F394" s="36" t="s">
        <v>49</v>
      </c>
      <c r="G394" s="50" t="s">
        <v>11</v>
      </c>
      <c r="H394" s="50" t="s">
        <v>11</v>
      </c>
      <c r="I394" s="37" t="s">
        <v>11</v>
      </c>
      <c r="J394" s="50" t="s">
        <v>11</v>
      </c>
      <c r="K394" s="38" t="s">
        <v>11</v>
      </c>
      <c r="L394" s="39">
        <v>430</v>
      </c>
    </row>
    <row r="395" spans="1:12" ht="15" customHeight="1">
      <c r="A395" s="34">
        <v>412</v>
      </c>
      <c r="B395" s="66" t="s">
        <v>621</v>
      </c>
      <c r="C395" s="41">
        <v>151</v>
      </c>
      <c r="D395" s="138">
        <v>151</v>
      </c>
      <c r="E395" s="36" t="s">
        <v>1039</v>
      </c>
      <c r="F395" s="36" t="s">
        <v>49</v>
      </c>
      <c r="G395" s="50" t="s">
        <v>11</v>
      </c>
      <c r="H395" s="50" t="s">
        <v>11</v>
      </c>
      <c r="I395" s="37" t="s">
        <v>11</v>
      </c>
      <c r="J395" s="50" t="s">
        <v>11</v>
      </c>
      <c r="K395" s="38" t="s">
        <v>165</v>
      </c>
      <c r="L395" s="39">
        <v>8</v>
      </c>
    </row>
    <row r="396" spans="1:12" ht="15" customHeight="1">
      <c r="A396" s="34">
        <v>413</v>
      </c>
      <c r="B396" s="66" t="s">
        <v>621</v>
      </c>
      <c r="C396" s="41">
        <v>152</v>
      </c>
      <c r="D396" s="138">
        <v>152</v>
      </c>
      <c r="E396" s="36" t="s">
        <v>1040</v>
      </c>
      <c r="F396" s="36" t="s">
        <v>49</v>
      </c>
      <c r="G396" s="50" t="s">
        <v>11</v>
      </c>
      <c r="H396" s="50" t="s">
        <v>11</v>
      </c>
      <c r="I396" s="37" t="s">
        <v>11</v>
      </c>
      <c r="J396" s="50" t="s">
        <v>11</v>
      </c>
      <c r="K396" s="38" t="s">
        <v>166</v>
      </c>
      <c r="L396" s="39">
        <v>3</v>
      </c>
    </row>
    <row r="397" spans="1:12" ht="15" customHeight="1">
      <c r="A397" s="34">
        <v>414</v>
      </c>
      <c r="B397" s="66" t="s">
        <v>621</v>
      </c>
      <c r="C397" s="41">
        <v>293</v>
      </c>
      <c r="D397" s="138">
        <v>293</v>
      </c>
      <c r="E397" s="36" t="s">
        <v>1041</v>
      </c>
      <c r="F397" s="36" t="s">
        <v>49</v>
      </c>
      <c r="G397" s="50" t="s">
        <v>11</v>
      </c>
      <c r="H397" s="50" t="s">
        <v>11</v>
      </c>
      <c r="I397" s="37" t="s">
        <v>11</v>
      </c>
      <c r="J397" s="50" t="s">
        <v>11</v>
      </c>
      <c r="K397" s="38" t="s">
        <v>176</v>
      </c>
      <c r="L397" s="39">
        <v>10</v>
      </c>
    </row>
    <row r="398" spans="1:12" ht="15" customHeight="1">
      <c r="A398" s="34">
        <v>415</v>
      </c>
      <c r="B398" s="64" t="s">
        <v>623</v>
      </c>
      <c r="C398" s="41">
        <v>136</v>
      </c>
      <c r="D398" s="138">
        <v>136</v>
      </c>
      <c r="E398" s="36" t="s">
        <v>1042</v>
      </c>
      <c r="F398" s="36" t="s">
        <v>49</v>
      </c>
      <c r="G398" s="50" t="s">
        <v>11</v>
      </c>
      <c r="H398" s="50" t="s">
        <v>1043</v>
      </c>
      <c r="I398" s="37" t="s">
        <v>11</v>
      </c>
      <c r="J398" s="50" t="s">
        <v>11</v>
      </c>
      <c r="K398" s="38" t="s">
        <v>162</v>
      </c>
      <c r="L398" s="39">
        <v>55</v>
      </c>
    </row>
    <row r="399" spans="1:12" ht="15" customHeight="1">
      <c r="A399" s="34">
        <v>416</v>
      </c>
      <c r="B399" s="66" t="s">
        <v>621</v>
      </c>
      <c r="C399" s="41">
        <v>153</v>
      </c>
      <c r="D399" s="138">
        <v>153</v>
      </c>
      <c r="E399" s="36" t="s">
        <v>1044</v>
      </c>
      <c r="F399" s="36" t="s">
        <v>49</v>
      </c>
      <c r="G399" s="50" t="s">
        <v>11</v>
      </c>
      <c r="H399" s="50" t="s">
        <v>169</v>
      </c>
      <c r="I399" s="37" t="s">
        <v>11</v>
      </c>
      <c r="J399" s="50" t="s">
        <v>11</v>
      </c>
      <c r="K399" s="38" t="s">
        <v>168</v>
      </c>
      <c r="L399" s="39">
        <v>8</v>
      </c>
    </row>
    <row r="400" spans="1:12" ht="15" customHeight="1">
      <c r="A400" s="34">
        <v>417</v>
      </c>
      <c r="B400" s="66" t="s">
        <v>621</v>
      </c>
      <c r="C400" s="41">
        <v>154</v>
      </c>
      <c r="D400" s="138">
        <v>154</v>
      </c>
      <c r="E400" s="36" t="s">
        <v>1045</v>
      </c>
      <c r="F400" s="36" t="s">
        <v>49</v>
      </c>
      <c r="G400" s="50" t="s">
        <v>11</v>
      </c>
      <c r="H400" s="50" t="s">
        <v>169</v>
      </c>
      <c r="I400" s="37" t="s">
        <v>11</v>
      </c>
      <c r="J400" s="50" t="s">
        <v>11</v>
      </c>
      <c r="K400" s="38" t="s">
        <v>169</v>
      </c>
      <c r="L400" s="39">
        <v>5</v>
      </c>
    </row>
    <row r="401" spans="1:12" ht="15" customHeight="1">
      <c r="A401" s="34">
        <v>418</v>
      </c>
      <c r="B401" s="67" t="s">
        <v>669</v>
      </c>
      <c r="C401" s="41">
        <v>155</v>
      </c>
      <c r="D401" s="138">
        <v>155</v>
      </c>
      <c r="E401" s="36" t="s">
        <v>1046</v>
      </c>
      <c r="F401" s="36" t="s">
        <v>49</v>
      </c>
      <c r="G401" s="50" t="s">
        <v>11</v>
      </c>
      <c r="H401" s="50" t="s">
        <v>169</v>
      </c>
      <c r="I401" s="37" t="s">
        <v>11</v>
      </c>
      <c r="J401" s="50" t="s">
        <v>11</v>
      </c>
      <c r="K401" s="38" t="s">
        <v>460</v>
      </c>
      <c r="L401" s="39">
        <v>18</v>
      </c>
    </row>
    <row r="402" spans="1:12" ht="15" customHeight="1">
      <c r="A402" s="34">
        <v>419</v>
      </c>
      <c r="B402" s="66" t="s">
        <v>621</v>
      </c>
      <c r="C402" s="41">
        <v>156</v>
      </c>
      <c r="D402" s="138">
        <v>156</v>
      </c>
      <c r="E402" s="36" t="s">
        <v>1047</v>
      </c>
      <c r="F402" s="36" t="s">
        <v>49</v>
      </c>
      <c r="G402" s="50" t="s">
        <v>11</v>
      </c>
      <c r="H402" s="50" t="s">
        <v>169</v>
      </c>
      <c r="I402" s="37" t="s">
        <v>11</v>
      </c>
      <c r="J402" s="50" t="s">
        <v>11</v>
      </c>
      <c r="K402" s="38" t="s">
        <v>170</v>
      </c>
      <c r="L402" s="39">
        <v>7</v>
      </c>
    </row>
    <row r="403" spans="1:12" ht="15" customHeight="1">
      <c r="A403" s="34">
        <v>420</v>
      </c>
      <c r="B403" s="64" t="s">
        <v>623</v>
      </c>
      <c r="C403" s="41">
        <v>137</v>
      </c>
      <c r="D403" s="138">
        <v>137</v>
      </c>
      <c r="E403" s="36" t="s">
        <v>1048</v>
      </c>
      <c r="F403" s="36" t="s">
        <v>49</v>
      </c>
      <c r="G403" s="50" t="s">
        <v>11</v>
      </c>
      <c r="H403" s="50" t="s">
        <v>24</v>
      </c>
      <c r="I403" s="37" t="s">
        <v>11</v>
      </c>
      <c r="J403" s="50" t="s">
        <v>11</v>
      </c>
      <c r="K403" s="38" t="s">
        <v>461</v>
      </c>
      <c r="L403" s="39">
        <v>30</v>
      </c>
    </row>
    <row r="404" spans="1:12" ht="15" customHeight="1">
      <c r="A404" s="34">
        <v>421</v>
      </c>
      <c r="B404" s="66" t="s">
        <v>621</v>
      </c>
      <c r="C404" s="41">
        <v>139</v>
      </c>
      <c r="D404" s="138">
        <v>139</v>
      </c>
      <c r="E404" s="36" t="s">
        <v>1049</v>
      </c>
      <c r="F404" s="36" t="s">
        <v>49</v>
      </c>
      <c r="G404" s="50" t="s">
        <v>11</v>
      </c>
      <c r="H404" s="50" t="s">
        <v>24</v>
      </c>
      <c r="I404" s="37" t="s">
        <v>11</v>
      </c>
      <c r="J404" s="50" t="s">
        <v>11</v>
      </c>
      <c r="K404" s="38" t="s">
        <v>163</v>
      </c>
      <c r="L404" s="39">
        <v>3</v>
      </c>
    </row>
    <row r="405" spans="1:12" ht="15" customHeight="1">
      <c r="A405" s="34">
        <v>422</v>
      </c>
      <c r="B405" s="66" t="s">
        <v>621</v>
      </c>
      <c r="C405" s="41">
        <v>140</v>
      </c>
      <c r="D405" s="138">
        <v>140</v>
      </c>
      <c r="E405" s="36" t="s">
        <v>1050</v>
      </c>
      <c r="F405" s="36" t="s">
        <v>49</v>
      </c>
      <c r="G405" s="37" t="s">
        <v>11</v>
      </c>
      <c r="H405" s="37" t="s">
        <v>24</v>
      </c>
      <c r="I405" s="37" t="s">
        <v>11</v>
      </c>
      <c r="J405" s="50" t="s">
        <v>11</v>
      </c>
      <c r="K405" s="38" t="s">
        <v>462</v>
      </c>
      <c r="L405" s="39">
        <v>2</v>
      </c>
    </row>
    <row r="406" spans="1:12" ht="15" customHeight="1">
      <c r="A406" s="34">
        <v>423</v>
      </c>
      <c r="B406" s="66" t="s">
        <v>621</v>
      </c>
      <c r="C406" s="41">
        <v>141</v>
      </c>
      <c r="D406" s="138">
        <v>141</v>
      </c>
      <c r="E406" s="36" t="s">
        <v>1051</v>
      </c>
      <c r="F406" s="36" t="s">
        <v>49</v>
      </c>
      <c r="G406" s="37" t="s">
        <v>11</v>
      </c>
      <c r="H406" s="37" t="s">
        <v>24</v>
      </c>
      <c r="I406" s="37" t="s">
        <v>11</v>
      </c>
      <c r="J406" s="50" t="s">
        <v>11</v>
      </c>
      <c r="K406" s="38" t="s">
        <v>164</v>
      </c>
      <c r="L406" s="39">
        <v>3</v>
      </c>
    </row>
    <row r="407" spans="1:12" ht="15" customHeight="1">
      <c r="A407" s="34">
        <v>424</v>
      </c>
      <c r="B407" s="66" t="s">
        <v>621</v>
      </c>
      <c r="C407" s="41">
        <v>6690</v>
      </c>
      <c r="D407" s="138">
        <v>6690</v>
      </c>
      <c r="E407" s="36" t="s">
        <v>1052</v>
      </c>
      <c r="F407" s="36" t="s">
        <v>49</v>
      </c>
      <c r="G407" s="50" t="s">
        <v>11</v>
      </c>
      <c r="H407" s="50" t="s">
        <v>24</v>
      </c>
      <c r="I407" s="37" t="s">
        <v>11</v>
      </c>
      <c r="J407" s="50" t="s">
        <v>11</v>
      </c>
      <c r="K407" s="38" t="s">
        <v>177</v>
      </c>
      <c r="L407" s="39">
        <v>2</v>
      </c>
    </row>
    <row r="408" spans="1:12" ht="15" customHeight="1">
      <c r="A408" s="34">
        <v>425</v>
      </c>
      <c r="B408" s="67" t="s">
        <v>669</v>
      </c>
      <c r="C408" s="41">
        <v>129</v>
      </c>
      <c r="D408" s="138">
        <v>129</v>
      </c>
      <c r="E408" s="36" t="s">
        <v>1053</v>
      </c>
      <c r="F408" s="36" t="s">
        <v>49</v>
      </c>
      <c r="G408" s="50" t="s">
        <v>11</v>
      </c>
      <c r="H408" s="50" t="s">
        <v>1054</v>
      </c>
      <c r="I408" s="37" t="s">
        <v>11</v>
      </c>
      <c r="J408" s="50" t="s">
        <v>11</v>
      </c>
      <c r="K408" s="38" t="s">
        <v>463</v>
      </c>
      <c r="L408" s="39">
        <v>12</v>
      </c>
    </row>
    <row r="409" spans="1:12" ht="15" customHeight="1">
      <c r="A409" s="34">
        <v>426</v>
      </c>
      <c r="B409" s="66" t="s">
        <v>621</v>
      </c>
      <c r="C409" s="41">
        <v>130</v>
      </c>
      <c r="D409" s="138">
        <v>130</v>
      </c>
      <c r="E409" s="36" t="s">
        <v>1055</v>
      </c>
      <c r="F409" s="36" t="s">
        <v>49</v>
      </c>
      <c r="G409" s="50" t="s">
        <v>11</v>
      </c>
      <c r="H409" s="50" t="s">
        <v>1054</v>
      </c>
      <c r="I409" s="37" t="s">
        <v>11</v>
      </c>
      <c r="J409" s="50" t="s">
        <v>11</v>
      </c>
      <c r="K409" s="38" t="s">
        <v>160</v>
      </c>
      <c r="L409" s="39">
        <v>3</v>
      </c>
    </row>
    <row r="410" spans="1:12" ht="15" customHeight="1">
      <c r="A410" s="34">
        <v>428</v>
      </c>
      <c r="B410" s="66" t="s">
        <v>621</v>
      </c>
      <c r="C410" s="41">
        <v>159</v>
      </c>
      <c r="D410" s="138">
        <v>159</v>
      </c>
      <c r="E410" s="36" t="s">
        <v>1056</v>
      </c>
      <c r="F410" s="36" t="s">
        <v>49</v>
      </c>
      <c r="G410" s="50" t="s">
        <v>11</v>
      </c>
      <c r="H410" s="50" t="s">
        <v>174</v>
      </c>
      <c r="I410" s="37" t="s">
        <v>11</v>
      </c>
      <c r="J410" s="50" t="s">
        <v>11</v>
      </c>
      <c r="K410" s="38" t="s">
        <v>175</v>
      </c>
      <c r="L410" s="39">
        <v>6</v>
      </c>
    </row>
    <row r="411" spans="1:12" ht="15" customHeight="1">
      <c r="A411" s="34">
        <v>429</v>
      </c>
      <c r="B411" s="66" t="s">
        <v>621</v>
      </c>
      <c r="C411" s="41">
        <v>157</v>
      </c>
      <c r="D411" s="138">
        <v>157</v>
      </c>
      <c r="E411" s="36" t="s">
        <v>1057</v>
      </c>
      <c r="F411" s="36" t="s">
        <v>49</v>
      </c>
      <c r="G411" s="50" t="s">
        <v>11</v>
      </c>
      <c r="H411" s="50" t="s">
        <v>1058</v>
      </c>
      <c r="I411" s="37" t="s">
        <v>11</v>
      </c>
      <c r="J411" s="50" t="s">
        <v>11</v>
      </c>
      <c r="K411" s="38" t="s">
        <v>172</v>
      </c>
      <c r="L411" s="39">
        <v>5</v>
      </c>
    </row>
    <row r="412" spans="1:12" ht="15" customHeight="1">
      <c r="A412" s="34">
        <v>430</v>
      </c>
      <c r="B412" s="66" t="s">
        <v>621</v>
      </c>
      <c r="C412" s="41">
        <v>158</v>
      </c>
      <c r="D412" s="138">
        <v>158</v>
      </c>
      <c r="E412" s="36" t="s">
        <v>1059</v>
      </c>
      <c r="F412" s="36" t="s">
        <v>49</v>
      </c>
      <c r="G412" s="50" t="s">
        <v>11</v>
      </c>
      <c r="H412" s="50" t="s">
        <v>1058</v>
      </c>
      <c r="I412" s="37" t="s">
        <v>11</v>
      </c>
      <c r="J412" s="50" t="s">
        <v>11</v>
      </c>
      <c r="K412" s="38" t="s">
        <v>173</v>
      </c>
      <c r="L412" s="39">
        <v>2</v>
      </c>
    </row>
    <row r="413" spans="1:12" ht="15" customHeight="1">
      <c r="A413" s="34">
        <v>431</v>
      </c>
      <c r="B413" s="78" t="s">
        <v>623</v>
      </c>
      <c r="C413" s="41">
        <v>135</v>
      </c>
      <c r="D413" s="138">
        <v>135</v>
      </c>
      <c r="E413" s="36" t="s">
        <v>1060</v>
      </c>
      <c r="F413" s="36" t="s">
        <v>49</v>
      </c>
      <c r="G413" s="50" t="s">
        <v>11</v>
      </c>
      <c r="H413" s="79" t="s">
        <v>180</v>
      </c>
      <c r="I413" s="37" t="s">
        <v>11</v>
      </c>
      <c r="J413" s="80" t="s">
        <v>179</v>
      </c>
      <c r="K413" s="38" t="s">
        <v>466</v>
      </c>
      <c r="L413" s="39">
        <v>45</v>
      </c>
    </row>
    <row r="414" spans="1:12" ht="15" customHeight="1">
      <c r="A414" s="34">
        <v>432</v>
      </c>
      <c r="B414" s="66" t="s">
        <v>621</v>
      </c>
      <c r="C414" s="41">
        <v>134</v>
      </c>
      <c r="D414" s="138">
        <v>134</v>
      </c>
      <c r="E414" s="36" t="s">
        <v>1061</v>
      </c>
      <c r="F414" s="36" t="s">
        <v>49</v>
      </c>
      <c r="G414" s="50" t="s">
        <v>11</v>
      </c>
      <c r="H414" s="79" t="s">
        <v>180</v>
      </c>
      <c r="I414" s="37" t="s">
        <v>11</v>
      </c>
      <c r="J414" s="80" t="s">
        <v>179</v>
      </c>
      <c r="K414" s="38" t="s">
        <v>181</v>
      </c>
      <c r="L414" s="39">
        <v>12</v>
      </c>
    </row>
    <row r="415" spans="1:12" ht="15" customHeight="1">
      <c r="A415" s="34">
        <v>433</v>
      </c>
      <c r="B415" s="66" t="s">
        <v>621</v>
      </c>
      <c r="C415" s="41">
        <v>28768</v>
      </c>
      <c r="D415" s="138">
        <v>28768</v>
      </c>
      <c r="E415" s="36" t="s">
        <v>1062</v>
      </c>
      <c r="F415" s="36" t="s">
        <v>49</v>
      </c>
      <c r="G415" s="50" t="s">
        <v>11</v>
      </c>
      <c r="H415" s="79" t="s">
        <v>180</v>
      </c>
      <c r="I415" s="37" t="s">
        <v>11</v>
      </c>
      <c r="J415" s="80" t="s">
        <v>179</v>
      </c>
      <c r="K415" s="38" t="s">
        <v>468</v>
      </c>
      <c r="L415" s="39">
        <v>2</v>
      </c>
    </row>
    <row r="416" spans="1:12" ht="15" customHeight="1">
      <c r="A416" s="34">
        <v>434</v>
      </c>
      <c r="B416" s="64" t="s">
        <v>623</v>
      </c>
      <c r="C416" s="41">
        <v>132</v>
      </c>
      <c r="D416" s="138">
        <v>132</v>
      </c>
      <c r="E416" s="36" t="s">
        <v>1063</v>
      </c>
      <c r="F416" s="36" t="s">
        <v>49</v>
      </c>
      <c r="G416" s="50" t="s">
        <v>11</v>
      </c>
      <c r="H416" s="50" t="s">
        <v>178</v>
      </c>
      <c r="I416" s="37" t="s">
        <v>11</v>
      </c>
      <c r="J416" s="80" t="s">
        <v>179</v>
      </c>
      <c r="K416" s="38" t="s">
        <v>469</v>
      </c>
      <c r="L416" s="39">
        <v>18</v>
      </c>
    </row>
    <row r="417" spans="1:12" ht="15" customHeight="1">
      <c r="A417" s="34">
        <v>435</v>
      </c>
      <c r="B417" s="66" t="s">
        <v>621</v>
      </c>
      <c r="C417" s="41">
        <v>133</v>
      </c>
      <c r="D417" s="138">
        <v>133</v>
      </c>
      <c r="E417" s="36" t="s">
        <v>1064</v>
      </c>
      <c r="F417" s="36" t="s">
        <v>49</v>
      </c>
      <c r="G417" s="37" t="s">
        <v>11</v>
      </c>
      <c r="H417" s="37" t="s">
        <v>178</v>
      </c>
      <c r="I417" s="37" t="s">
        <v>11</v>
      </c>
      <c r="J417" s="80" t="s">
        <v>179</v>
      </c>
      <c r="K417" s="38" t="s">
        <v>470</v>
      </c>
      <c r="L417" s="39">
        <v>5</v>
      </c>
    </row>
    <row r="418" spans="1:12" ht="15" customHeight="1">
      <c r="A418" s="34">
        <v>436</v>
      </c>
      <c r="B418" s="81" t="s">
        <v>1066</v>
      </c>
      <c r="C418" s="35">
        <v>26060</v>
      </c>
      <c r="D418" s="136">
        <v>26060</v>
      </c>
      <c r="E418" s="36" t="s">
        <v>1067</v>
      </c>
      <c r="F418" s="36" t="s">
        <v>49</v>
      </c>
      <c r="G418" s="37" t="s">
        <v>43</v>
      </c>
      <c r="H418" s="37" t="s">
        <v>44</v>
      </c>
      <c r="I418" s="37" t="s">
        <v>43</v>
      </c>
      <c r="J418" s="37" t="s">
        <v>44</v>
      </c>
      <c r="K418" s="38" t="s">
        <v>413</v>
      </c>
      <c r="L418" s="39">
        <v>340</v>
      </c>
    </row>
    <row r="419" spans="1:12" ht="15" customHeight="1">
      <c r="A419" s="34">
        <v>437</v>
      </c>
      <c r="B419" s="66" t="s">
        <v>621</v>
      </c>
      <c r="C419" s="41">
        <v>163</v>
      </c>
      <c r="D419" s="138">
        <v>163</v>
      </c>
      <c r="E419" s="36" t="s">
        <v>1068</v>
      </c>
      <c r="F419" s="36" t="s">
        <v>49</v>
      </c>
      <c r="G419" s="37" t="s">
        <v>43</v>
      </c>
      <c r="H419" s="37" t="s">
        <v>44</v>
      </c>
      <c r="I419" s="37" t="s">
        <v>43</v>
      </c>
      <c r="J419" s="37" t="s">
        <v>44</v>
      </c>
      <c r="K419" s="38" t="s">
        <v>414</v>
      </c>
      <c r="L419" s="39">
        <v>10</v>
      </c>
    </row>
    <row r="420" spans="1:12" ht="13.2">
      <c r="A420" s="34">
        <v>438</v>
      </c>
      <c r="B420" s="66" t="s">
        <v>621</v>
      </c>
      <c r="C420" s="41">
        <v>164</v>
      </c>
      <c r="D420" s="138">
        <v>164</v>
      </c>
      <c r="E420" s="36" t="s">
        <v>1069</v>
      </c>
      <c r="F420" s="36" t="s">
        <v>49</v>
      </c>
      <c r="G420" s="37" t="s">
        <v>43</v>
      </c>
      <c r="H420" s="37" t="s">
        <v>44</v>
      </c>
      <c r="I420" s="37" t="s">
        <v>43</v>
      </c>
      <c r="J420" s="37" t="s">
        <v>44</v>
      </c>
      <c r="K420" s="38" t="s">
        <v>415</v>
      </c>
      <c r="L420" s="39">
        <v>12</v>
      </c>
    </row>
    <row r="421" spans="1:12" ht="15" customHeight="1">
      <c r="A421" s="34">
        <v>439</v>
      </c>
      <c r="B421" s="66" t="s">
        <v>621</v>
      </c>
      <c r="C421" s="41">
        <v>165</v>
      </c>
      <c r="D421" s="138">
        <v>165</v>
      </c>
      <c r="E421" s="36" t="s">
        <v>1070</v>
      </c>
      <c r="F421" s="36" t="s">
        <v>49</v>
      </c>
      <c r="G421" s="37" t="s">
        <v>43</v>
      </c>
      <c r="H421" s="37" t="s">
        <v>44</v>
      </c>
      <c r="I421" s="37" t="s">
        <v>43</v>
      </c>
      <c r="J421" s="37" t="s">
        <v>44</v>
      </c>
      <c r="K421" s="38" t="s">
        <v>416</v>
      </c>
      <c r="L421" s="39">
        <v>6</v>
      </c>
    </row>
    <row r="422" spans="1:12" ht="15" customHeight="1">
      <c r="A422" s="34">
        <v>440</v>
      </c>
      <c r="B422" s="66" t="s">
        <v>621</v>
      </c>
      <c r="C422" s="41">
        <v>166</v>
      </c>
      <c r="D422" s="138">
        <v>166</v>
      </c>
      <c r="E422" s="36" t="s">
        <v>1071</v>
      </c>
      <c r="F422" s="36" t="s">
        <v>49</v>
      </c>
      <c r="G422" s="37" t="s">
        <v>43</v>
      </c>
      <c r="H422" s="37" t="s">
        <v>44</v>
      </c>
      <c r="I422" s="37" t="s">
        <v>43</v>
      </c>
      <c r="J422" s="37" t="s">
        <v>44</v>
      </c>
      <c r="K422" s="38" t="s">
        <v>45</v>
      </c>
      <c r="L422" s="39">
        <v>2</v>
      </c>
    </row>
    <row r="423" spans="1:12" ht="15" customHeight="1">
      <c r="A423" s="34">
        <v>441</v>
      </c>
      <c r="B423" s="66" t="s">
        <v>621</v>
      </c>
      <c r="C423" s="41">
        <v>167</v>
      </c>
      <c r="D423" s="138">
        <v>167</v>
      </c>
      <c r="E423" s="36" t="s">
        <v>1072</v>
      </c>
      <c r="F423" s="36" t="s">
        <v>49</v>
      </c>
      <c r="G423" s="37" t="s">
        <v>43</v>
      </c>
      <c r="H423" s="37" t="s">
        <v>44</v>
      </c>
      <c r="I423" s="37" t="s">
        <v>43</v>
      </c>
      <c r="J423" s="37" t="s">
        <v>44</v>
      </c>
      <c r="K423" s="38" t="s">
        <v>417</v>
      </c>
      <c r="L423" s="39">
        <v>4</v>
      </c>
    </row>
    <row r="424" spans="1:12" ht="15" customHeight="1">
      <c r="A424" s="34">
        <v>442</v>
      </c>
      <c r="B424" s="66" t="s">
        <v>621</v>
      </c>
      <c r="C424" s="41">
        <v>294</v>
      </c>
      <c r="D424" s="138">
        <v>294</v>
      </c>
      <c r="E424" s="36" t="s">
        <v>1073</v>
      </c>
      <c r="F424" s="36" t="s">
        <v>49</v>
      </c>
      <c r="G424" s="37" t="s">
        <v>43</v>
      </c>
      <c r="H424" s="37" t="s">
        <v>44</v>
      </c>
      <c r="I424" s="37" t="s">
        <v>43</v>
      </c>
      <c r="J424" s="37" t="s">
        <v>44</v>
      </c>
      <c r="K424" s="38" t="s">
        <v>418</v>
      </c>
      <c r="L424" s="39">
        <v>3</v>
      </c>
    </row>
    <row r="425" spans="1:12" ht="15" customHeight="1">
      <c r="A425" s="34">
        <v>443</v>
      </c>
      <c r="B425" s="66" t="s">
        <v>621</v>
      </c>
      <c r="C425" s="41">
        <v>295</v>
      </c>
      <c r="D425" s="138">
        <v>295</v>
      </c>
      <c r="E425" s="36" t="s">
        <v>1074</v>
      </c>
      <c r="F425" s="36" t="s">
        <v>49</v>
      </c>
      <c r="G425" s="37" t="s">
        <v>43</v>
      </c>
      <c r="H425" s="37" t="s">
        <v>44</v>
      </c>
      <c r="I425" s="37" t="s">
        <v>43</v>
      </c>
      <c r="J425" s="37" t="s">
        <v>44</v>
      </c>
      <c r="K425" s="38" t="s">
        <v>420</v>
      </c>
      <c r="L425" s="39">
        <v>4</v>
      </c>
    </row>
    <row r="426" spans="1:12" ht="15" customHeight="1">
      <c r="A426" s="34">
        <v>444</v>
      </c>
      <c r="B426" s="66" t="s">
        <v>621</v>
      </c>
      <c r="C426" s="41">
        <v>31703</v>
      </c>
      <c r="D426" s="138">
        <v>31703</v>
      </c>
      <c r="E426" s="36" t="s">
        <v>1075</v>
      </c>
      <c r="F426" s="36" t="s">
        <v>49</v>
      </c>
      <c r="G426" s="37" t="s">
        <v>43</v>
      </c>
      <c r="H426" s="37" t="s">
        <v>44</v>
      </c>
      <c r="I426" s="37" t="s">
        <v>43</v>
      </c>
      <c r="J426" s="37" t="s">
        <v>44</v>
      </c>
      <c r="K426" s="38" t="s">
        <v>421</v>
      </c>
      <c r="L426" s="39">
        <v>5</v>
      </c>
    </row>
    <row r="427" spans="1:12" ht="15" customHeight="1">
      <c r="A427" s="34">
        <v>445</v>
      </c>
      <c r="B427" s="66" t="s">
        <v>621</v>
      </c>
      <c r="C427" s="41">
        <v>6763</v>
      </c>
      <c r="D427" s="138">
        <v>6763</v>
      </c>
      <c r="E427" s="36" t="s">
        <v>1076</v>
      </c>
      <c r="F427" s="36" t="s">
        <v>49</v>
      </c>
      <c r="G427" s="37" t="s">
        <v>43</v>
      </c>
      <c r="H427" s="37" t="s">
        <v>44</v>
      </c>
      <c r="I427" s="37" t="s">
        <v>43</v>
      </c>
      <c r="J427" s="37" t="s">
        <v>44</v>
      </c>
      <c r="K427" s="38" t="s">
        <v>422</v>
      </c>
      <c r="L427" s="39">
        <v>5</v>
      </c>
    </row>
    <row r="428" spans="1:12" ht="15" customHeight="1">
      <c r="A428" s="34">
        <v>446</v>
      </c>
      <c r="B428" s="66" t="s">
        <v>621</v>
      </c>
      <c r="C428" s="41">
        <v>32745</v>
      </c>
      <c r="D428" s="138">
        <v>32745</v>
      </c>
      <c r="E428" s="36" t="s">
        <v>1077</v>
      </c>
      <c r="F428" s="36" t="s">
        <v>49</v>
      </c>
      <c r="G428" s="37" t="s">
        <v>43</v>
      </c>
      <c r="H428" s="37" t="s">
        <v>44</v>
      </c>
      <c r="I428" s="37" t="s">
        <v>43</v>
      </c>
      <c r="J428" s="37" t="s">
        <v>44</v>
      </c>
      <c r="K428" s="38" t="s">
        <v>296</v>
      </c>
      <c r="L428" s="39">
        <v>5</v>
      </c>
    </row>
    <row r="429" spans="1:12" ht="15" customHeight="1">
      <c r="A429" s="34">
        <v>447</v>
      </c>
      <c r="B429" s="66" t="s">
        <v>621</v>
      </c>
      <c r="C429" s="41">
        <v>168</v>
      </c>
      <c r="D429" s="138">
        <v>168</v>
      </c>
      <c r="E429" s="36" t="s">
        <v>1078</v>
      </c>
      <c r="F429" s="36" t="s">
        <v>49</v>
      </c>
      <c r="G429" s="37" t="s">
        <v>43</v>
      </c>
      <c r="H429" s="37" t="s">
        <v>44</v>
      </c>
      <c r="I429" s="37" t="s">
        <v>43</v>
      </c>
      <c r="J429" s="37" t="s">
        <v>44</v>
      </c>
      <c r="K429" s="38" t="s">
        <v>423</v>
      </c>
      <c r="L429" s="39">
        <v>11</v>
      </c>
    </row>
    <row r="430" spans="1:12" ht="15" customHeight="1">
      <c r="A430" s="34">
        <v>448</v>
      </c>
      <c r="B430" s="66" t="s">
        <v>621</v>
      </c>
      <c r="C430" s="41">
        <v>32534</v>
      </c>
      <c r="D430" s="138">
        <v>32534</v>
      </c>
      <c r="E430" s="36" t="s">
        <v>1079</v>
      </c>
      <c r="F430" s="36" t="s">
        <v>49</v>
      </c>
      <c r="G430" s="37" t="s">
        <v>43</v>
      </c>
      <c r="H430" s="37" t="s">
        <v>44</v>
      </c>
      <c r="I430" s="37" t="s">
        <v>43</v>
      </c>
      <c r="J430" s="37" t="s">
        <v>44</v>
      </c>
      <c r="K430" s="38" t="s">
        <v>1080</v>
      </c>
      <c r="L430" s="39">
        <v>4</v>
      </c>
    </row>
    <row r="431" spans="1:12" ht="15" customHeight="1">
      <c r="A431" s="34">
        <v>449</v>
      </c>
      <c r="B431" s="66" t="s">
        <v>621</v>
      </c>
      <c r="C431" s="41">
        <v>32646</v>
      </c>
      <c r="D431" s="138">
        <v>32646</v>
      </c>
      <c r="E431" s="36" t="s">
        <v>1081</v>
      </c>
      <c r="F431" s="36" t="s">
        <v>49</v>
      </c>
      <c r="G431" s="37" t="s">
        <v>43</v>
      </c>
      <c r="H431" s="37" t="s">
        <v>44</v>
      </c>
      <c r="I431" s="37" t="s">
        <v>43</v>
      </c>
      <c r="J431" s="37" t="s">
        <v>44</v>
      </c>
      <c r="K431" s="38" t="s">
        <v>1082</v>
      </c>
      <c r="L431" s="39">
        <v>4</v>
      </c>
    </row>
    <row r="432" spans="1:12" ht="15" customHeight="1">
      <c r="A432" s="34">
        <v>450</v>
      </c>
      <c r="B432" s="66" t="s">
        <v>621</v>
      </c>
      <c r="C432" s="41">
        <v>32517</v>
      </c>
      <c r="D432" s="138">
        <v>32517</v>
      </c>
      <c r="E432" s="36" t="s">
        <v>1083</v>
      </c>
      <c r="F432" s="36" t="s">
        <v>49</v>
      </c>
      <c r="G432" s="37" t="s">
        <v>43</v>
      </c>
      <c r="H432" s="37" t="s">
        <v>44</v>
      </c>
      <c r="I432" s="37" t="s">
        <v>43</v>
      </c>
      <c r="J432" s="37" t="s">
        <v>44</v>
      </c>
      <c r="K432" s="38" t="s">
        <v>1084</v>
      </c>
      <c r="L432" s="39">
        <v>4</v>
      </c>
    </row>
    <row r="433" spans="1:12" ht="15" customHeight="1">
      <c r="A433" s="34">
        <v>451</v>
      </c>
      <c r="B433" s="66" t="s">
        <v>621</v>
      </c>
      <c r="C433" s="41">
        <v>32367</v>
      </c>
      <c r="D433" s="138">
        <v>32367</v>
      </c>
      <c r="E433" s="36" t="s">
        <v>1085</v>
      </c>
      <c r="F433" s="36" t="s">
        <v>49</v>
      </c>
      <c r="G433" s="37" t="s">
        <v>43</v>
      </c>
      <c r="H433" s="37" t="s">
        <v>44</v>
      </c>
      <c r="I433" s="37" t="s">
        <v>43</v>
      </c>
      <c r="J433" s="37" t="s">
        <v>44</v>
      </c>
      <c r="K433" s="38" t="s">
        <v>1086</v>
      </c>
      <c r="L433" s="39">
        <v>3</v>
      </c>
    </row>
    <row r="434" spans="1:12" ht="15" customHeight="1">
      <c r="A434" s="34">
        <v>452</v>
      </c>
      <c r="B434" s="67" t="s">
        <v>669</v>
      </c>
      <c r="C434" s="41">
        <v>169</v>
      </c>
      <c r="D434" s="138">
        <v>169</v>
      </c>
      <c r="E434" s="36" t="s">
        <v>1087</v>
      </c>
      <c r="F434" s="36" t="s">
        <v>49</v>
      </c>
      <c r="G434" s="37" t="s">
        <v>43</v>
      </c>
      <c r="H434" s="37" t="s">
        <v>44</v>
      </c>
      <c r="I434" s="37" t="s">
        <v>43</v>
      </c>
      <c r="J434" s="37" t="s">
        <v>44</v>
      </c>
      <c r="K434" s="38" t="s">
        <v>424</v>
      </c>
      <c r="L434" s="39">
        <v>8</v>
      </c>
    </row>
    <row r="435" spans="1:12" ht="15" customHeight="1">
      <c r="A435" s="34">
        <v>453</v>
      </c>
      <c r="B435" s="66" t="s">
        <v>621</v>
      </c>
      <c r="C435" s="41">
        <v>26489</v>
      </c>
      <c r="D435" s="138">
        <v>26489</v>
      </c>
      <c r="E435" s="36" t="s">
        <v>1088</v>
      </c>
      <c r="F435" s="36" t="s">
        <v>49</v>
      </c>
      <c r="G435" s="37" t="s">
        <v>43</v>
      </c>
      <c r="H435" s="37" t="s">
        <v>44</v>
      </c>
      <c r="I435" s="37" t="s">
        <v>43</v>
      </c>
      <c r="J435" s="37" t="s">
        <v>44</v>
      </c>
      <c r="K435" s="38" t="s">
        <v>425</v>
      </c>
      <c r="L435" s="39">
        <v>4</v>
      </c>
    </row>
    <row r="436" spans="1:12" ht="15" customHeight="1">
      <c r="A436" s="34">
        <v>454</v>
      </c>
      <c r="B436" s="66" t="s">
        <v>621</v>
      </c>
      <c r="C436" s="41">
        <v>26490</v>
      </c>
      <c r="D436" s="138">
        <v>26490</v>
      </c>
      <c r="E436" s="36" t="s">
        <v>1089</v>
      </c>
      <c r="F436" s="36" t="s">
        <v>49</v>
      </c>
      <c r="G436" s="37" t="s">
        <v>43</v>
      </c>
      <c r="H436" s="37" t="s">
        <v>44</v>
      </c>
      <c r="I436" s="37" t="s">
        <v>43</v>
      </c>
      <c r="J436" s="37" t="s">
        <v>44</v>
      </c>
      <c r="K436" s="38" t="s">
        <v>426</v>
      </c>
      <c r="L436" s="39">
        <v>4</v>
      </c>
    </row>
    <row r="437" spans="1:12" ht="15" customHeight="1">
      <c r="A437" s="34">
        <v>455</v>
      </c>
      <c r="B437" s="66" t="s">
        <v>621</v>
      </c>
      <c r="C437" s="41">
        <v>31356</v>
      </c>
      <c r="D437" s="138">
        <v>31356</v>
      </c>
      <c r="E437" s="36" t="s">
        <v>1090</v>
      </c>
      <c r="F437" s="36" t="s">
        <v>49</v>
      </c>
      <c r="G437" s="37" t="s">
        <v>43</v>
      </c>
      <c r="H437" s="37" t="s">
        <v>44</v>
      </c>
      <c r="I437" s="37" t="s">
        <v>43</v>
      </c>
      <c r="J437" s="37" t="s">
        <v>44</v>
      </c>
      <c r="K437" s="38" t="s">
        <v>427</v>
      </c>
      <c r="L437" s="39">
        <v>4</v>
      </c>
    </row>
    <row r="438" spans="1:12" ht="15" customHeight="1">
      <c r="A438" s="34">
        <v>456</v>
      </c>
      <c r="B438" s="66" t="s">
        <v>621</v>
      </c>
      <c r="C438" s="41">
        <v>26486</v>
      </c>
      <c r="D438" s="138">
        <v>26486</v>
      </c>
      <c r="E438" s="36" t="s">
        <v>1091</v>
      </c>
      <c r="F438" s="36" t="s">
        <v>49</v>
      </c>
      <c r="G438" s="37" t="s">
        <v>43</v>
      </c>
      <c r="H438" s="37" t="s">
        <v>44</v>
      </c>
      <c r="I438" s="37" t="s">
        <v>43</v>
      </c>
      <c r="J438" s="37" t="s">
        <v>44</v>
      </c>
      <c r="K438" s="38" t="s">
        <v>428</v>
      </c>
      <c r="L438" s="39">
        <v>5</v>
      </c>
    </row>
    <row r="439" spans="1:12" ht="15" customHeight="1">
      <c r="A439" s="34">
        <v>457</v>
      </c>
      <c r="B439" s="66" t="s">
        <v>621</v>
      </c>
      <c r="C439" s="41">
        <v>26487</v>
      </c>
      <c r="D439" s="138">
        <v>26487</v>
      </c>
      <c r="E439" s="36" t="s">
        <v>1092</v>
      </c>
      <c r="F439" s="36" t="s">
        <v>49</v>
      </c>
      <c r="G439" s="37" t="s">
        <v>43</v>
      </c>
      <c r="H439" s="37" t="s">
        <v>44</v>
      </c>
      <c r="I439" s="37" t="s">
        <v>43</v>
      </c>
      <c r="J439" s="37" t="s">
        <v>44</v>
      </c>
      <c r="K439" s="38" t="s">
        <v>429</v>
      </c>
      <c r="L439" s="39">
        <v>5</v>
      </c>
    </row>
    <row r="440" spans="1:12" ht="15" customHeight="1">
      <c r="A440" s="34">
        <v>458</v>
      </c>
      <c r="B440" s="66" t="s">
        <v>621</v>
      </c>
      <c r="C440" s="41">
        <v>31146</v>
      </c>
      <c r="D440" s="138">
        <v>31146</v>
      </c>
      <c r="E440" s="36" t="s">
        <v>1093</v>
      </c>
      <c r="F440" s="36" t="s">
        <v>49</v>
      </c>
      <c r="G440" s="37" t="s">
        <v>43</v>
      </c>
      <c r="H440" s="37" t="s">
        <v>44</v>
      </c>
      <c r="I440" s="37" t="s">
        <v>43</v>
      </c>
      <c r="J440" s="37" t="s">
        <v>44</v>
      </c>
      <c r="K440" s="38" t="s">
        <v>430</v>
      </c>
      <c r="L440" s="39">
        <v>3</v>
      </c>
    </row>
    <row r="441" spans="1:12" ht="15" customHeight="1">
      <c r="A441" s="34">
        <v>459</v>
      </c>
      <c r="B441" s="66" t="s">
        <v>621</v>
      </c>
      <c r="C441" s="41">
        <v>26496</v>
      </c>
      <c r="D441" s="138">
        <v>26496</v>
      </c>
      <c r="E441" s="36" t="s">
        <v>1094</v>
      </c>
      <c r="F441" s="36" t="s">
        <v>49</v>
      </c>
      <c r="G441" s="37" t="s">
        <v>43</v>
      </c>
      <c r="H441" s="37" t="s">
        <v>44</v>
      </c>
      <c r="I441" s="37" t="s">
        <v>43</v>
      </c>
      <c r="J441" s="37" t="s">
        <v>44</v>
      </c>
      <c r="K441" s="38" t="s">
        <v>431</v>
      </c>
      <c r="L441" s="39">
        <v>5</v>
      </c>
    </row>
    <row r="442" spans="1:12" ht="15" customHeight="1">
      <c r="A442" s="34">
        <v>460</v>
      </c>
      <c r="B442" s="38" t="s">
        <v>621</v>
      </c>
      <c r="C442" s="41">
        <v>31320</v>
      </c>
      <c r="D442" s="138">
        <v>31320</v>
      </c>
      <c r="E442" s="36" t="s">
        <v>1095</v>
      </c>
      <c r="F442" s="36" t="s">
        <v>49</v>
      </c>
      <c r="G442" s="37" t="s">
        <v>43</v>
      </c>
      <c r="H442" s="37" t="s">
        <v>44</v>
      </c>
      <c r="I442" s="37" t="s">
        <v>43</v>
      </c>
      <c r="J442" s="37" t="s">
        <v>44</v>
      </c>
      <c r="K442" s="38" t="s">
        <v>440</v>
      </c>
      <c r="L442" s="39">
        <v>3</v>
      </c>
    </row>
    <row r="443" spans="1:12" ht="15" customHeight="1">
      <c r="A443" s="34">
        <v>461</v>
      </c>
      <c r="B443" s="38" t="s">
        <v>621</v>
      </c>
      <c r="C443" s="82">
        <v>35218</v>
      </c>
      <c r="D443" s="149">
        <v>35218</v>
      </c>
      <c r="E443" s="60" t="s">
        <v>1077</v>
      </c>
      <c r="F443" s="36" t="s">
        <v>49</v>
      </c>
      <c r="G443" s="37" t="s">
        <v>43</v>
      </c>
      <c r="H443" s="37" t="s">
        <v>44</v>
      </c>
      <c r="I443" s="37" t="s">
        <v>43</v>
      </c>
      <c r="J443" s="37" t="s">
        <v>44</v>
      </c>
      <c r="K443" s="83" t="s">
        <v>315</v>
      </c>
      <c r="L443" s="39">
        <v>5</v>
      </c>
    </row>
    <row r="444" spans="1:12" ht="15" customHeight="1">
      <c r="A444" s="34">
        <v>462</v>
      </c>
      <c r="B444" s="38" t="s">
        <v>621</v>
      </c>
      <c r="C444" s="82">
        <v>37328</v>
      </c>
      <c r="D444" s="149">
        <v>37328</v>
      </c>
      <c r="E444" s="60" t="s">
        <v>1096</v>
      </c>
      <c r="F444" s="36" t="s">
        <v>49</v>
      </c>
      <c r="G444" s="37" t="s">
        <v>43</v>
      </c>
      <c r="H444" s="37" t="s">
        <v>44</v>
      </c>
      <c r="I444" s="37" t="s">
        <v>43</v>
      </c>
      <c r="J444" s="37" t="s">
        <v>44</v>
      </c>
      <c r="K444" s="61" t="s">
        <v>1097</v>
      </c>
      <c r="L444" s="39">
        <v>4</v>
      </c>
    </row>
    <row r="445" spans="1:12" ht="15" customHeight="1">
      <c r="A445" s="34">
        <v>464</v>
      </c>
      <c r="B445" s="64" t="s">
        <v>623</v>
      </c>
      <c r="C445" s="41">
        <v>176</v>
      </c>
      <c r="D445" s="138">
        <v>176</v>
      </c>
      <c r="E445" s="36" t="s">
        <v>1098</v>
      </c>
      <c r="F445" s="36" t="s">
        <v>49</v>
      </c>
      <c r="G445" s="37" t="s">
        <v>43</v>
      </c>
      <c r="H445" s="37" t="s">
        <v>1099</v>
      </c>
      <c r="I445" s="37" t="s">
        <v>43</v>
      </c>
      <c r="J445" s="37" t="s">
        <v>44</v>
      </c>
      <c r="K445" s="38" t="s">
        <v>1100</v>
      </c>
      <c r="L445" s="39">
        <v>30</v>
      </c>
    </row>
    <row r="446" spans="1:12" ht="15" customHeight="1">
      <c r="A446" s="34">
        <v>465</v>
      </c>
      <c r="B446" s="66" t="s">
        <v>621</v>
      </c>
      <c r="C446" s="41">
        <v>31156</v>
      </c>
      <c r="D446" s="138">
        <v>31156</v>
      </c>
      <c r="E446" s="36" t="s">
        <v>1101</v>
      </c>
      <c r="F446" s="36" t="s">
        <v>49</v>
      </c>
      <c r="G446" s="37" t="s">
        <v>43</v>
      </c>
      <c r="H446" s="37" t="s">
        <v>1099</v>
      </c>
      <c r="I446" s="37" t="s">
        <v>43</v>
      </c>
      <c r="J446" s="37" t="s">
        <v>44</v>
      </c>
      <c r="K446" s="38" t="s">
        <v>433</v>
      </c>
      <c r="L446" s="39">
        <v>3</v>
      </c>
    </row>
    <row r="447" spans="1:12" ht="15" customHeight="1">
      <c r="A447" s="34">
        <v>466</v>
      </c>
      <c r="B447" s="66" t="s">
        <v>621</v>
      </c>
      <c r="C447" s="41">
        <v>26297</v>
      </c>
      <c r="D447" s="138">
        <v>26297</v>
      </c>
      <c r="E447" s="36" t="s">
        <v>1102</v>
      </c>
      <c r="F447" s="36" t="s">
        <v>49</v>
      </c>
      <c r="G447" s="37" t="s">
        <v>43</v>
      </c>
      <c r="H447" s="37" t="s">
        <v>1099</v>
      </c>
      <c r="I447" s="37" t="s">
        <v>43</v>
      </c>
      <c r="J447" s="37" t="s">
        <v>44</v>
      </c>
      <c r="K447" s="38" t="s">
        <v>435</v>
      </c>
      <c r="L447" s="39">
        <v>4</v>
      </c>
    </row>
    <row r="448" spans="1:12" ht="15" customHeight="1">
      <c r="A448" s="34">
        <v>467</v>
      </c>
      <c r="B448" s="66" t="s">
        <v>621</v>
      </c>
      <c r="C448" s="41">
        <v>298</v>
      </c>
      <c r="D448" s="138">
        <v>298</v>
      </c>
      <c r="E448" s="36" t="s">
        <v>1103</v>
      </c>
      <c r="F448" s="36" t="s">
        <v>49</v>
      </c>
      <c r="G448" s="37" t="s">
        <v>43</v>
      </c>
      <c r="H448" s="37" t="s">
        <v>1099</v>
      </c>
      <c r="I448" s="37" t="s">
        <v>43</v>
      </c>
      <c r="J448" s="37" t="s">
        <v>44</v>
      </c>
      <c r="K448" s="38" t="s">
        <v>436</v>
      </c>
      <c r="L448" s="39">
        <v>15</v>
      </c>
    </row>
    <row r="449" spans="1:12" ht="15" customHeight="1">
      <c r="A449" s="34">
        <v>468</v>
      </c>
      <c r="B449" s="67" t="s">
        <v>669</v>
      </c>
      <c r="C449" s="41">
        <v>14253</v>
      </c>
      <c r="D449" s="138">
        <v>14253</v>
      </c>
      <c r="E449" s="36" t="s">
        <v>1104</v>
      </c>
      <c r="F449" s="36" t="s">
        <v>49</v>
      </c>
      <c r="G449" s="37" t="s">
        <v>43</v>
      </c>
      <c r="H449" s="37" t="s">
        <v>1099</v>
      </c>
      <c r="I449" s="37" t="s">
        <v>43</v>
      </c>
      <c r="J449" s="37" t="s">
        <v>44</v>
      </c>
      <c r="K449" s="38" t="s">
        <v>437</v>
      </c>
      <c r="L449" s="39">
        <v>15</v>
      </c>
    </row>
    <row r="450" spans="1:12" ht="15" customHeight="1">
      <c r="A450" s="34">
        <v>469</v>
      </c>
      <c r="B450" s="66" t="s">
        <v>621</v>
      </c>
      <c r="C450" s="41">
        <v>31540</v>
      </c>
      <c r="D450" s="138">
        <v>31540</v>
      </c>
      <c r="E450" s="36" t="s">
        <v>1105</v>
      </c>
      <c r="F450" s="36" t="s">
        <v>49</v>
      </c>
      <c r="G450" s="37" t="s">
        <v>43</v>
      </c>
      <c r="H450" s="37" t="s">
        <v>1099</v>
      </c>
      <c r="I450" s="37" t="s">
        <v>43</v>
      </c>
      <c r="J450" s="37" t="s">
        <v>44</v>
      </c>
      <c r="K450" s="38" t="s">
        <v>438</v>
      </c>
      <c r="L450" s="39">
        <v>3</v>
      </c>
    </row>
    <row r="451" spans="1:12" ht="15" customHeight="1">
      <c r="A451" s="34">
        <v>470</v>
      </c>
      <c r="B451" s="38" t="s">
        <v>742</v>
      </c>
      <c r="C451" s="41">
        <v>185</v>
      </c>
      <c r="D451" s="138">
        <v>185</v>
      </c>
      <c r="E451" s="36" t="s">
        <v>1106</v>
      </c>
      <c r="F451" s="36" t="s">
        <v>49</v>
      </c>
      <c r="G451" s="37" t="s">
        <v>43</v>
      </c>
      <c r="H451" s="37" t="s">
        <v>48</v>
      </c>
      <c r="I451" s="37" t="s">
        <v>43</v>
      </c>
      <c r="J451" s="37" t="s">
        <v>44</v>
      </c>
      <c r="K451" s="38" t="s">
        <v>434</v>
      </c>
      <c r="L451" s="39">
        <v>150</v>
      </c>
    </row>
    <row r="452" spans="1:12" ht="15" customHeight="1">
      <c r="A452" s="34">
        <v>471</v>
      </c>
      <c r="B452" s="67" t="s">
        <v>669</v>
      </c>
      <c r="C452" s="41">
        <v>170</v>
      </c>
      <c r="D452" s="138">
        <v>170</v>
      </c>
      <c r="E452" s="36" t="s">
        <v>1107</v>
      </c>
      <c r="F452" s="36" t="s">
        <v>49</v>
      </c>
      <c r="G452" s="37" t="s">
        <v>43</v>
      </c>
      <c r="H452" s="37" t="s">
        <v>46</v>
      </c>
      <c r="I452" s="37" t="s">
        <v>43</v>
      </c>
      <c r="J452" s="37" t="s">
        <v>44</v>
      </c>
      <c r="K452" s="38" t="s">
        <v>46</v>
      </c>
      <c r="L452" s="39">
        <v>20</v>
      </c>
    </row>
    <row r="453" spans="1:12" ht="15" customHeight="1">
      <c r="A453" s="34">
        <v>472</v>
      </c>
      <c r="B453" s="38" t="s">
        <v>621</v>
      </c>
      <c r="C453" s="41">
        <v>17455</v>
      </c>
      <c r="D453" s="138">
        <v>17455</v>
      </c>
      <c r="E453" s="36" t="s">
        <v>1108</v>
      </c>
      <c r="F453" s="36" t="s">
        <v>49</v>
      </c>
      <c r="G453" s="37" t="s">
        <v>43</v>
      </c>
      <c r="H453" s="37" t="s">
        <v>46</v>
      </c>
      <c r="I453" s="37" t="s">
        <v>43</v>
      </c>
      <c r="J453" s="37" t="s">
        <v>44</v>
      </c>
      <c r="K453" s="38" t="s">
        <v>439</v>
      </c>
      <c r="L453" s="39">
        <v>3</v>
      </c>
    </row>
    <row r="454" spans="1:12" ht="15" customHeight="1">
      <c r="A454" s="34">
        <v>473</v>
      </c>
      <c r="B454" s="64" t="s">
        <v>623</v>
      </c>
      <c r="C454" s="41">
        <v>171</v>
      </c>
      <c r="D454" s="138">
        <v>171</v>
      </c>
      <c r="E454" s="36" t="s">
        <v>1109</v>
      </c>
      <c r="F454" s="36" t="s">
        <v>49</v>
      </c>
      <c r="G454" s="37" t="s">
        <v>43</v>
      </c>
      <c r="H454" s="37" t="s">
        <v>1110</v>
      </c>
      <c r="I454" s="37" t="s">
        <v>43</v>
      </c>
      <c r="J454" s="37" t="s">
        <v>128</v>
      </c>
      <c r="K454" s="38" t="s">
        <v>453</v>
      </c>
      <c r="L454" s="39">
        <v>35</v>
      </c>
    </row>
    <row r="455" spans="1:12" ht="15" customHeight="1">
      <c r="A455" s="34">
        <v>474</v>
      </c>
      <c r="B455" s="66" t="s">
        <v>621</v>
      </c>
      <c r="C455" s="41">
        <v>172</v>
      </c>
      <c r="D455" s="138">
        <v>172</v>
      </c>
      <c r="E455" s="36" t="s">
        <v>1111</v>
      </c>
      <c r="F455" s="36" t="s">
        <v>49</v>
      </c>
      <c r="G455" s="37" t="s">
        <v>43</v>
      </c>
      <c r="H455" s="37" t="s">
        <v>1110</v>
      </c>
      <c r="I455" s="37" t="s">
        <v>43</v>
      </c>
      <c r="J455" s="37" t="s">
        <v>128</v>
      </c>
      <c r="K455" s="38" t="s">
        <v>454</v>
      </c>
      <c r="L455" s="39">
        <v>9</v>
      </c>
    </row>
    <row r="456" spans="1:12" ht="15" customHeight="1">
      <c r="A456" s="34">
        <v>475</v>
      </c>
      <c r="B456" s="66" t="s">
        <v>621</v>
      </c>
      <c r="C456" s="41">
        <v>31639</v>
      </c>
      <c r="D456" s="138">
        <v>31639</v>
      </c>
      <c r="E456" s="36" t="s">
        <v>1112</v>
      </c>
      <c r="F456" s="36" t="s">
        <v>49</v>
      </c>
      <c r="G456" s="37" t="s">
        <v>43</v>
      </c>
      <c r="H456" s="37" t="s">
        <v>1110</v>
      </c>
      <c r="I456" s="37" t="s">
        <v>43</v>
      </c>
      <c r="J456" s="37" t="s">
        <v>128</v>
      </c>
      <c r="K456" s="38" t="s">
        <v>455</v>
      </c>
      <c r="L456" s="39">
        <v>16</v>
      </c>
    </row>
    <row r="457" spans="1:12" ht="15" customHeight="1">
      <c r="A457" s="34">
        <v>476</v>
      </c>
      <c r="B457" s="66" t="s">
        <v>621</v>
      </c>
      <c r="C457" s="41">
        <v>173</v>
      </c>
      <c r="D457" s="138">
        <v>173</v>
      </c>
      <c r="E457" s="36" t="s">
        <v>1113</v>
      </c>
      <c r="F457" s="36" t="s">
        <v>49</v>
      </c>
      <c r="G457" s="37" t="s">
        <v>43</v>
      </c>
      <c r="H457" s="37" t="s">
        <v>1110</v>
      </c>
      <c r="I457" s="37" t="s">
        <v>43</v>
      </c>
      <c r="J457" s="37" t="s">
        <v>128</v>
      </c>
      <c r="K457" s="38" t="s">
        <v>129</v>
      </c>
      <c r="L457" s="39">
        <v>12</v>
      </c>
    </row>
    <row r="458" spans="1:12" ht="15" customHeight="1">
      <c r="A458" s="34">
        <v>477</v>
      </c>
      <c r="B458" s="66" t="s">
        <v>621</v>
      </c>
      <c r="C458" s="41">
        <v>174</v>
      </c>
      <c r="D458" s="138">
        <v>174</v>
      </c>
      <c r="E458" s="36" t="s">
        <v>1114</v>
      </c>
      <c r="F458" s="36" t="s">
        <v>49</v>
      </c>
      <c r="G458" s="37" t="s">
        <v>43</v>
      </c>
      <c r="H458" s="37" t="s">
        <v>1110</v>
      </c>
      <c r="I458" s="37" t="s">
        <v>43</v>
      </c>
      <c r="J458" s="37" t="s">
        <v>128</v>
      </c>
      <c r="K458" s="38" t="s">
        <v>456</v>
      </c>
      <c r="L458" s="39">
        <v>5</v>
      </c>
    </row>
    <row r="459" spans="1:12" ht="15" customHeight="1">
      <c r="A459" s="34">
        <v>478</v>
      </c>
      <c r="B459" s="66" t="s">
        <v>621</v>
      </c>
      <c r="C459" s="41">
        <v>175</v>
      </c>
      <c r="D459" s="138">
        <v>175</v>
      </c>
      <c r="E459" s="36" t="s">
        <v>1115</v>
      </c>
      <c r="F459" s="36" t="s">
        <v>49</v>
      </c>
      <c r="G459" s="37" t="s">
        <v>43</v>
      </c>
      <c r="H459" s="37" t="s">
        <v>1110</v>
      </c>
      <c r="I459" s="37" t="s">
        <v>43</v>
      </c>
      <c r="J459" s="37" t="s">
        <v>128</v>
      </c>
      <c r="K459" s="38" t="s">
        <v>457</v>
      </c>
      <c r="L459" s="39">
        <v>6</v>
      </c>
    </row>
    <row r="460" spans="1:12" ht="15" customHeight="1">
      <c r="A460" s="34">
        <v>479</v>
      </c>
      <c r="B460" s="66" t="s">
        <v>621</v>
      </c>
      <c r="C460" s="41">
        <v>7035</v>
      </c>
      <c r="D460" s="138">
        <v>7035</v>
      </c>
      <c r="E460" s="36" t="s">
        <v>1116</v>
      </c>
      <c r="F460" s="36" t="s">
        <v>49</v>
      </c>
      <c r="G460" s="37" t="s">
        <v>43</v>
      </c>
      <c r="H460" s="37" t="s">
        <v>1110</v>
      </c>
      <c r="I460" s="37" t="s">
        <v>43</v>
      </c>
      <c r="J460" s="37" t="s">
        <v>128</v>
      </c>
      <c r="K460" s="38" t="s">
        <v>458</v>
      </c>
      <c r="L460" s="39">
        <v>5</v>
      </c>
    </row>
    <row r="461" spans="1:12" ht="15" customHeight="1">
      <c r="A461" s="34">
        <v>480</v>
      </c>
      <c r="B461" s="66" t="s">
        <v>621</v>
      </c>
      <c r="C461" s="41">
        <v>26298</v>
      </c>
      <c r="D461" s="138">
        <v>26298</v>
      </c>
      <c r="E461" s="36" t="s">
        <v>1116</v>
      </c>
      <c r="F461" s="36" t="s">
        <v>49</v>
      </c>
      <c r="G461" s="37" t="s">
        <v>43</v>
      </c>
      <c r="H461" s="37" t="s">
        <v>1110</v>
      </c>
      <c r="I461" s="37" t="s">
        <v>43</v>
      </c>
      <c r="J461" s="37" t="s">
        <v>128</v>
      </c>
      <c r="K461" s="38" t="s">
        <v>459</v>
      </c>
      <c r="L461" s="39">
        <v>7</v>
      </c>
    </row>
    <row r="462" spans="1:12" ht="15" customHeight="1">
      <c r="A462" s="34">
        <v>481</v>
      </c>
      <c r="B462" s="38" t="s">
        <v>618</v>
      </c>
      <c r="C462" s="41">
        <v>161</v>
      </c>
      <c r="D462" s="138">
        <v>161</v>
      </c>
      <c r="E462" s="36" t="s">
        <v>1117</v>
      </c>
      <c r="F462" s="36" t="s">
        <v>49</v>
      </c>
      <c r="G462" s="37" t="s">
        <v>43</v>
      </c>
      <c r="H462" s="37" t="s">
        <v>196</v>
      </c>
      <c r="I462" s="37" t="s">
        <v>43</v>
      </c>
      <c r="J462" s="37" t="s">
        <v>196</v>
      </c>
      <c r="K462" s="38" t="s">
        <v>441</v>
      </c>
      <c r="L462" s="39">
        <v>50</v>
      </c>
    </row>
    <row r="463" spans="1:12" ht="15" customHeight="1">
      <c r="A463" s="34">
        <v>482</v>
      </c>
      <c r="B463" s="66" t="s">
        <v>621</v>
      </c>
      <c r="C463" s="41">
        <v>177</v>
      </c>
      <c r="D463" s="138">
        <v>177</v>
      </c>
      <c r="E463" s="36" t="s">
        <v>1118</v>
      </c>
      <c r="F463" s="36" t="s">
        <v>49</v>
      </c>
      <c r="G463" s="37" t="s">
        <v>43</v>
      </c>
      <c r="H463" s="37" t="s">
        <v>196</v>
      </c>
      <c r="I463" s="37" t="s">
        <v>43</v>
      </c>
      <c r="J463" s="37" t="s">
        <v>196</v>
      </c>
      <c r="K463" s="38" t="s">
        <v>442</v>
      </c>
      <c r="L463" s="39">
        <v>13</v>
      </c>
    </row>
    <row r="464" spans="1:12" ht="15" customHeight="1">
      <c r="A464" s="34">
        <v>483</v>
      </c>
      <c r="B464" s="66" t="s">
        <v>621</v>
      </c>
      <c r="C464" s="41">
        <v>178</v>
      </c>
      <c r="D464" s="138">
        <v>178</v>
      </c>
      <c r="E464" s="36" t="s">
        <v>1119</v>
      </c>
      <c r="F464" s="36" t="s">
        <v>49</v>
      </c>
      <c r="G464" s="37" t="s">
        <v>43</v>
      </c>
      <c r="H464" s="37" t="s">
        <v>196</v>
      </c>
      <c r="I464" s="37" t="s">
        <v>43</v>
      </c>
      <c r="J464" s="37" t="s">
        <v>196</v>
      </c>
      <c r="K464" s="38" t="s">
        <v>197</v>
      </c>
      <c r="L464" s="39">
        <v>15</v>
      </c>
    </row>
    <row r="465" spans="1:12" ht="15" customHeight="1">
      <c r="A465" s="34">
        <v>484</v>
      </c>
      <c r="B465" s="66" t="s">
        <v>621</v>
      </c>
      <c r="C465" s="41">
        <v>179</v>
      </c>
      <c r="D465" s="138">
        <v>179</v>
      </c>
      <c r="E465" s="36" t="s">
        <v>1120</v>
      </c>
      <c r="F465" s="36" t="s">
        <v>49</v>
      </c>
      <c r="G465" s="37" t="s">
        <v>43</v>
      </c>
      <c r="H465" s="37" t="s">
        <v>196</v>
      </c>
      <c r="I465" s="37" t="s">
        <v>43</v>
      </c>
      <c r="J465" s="37" t="s">
        <v>196</v>
      </c>
      <c r="K465" s="38" t="s">
        <v>443</v>
      </c>
      <c r="L465" s="39">
        <v>6</v>
      </c>
    </row>
    <row r="466" spans="1:12" ht="15" customHeight="1">
      <c r="A466" s="34">
        <v>485</v>
      </c>
      <c r="B466" s="66" t="s">
        <v>621</v>
      </c>
      <c r="C466" s="41">
        <v>183</v>
      </c>
      <c r="D466" s="138">
        <v>183</v>
      </c>
      <c r="E466" s="36" t="s">
        <v>1121</v>
      </c>
      <c r="F466" s="36" t="s">
        <v>49</v>
      </c>
      <c r="G466" s="37" t="s">
        <v>43</v>
      </c>
      <c r="H466" s="37" t="s">
        <v>196</v>
      </c>
      <c r="I466" s="37" t="s">
        <v>43</v>
      </c>
      <c r="J466" s="37" t="s">
        <v>196</v>
      </c>
      <c r="K466" s="38" t="s">
        <v>444</v>
      </c>
      <c r="L466" s="39">
        <v>15</v>
      </c>
    </row>
    <row r="467" spans="1:12" ht="15" customHeight="1">
      <c r="A467" s="34">
        <v>486</v>
      </c>
      <c r="B467" s="66" t="s">
        <v>621</v>
      </c>
      <c r="C467" s="41">
        <v>184</v>
      </c>
      <c r="D467" s="138">
        <v>184</v>
      </c>
      <c r="E467" s="36" t="s">
        <v>1122</v>
      </c>
      <c r="F467" s="36" t="s">
        <v>49</v>
      </c>
      <c r="G467" s="37" t="s">
        <v>43</v>
      </c>
      <c r="H467" s="37" t="s">
        <v>196</v>
      </c>
      <c r="I467" s="37" t="s">
        <v>43</v>
      </c>
      <c r="J467" s="37" t="s">
        <v>196</v>
      </c>
      <c r="K467" s="38" t="s">
        <v>445</v>
      </c>
      <c r="L467" s="39">
        <v>17</v>
      </c>
    </row>
    <row r="468" spans="1:12" ht="15" customHeight="1">
      <c r="A468" s="34">
        <v>487</v>
      </c>
      <c r="B468" s="66" t="s">
        <v>621</v>
      </c>
      <c r="C468" s="41">
        <v>6764</v>
      </c>
      <c r="D468" s="138">
        <v>6764</v>
      </c>
      <c r="E468" s="36" t="s">
        <v>1123</v>
      </c>
      <c r="F468" s="36" t="s">
        <v>49</v>
      </c>
      <c r="G468" s="37" t="s">
        <v>43</v>
      </c>
      <c r="H468" s="37" t="s">
        <v>196</v>
      </c>
      <c r="I468" s="37" t="s">
        <v>43</v>
      </c>
      <c r="J468" s="37" t="s">
        <v>196</v>
      </c>
      <c r="K468" s="38" t="s">
        <v>446</v>
      </c>
      <c r="L468" s="39">
        <v>4</v>
      </c>
    </row>
    <row r="469" spans="1:12" ht="15" customHeight="1">
      <c r="A469" s="34">
        <v>488</v>
      </c>
      <c r="B469" s="66" t="s">
        <v>621</v>
      </c>
      <c r="C469" s="41">
        <v>31825</v>
      </c>
      <c r="D469" s="138">
        <v>31825</v>
      </c>
      <c r="E469" s="36" t="s">
        <v>1124</v>
      </c>
      <c r="F469" s="36" t="s">
        <v>49</v>
      </c>
      <c r="G469" s="37" t="s">
        <v>43</v>
      </c>
      <c r="H469" s="37" t="s">
        <v>196</v>
      </c>
      <c r="I469" s="37" t="s">
        <v>43</v>
      </c>
      <c r="J469" s="37" t="s">
        <v>196</v>
      </c>
      <c r="K469" s="38" t="s">
        <v>447</v>
      </c>
      <c r="L469" s="39">
        <v>2</v>
      </c>
    </row>
    <row r="470" spans="1:12" ht="15" customHeight="1">
      <c r="A470" s="34">
        <v>489</v>
      </c>
      <c r="B470" s="38" t="s">
        <v>621</v>
      </c>
      <c r="C470" s="41">
        <v>297</v>
      </c>
      <c r="D470" s="138">
        <v>297</v>
      </c>
      <c r="E470" s="36" t="s">
        <v>1125</v>
      </c>
      <c r="F470" s="36" t="s">
        <v>49</v>
      </c>
      <c r="G470" s="37" t="s">
        <v>43</v>
      </c>
      <c r="H470" s="37" t="s">
        <v>196</v>
      </c>
      <c r="I470" s="37" t="s">
        <v>43</v>
      </c>
      <c r="J470" s="37" t="s">
        <v>196</v>
      </c>
      <c r="K470" s="38" t="s">
        <v>448</v>
      </c>
      <c r="L470" s="39">
        <v>22</v>
      </c>
    </row>
    <row r="471" spans="1:12" ht="15" customHeight="1">
      <c r="A471" s="34">
        <v>490</v>
      </c>
      <c r="B471" s="38" t="s">
        <v>621</v>
      </c>
      <c r="C471" s="41">
        <v>6964</v>
      </c>
      <c r="D471" s="138">
        <v>6964</v>
      </c>
      <c r="E471" s="36" t="s">
        <v>1126</v>
      </c>
      <c r="F471" s="36" t="s">
        <v>49</v>
      </c>
      <c r="G471" s="37" t="s">
        <v>43</v>
      </c>
      <c r="H471" s="37" t="s">
        <v>196</v>
      </c>
      <c r="I471" s="37" t="s">
        <v>43</v>
      </c>
      <c r="J471" s="37" t="s">
        <v>196</v>
      </c>
      <c r="K471" s="38" t="s">
        <v>449</v>
      </c>
      <c r="L471" s="39">
        <v>17</v>
      </c>
    </row>
    <row r="472" spans="1:12" ht="15" customHeight="1">
      <c r="A472" s="34">
        <v>491</v>
      </c>
      <c r="B472" s="64" t="s">
        <v>623</v>
      </c>
      <c r="C472" s="41">
        <v>182</v>
      </c>
      <c r="D472" s="138">
        <v>182</v>
      </c>
      <c r="E472" s="36" t="s">
        <v>1127</v>
      </c>
      <c r="F472" s="36" t="s">
        <v>49</v>
      </c>
      <c r="G472" s="37" t="s">
        <v>43</v>
      </c>
      <c r="H472" s="37" t="s">
        <v>196</v>
      </c>
      <c r="I472" s="37" t="s">
        <v>43</v>
      </c>
      <c r="J472" s="37" t="s">
        <v>196</v>
      </c>
      <c r="K472" s="38" t="s">
        <v>450</v>
      </c>
      <c r="L472" s="39">
        <v>30</v>
      </c>
    </row>
    <row r="473" spans="1:12" ht="15" customHeight="1">
      <c r="A473" s="34">
        <v>492</v>
      </c>
      <c r="B473" s="38" t="s">
        <v>621</v>
      </c>
      <c r="C473" s="41">
        <v>296</v>
      </c>
      <c r="D473" s="138">
        <v>296</v>
      </c>
      <c r="E473" s="36" t="s">
        <v>1128</v>
      </c>
      <c r="F473" s="36" t="s">
        <v>49</v>
      </c>
      <c r="G473" s="37" t="s">
        <v>43</v>
      </c>
      <c r="H473" s="37" t="s">
        <v>196</v>
      </c>
      <c r="I473" s="37" t="s">
        <v>43</v>
      </c>
      <c r="J473" s="37" t="s">
        <v>196</v>
      </c>
      <c r="K473" s="38" t="s">
        <v>199</v>
      </c>
      <c r="L473" s="39">
        <v>11</v>
      </c>
    </row>
    <row r="474" spans="1:12" ht="15" customHeight="1">
      <c r="A474" s="34">
        <v>493</v>
      </c>
      <c r="B474" s="38" t="s">
        <v>621</v>
      </c>
      <c r="C474" s="41">
        <v>180</v>
      </c>
      <c r="D474" s="138">
        <v>180</v>
      </c>
      <c r="E474" s="36" t="s">
        <v>1129</v>
      </c>
      <c r="F474" s="36" t="s">
        <v>49</v>
      </c>
      <c r="G474" s="37" t="s">
        <v>43</v>
      </c>
      <c r="H474" s="37" t="s">
        <v>196</v>
      </c>
      <c r="I474" s="37" t="s">
        <v>43</v>
      </c>
      <c r="J474" s="37" t="s">
        <v>196</v>
      </c>
      <c r="K474" s="38" t="s">
        <v>198</v>
      </c>
      <c r="L474" s="39">
        <v>2</v>
      </c>
    </row>
    <row r="475" spans="1:12" ht="15" customHeight="1">
      <c r="A475" s="34">
        <v>494</v>
      </c>
      <c r="B475" s="67" t="s">
        <v>669</v>
      </c>
      <c r="C475" s="41">
        <v>181</v>
      </c>
      <c r="D475" s="138">
        <v>181</v>
      </c>
      <c r="E475" s="36" t="s">
        <v>1130</v>
      </c>
      <c r="F475" s="36" t="s">
        <v>49</v>
      </c>
      <c r="G475" s="37" t="s">
        <v>43</v>
      </c>
      <c r="H475" s="37" t="s">
        <v>196</v>
      </c>
      <c r="I475" s="37" t="s">
        <v>43</v>
      </c>
      <c r="J475" s="37" t="s">
        <v>196</v>
      </c>
      <c r="K475" s="38" t="s">
        <v>451</v>
      </c>
      <c r="L475" s="39">
        <v>6</v>
      </c>
    </row>
    <row r="476" spans="1:12" ht="15" customHeight="1">
      <c r="A476" s="34">
        <v>495</v>
      </c>
      <c r="B476" s="38" t="s">
        <v>621</v>
      </c>
      <c r="C476" s="41">
        <v>26488</v>
      </c>
      <c r="D476" s="138">
        <v>26488</v>
      </c>
      <c r="E476" s="36" t="s">
        <v>1131</v>
      </c>
      <c r="F476" s="36" t="s">
        <v>49</v>
      </c>
      <c r="G476" s="37" t="s">
        <v>43</v>
      </c>
      <c r="H476" s="37" t="s">
        <v>196</v>
      </c>
      <c r="I476" s="37" t="s">
        <v>43</v>
      </c>
      <c r="J476" s="37" t="s">
        <v>196</v>
      </c>
      <c r="K476" s="38" t="s">
        <v>452</v>
      </c>
      <c r="L476" s="39">
        <v>10</v>
      </c>
    </row>
    <row r="477" spans="1:12" ht="15" customHeight="1">
      <c r="A477" s="34">
        <v>496</v>
      </c>
      <c r="B477" s="67" t="s">
        <v>669</v>
      </c>
      <c r="C477" s="41">
        <v>160</v>
      </c>
      <c r="D477" s="138">
        <v>160</v>
      </c>
      <c r="E477" s="36" t="s">
        <v>1065</v>
      </c>
      <c r="F477" s="36" t="s">
        <v>49</v>
      </c>
      <c r="G477" s="50" t="s">
        <v>11</v>
      </c>
      <c r="H477" s="50" t="s">
        <v>174</v>
      </c>
      <c r="I477" s="37" t="s">
        <v>11</v>
      </c>
      <c r="J477" s="80" t="s">
        <v>179</v>
      </c>
      <c r="K477" s="38" t="s">
        <v>467</v>
      </c>
      <c r="L477" s="39">
        <v>5</v>
      </c>
    </row>
    <row r="479" spans="1:12">
      <c r="A479" s="84" t="s">
        <v>1132</v>
      </c>
      <c r="B479" s="85"/>
      <c r="C479" s="85"/>
      <c r="D479" s="150"/>
      <c r="E479" s="84"/>
    </row>
  </sheetData>
  <autoFilter ref="A3:K477" xr:uid="{81FB380E-F8B7-4133-BB34-F08E8852F2EC}">
    <sortState xmlns:xlrd2="http://schemas.microsoft.com/office/spreadsheetml/2017/richdata2" ref="A4:K477">
      <sortCondition ref="A3:A477"/>
    </sortState>
  </autoFilter>
  <mergeCells count="1">
    <mergeCell ref="A1:K2"/>
  </mergeCells>
  <conditionalFormatting sqref="D1:D1048576">
    <cfRule type="duplicateValues" dxfId="87" priority="1"/>
  </conditionalFormatting>
  <conditionalFormatting sqref="K4:K477">
    <cfRule type="duplicateValues" dxfId="86" priority="2"/>
  </conditionalFormatting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180C-727A-4172-9D42-02D6F87655C1}">
  <dimension ref="A1:BT836"/>
  <sheetViews>
    <sheetView showGridLines="0" zoomScaleNormal="100" workbookViewId="0">
      <selection activeCell="Y1" sqref="Y1:Y1048576"/>
    </sheetView>
  </sheetViews>
  <sheetFormatPr baseColWidth="10" defaultColWidth="15.5546875" defaultRowHeight="9.6" outlineLevelCol="1"/>
  <cols>
    <col min="1" max="1" width="3.88671875" style="88" bestFit="1" customWidth="1"/>
    <col min="2" max="3" width="3.88671875" style="89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7" width="13" style="17" hidden="1" customWidth="1" outlineLevel="1"/>
    <col min="8" max="8" width="22.33203125" style="17" hidden="1" customWidth="1" outlineLevel="1"/>
    <col min="9" max="9" width="26.6640625" style="17" hidden="1" customWidth="1" outlineLevel="1"/>
    <col min="10" max="10" width="13" style="17" hidden="1" customWidth="1" outlineLevel="1"/>
    <col min="11" max="11" width="7.33203125" style="18" customWidth="1" collapsed="1"/>
    <col min="12" max="12" width="53.33203125" style="17" customWidth="1"/>
    <col min="13" max="13" width="5.88671875" style="18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8.88671875" style="17" customWidth="1"/>
    <col min="36" max="38" width="15.5546875" style="17"/>
    <col min="39" max="39" width="15.5546875" style="17" customWidth="1"/>
    <col min="40" max="51" width="6.88671875" style="17" customWidth="1"/>
    <col min="52" max="52" width="15.5546875" style="17"/>
    <col min="53" max="53" width="10.33203125" style="17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44140625" style="17" bestFit="1" customWidth="1"/>
    <col min="61" max="61" width="6.33203125" style="17" bestFit="1" customWidth="1"/>
    <col min="62" max="62" width="6.109375" style="17" bestFit="1" customWidth="1"/>
    <col min="63" max="63" width="6.44140625" style="17" bestFit="1" customWidth="1"/>
    <col min="64" max="64" width="6.33203125" style="17" bestFit="1" customWidth="1"/>
    <col min="65" max="67" width="6.5546875" style="17" bestFit="1" customWidth="1"/>
    <col min="68" max="68" width="6.109375" style="17" bestFit="1" customWidth="1"/>
    <col min="69" max="69" width="6.33203125" style="17" bestFit="1" customWidth="1"/>
    <col min="70" max="71" width="6.5546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91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IFERROR(VLOOKUP($K2,Ene!$H$4:$J$489,3,FALSE),0)</f>
        <v>205</v>
      </c>
      <c r="O2" s="6">
        <f>IFERROR(VLOOKUP($K2,Feb!$H$4:$J$489,3,FALSE),0)</f>
        <v>200</v>
      </c>
      <c r="P2" s="6">
        <f>IFERROR(VLOOKUP($K2,Mar!$H$4:$J$489,3,FALSE),0)</f>
        <v>231</v>
      </c>
      <c r="Q2" s="6">
        <f>IFERROR(VLOOKUP($K2,Abr!$H$4:$J$489,3,FALSE),0)</f>
        <v>159</v>
      </c>
      <c r="R2" s="6">
        <f>IFERROR(VLOOKUP($K2,May!$H$4:$J$489,3,FALSE),0)</f>
        <v>0</v>
      </c>
      <c r="S2" s="6">
        <f>IFERROR(VLOOKUP($K2,Jun!$H$4:$J$489,3,FALSE),0)</f>
        <v>0</v>
      </c>
      <c r="T2" s="6">
        <f>IFERROR(VLOOKUP($K2,Jul!$H$4:$J$489,3,FALSE),0)</f>
        <v>0</v>
      </c>
      <c r="U2" s="6">
        <f>IFERROR(VLOOKUP($K2,Ago!$H$4:$J$489,3,FALSE),0)</f>
        <v>0</v>
      </c>
      <c r="V2" s="6">
        <f>IFERROR(VLOOKUP($K2,Set!$H$4:$J$489,3,FALSE),0)</f>
        <v>0</v>
      </c>
      <c r="W2" s="6">
        <f>IFERROR(VLOOKUP($K2,Oct!$H$4:$J$489,3,FALSE),0)</f>
        <v>0</v>
      </c>
      <c r="X2" s="6">
        <f>IFERROR(VLOOKUP($K2,Nov!$H$4:$J$489,3,FALSE),0)</f>
        <v>0</v>
      </c>
      <c r="Y2" s="6">
        <f>IFERROR(VLOOKUP($K2,Dic!$H$4:$J$489,3,FALSE),0)</f>
        <v>0</v>
      </c>
      <c r="Z2" s="6">
        <f t="shared" ref="Z2:Z65" si="0">N2+O2+P2</f>
        <v>636</v>
      </c>
      <c r="AA2" s="6">
        <f t="shared" ref="AA2:AA65" si="1">Q2+R2+S2</f>
        <v>159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795</v>
      </c>
      <c r="AE2" s="6">
        <f t="shared" ref="AE2:AE65" si="5">SUM(T2:Y2)</f>
        <v>0</v>
      </c>
      <c r="AF2" s="6">
        <f t="shared" ref="AF2:AF65" si="6">SUM(N2:Y2)</f>
        <v>795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7.2440484883890752E-2</v>
      </c>
      <c r="AO2" s="102">
        <f t="shared" ref="AO2:AY2" si="7">+AO3/$AJ$11</f>
        <v>6.8643201402073903E-2</v>
      </c>
      <c r="AP2" s="102">
        <f t="shared" si="7"/>
        <v>8.0108076529867095E-2</v>
      </c>
      <c r="AQ2" s="102">
        <f t="shared" si="7"/>
        <v>5.002190740470279E-2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7.2440484883890752E-2</v>
      </c>
      <c r="BI2" s="102">
        <f t="shared" ref="BI2:BS2" si="8">+BI3/$AJ$11</f>
        <v>6.8643201402073903E-2</v>
      </c>
      <c r="BJ2" s="102">
        <f t="shared" si="8"/>
        <v>8.0108076529867095E-2</v>
      </c>
      <c r="BK2" s="102">
        <f t="shared" si="8"/>
        <v>5.002190740470279E-2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IFERROR(VLOOKUP($K3,Ene!$H$4:$J$489,3,FALSE),0)</f>
        <v>152</v>
      </c>
      <c r="O3" s="6">
        <f>IFERROR(VLOOKUP($K3,Feb!$H$4:$J$489,3,FALSE),0)</f>
        <v>159</v>
      </c>
      <c r="P3" s="6">
        <f>IFERROR(VLOOKUP($K3,Mar!$H$4:$J$489,3,FALSE),0)</f>
        <v>213</v>
      </c>
      <c r="Q3" s="6">
        <f>IFERROR(VLOOKUP($K3,Abr!$H$4:$J$489,3,FALSE),0)</f>
        <v>166</v>
      </c>
      <c r="R3" s="6">
        <f>IFERROR(VLOOKUP($K3,May!$H$4:$J$489,3,FALSE),0)</f>
        <v>0</v>
      </c>
      <c r="S3" s="6">
        <f>IFERROR(VLOOKUP($K3,Jun!$H$4:$J$489,3,FALSE),0)</f>
        <v>0</v>
      </c>
      <c r="T3" s="6">
        <f>IFERROR(VLOOKUP($K3,Jul!$H$4:$J$489,3,FALSE),0)</f>
        <v>0</v>
      </c>
      <c r="U3" s="6">
        <f>IFERROR(VLOOKUP($K3,Ago!$H$4:$J$489,3,FALSE),0)</f>
        <v>0</v>
      </c>
      <c r="V3" s="6">
        <f>IFERROR(VLOOKUP($K3,Set!$H$4:$J$489,3,FALSE),0)</f>
        <v>0</v>
      </c>
      <c r="W3" s="6">
        <f>IFERROR(VLOOKUP($K3,Oct!$H$4:$J$489,3,FALSE),0)</f>
        <v>0</v>
      </c>
      <c r="X3" s="6">
        <f>IFERROR(VLOOKUP($K3,Nov!$H$4:$J$489,3,FALSE),0)</f>
        <v>0</v>
      </c>
      <c r="Y3" s="6">
        <f>IFERROR(VLOOKUP($K3,Dic!$H$4:$J$489,3,FALSE),0)</f>
        <v>0</v>
      </c>
      <c r="Z3" s="6">
        <f t="shared" si="0"/>
        <v>524</v>
      </c>
      <c r="AA3" s="6">
        <f t="shared" si="1"/>
        <v>166</v>
      </c>
      <c r="AB3" s="6">
        <f t="shared" si="2"/>
        <v>0</v>
      </c>
      <c r="AC3" s="6">
        <f t="shared" si="3"/>
        <v>0</v>
      </c>
      <c r="AD3" s="6">
        <f t="shared" si="4"/>
        <v>690</v>
      </c>
      <c r="AE3" s="6">
        <f t="shared" si="5"/>
        <v>0</v>
      </c>
      <c r="AF3" s="6">
        <f t="shared" si="6"/>
        <v>690</v>
      </c>
      <c r="AH3" s="103">
        <f t="shared" ref="AH3:AH10" si="9">+SUMIFS($AF:$AF,$D:$D,AI3)</f>
        <v>883</v>
      </c>
      <c r="AI3" s="104" t="s">
        <v>16</v>
      </c>
      <c r="AJ3" s="103">
        <f t="shared" ref="AJ3:AJ10" si="10">+SUMIFS($M:$M,$D:$D,AI3)</f>
        <v>2730</v>
      </c>
      <c r="AK3" s="105">
        <f>+AH3/AJ3</f>
        <v>0.32344322344322346</v>
      </c>
      <c r="AN3" s="106">
        <f t="shared" ref="AN3:AY3" si="11">+SUM(N:N)</f>
        <v>992</v>
      </c>
      <c r="AO3" s="106">
        <f t="shared" si="11"/>
        <v>940</v>
      </c>
      <c r="AP3" s="106">
        <f t="shared" si="11"/>
        <v>1097</v>
      </c>
      <c r="AQ3" s="106">
        <f t="shared" si="11"/>
        <v>685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257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9.5009242144177455E-2</v>
      </c>
      <c r="BH3" s="106">
        <f t="shared" ref="BH3:BS3" si="14">+SUM(N:N)</f>
        <v>992</v>
      </c>
      <c r="BI3" s="106">
        <f t="shared" si="14"/>
        <v>940</v>
      </c>
      <c r="BJ3" s="106">
        <f t="shared" si="14"/>
        <v>1097</v>
      </c>
      <c r="BK3" s="106">
        <f t="shared" si="14"/>
        <v>685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IFERROR(VLOOKUP($K4,Ene!$H$4:$J$489,3,FALSE),0)</f>
        <v>1</v>
      </c>
      <c r="O4" s="6">
        <f>IFERROR(VLOOKUP($K4,Feb!$H$4:$J$489,3,FALSE),0)</f>
        <v>0</v>
      </c>
      <c r="P4" s="6">
        <f>IFERROR(VLOOKUP($K4,Mar!$H$4:$J$489,3,FALSE),0)</f>
        <v>0</v>
      </c>
      <c r="Q4" s="6">
        <f>IFERROR(VLOOKUP($K4,Abr!$H$4:$J$489,3,FALSE),0)</f>
        <v>0</v>
      </c>
      <c r="R4" s="6">
        <f>IFERROR(VLOOKUP($K4,May!$H$4:$J$489,3,FALSE),0)</f>
        <v>0</v>
      </c>
      <c r="S4" s="6">
        <f>IFERROR(VLOOKUP($K4,Jun!$H$4:$J$489,3,FALSE),0)</f>
        <v>0</v>
      </c>
      <c r="T4" s="6">
        <f>IFERROR(VLOOKUP($K4,Jul!$H$4:$J$489,3,FALSE),0)</f>
        <v>0</v>
      </c>
      <c r="U4" s="6">
        <f>IFERROR(VLOOKUP($K4,Ago!$H$4:$J$489,3,FALSE),0)</f>
        <v>0</v>
      </c>
      <c r="V4" s="6">
        <f>IFERROR(VLOOKUP($K4,Set!$H$4:$J$489,3,FALSE),0)</f>
        <v>0</v>
      </c>
      <c r="W4" s="6">
        <f>IFERROR(VLOOKUP($K4,Oct!$H$4:$J$489,3,FALSE),0)</f>
        <v>0</v>
      </c>
      <c r="X4" s="6">
        <f>IFERROR(VLOOKUP($K4,Nov!$H$4:$J$489,3,FALSE),0)</f>
        <v>0</v>
      </c>
      <c r="Y4" s="6">
        <f>IFERROR(VLOOKUP($K4,Dic!$H$4:$J$489,3,FALSE),0)</f>
        <v>0</v>
      </c>
      <c r="Z4" s="6">
        <f t="shared" si="0"/>
        <v>1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1</v>
      </c>
      <c r="AE4" s="6">
        <f t="shared" si="5"/>
        <v>0</v>
      </c>
      <c r="AF4" s="6">
        <f t="shared" si="6"/>
        <v>1</v>
      </c>
      <c r="AH4" s="103">
        <f t="shared" si="9"/>
        <v>415</v>
      </c>
      <c r="AI4" s="104" t="s">
        <v>238</v>
      </c>
      <c r="AJ4" s="103">
        <f t="shared" si="10"/>
        <v>1130</v>
      </c>
      <c r="AK4" s="105">
        <f t="shared" ref="AK4:AK11" si="15">+AH4/AJ4</f>
        <v>0.36725663716814161</v>
      </c>
      <c r="BB4" s="103">
        <f t="shared" si="12"/>
        <v>415</v>
      </c>
      <c r="BC4" s="104" t="s">
        <v>238</v>
      </c>
      <c r="BD4" s="103">
        <f t="shared" si="13"/>
        <v>1155</v>
      </c>
      <c r="BE4" s="105">
        <f t="shared" ref="BE4:BE11" si="16">+IFERROR(BB4/BD4,0)</f>
        <v>0.3593073593073593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IFERROR(VLOOKUP($K5,Ene!$H$4:$J$489,3,FALSE),0)</f>
        <v>0</v>
      </c>
      <c r="O5" s="6">
        <f>IFERROR(VLOOKUP($K5,Feb!$H$4:$J$489,3,FALSE),0)</f>
        <v>1</v>
      </c>
      <c r="P5" s="6">
        <f>IFERROR(VLOOKUP($K5,Mar!$H$4:$J$489,3,FALSE),0)</f>
        <v>0</v>
      </c>
      <c r="Q5" s="6">
        <f>IFERROR(VLOOKUP($K5,Abr!$H$4:$J$489,3,FALSE),0)</f>
        <v>0</v>
      </c>
      <c r="R5" s="6">
        <f>IFERROR(VLOOKUP($K5,May!$H$4:$J$489,3,FALSE),0)</f>
        <v>0</v>
      </c>
      <c r="S5" s="6">
        <f>IFERROR(VLOOKUP($K5,Jun!$H$4:$J$489,3,FALSE),0)</f>
        <v>0</v>
      </c>
      <c r="T5" s="6">
        <f>IFERROR(VLOOKUP($K5,Jul!$H$4:$J$489,3,FALSE),0)</f>
        <v>0</v>
      </c>
      <c r="U5" s="6">
        <f>IFERROR(VLOOKUP($K5,Ago!$H$4:$J$489,3,FALSE),0)</f>
        <v>0</v>
      </c>
      <c r="V5" s="6">
        <f>IFERROR(VLOOKUP($K5,Set!$H$4:$J$489,3,FALSE),0)</f>
        <v>0</v>
      </c>
      <c r="W5" s="6">
        <f>IFERROR(VLOOKUP($K5,Oct!$H$4:$J$489,3,FALSE),0)</f>
        <v>0</v>
      </c>
      <c r="X5" s="6">
        <f>IFERROR(VLOOKUP($K5,Nov!$H$4:$J$489,3,FALSE),0)</f>
        <v>0</v>
      </c>
      <c r="Y5" s="6">
        <f>IFERROR(VLOOKUP($K5,Dic!$H$4:$J$489,3,FALSE),0)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113</v>
      </c>
      <c r="AI5" s="104" t="s">
        <v>49</v>
      </c>
      <c r="AJ5" s="103">
        <f t="shared" si="10"/>
        <v>1286</v>
      </c>
      <c r="AK5" s="105">
        <f t="shared" si="15"/>
        <v>8.7869362363919123E-2</v>
      </c>
      <c r="BB5" s="103">
        <f t="shared" si="12"/>
        <v>113</v>
      </c>
      <c r="BC5" s="104" t="s">
        <v>49</v>
      </c>
      <c r="BD5" s="103">
        <f t="shared" si="13"/>
        <v>1286</v>
      </c>
      <c r="BE5" s="105">
        <f t="shared" si="16"/>
        <v>8.7869362363919123E-2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IFERROR(VLOOKUP($K6,Ene!$H$4:$J$489,3,FALSE),0)</f>
        <v>0</v>
      </c>
      <c r="O6" s="6">
        <f>IFERROR(VLOOKUP($K6,Feb!$H$4:$J$489,3,FALSE),0)</f>
        <v>0</v>
      </c>
      <c r="P6" s="6">
        <f>IFERROR(VLOOKUP($K6,Mar!$H$4:$J$489,3,FALSE),0)</f>
        <v>0</v>
      </c>
      <c r="Q6" s="6">
        <f>IFERROR(VLOOKUP($K6,Abr!$H$4:$J$489,3,FALSE),0)</f>
        <v>0</v>
      </c>
      <c r="R6" s="6">
        <f>IFERROR(VLOOKUP($K6,May!$H$4:$J$489,3,FALSE),0)</f>
        <v>0</v>
      </c>
      <c r="S6" s="6">
        <f>IFERROR(VLOOKUP($K6,Jun!$H$4:$J$489,3,FALSE),0)</f>
        <v>0</v>
      </c>
      <c r="T6" s="6">
        <f>IFERROR(VLOOKUP($K6,Jul!$H$4:$J$489,3,FALSE),0)</f>
        <v>0</v>
      </c>
      <c r="U6" s="6">
        <f>IFERROR(VLOOKUP($K6,Ago!$H$4:$J$489,3,FALSE),0)</f>
        <v>0</v>
      </c>
      <c r="V6" s="6">
        <f>IFERROR(VLOOKUP($K6,Set!$H$4:$J$489,3,FALSE),0)</f>
        <v>0</v>
      </c>
      <c r="W6" s="6">
        <f>IFERROR(VLOOKUP($K6,Oct!$H$4:$J$489,3,FALSE),0)</f>
        <v>0</v>
      </c>
      <c r="X6" s="6">
        <f>IFERROR(VLOOKUP($K6,Nov!$H$4:$J$489,3,FALSE),0)</f>
        <v>0</v>
      </c>
      <c r="Y6" s="6">
        <f>IFERROR(VLOOKUP($K6,Dic!$H$4:$J$489,3,FALSE),0)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1870</v>
      </c>
      <c r="AI6" s="104" t="s">
        <v>1</v>
      </c>
      <c r="AJ6" s="103">
        <f t="shared" si="10"/>
        <v>5559</v>
      </c>
      <c r="AK6" s="105">
        <f t="shared" si="15"/>
        <v>0.3363914373088685</v>
      </c>
      <c r="BB6" s="103">
        <f t="shared" si="12"/>
        <v>271</v>
      </c>
      <c r="BC6" s="104" t="s">
        <v>230</v>
      </c>
      <c r="BD6" s="103">
        <f t="shared" si="13"/>
        <v>4712</v>
      </c>
      <c r="BE6" s="105">
        <f t="shared" si="16"/>
        <v>5.7512733446519526E-2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IFERROR(VLOOKUP($K7,Ene!$H$4:$J$489,3,FALSE),0)</f>
        <v>13</v>
      </c>
      <c r="O7" s="6">
        <f>IFERROR(VLOOKUP($K7,Feb!$H$4:$J$489,3,FALSE),0)</f>
        <v>11</v>
      </c>
      <c r="P7" s="6">
        <f>IFERROR(VLOOKUP($K7,Mar!$H$4:$J$489,3,FALSE),0)</f>
        <v>11</v>
      </c>
      <c r="Q7" s="6">
        <f>IFERROR(VLOOKUP($K7,Abr!$H$4:$J$489,3,FALSE),0)</f>
        <v>11</v>
      </c>
      <c r="R7" s="6">
        <f>IFERROR(VLOOKUP($K7,May!$H$4:$J$489,3,FALSE),0)</f>
        <v>0</v>
      </c>
      <c r="S7" s="6">
        <f>IFERROR(VLOOKUP($K7,Jun!$H$4:$J$489,3,FALSE),0)</f>
        <v>0</v>
      </c>
      <c r="T7" s="6">
        <f>IFERROR(VLOOKUP($K7,Jul!$H$4:$J$489,3,FALSE),0)</f>
        <v>0</v>
      </c>
      <c r="U7" s="6">
        <f>IFERROR(VLOOKUP($K7,Ago!$H$4:$J$489,3,FALSE),0)</f>
        <v>0</v>
      </c>
      <c r="V7" s="6">
        <f>IFERROR(VLOOKUP($K7,Set!$H$4:$J$489,3,FALSE),0)</f>
        <v>0</v>
      </c>
      <c r="W7" s="6">
        <f>IFERROR(VLOOKUP($K7,Oct!$H$4:$J$489,3,FALSE),0)</f>
        <v>0</v>
      </c>
      <c r="X7" s="6">
        <f>IFERROR(VLOOKUP($K7,Nov!$H$4:$J$489,3,FALSE),0)</f>
        <v>0</v>
      </c>
      <c r="Y7" s="6">
        <f>IFERROR(VLOOKUP($K7,Dic!$H$4:$J$489,3,FALSE),0)</f>
        <v>0</v>
      </c>
      <c r="Z7" s="6">
        <f t="shared" si="0"/>
        <v>35</v>
      </c>
      <c r="AA7" s="6">
        <f t="shared" si="1"/>
        <v>11</v>
      </c>
      <c r="AB7" s="6">
        <f t="shared" si="2"/>
        <v>0</v>
      </c>
      <c r="AC7" s="6">
        <f t="shared" si="3"/>
        <v>0</v>
      </c>
      <c r="AD7" s="6">
        <f t="shared" si="4"/>
        <v>46</v>
      </c>
      <c r="AE7" s="6">
        <f t="shared" si="5"/>
        <v>0</v>
      </c>
      <c r="AF7" s="6">
        <f t="shared" si="6"/>
        <v>46</v>
      </c>
      <c r="AH7" s="103">
        <f t="shared" si="9"/>
        <v>20</v>
      </c>
      <c r="AI7" s="104" t="s">
        <v>147</v>
      </c>
      <c r="AJ7" s="103">
        <f t="shared" si="10"/>
        <v>149</v>
      </c>
      <c r="AK7" s="105">
        <f t="shared" si="15"/>
        <v>0.13422818791946309</v>
      </c>
      <c r="BB7" s="103">
        <f t="shared" si="12"/>
        <v>142</v>
      </c>
      <c r="BC7" s="104" t="s">
        <v>234</v>
      </c>
      <c r="BD7" s="103">
        <f t="shared" si="13"/>
        <v>1034</v>
      </c>
      <c r="BE7" s="105">
        <f t="shared" si="16"/>
        <v>0.13733075435203096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IFERROR(VLOOKUP($K8,Ene!$H$4:$J$489,3,FALSE),0)</f>
        <v>0</v>
      </c>
      <c r="O8" s="6">
        <f>IFERROR(VLOOKUP($K8,Feb!$H$4:$J$489,3,FALSE),0)</f>
        <v>0</v>
      </c>
      <c r="P8" s="6">
        <f>IFERROR(VLOOKUP($K8,Mar!$H$4:$J$489,3,FALSE),0)</f>
        <v>0</v>
      </c>
      <c r="Q8" s="6">
        <f>IFERROR(VLOOKUP($K8,Abr!$H$4:$J$489,3,FALSE),0)</f>
        <v>0</v>
      </c>
      <c r="R8" s="6">
        <f>IFERROR(VLOOKUP($K8,May!$H$4:$J$489,3,FALSE),0)</f>
        <v>0</v>
      </c>
      <c r="S8" s="6">
        <f>IFERROR(VLOOKUP($K8,Jun!$H$4:$J$489,3,FALSE),0)</f>
        <v>0</v>
      </c>
      <c r="T8" s="6">
        <f>IFERROR(VLOOKUP($K8,Jul!$H$4:$J$489,3,FALSE),0)</f>
        <v>0</v>
      </c>
      <c r="U8" s="6">
        <f>IFERROR(VLOOKUP($K8,Ago!$H$4:$J$489,3,FALSE),0)</f>
        <v>0</v>
      </c>
      <c r="V8" s="6">
        <f>IFERROR(VLOOKUP($K8,Set!$H$4:$J$489,3,FALSE),0)</f>
        <v>0</v>
      </c>
      <c r="W8" s="6">
        <f>IFERROR(VLOOKUP($K8,Oct!$H$4:$J$489,3,FALSE),0)</f>
        <v>0</v>
      </c>
      <c r="X8" s="6">
        <f>IFERROR(VLOOKUP($K8,Nov!$H$4:$J$489,3,FALSE),0)</f>
        <v>0</v>
      </c>
      <c r="Y8" s="6">
        <f>IFERROR(VLOOKUP($K8,Dic!$H$4:$J$489,3,FALSE),0)</f>
        <v>0</v>
      </c>
      <c r="Z8" s="6">
        <f t="shared" si="0"/>
        <v>0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0</v>
      </c>
      <c r="AE8" s="6">
        <f t="shared" si="5"/>
        <v>0</v>
      </c>
      <c r="AF8" s="6">
        <f t="shared" si="6"/>
        <v>0</v>
      </c>
      <c r="AH8" s="103">
        <f t="shared" si="9"/>
        <v>101</v>
      </c>
      <c r="AI8" s="104" t="s">
        <v>1184</v>
      </c>
      <c r="AJ8" s="103">
        <f t="shared" si="10"/>
        <v>876</v>
      </c>
      <c r="AK8" s="105">
        <f t="shared" si="15"/>
        <v>0.11529680365296803</v>
      </c>
      <c r="BB8" s="103">
        <f t="shared" si="12"/>
        <v>2245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IFERROR(VLOOKUP($K9,Ene!$H$4:$J$489,3,FALSE),0)</f>
        <v>0</v>
      </c>
      <c r="O9" s="6">
        <f>IFERROR(VLOOKUP($K9,Feb!$H$4:$J$489,3,FALSE),0)</f>
        <v>0</v>
      </c>
      <c r="P9" s="6">
        <f>IFERROR(VLOOKUP($K9,Mar!$H$4:$J$489,3,FALSE),0)</f>
        <v>0</v>
      </c>
      <c r="Q9" s="6">
        <f>IFERROR(VLOOKUP($K9,Abr!$H$4:$J$489,3,FALSE),0)</f>
        <v>0</v>
      </c>
      <c r="R9" s="6">
        <f>IFERROR(VLOOKUP($K9,May!$H$4:$J$489,3,FALSE),0)</f>
        <v>0</v>
      </c>
      <c r="S9" s="6">
        <f>IFERROR(VLOOKUP($K9,Jun!$H$4:$J$489,3,FALSE),0)</f>
        <v>0</v>
      </c>
      <c r="T9" s="6">
        <f>IFERROR(VLOOKUP($K9,Jul!$H$4:$J$489,3,FALSE),0)</f>
        <v>0</v>
      </c>
      <c r="U9" s="6">
        <f>IFERROR(VLOOKUP($K9,Ago!$H$4:$J$489,3,FALSE),0)</f>
        <v>0</v>
      </c>
      <c r="V9" s="6">
        <f>IFERROR(VLOOKUP($K9,Set!$H$4:$J$489,3,FALSE),0)</f>
        <v>0</v>
      </c>
      <c r="W9" s="6">
        <f>IFERROR(VLOOKUP($K9,Oct!$H$4:$J$489,3,FALSE),0)</f>
        <v>0</v>
      </c>
      <c r="X9" s="6">
        <f>IFERROR(VLOOKUP($K9,Nov!$H$4:$J$489,3,FALSE),0)</f>
        <v>0</v>
      </c>
      <c r="Y9" s="6">
        <f>IFERROR(VLOOKUP($K9,Dic!$H$4:$J$489,3,FALSE),0)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95</v>
      </c>
      <c r="AI9" s="104" t="s">
        <v>11</v>
      </c>
      <c r="AJ9" s="103">
        <f t="shared" si="10"/>
        <v>934</v>
      </c>
      <c r="AK9" s="105">
        <f t="shared" si="15"/>
        <v>0.10171306209850108</v>
      </c>
      <c r="BB9" s="103">
        <f t="shared" si="12"/>
        <v>101</v>
      </c>
      <c r="BC9" s="104" t="s">
        <v>31</v>
      </c>
      <c r="BD9" s="103">
        <f t="shared" si="13"/>
        <v>876</v>
      </c>
      <c r="BE9" s="105">
        <f t="shared" si="16"/>
        <v>0.11529680365296803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IFERROR(VLOOKUP($K10,Ene!$H$4:$J$489,3,FALSE),0)</f>
        <v>0</v>
      </c>
      <c r="O10" s="6">
        <f>IFERROR(VLOOKUP($K10,Feb!$H$4:$J$489,3,FALSE),0)</f>
        <v>0</v>
      </c>
      <c r="P10" s="6">
        <f>IFERROR(VLOOKUP($K10,Mar!$H$4:$J$489,3,FALSE),0)</f>
        <v>0</v>
      </c>
      <c r="Q10" s="6">
        <f>IFERROR(VLOOKUP($K10,Abr!$H$4:$J$489,3,FALSE),0)</f>
        <v>0</v>
      </c>
      <c r="R10" s="6">
        <f>IFERROR(VLOOKUP($K10,May!$H$4:$J$489,3,FALSE),0)</f>
        <v>0</v>
      </c>
      <c r="S10" s="6">
        <f>IFERROR(VLOOKUP($K10,Jun!$H$4:$J$489,3,FALSE),0)</f>
        <v>0</v>
      </c>
      <c r="T10" s="6">
        <f>IFERROR(VLOOKUP($K10,Jul!$H$4:$J$489,3,FALSE),0)</f>
        <v>0</v>
      </c>
      <c r="U10" s="6">
        <f>IFERROR(VLOOKUP($K10,Ago!$H$4:$J$489,3,FALSE),0)</f>
        <v>0</v>
      </c>
      <c r="V10" s="6">
        <f>IFERROR(VLOOKUP($K10,Set!$H$4:$J$489,3,FALSE),0)</f>
        <v>0</v>
      </c>
      <c r="W10" s="6">
        <f>IFERROR(VLOOKUP($K10,Oct!$H$4:$J$489,3,FALSE),0)</f>
        <v>0</v>
      </c>
      <c r="X10" s="6">
        <f>IFERROR(VLOOKUP($K10,Nov!$H$4:$J$489,3,FALSE),0)</f>
        <v>0</v>
      </c>
      <c r="Y10" s="6">
        <f>IFERROR(VLOOKUP($K10,Dic!$H$4:$J$489,3,FALSE),0)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217</v>
      </c>
      <c r="AI10" s="104" t="s">
        <v>43</v>
      </c>
      <c r="AJ10" s="103">
        <f t="shared" si="10"/>
        <v>1030</v>
      </c>
      <c r="AK10" s="105">
        <f t="shared" si="15"/>
        <v>0.21067961165048543</v>
      </c>
      <c r="BB10" s="103">
        <f t="shared" si="12"/>
        <v>87</v>
      </c>
      <c r="BC10" s="104" t="s">
        <v>11</v>
      </c>
      <c r="BD10" s="103">
        <f t="shared" si="13"/>
        <v>896</v>
      </c>
      <c r="BE10" s="105">
        <f t="shared" si="16"/>
        <v>9.7098214285714288E-2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IFERROR(VLOOKUP($K11,Ene!$H$4:$J$489,3,FALSE),0)</f>
        <v>0</v>
      </c>
      <c r="O11" s="6">
        <f>IFERROR(VLOOKUP($K11,Feb!$H$4:$J$489,3,FALSE),0)</f>
        <v>0</v>
      </c>
      <c r="P11" s="6">
        <f>IFERROR(VLOOKUP($K11,Mar!$H$4:$J$489,3,FALSE),0)</f>
        <v>0</v>
      </c>
      <c r="Q11" s="6">
        <f>IFERROR(VLOOKUP($K11,Abr!$H$4:$J$489,3,FALSE),0)</f>
        <v>0</v>
      </c>
      <c r="R11" s="6">
        <f>IFERROR(VLOOKUP($K11,May!$H$4:$J$489,3,FALSE),0)</f>
        <v>0</v>
      </c>
      <c r="S11" s="6">
        <f>IFERROR(VLOOKUP($K11,Jun!$H$4:$J$489,3,FALSE),0)</f>
        <v>0</v>
      </c>
      <c r="T11" s="6">
        <f>IFERROR(VLOOKUP($K11,Jul!$H$4:$J$489,3,FALSE),0)</f>
        <v>0</v>
      </c>
      <c r="U11" s="6">
        <f>IFERROR(VLOOKUP($K11,Ago!$H$4:$J$489,3,FALSE),0)</f>
        <v>0</v>
      </c>
      <c r="V11" s="6">
        <f>IFERROR(VLOOKUP($K11,Set!$H$4:$J$489,3,FALSE),0)</f>
        <v>0</v>
      </c>
      <c r="W11" s="6">
        <f>IFERROR(VLOOKUP($K11,Oct!$H$4:$J$489,3,FALSE),0)</f>
        <v>0</v>
      </c>
      <c r="X11" s="6">
        <f>IFERROR(VLOOKUP($K11,Nov!$H$4:$J$489,3,FALSE),0)</f>
        <v>0</v>
      </c>
      <c r="Y11" s="6">
        <f>IFERROR(VLOOKUP($K11,Dic!$H$4:$J$489,3,FALSE),0)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3714</v>
      </c>
      <c r="AI11" s="108" t="s">
        <v>1188</v>
      </c>
      <c r="AJ11" s="107">
        <f>+SUM(AJ3:AJ10)</f>
        <v>13694</v>
      </c>
      <c r="AK11" s="105">
        <f t="shared" si="15"/>
        <v>0.27121367022053455</v>
      </c>
      <c r="BB11" s="103">
        <f t="shared" si="12"/>
        <v>83</v>
      </c>
      <c r="BC11" s="104" t="s">
        <v>43</v>
      </c>
      <c r="BD11" s="103">
        <f t="shared" si="13"/>
        <v>1030</v>
      </c>
      <c r="BE11" s="105">
        <f t="shared" si="16"/>
        <v>8.058252427184466E-2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IFERROR(VLOOKUP($K12,Ene!$H$4:$J$489,3,FALSE),0)</f>
        <v>0</v>
      </c>
      <c r="O12" s="6">
        <f>IFERROR(VLOOKUP($K12,Feb!$H$4:$J$489,3,FALSE),0)</f>
        <v>0</v>
      </c>
      <c r="P12" s="6">
        <f>IFERROR(VLOOKUP($K12,Mar!$H$4:$J$489,3,FALSE),0)</f>
        <v>0</v>
      </c>
      <c r="Q12" s="6">
        <f>IFERROR(VLOOKUP($K12,Abr!$H$4:$J$489,3,FALSE),0)</f>
        <v>0</v>
      </c>
      <c r="R12" s="6">
        <f>IFERROR(VLOOKUP($K12,May!$H$4:$J$489,3,FALSE),0)</f>
        <v>0</v>
      </c>
      <c r="S12" s="6">
        <f>IFERROR(VLOOKUP($K12,Jun!$H$4:$J$489,3,FALSE),0)</f>
        <v>0</v>
      </c>
      <c r="T12" s="6">
        <f>IFERROR(VLOOKUP($K12,Jul!$H$4:$J$489,3,FALSE),0)</f>
        <v>0</v>
      </c>
      <c r="U12" s="6">
        <f>IFERROR(VLOOKUP($K12,Ago!$H$4:$J$489,3,FALSE),0)</f>
        <v>0</v>
      </c>
      <c r="V12" s="6">
        <f>IFERROR(VLOOKUP($K12,Set!$H$4:$J$489,3,FALSE),0)</f>
        <v>0</v>
      </c>
      <c r="W12" s="6">
        <f>IFERROR(VLOOKUP($K12,Oct!$H$4:$J$489,3,FALSE),0)</f>
        <v>0</v>
      </c>
      <c r="X12" s="6">
        <f>IFERROR(VLOOKUP($K12,Nov!$H$4:$J$489,3,FALSE),0)</f>
        <v>0</v>
      </c>
      <c r="Y12" s="6">
        <f>IFERROR(VLOOKUP($K12,Dic!$H$4:$J$489,3,FALSE),0)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3714</v>
      </c>
      <c r="BC12" s="108" t="s">
        <v>1188</v>
      </c>
      <c r="BD12" s="107">
        <f>+SUM(BD3:BD11)</f>
        <v>13694</v>
      </c>
      <c r="BE12" s="105">
        <f>+BB12/BD12</f>
        <v>0.27121367022053455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IFERROR(VLOOKUP($K13,Ene!$H$4:$J$489,3,FALSE),0)</f>
        <v>0</v>
      </c>
      <c r="O13" s="6">
        <f>IFERROR(VLOOKUP($K13,Feb!$H$4:$J$489,3,FALSE),0)</f>
        <v>0</v>
      </c>
      <c r="P13" s="6">
        <f>IFERROR(VLOOKUP($K13,Mar!$H$4:$J$489,3,FALSE),0)</f>
        <v>0</v>
      </c>
      <c r="Q13" s="6">
        <f>IFERROR(VLOOKUP($K13,Abr!$H$4:$J$489,3,FALSE),0)</f>
        <v>0</v>
      </c>
      <c r="R13" s="6">
        <f>IFERROR(VLOOKUP($K13,May!$H$4:$J$489,3,FALSE),0)</f>
        <v>0</v>
      </c>
      <c r="S13" s="6">
        <f>IFERROR(VLOOKUP($K13,Jun!$H$4:$J$489,3,FALSE),0)</f>
        <v>0</v>
      </c>
      <c r="T13" s="6">
        <f>IFERROR(VLOOKUP($K13,Jul!$H$4:$J$489,3,FALSE),0)</f>
        <v>0</v>
      </c>
      <c r="U13" s="6">
        <f>IFERROR(VLOOKUP($K13,Ago!$H$4:$J$489,3,FALSE),0)</f>
        <v>0</v>
      </c>
      <c r="V13" s="6">
        <f>IFERROR(VLOOKUP($K13,Set!$H$4:$J$489,3,FALSE),0)</f>
        <v>0</v>
      </c>
      <c r="W13" s="6">
        <f>IFERROR(VLOOKUP($K13,Oct!$H$4:$J$489,3,FALSE),0)</f>
        <v>0</v>
      </c>
      <c r="X13" s="6">
        <f>IFERROR(VLOOKUP($K13,Nov!$H$4:$J$489,3,FALSE),0)</f>
        <v>0</v>
      </c>
      <c r="Y13" s="6">
        <f>IFERROR(VLOOKUP($K13,Dic!$H$4:$J$489,3,FALSE),0)</f>
        <v>0</v>
      </c>
      <c r="Z13" s="6">
        <f t="shared" si="0"/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IFERROR(VLOOKUP($K14,Ene!$H$4:$J$489,3,FALSE),0)</f>
        <v>0</v>
      </c>
      <c r="O14" s="6">
        <f>IFERROR(VLOOKUP($K14,Feb!$H$4:$J$489,3,FALSE),0)</f>
        <v>0</v>
      </c>
      <c r="P14" s="6">
        <f>IFERROR(VLOOKUP($K14,Mar!$H$4:$J$489,3,FALSE),0)</f>
        <v>0</v>
      </c>
      <c r="Q14" s="6">
        <f>IFERROR(VLOOKUP($K14,Abr!$H$4:$J$489,3,FALSE),0)</f>
        <v>0</v>
      </c>
      <c r="R14" s="6">
        <f>IFERROR(VLOOKUP($K14,May!$H$4:$J$489,3,FALSE),0)</f>
        <v>0</v>
      </c>
      <c r="S14" s="6">
        <f>IFERROR(VLOOKUP($K14,Jun!$H$4:$J$489,3,FALSE),0)</f>
        <v>0</v>
      </c>
      <c r="T14" s="6">
        <f>IFERROR(VLOOKUP($K14,Jul!$H$4:$J$489,3,FALSE),0)</f>
        <v>0</v>
      </c>
      <c r="U14" s="6">
        <f>IFERROR(VLOOKUP($K14,Ago!$H$4:$J$489,3,FALSE),0)</f>
        <v>0</v>
      </c>
      <c r="V14" s="6">
        <f>IFERROR(VLOOKUP($K14,Set!$H$4:$J$489,3,FALSE),0)</f>
        <v>0</v>
      </c>
      <c r="W14" s="6">
        <f>IFERROR(VLOOKUP($K14,Oct!$H$4:$J$489,3,FALSE),0)</f>
        <v>0</v>
      </c>
      <c r="X14" s="6">
        <f>IFERROR(VLOOKUP($K14,Nov!$H$4:$J$489,3,FALSE),0)</f>
        <v>0</v>
      </c>
      <c r="Y14" s="6">
        <f>IFERROR(VLOOKUP($K14,Dic!$H$4:$J$489,3,FALSE),0)</f>
        <v>0</v>
      </c>
      <c r="Z14" s="6">
        <f t="shared" si="0"/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IFERROR(VLOOKUP($K15,Ene!$H$4:$J$489,3,FALSE),0)</f>
        <v>0</v>
      </c>
      <c r="O15" s="6">
        <f>IFERROR(VLOOKUP($K15,Feb!$H$4:$J$489,3,FALSE),0)</f>
        <v>0</v>
      </c>
      <c r="P15" s="6">
        <f>IFERROR(VLOOKUP($K15,Mar!$H$4:$J$489,3,FALSE),0)</f>
        <v>0</v>
      </c>
      <c r="Q15" s="6">
        <f>IFERROR(VLOOKUP($K15,Abr!$H$4:$J$489,3,FALSE),0)</f>
        <v>0</v>
      </c>
      <c r="R15" s="6">
        <f>IFERROR(VLOOKUP($K15,May!$H$4:$J$489,3,FALSE),0)</f>
        <v>0</v>
      </c>
      <c r="S15" s="6">
        <f>IFERROR(VLOOKUP($K15,Jun!$H$4:$J$489,3,FALSE),0)</f>
        <v>0</v>
      </c>
      <c r="T15" s="6">
        <f>IFERROR(VLOOKUP($K15,Jul!$H$4:$J$489,3,FALSE),0)</f>
        <v>0</v>
      </c>
      <c r="U15" s="6">
        <f>IFERROR(VLOOKUP($K15,Ago!$H$4:$J$489,3,FALSE),0)</f>
        <v>0</v>
      </c>
      <c r="V15" s="6">
        <f>IFERROR(VLOOKUP($K15,Set!$H$4:$J$489,3,FALSE),0)</f>
        <v>0</v>
      </c>
      <c r="W15" s="6">
        <f>IFERROR(VLOOKUP($K15,Oct!$H$4:$J$489,3,FALSE),0)</f>
        <v>0</v>
      </c>
      <c r="X15" s="6">
        <f>IFERROR(VLOOKUP($K15,Nov!$H$4:$J$489,3,FALSE),0)</f>
        <v>0</v>
      </c>
      <c r="Y15" s="6">
        <f>IFERROR(VLOOKUP($K15,Dic!$H$4:$J$489,3,FALSE),0)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IFERROR(VLOOKUP($K16,Ene!$H$4:$J$489,3,FALSE),0)</f>
        <v>17</v>
      </c>
      <c r="O16" s="6">
        <f>IFERROR(VLOOKUP($K16,Feb!$H$4:$J$489,3,FALSE),0)</f>
        <v>23</v>
      </c>
      <c r="P16" s="6">
        <f>IFERROR(VLOOKUP($K16,Mar!$H$4:$J$489,3,FALSE),0)</f>
        <v>21</v>
      </c>
      <c r="Q16" s="6">
        <f>IFERROR(VLOOKUP($K16,Abr!$H$4:$J$489,3,FALSE),0)</f>
        <v>26</v>
      </c>
      <c r="R16" s="6">
        <f>IFERROR(VLOOKUP($K16,May!$H$4:$J$489,3,FALSE),0)</f>
        <v>0</v>
      </c>
      <c r="S16" s="6">
        <f>IFERROR(VLOOKUP($K16,Jun!$H$4:$J$489,3,FALSE),0)</f>
        <v>0</v>
      </c>
      <c r="T16" s="6">
        <f>IFERROR(VLOOKUP($K16,Jul!$H$4:$J$489,3,FALSE),0)</f>
        <v>0</v>
      </c>
      <c r="U16" s="6">
        <f>IFERROR(VLOOKUP($K16,Ago!$H$4:$J$489,3,FALSE),0)</f>
        <v>0</v>
      </c>
      <c r="V16" s="6">
        <f>IFERROR(VLOOKUP($K16,Set!$H$4:$J$489,3,FALSE),0)</f>
        <v>0</v>
      </c>
      <c r="W16" s="6">
        <f>IFERROR(VLOOKUP($K16,Oct!$H$4:$J$489,3,FALSE),0)</f>
        <v>0</v>
      </c>
      <c r="X16" s="6">
        <f>IFERROR(VLOOKUP($K16,Nov!$H$4:$J$489,3,FALSE),0)</f>
        <v>0</v>
      </c>
      <c r="Y16" s="6">
        <f>IFERROR(VLOOKUP($K16,Dic!$H$4:$J$489,3,FALSE),0)</f>
        <v>0</v>
      </c>
      <c r="Z16" s="6">
        <f t="shared" si="0"/>
        <v>61</v>
      </c>
      <c r="AA16" s="6">
        <f t="shared" si="1"/>
        <v>26</v>
      </c>
      <c r="AB16" s="6">
        <f t="shared" si="2"/>
        <v>0</v>
      </c>
      <c r="AC16" s="6">
        <f t="shared" si="3"/>
        <v>0</v>
      </c>
      <c r="AD16" s="6">
        <f t="shared" si="4"/>
        <v>87</v>
      </c>
      <c r="AE16" s="6">
        <f t="shared" si="5"/>
        <v>0</v>
      </c>
      <c r="AF16" s="6">
        <f t="shared" si="6"/>
        <v>87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IFERROR(VLOOKUP($K17,Ene!$H$4:$J$489,3,FALSE),0)</f>
        <v>0</v>
      </c>
      <c r="O17" s="6">
        <f>IFERROR(VLOOKUP($K17,Feb!$H$4:$J$489,3,FALSE),0)</f>
        <v>0</v>
      </c>
      <c r="P17" s="6">
        <f>IFERROR(VLOOKUP($K17,Mar!$H$4:$J$489,3,FALSE),0)</f>
        <v>0</v>
      </c>
      <c r="Q17" s="6">
        <f>IFERROR(VLOOKUP($K17,Abr!$H$4:$J$489,3,FALSE),0)</f>
        <v>0</v>
      </c>
      <c r="R17" s="6">
        <f>IFERROR(VLOOKUP($K17,May!$H$4:$J$489,3,FALSE),0)</f>
        <v>0</v>
      </c>
      <c r="S17" s="6">
        <f>IFERROR(VLOOKUP($K17,Jun!$H$4:$J$489,3,FALSE),0)</f>
        <v>0</v>
      </c>
      <c r="T17" s="6">
        <f>IFERROR(VLOOKUP($K17,Jul!$H$4:$J$489,3,FALSE),0)</f>
        <v>0</v>
      </c>
      <c r="U17" s="6">
        <f>IFERROR(VLOOKUP($K17,Ago!$H$4:$J$489,3,FALSE),0)</f>
        <v>0</v>
      </c>
      <c r="V17" s="6">
        <f>IFERROR(VLOOKUP($K17,Set!$H$4:$J$489,3,FALSE),0)</f>
        <v>0</v>
      </c>
      <c r="W17" s="6">
        <f>IFERROR(VLOOKUP($K17,Oct!$H$4:$J$489,3,FALSE),0)</f>
        <v>0</v>
      </c>
      <c r="X17" s="6">
        <f>IFERROR(VLOOKUP($K17,Nov!$H$4:$J$489,3,FALSE),0)</f>
        <v>0</v>
      </c>
      <c r="Y17" s="6">
        <f>IFERROR(VLOOKUP($K17,Dic!$H$4:$J$489,3,FALSE),0)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IFERROR(VLOOKUP($K18,Ene!$H$4:$J$489,3,FALSE),0)</f>
        <v>0</v>
      </c>
      <c r="O18" s="6">
        <f>IFERROR(VLOOKUP($K18,Feb!$H$4:$J$489,3,FALSE),0)</f>
        <v>0</v>
      </c>
      <c r="P18" s="6">
        <f>IFERROR(VLOOKUP($K18,Mar!$H$4:$J$489,3,FALSE),0)</f>
        <v>0</v>
      </c>
      <c r="Q18" s="6">
        <f>IFERROR(VLOOKUP($K18,Abr!$H$4:$J$489,3,FALSE),0)</f>
        <v>0</v>
      </c>
      <c r="R18" s="6">
        <f>IFERROR(VLOOKUP($K18,May!$H$4:$J$489,3,FALSE),0)</f>
        <v>0</v>
      </c>
      <c r="S18" s="6">
        <f>IFERROR(VLOOKUP($K18,Jun!$H$4:$J$489,3,FALSE),0)</f>
        <v>0</v>
      </c>
      <c r="T18" s="6">
        <f>IFERROR(VLOOKUP($K18,Jul!$H$4:$J$489,3,FALSE),0)</f>
        <v>0</v>
      </c>
      <c r="U18" s="6">
        <f>IFERROR(VLOOKUP($K18,Ago!$H$4:$J$489,3,FALSE),0)</f>
        <v>0</v>
      </c>
      <c r="V18" s="6">
        <f>IFERROR(VLOOKUP($K18,Set!$H$4:$J$489,3,FALSE),0)</f>
        <v>0</v>
      </c>
      <c r="W18" s="6">
        <f>IFERROR(VLOOKUP($K18,Oct!$H$4:$J$489,3,FALSE),0)</f>
        <v>0</v>
      </c>
      <c r="X18" s="6">
        <f>IFERROR(VLOOKUP($K18,Nov!$H$4:$J$489,3,FALSE),0)</f>
        <v>0</v>
      </c>
      <c r="Y18" s="6">
        <f>IFERROR(VLOOKUP($K18,Dic!$H$4:$J$489,3,FALSE),0)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IFERROR(VLOOKUP($K19,Ene!$H$4:$J$489,3,FALSE),0)</f>
        <v>0</v>
      </c>
      <c r="O19" s="6">
        <f>IFERROR(VLOOKUP($K19,Feb!$H$4:$J$489,3,FALSE),0)</f>
        <v>0</v>
      </c>
      <c r="P19" s="6">
        <f>IFERROR(VLOOKUP($K19,Mar!$H$4:$J$489,3,FALSE),0)</f>
        <v>0</v>
      </c>
      <c r="Q19" s="6">
        <f>IFERROR(VLOOKUP($K19,Abr!$H$4:$J$489,3,FALSE),0)</f>
        <v>0</v>
      </c>
      <c r="R19" s="6">
        <f>IFERROR(VLOOKUP($K19,May!$H$4:$J$489,3,FALSE),0)</f>
        <v>0</v>
      </c>
      <c r="S19" s="6">
        <f>IFERROR(VLOOKUP($K19,Jun!$H$4:$J$489,3,FALSE),0)</f>
        <v>0</v>
      </c>
      <c r="T19" s="6">
        <f>IFERROR(VLOOKUP($K19,Jul!$H$4:$J$489,3,FALSE),0)</f>
        <v>0</v>
      </c>
      <c r="U19" s="6">
        <f>IFERROR(VLOOKUP($K19,Ago!$H$4:$J$489,3,FALSE),0)</f>
        <v>0</v>
      </c>
      <c r="V19" s="6">
        <f>IFERROR(VLOOKUP($K19,Set!$H$4:$J$489,3,FALSE),0)</f>
        <v>0</v>
      </c>
      <c r="W19" s="6">
        <f>IFERROR(VLOOKUP($K19,Oct!$H$4:$J$489,3,FALSE),0)</f>
        <v>0</v>
      </c>
      <c r="X19" s="6">
        <f>IFERROR(VLOOKUP($K19,Nov!$H$4:$J$489,3,FALSE),0)</f>
        <v>0</v>
      </c>
      <c r="Y19" s="6">
        <f>IFERROR(VLOOKUP($K19,Dic!$H$4:$J$489,3,FALSE),0)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IFERROR(VLOOKUP($K20,Ene!$H$4:$J$489,3,FALSE),0)</f>
        <v>0</v>
      </c>
      <c r="O20" s="6">
        <f>IFERROR(VLOOKUP($K20,Feb!$H$4:$J$489,3,FALSE),0)</f>
        <v>0</v>
      </c>
      <c r="P20" s="6">
        <f>IFERROR(VLOOKUP($K20,Mar!$H$4:$J$489,3,FALSE),0)</f>
        <v>0</v>
      </c>
      <c r="Q20" s="6">
        <f>IFERROR(VLOOKUP($K20,Abr!$H$4:$J$489,3,FALSE),0)</f>
        <v>0</v>
      </c>
      <c r="R20" s="6">
        <f>IFERROR(VLOOKUP($K20,May!$H$4:$J$489,3,FALSE),0)</f>
        <v>0</v>
      </c>
      <c r="S20" s="6">
        <f>IFERROR(VLOOKUP($K20,Jun!$H$4:$J$489,3,FALSE),0)</f>
        <v>0</v>
      </c>
      <c r="T20" s="6">
        <f>IFERROR(VLOOKUP($K20,Jul!$H$4:$J$489,3,FALSE),0)</f>
        <v>0</v>
      </c>
      <c r="U20" s="6">
        <f>IFERROR(VLOOKUP($K20,Ago!$H$4:$J$489,3,FALSE),0)</f>
        <v>0</v>
      </c>
      <c r="V20" s="6">
        <f>IFERROR(VLOOKUP($K20,Set!$H$4:$J$489,3,FALSE),0)</f>
        <v>0</v>
      </c>
      <c r="W20" s="6">
        <f>IFERROR(VLOOKUP($K20,Oct!$H$4:$J$489,3,FALSE),0)</f>
        <v>0</v>
      </c>
      <c r="X20" s="6">
        <f>IFERROR(VLOOKUP($K20,Nov!$H$4:$J$489,3,FALSE),0)</f>
        <v>0</v>
      </c>
      <c r="Y20" s="6">
        <f>IFERROR(VLOOKUP($K20,Dic!$H$4:$J$489,3,FALSE),0)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IFERROR(VLOOKUP($K21,Ene!$H$4:$J$489,3,FALSE),0)</f>
        <v>0</v>
      </c>
      <c r="O21" s="6">
        <f>IFERROR(VLOOKUP($K21,Feb!$H$4:$J$489,3,FALSE),0)</f>
        <v>0</v>
      </c>
      <c r="P21" s="6">
        <f>IFERROR(VLOOKUP($K21,Mar!$H$4:$J$489,3,FALSE),0)</f>
        <v>0</v>
      </c>
      <c r="Q21" s="6">
        <f>IFERROR(VLOOKUP($K21,Abr!$H$4:$J$489,3,FALSE),0)</f>
        <v>0</v>
      </c>
      <c r="R21" s="6">
        <f>IFERROR(VLOOKUP($K21,May!$H$4:$J$489,3,FALSE),0)</f>
        <v>0</v>
      </c>
      <c r="S21" s="6">
        <f>IFERROR(VLOOKUP($K21,Jun!$H$4:$J$489,3,FALSE),0)</f>
        <v>0</v>
      </c>
      <c r="T21" s="6">
        <f>IFERROR(VLOOKUP($K21,Jul!$H$4:$J$489,3,FALSE),0)</f>
        <v>0</v>
      </c>
      <c r="U21" s="6">
        <f>IFERROR(VLOOKUP($K21,Ago!$H$4:$J$489,3,FALSE),0)</f>
        <v>0</v>
      </c>
      <c r="V21" s="6">
        <f>IFERROR(VLOOKUP($K21,Set!$H$4:$J$489,3,FALSE),0)</f>
        <v>0</v>
      </c>
      <c r="W21" s="6">
        <f>IFERROR(VLOOKUP($K21,Oct!$H$4:$J$489,3,FALSE),0)</f>
        <v>0</v>
      </c>
      <c r="X21" s="6">
        <f>IFERROR(VLOOKUP($K21,Nov!$H$4:$J$489,3,FALSE),0)</f>
        <v>0</v>
      </c>
      <c r="Y21" s="6">
        <f>IFERROR(VLOOKUP($K21,Dic!$H$4:$J$489,3,FALSE),0)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IFERROR(VLOOKUP($K22,Ene!$H$4:$J$489,3,FALSE),0)</f>
        <v>0</v>
      </c>
      <c r="O22" s="6">
        <f>IFERROR(VLOOKUP($K22,Feb!$H$4:$J$489,3,FALSE),0)</f>
        <v>0</v>
      </c>
      <c r="P22" s="6">
        <f>IFERROR(VLOOKUP($K22,Mar!$H$4:$J$489,3,FALSE),0)</f>
        <v>0</v>
      </c>
      <c r="Q22" s="6">
        <f>IFERROR(VLOOKUP($K22,Abr!$H$4:$J$489,3,FALSE),0)</f>
        <v>0</v>
      </c>
      <c r="R22" s="6">
        <f>IFERROR(VLOOKUP($K22,May!$H$4:$J$489,3,FALSE),0)</f>
        <v>0</v>
      </c>
      <c r="S22" s="6">
        <f>IFERROR(VLOOKUP($K22,Jun!$H$4:$J$489,3,FALSE),0)</f>
        <v>0</v>
      </c>
      <c r="T22" s="6">
        <f>IFERROR(VLOOKUP($K22,Jul!$H$4:$J$489,3,FALSE),0)</f>
        <v>0</v>
      </c>
      <c r="U22" s="6">
        <f>IFERROR(VLOOKUP($K22,Ago!$H$4:$J$489,3,FALSE),0)</f>
        <v>0</v>
      </c>
      <c r="V22" s="6">
        <f>IFERROR(VLOOKUP($K22,Set!$H$4:$J$489,3,FALSE),0)</f>
        <v>0</v>
      </c>
      <c r="W22" s="6">
        <f>IFERROR(VLOOKUP($K22,Oct!$H$4:$J$489,3,FALSE),0)</f>
        <v>0</v>
      </c>
      <c r="X22" s="6">
        <f>IFERROR(VLOOKUP($K22,Nov!$H$4:$J$489,3,FALSE),0)</f>
        <v>0</v>
      </c>
      <c r="Y22" s="6">
        <f>IFERROR(VLOOKUP($K22,Dic!$H$4:$J$489,3,FALSE),0)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IFERROR(VLOOKUP($K23,Ene!$H$4:$J$489,3,FALSE),0)</f>
        <v>0</v>
      </c>
      <c r="O23" s="6">
        <f>IFERROR(VLOOKUP($K23,Feb!$H$4:$J$489,3,FALSE),0)</f>
        <v>0</v>
      </c>
      <c r="P23" s="6">
        <f>IFERROR(VLOOKUP($K23,Mar!$H$4:$J$489,3,FALSE),0)</f>
        <v>0</v>
      </c>
      <c r="Q23" s="6">
        <f>IFERROR(VLOOKUP($K23,Abr!$H$4:$J$489,3,FALSE),0)</f>
        <v>0</v>
      </c>
      <c r="R23" s="6">
        <f>IFERROR(VLOOKUP($K23,May!$H$4:$J$489,3,FALSE),0)</f>
        <v>0</v>
      </c>
      <c r="S23" s="6">
        <f>IFERROR(VLOOKUP($K23,Jun!$H$4:$J$489,3,FALSE),0)</f>
        <v>0</v>
      </c>
      <c r="T23" s="6">
        <f>IFERROR(VLOOKUP($K23,Jul!$H$4:$J$489,3,FALSE),0)</f>
        <v>0</v>
      </c>
      <c r="U23" s="6">
        <f>IFERROR(VLOOKUP($K23,Ago!$H$4:$J$489,3,FALSE),0)</f>
        <v>0</v>
      </c>
      <c r="V23" s="6">
        <f>IFERROR(VLOOKUP($K23,Set!$H$4:$J$489,3,FALSE),0)</f>
        <v>0</v>
      </c>
      <c r="W23" s="6">
        <f>IFERROR(VLOOKUP($K23,Oct!$H$4:$J$489,3,FALSE),0)</f>
        <v>0</v>
      </c>
      <c r="X23" s="6">
        <f>IFERROR(VLOOKUP($K23,Nov!$H$4:$J$489,3,FALSE),0)</f>
        <v>0</v>
      </c>
      <c r="Y23" s="6">
        <f>IFERROR(VLOOKUP($K23,Dic!$H$4:$J$489,3,FALSE),0)</f>
        <v>0</v>
      </c>
      <c r="Z23" s="6">
        <f t="shared" si="0"/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IFERROR(VLOOKUP($K24,Ene!$H$4:$J$489,3,FALSE),0)</f>
        <v>0</v>
      </c>
      <c r="O24" s="6">
        <f>IFERROR(VLOOKUP($K24,Feb!$H$4:$J$489,3,FALSE),0)</f>
        <v>0</v>
      </c>
      <c r="P24" s="6">
        <f>IFERROR(VLOOKUP($K24,Mar!$H$4:$J$489,3,FALSE),0)</f>
        <v>0</v>
      </c>
      <c r="Q24" s="6">
        <f>IFERROR(VLOOKUP($K24,Abr!$H$4:$J$489,3,FALSE),0)</f>
        <v>0</v>
      </c>
      <c r="R24" s="6">
        <f>IFERROR(VLOOKUP($K24,May!$H$4:$J$489,3,FALSE),0)</f>
        <v>0</v>
      </c>
      <c r="S24" s="6">
        <f>IFERROR(VLOOKUP($K24,Jun!$H$4:$J$489,3,FALSE),0)</f>
        <v>0</v>
      </c>
      <c r="T24" s="6">
        <f>IFERROR(VLOOKUP($K24,Jul!$H$4:$J$489,3,FALSE),0)</f>
        <v>0</v>
      </c>
      <c r="U24" s="6">
        <f>IFERROR(VLOOKUP($K24,Ago!$H$4:$J$489,3,FALSE),0)</f>
        <v>0</v>
      </c>
      <c r="V24" s="6">
        <f>IFERROR(VLOOKUP($K24,Set!$H$4:$J$489,3,FALSE),0)</f>
        <v>0</v>
      </c>
      <c r="W24" s="6">
        <f>IFERROR(VLOOKUP($K24,Oct!$H$4:$J$489,3,FALSE),0)</f>
        <v>0</v>
      </c>
      <c r="X24" s="6">
        <f>IFERROR(VLOOKUP($K24,Nov!$H$4:$J$489,3,FALSE),0)</f>
        <v>0</v>
      </c>
      <c r="Y24" s="6">
        <f>IFERROR(VLOOKUP($K24,Dic!$H$4:$J$489,3,FALSE),0)</f>
        <v>0</v>
      </c>
      <c r="Z24" s="6">
        <f t="shared" si="0"/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IFERROR(VLOOKUP($K25,Ene!$H$4:$J$489,3,FALSE),0)</f>
        <v>31</v>
      </c>
      <c r="O25" s="6">
        <f>IFERROR(VLOOKUP($K25,Feb!$H$4:$J$489,3,FALSE),0)</f>
        <v>41</v>
      </c>
      <c r="P25" s="6">
        <f>IFERROR(VLOOKUP($K25,Mar!$H$4:$J$489,3,FALSE),0)</f>
        <v>28</v>
      </c>
      <c r="Q25" s="6">
        <f>IFERROR(VLOOKUP($K25,Abr!$H$4:$J$489,3,FALSE),0)</f>
        <v>35</v>
      </c>
      <c r="R25" s="6">
        <f>IFERROR(VLOOKUP($K25,May!$H$4:$J$489,3,FALSE),0)</f>
        <v>0</v>
      </c>
      <c r="S25" s="6">
        <f>IFERROR(VLOOKUP($K25,Jun!$H$4:$J$489,3,FALSE),0)</f>
        <v>0</v>
      </c>
      <c r="T25" s="6">
        <f>IFERROR(VLOOKUP($K25,Jul!$H$4:$J$489,3,FALSE),0)</f>
        <v>0</v>
      </c>
      <c r="U25" s="6">
        <f>IFERROR(VLOOKUP($K25,Ago!$H$4:$J$489,3,FALSE),0)</f>
        <v>0</v>
      </c>
      <c r="V25" s="6">
        <f>IFERROR(VLOOKUP($K25,Set!$H$4:$J$489,3,FALSE),0)</f>
        <v>0</v>
      </c>
      <c r="W25" s="6">
        <f>IFERROR(VLOOKUP($K25,Oct!$H$4:$J$489,3,FALSE),0)</f>
        <v>0</v>
      </c>
      <c r="X25" s="6">
        <f>IFERROR(VLOOKUP($K25,Nov!$H$4:$J$489,3,FALSE),0)</f>
        <v>0</v>
      </c>
      <c r="Y25" s="6">
        <f>IFERROR(VLOOKUP($K25,Dic!$H$4:$J$489,3,FALSE),0)</f>
        <v>0</v>
      </c>
      <c r="Z25" s="6">
        <f t="shared" si="0"/>
        <v>100</v>
      </c>
      <c r="AA25" s="6">
        <f t="shared" si="1"/>
        <v>35</v>
      </c>
      <c r="AB25" s="6">
        <f t="shared" si="2"/>
        <v>0</v>
      </c>
      <c r="AC25" s="6">
        <f t="shared" si="3"/>
        <v>0</v>
      </c>
      <c r="AD25" s="6">
        <f t="shared" si="4"/>
        <v>135</v>
      </c>
      <c r="AE25" s="6">
        <f t="shared" si="5"/>
        <v>0</v>
      </c>
      <c r="AF25" s="6">
        <f t="shared" si="6"/>
        <v>135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IFERROR(VLOOKUP($K26,Ene!$H$4:$J$489,3,FALSE),0)</f>
        <v>0</v>
      </c>
      <c r="O26" s="6">
        <f>IFERROR(VLOOKUP($K26,Feb!$H$4:$J$489,3,FALSE),0)</f>
        <v>0</v>
      </c>
      <c r="P26" s="6">
        <f>IFERROR(VLOOKUP($K26,Mar!$H$4:$J$489,3,FALSE),0)</f>
        <v>0</v>
      </c>
      <c r="Q26" s="6">
        <f>IFERROR(VLOOKUP($K26,Abr!$H$4:$J$489,3,FALSE),0)</f>
        <v>0</v>
      </c>
      <c r="R26" s="6">
        <f>IFERROR(VLOOKUP($K26,May!$H$4:$J$489,3,FALSE),0)</f>
        <v>0</v>
      </c>
      <c r="S26" s="6">
        <f>IFERROR(VLOOKUP($K26,Jun!$H$4:$J$489,3,FALSE),0)</f>
        <v>0</v>
      </c>
      <c r="T26" s="6">
        <f>IFERROR(VLOOKUP($K26,Jul!$H$4:$J$489,3,FALSE),0)</f>
        <v>0</v>
      </c>
      <c r="U26" s="6">
        <f>IFERROR(VLOOKUP($K26,Ago!$H$4:$J$489,3,FALSE),0)</f>
        <v>0</v>
      </c>
      <c r="V26" s="6">
        <f>IFERROR(VLOOKUP($K26,Set!$H$4:$J$489,3,FALSE),0)</f>
        <v>0</v>
      </c>
      <c r="W26" s="6">
        <f>IFERROR(VLOOKUP($K26,Oct!$H$4:$J$489,3,FALSE),0)</f>
        <v>0</v>
      </c>
      <c r="X26" s="6">
        <f>IFERROR(VLOOKUP($K26,Nov!$H$4:$J$489,3,FALSE),0)</f>
        <v>0</v>
      </c>
      <c r="Y26" s="6">
        <f>IFERROR(VLOOKUP($K26,Dic!$H$4:$J$489,3,FALSE),0)</f>
        <v>0</v>
      </c>
      <c r="Z26" s="6">
        <f t="shared" si="0"/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9.0476190476190474E-2</v>
      </c>
      <c r="AO26" s="102">
        <f t="shared" ref="AO26:AY26" si="17">+AO34/$AJ$27</f>
        <v>7.7655677655677657E-2</v>
      </c>
      <c r="AP26" s="102">
        <f t="shared" si="17"/>
        <v>9.5238095238095233E-2</v>
      </c>
      <c r="AQ26" s="102">
        <f t="shared" si="17"/>
        <v>6.0073260073260075E-2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2.9944547134935304E-2</v>
      </c>
      <c r="BI26" s="102">
        <f t="shared" ref="BI26:BS26" si="18">+IFERROR(BI35/$BD$27,0)</f>
        <v>2.5878003696857672E-2</v>
      </c>
      <c r="BJ26" s="102">
        <f t="shared" si="18"/>
        <v>2.9205175600739371E-2</v>
      </c>
      <c r="BK26" s="102">
        <f t="shared" si="18"/>
        <v>9.9815157116451021E-3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IFERROR(VLOOKUP($K27,Ene!$H$4:$J$489,3,FALSE),0)</f>
        <v>0</v>
      </c>
      <c r="O27" s="6">
        <f>IFERROR(VLOOKUP($K27,Feb!$H$4:$J$489,3,FALSE),0)</f>
        <v>0</v>
      </c>
      <c r="P27" s="6">
        <f>IFERROR(VLOOKUP($K27,Mar!$H$4:$J$489,3,FALSE),0)</f>
        <v>0</v>
      </c>
      <c r="Q27" s="6">
        <f>IFERROR(VLOOKUP($K27,Abr!$H$4:$J$489,3,FALSE),0)</f>
        <v>0</v>
      </c>
      <c r="R27" s="6">
        <f>IFERROR(VLOOKUP($K27,May!$H$4:$J$489,3,FALSE),0)</f>
        <v>0</v>
      </c>
      <c r="S27" s="6">
        <f>IFERROR(VLOOKUP($K27,Jun!$H$4:$J$489,3,FALSE),0)</f>
        <v>0</v>
      </c>
      <c r="T27" s="6">
        <f>IFERROR(VLOOKUP($K27,Jul!$H$4:$J$489,3,FALSE),0)</f>
        <v>0</v>
      </c>
      <c r="U27" s="6">
        <f>IFERROR(VLOOKUP($K27,Ago!$H$4:$J$489,3,FALSE),0)</f>
        <v>0</v>
      </c>
      <c r="V27" s="6">
        <f>IFERROR(VLOOKUP($K27,Set!$H$4:$J$489,3,FALSE),0)</f>
        <v>0</v>
      </c>
      <c r="W27" s="6">
        <f>IFERROR(VLOOKUP($K27,Oct!$H$4:$J$489,3,FALSE),0)</f>
        <v>0</v>
      </c>
      <c r="X27" s="6">
        <f>IFERROR(VLOOKUP($K27,Nov!$H$4:$J$489,3,FALSE),0)</f>
        <v>0</v>
      </c>
      <c r="Y27" s="6">
        <f>IFERROR(VLOOKUP($K27,Dic!$H$4:$J$489,3,FALSE),0)</f>
        <v>0</v>
      </c>
      <c r="Z27" s="6">
        <f t="shared" si="0"/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H27" s="115">
        <f>+SUMIFS($AF:$AF,$D:$D,AI27)</f>
        <v>883</v>
      </c>
      <c r="AI27" s="116" t="s">
        <v>16</v>
      </c>
      <c r="AJ27" s="115">
        <f>+SUMIFS($M:$M,$D:$D,AI27)</f>
        <v>2730</v>
      </c>
      <c r="AK27" s="117">
        <f>+IFERROR(AH27/AJ27,0)</f>
        <v>0.32344322344322346</v>
      </c>
      <c r="AM27" s="114" t="s">
        <v>238</v>
      </c>
      <c r="AN27" s="102">
        <f>+AN35/$AJ$34</f>
        <v>0.10353982300884956</v>
      </c>
      <c r="AO27" s="102">
        <f t="shared" ref="AO27:AY27" si="19">+AO35/$AJ$34</f>
        <v>9.7345132743362831E-2</v>
      </c>
      <c r="AP27" s="102">
        <f t="shared" si="19"/>
        <v>0.1088495575221239</v>
      </c>
      <c r="AQ27" s="102">
        <f t="shared" si="19"/>
        <v>5.7522123893805309E-2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257</v>
      </c>
      <c r="BC27" s="116" t="s">
        <v>16</v>
      </c>
      <c r="BD27" s="115">
        <f>+SUMIFS($M:$M,$H:$H,BC27)</f>
        <v>2705</v>
      </c>
      <c r="BE27" s="117">
        <f>+IFERROR(BB27/BD27,0)</f>
        <v>9.5009242144177455E-2</v>
      </c>
      <c r="BG27" s="114" t="s">
        <v>238</v>
      </c>
      <c r="BH27" s="102">
        <f>IFERROR(BH36/$BD$34,0)</f>
        <v>0.1012987012987013</v>
      </c>
      <c r="BI27" s="102">
        <f t="shared" ref="BI27:BS27" si="20">IFERROR(BI36/$BD$34,0)</f>
        <v>9.5238095238095233E-2</v>
      </c>
      <c r="BJ27" s="102">
        <f t="shared" si="20"/>
        <v>0.10649350649350649</v>
      </c>
      <c r="BK27" s="102">
        <f t="shared" si="20"/>
        <v>5.627705627705628E-2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IFERROR(VLOOKUP($K28,Ene!$H$4:$J$489,3,FALSE),0)</f>
        <v>0</v>
      </c>
      <c r="O28" s="6">
        <f>IFERROR(VLOOKUP($K28,Feb!$H$4:$J$489,3,FALSE),0)</f>
        <v>0</v>
      </c>
      <c r="P28" s="6">
        <f>IFERROR(VLOOKUP($K28,Mar!$H$4:$J$489,3,FALSE),0)</f>
        <v>0</v>
      </c>
      <c r="Q28" s="6">
        <f>IFERROR(VLOOKUP($K28,Abr!$H$4:$J$489,3,FALSE),0)</f>
        <v>0</v>
      </c>
      <c r="R28" s="6">
        <f>IFERROR(VLOOKUP($K28,May!$H$4:$J$489,3,FALSE),0)</f>
        <v>0</v>
      </c>
      <c r="S28" s="6">
        <f>IFERROR(VLOOKUP($K28,Jun!$H$4:$J$489,3,FALSE),0)</f>
        <v>0</v>
      </c>
      <c r="T28" s="6">
        <f>IFERROR(VLOOKUP($K28,Jul!$H$4:$J$489,3,FALSE),0)</f>
        <v>0</v>
      </c>
      <c r="U28" s="6">
        <f>IFERROR(VLOOKUP($K28,Ago!$H$4:$J$489,3,FALSE),0)</f>
        <v>0</v>
      </c>
      <c r="V28" s="6">
        <f>IFERROR(VLOOKUP($K28,Set!$H$4:$J$489,3,FALSE),0)</f>
        <v>0</v>
      </c>
      <c r="W28" s="6">
        <f>IFERROR(VLOOKUP($K28,Oct!$H$4:$J$489,3,FALSE),0)</f>
        <v>0</v>
      </c>
      <c r="X28" s="6">
        <f>IFERROR(VLOOKUP($K28,Nov!$H$4:$J$489,3,FALSE),0)</f>
        <v>0</v>
      </c>
      <c r="Y28" s="6">
        <f>IFERROR(VLOOKUP($K28,Dic!$H$4:$J$489,3,FALSE),0)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94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0.13803230543318648</v>
      </c>
      <c r="AM28" s="114" t="s">
        <v>49</v>
      </c>
      <c r="AN28" s="102">
        <f>+AN36/$AJ$41</f>
        <v>3.3437013996889579E-2</v>
      </c>
      <c r="AO28" s="102">
        <f t="shared" ref="AO28:AY28" si="24">+AO36/$AJ$41</f>
        <v>2.2550544323483669E-2</v>
      </c>
      <c r="AP28" s="102">
        <f t="shared" si="24"/>
        <v>2.4883359253499222E-2</v>
      </c>
      <c r="AQ28" s="102">
        <f t="shared" si="24"/>
        <v>6.9984447900466561E-3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93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0.15474209650582363</v>
      </c>
      <c r="BG28" s="114" t="s">
        <v>49</v>
      </c>
      <c r="BH28" s="102">
        <f>IFERROR(BH37/$BD$41,0)</f>
        <v>3.3437013996889579E-2</v>
      </c>
      <c r="BI28" s="102">
        <f t="shared" ref="BI28:BS28" si="28">IFERROR(BI37/$BD$41,0)</f>
        <v>2.2550544323483669E-2</v>
      </c>
      <c r="BJ28" s="102">
        <f t="shared" si="28"/>
        <v>2.4883359253499222E-2</v>
      </c>
      <c r="BK28" s="102">
        <f t="shared" si="28"/>
        <v>6.9984447900466561E-3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IFERROR(VLOOKUP($K29,Ene!$H$4:$J$489,3,FALSE),0)</f>
        <v>0</v>
      </c>
      <c r="O29" s="6">
        <f>IFERROR(VLOOKUP($K29,Feb!$H$4:$J$489,3,FALSE),0)</f>
        <v>0</v>
      </c>
      <c r="P29" s="6">
        <f>IFERROR(VLOOKUP($K29,Mar!$H$4:$J$489,3,FALSE),0)</f>
        <v>0</v>
      </c>
      <c r="Q29" s="6">
        <f>IFERROR(VLOOKUP($K29,Abr!$H$4:$J$489,3,FALSE),0)</f>
        <v>0</v>
      </c>
      <c r="R29" s="6">
        <f>IFERROR(VLOOKUP($K29,May!$H$4:$J$489,3,FALSE),0)</f>
        <v>0</v>
      </c>
      <c r="S29" s="6">
        <f>IFERROR(VLOOKUP($K29,Jun!$H$4:$J$489,3,FALSE),0)</f>
        <v>0</v>
      </c>
      <c r="T29" s="6">
        <f>IFERROR(VLOOKUP($K29,Jul!$H$4:$J$489,3,FALSE),0)</f>
        <v>0</v>
      </c>
      <c r="U29" s="6">
        <f>IFERROR(VLOOKUP($K29,Ago!$H$4:$J$489,3,FALSE),0)</f>
        <v>0</v>
      </c>
      <c r="V29" s="6">
        <f>IFERROR(VLOOKUP($K29,Set!$H$4:$J$489,3,FALSE),0)</f>
        <v>0</v>
      </c>
      <c r="W29" s="6">
        <f>IFERROR(VLOOKUP($K29,Oct!$H$4:$J$489,3,FALSE),0)</f>
        <v>0</v>
      </c>
      <c r="X29" s="6">
        <f>IFERROR(VLOOKUP($K29,Nov!$H$4:$J$489,3,FALSE),0)</f>
        <v>0</v>
      </c>
      <c r="Y29" s="6">
        <f>IFERROR(VLOOKUP($K29,Dic!$H$4:$J$489,3,FALSE),0)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25</v>
      </c>
      <c r="AI29" s="119" t="s">
        <v>76</v>
      </c>
      <c r="AJ29" s="120">
        <f t="shared" si="22"/>
        <v>129</v>
      </c>
      <c r="AK29" s="117">
        <f t="shared" si="23"/>
        <v>0.19379844961240311</v>
      </c>
      <c r="AM29" s="114" t="s">
        <v>1</v>
      </c>
      <c r="AN29" s="102">
        <f>+AN37/$AJ$52</f>
        <v>8.094981111710739E-2</v>
      </c>
      <c r="AO29" s="102">
        <f t="shared" ref="AO29:AY29" si="29">+AO37/$AJ$52</f>
        <v>8.4547580500089939E-2</v>
      </c>
      <c r="AP29" s="102">
        <f t="shared" si="29"/>
        <v>9.6779996402230617E-2</v>
      </c>
      <c r="AQ29" s="102">
        <f t="shared" si="29"/>
        <v>7.4114049289440542E-2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25</v>
      </c>
      <c r="BC29" s="119" t="s">
        <v>76</v>
      </c>
      <c r="BD29" s="120">
        <f t="shared" si="26"/>
        <v>120</v>
      </c>
      <c r="BE29" s="117">
        <f t="shared" si="27"/>
        <v>0.20833333333333334</v>
      </c>
      <c r="BG29" s="114" t="s">
        <v>230</v>
      </c>
      <c r="BH29" s="102">
        <f>IFERROR(BH38/$BD$46,0)</f>
        <v>1.3370118845500848E-2</v>
      </c>
      <c r="BI29" s="102">
        <f t="shared" ref="BI29:BS29" si="30">IFERROR(BI38/$BD$46,0)</f>
        <v>1.6129032258064516E-2</v>
      </c>
      <c r="BJ29" s="102">
        <f t="shared" si="30"/>
        <v>1.2733446519524618E-2</v>
      </c>
      <c r="BK29" s="102">
        <f t="shared" si="30"/>
        <v>1.5280135823429542E-2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IFERROR(VLOOKUP($K30,Ene!$H$4:$J$489,3,FALSE),0)</f>
        <v>0</v>
      </c>
      <c r="O30" s="6">
        <f>IFERROR(VLOOKUP($K30,Feb!$H$4:$J$489,3,FALSE),0)</f>
        <v>0</v>
      </c>
      <c r="P30" s="6">
        <f>IFERROR(VLOOKUP($K30,Mar!$H$4:$J$489,3,FALSE),0)</f>
        <v>0</v>
      </c>
      <c r="Q30" s="6">
        <f>IFERROR(VLOOKUP($K30,Abr!$H$4:$J$489,3,FALSE),0)</f>
        <v>0</v>
      </c>
      <c r="R30" s="6">
        <f>IFERROR(VLOOKUP($K30,May!$H$4:$J$489,3,FALSE),0)</f>
        <v>0</v>
      </c>
      <c r="S30" s="6">
        <f>IFERROR(VLOOKUP($K30,Jun!$H$4:$J$489,3,FALSE),0)</f>
        <v>0</v>
      </c>
      <c r="T30" s="6">
        <f>IFERROR(VLOOKUP($K30,Jul!$H$4:$J$489,3,FALSE),0)</f>
        <v>0</v>
      </c>
      <c r="U30" s="6">
        <f>IFERROR(VLOOKUP($K30,Ago!$H$4:$J$489,3,FALSE),0)</f>
        <v>0</v>
      </c>
      <c r="V30" s="6">
        <f>IFERROR(VLOOKUP($K30,Set!$H$4:$J$489,3,FALSE),0)</f>
        <v>0</v>
      </c>
      <c r="W30" s="6">
        <f>IFERROR(VLOOKUP($K30,Oct!$H$4:$J$489,3,FALSE),0)</f>
        <v>0</v>
      </c>
      <c r="X30" s="6">
        <f>IFERROR(VLOOKUP($K30,Nov!$H$4:$J$489,3,FALSE),0)</f>
        <v>0</v>
      </c>
      <c r="Y30" s="6">
        <f>IFERROR(VLOOKUP($K30,Dic!$H$4:$J$489,3,FALSE),0)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46</v>
      </c>
      <c r="AI30" s="119" t="s">
        <v>77</v>
      </c>
      <c r="AJ30" s="120">
        <f t="shared" si="22"/>
        <v>217</v>
      </c>
      <c r="AK30" s="117">
        <f t="shared" si="23"/>
        <v>0.2119815668202765</v>
      </c>
      <c r="AM30" s="114" t="s">
        <v>147</v>
      </c>
      <c r="AN30" s="102">
        <f>+AN38/$AJ$65</f>
        <v>4.0268456375838924E-2</v>
      </c>
      <c r="AO30" s="102">
        <f t="shared" ref="AO30:AY30" si="31">+AO38/$AJ$65</f>
        <v>5.3691275167785234E-2</v>
      </c>
      <c r="AP30" s="102">
        <f t="shared" si="31"/>
        <v>4.0268456375838924E-2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46</v>
      </c>
      <c r="BC30" s="119" t="s">
        <v>77</v>
      </c>
      <c r="BD30" s="120">
        <f t="shared" si="26"/>
        <v>201</v>
      </c>
      <c r="BE30" s="117">
        <f t="shared" si="27"/>
        <v>0.22885572139303484</v>
      </c>
      <c r="BG30" s="114" t="s">
        <v>234</v>
      </c>
      <c r="BH30" s="102">
        <f>IFERROR(BH39/$BD$51,0)</f>
        <v>4.0618955512572531E-2</v>
      </c>
      <c r="BI30" s="102">
        <f t="shared" ref="BI30:BS30" si="32">IFERROR(BI39/$BD$51,0)</f>
        <v>4.3520309477756286E-2</v>
      </c>
      <c r="BJ30" s="102">
        <f t="shared" si="32"/>
        <v>3.8684719535783368E-2</v>
      </c>
      <c r="BK30" s="102">
        <f t="shared" si="32"/>
        <v>1.4506769825918761E-2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IFERROR(VLOOKUP($K31,Ene!$H$4:$J$489,3,FALSE),0)</f>
        <v>0</v>
      </c>
      <c r="O31" s="6">
        <f>IFERROR(VLOOKUP($K31,Feb!$H$4:$J$489,3,FALSE),0)</f>
        <v>0</v>
      </c>
      <c r="P31" s="6">
        <f>IFERROR(VLOOKUP($K31,Mar!$H$4:$J$489,3,FALSE),0)</f>
        <v>0</v>
      </c>
      <c r="Q31" s="6">
        <f>IFERROR(VLOOKUP($K31,Abr!$H$4:$J$489,3,FALSE),0)</f>
        <v>0</v>
      </c>
      <c r="R31" s="6">
        <f>IFERROR(VLOOKUP($K31,May!$H$4:$J$489,3,FALSE),0)</f>
        <v>0</v>
      </c>
      <c r="S31" s="6">
        <f>IFERROR(VLOOKUP($K31,Jun!$H$4:$J$489,3,FALSE),0)</f>
        <v>0</v>
      </c>
      <c r="T31" s="6">
        <f>IFERROR(VLOOKUP($K31,Jul!$H$4:$J$489,3,FALSE),0)</f>
        <v>0</v>
      </c>
      <c r="U31" s="6">
        <f>IFERROR(VLOOKUP($K31,Ago!$H$4:$J$489,3,FALSE),0)</f>
        <v>0</v>
      </c>
      <c r="V31" s="6">
        <f>IFERROR(VLOOKUP($K31,Set!$H$4:$J$489,3,FALSE),0)</f>
        <v>0</v>
      </c>
      <c r="W31" s="6">
        <f>IFERROR(VLOOKUP($K31,Oct!$H$4:$J$489,3,FALSE),0)</f>
        <v>0</v>
      </c>
      <c r="X31" s="6">
        <f>IFERROR(VLOOKUP($K31,Nov!$H$4:$J$489,3,FALSE),0)</f>
        <v>0</v>
      </c>
      <c r="Y31" s="6">
        <f>IFERROR(VLOOKUP($K31,Dic!$H$4:$J$489,3,FALSE),0)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28</v>
      </c>
      <c r="AI31" s="119" t="s">
        <v>195</v>
      </c>
      <c r="AJ31" s="120">
        <f t="shared" si="22"/>
        <v>99</v>
      </c>
      <c r="AK31" s="117">
        <f t="shared" si="23"/>
        <v>0.28282828282828282</v>
      </c>
      <c r="AM31" s="114" t="s">
        <v>1184</v>
      </c>
      <c r="AN31" s="102">
        <f>+AN39/$AJ$47</f>
        <v>3.3105022831050226E-2</v>
      </c>
      <c r="AO31" s="102">
        <f t="shared" ref="AO31:AY31" si="33">+AO39/$AJ$47</f>
        <v>2.7397260273972601E-2</v>
      </c>
      <c r="AP31" s="102">
        <f t="shared" si="33"/>
        <v>4.4520547945205477E-2</v>
      </c>
      <c r="AQ31" s="102">
        <f t="shared" si="33"/>
        <v>1.0273972602739725E-2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28</v>
      </c>
      <c r="BC31" s="119" t="s">
        <v>195</v>
      </c>
      <c r="BD31" s="120">
        <f t="shared" si="26"/>
        <v>99</v>
      </c>
      <c r="BE31" s="117">
        <f t="shared" si="27"/>
        <v>0.28282828282828282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IFERROR(VLOOKUP($K32,Ene!$H$4:$J$489,3,FALSE),0)</f>
        <v>0</v>
      </c>
      <c r="O32" s="6">
        <f>IFERROR(VLOOKUP($K32,Feb!$H$4:$J$489,3,FALSE),0)</f>
        <v>0</v>
      </c>
      <c r="P32" s="6">
        <f>IFERROR(VLOOKUP($K32,Mar!$H$4:$J$489,3,FALSE),0)</f>
        <v>0</v>
      </c>
      <c r="Q32" s="6">
        <f>IFERROR(VLOOKUP($K32,Abr!$H$4:$J$489,3,FALSE),0)</f>
        <v>0</v>
      </c>
      <c r="R32" s="6">
        <f>IFERROR(VLOOKUP($K32,May!$H$4:$J$489,3,FALSE),0)</f>
        <v>0</v>
      </c>
      <c r="S32" s="6">
        <f>IFERROR(VLOOKUP($K32,Jun!$H$4:$J$489,3,FALSE),0)</f>
        <v>0</v>
      </c>
      <c r="T32" s="6">
        <f>IFERROR(VLOOKUP($K32,Jul!$H$4:$J$489,3,FALSE),0)</f>
        <v>0</v>
      </c>
      <c r="U32" s="6">
        <f>IFERROR(VLOOKUP($K32,Ago!$H$4:$J$489,3,FALSE),0)</f>
        <v>0</v>
      </c>
      <c r="V32" s="6">
        <f>IFERROR(VLOOKUP($K32,Set!$H$4:$J$489,3,FALSE),0)</f>
        <v>0</v>
      </c>
      <c r="W32" s="6">
        <f>IFERROR(VLOOKUP($K32,Oct!$H$4:$J$489,3,FALSE),0)</f>
        <v>0</v>
      </c>
      <c r="X32" s="6">
        <f>IFERROR(VLOOKUP($K32,Nov!$H$4:$J$489,3,FALSE),0)</f>
        <v>0</v>
      </c>
      <c r="Y32" s="6">
        <f>IFERROR(VLOOKUP($K32,Dic!$H$4:$J$489,3,FALSE),0)</f>
        <v>0</v>
      </c>
      <c r="Z32" s="6">
        <f t="shared" si="0"/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H32" s="118">
        <f t="shared" si="21"/>
        <v>25</v>
      </c>
      <c r="AI32" s="119" t="s">
        <v>210</v>
      </c>
      <c r="AJ32" s="120">
        <f t="shared" si="22"/>
        <v>121</v>
      </c>
      <c r="AK32" s="117">
        <f t="shared" si="23"/>
        <v>0.20661157024793389</v>
      </c>
      <c r="AM32" s="114" t="s">
        <v>11</v>
      </c>
      <c r="AN32" s="102">
        <f>+AN40/$AJ$70</f>
        <v>3.7473233404710919E-2</v>
      </c>
      <c r="AO32" s="102">
        <f t="shared" ref="AO32:AY32" si="35">+AO40/$AJ$70</f>
        <v>2.1413276231263382E-2</v>
      </c>
      <c r="AP32" s="102">
        <f t="shared" si="35"/>
        <v>3.1049250535331904E-2</v>
      </c>
      <c r="AQ32" s="102">
        <f t="shared" si="35"/>
        <v>1.1777301927194861E-2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25</v>
      </c>
      <c r="BC32" s="119" t="s">
        <v>210</v>
      </c>
      <c r="BD32" s="120">
        <f t="shared" si="26"/>
        <v>121</v>
      </c>
      <c r="BE32" s="117">
        <f t="shared" si="27"/>
        <v>0.20661157024793389</v>
      </c>
      <c r="BG32" s="114" t="s">
        <v>31</v>
      </c>
      <c r="BH32" s="102">
        <f>IFERROR(BH41/$BD$59,0)</f>
        <v>3.3105022831050226E-2</v>
      </c>
      <c r="BI32" s="102">
        <f t="shared" ref="BI32:BS32" si="36">IFERROR(BI41/$BD$59,0)</f>
        <v>2.7397260273972601E-2</v>
      </c>
      <c r="BJ32" s="102">
        <f t="shared" si="36"/>
        <v>4.4520547945205477E-2</v>
      </c>
      <c r="BK32" s="102">
        <f t="shared" si="36"/>
        <v>1.0273972602739725E-2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IFERROR(VLOOKUP($K33,Ene!$H$4:$J$489,3,FALSE),0)</f>
        <v>0</v>
      </c>
      <c r="O33" s="6">
        <f>IFERROR(VLOOKUP($K33,Feb!$H$4:$J$489,3,FALSE),0)</f>
        <v>0</v>
      </c>
      <c r="P33" s="6">
        <f>IFERROR(VLOOKUP($K33,Mar!$H$4:$J$489,3,FALSE),0)</f>
        <v>0</v>
      </c>
      <c r="Q33" s="6">
        <f>IFERROR(VLOOKUP($K33,Abr!$H$4:$J$489,3,FALSE),0)</f>
        <v>0</v>
      </c>
      <c r="R33" s="6">
        <f>IFERROR(VLOOKUP($K33,May!$H$4:$J$489,3,FALSE),0)</f>
        <v>0</v>
      </c>
      <c r="S33" s="6">
        <f>IFERROR(VLOOKUP($K33,Jun!$H$4:$J$489,3,FALSE),0)</f>
        <v>0</v>
      </c>
      <c r="T33" s="6">
        <f>IFERROR(VLOOKUP($K33,Jul!$H$4:$J$489,3,FALSE),0)</f>
        <v>0</v>
      </c>
      <c r="U33" s="6">
        <f>IFERROR(VLOOKUP($K33,Ago!$H$4:$J$489,3,FALSE),0)</f>
        <v>0</v>
      </c>
      <c r="V33" s="6">
        <f>IFERROR(VLOOKUP($K33,Set!$H$4:$J$489,3,FALSE),0)</f>
        <v>0</v>
      </c>
      <c r="W33" s="6">
        <f>IFERROR(VLOOKUP($K33,Oct!$H$4:$J$489,3,FALSE),0)</f>
        <v>0</v>
      </c>
      <c r="X33" s="6">
        <f>IFERROR(VLOOKUP($K33,Nov!$H$4:$J$489,3,FALSE),0)</f>
        <v>0</v>
      </c>
      <c r="Y33" s="6">
        <f>IFERROR(VLOOKUP($K33,Dic!$H$4:$J$489,3,FALSE),0)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665</v>
      </c>
      <c r="AI33" s="119" t="s">
        <v>4</v>
      </c>
      <c r="AJ33" s="120">
        <f t="shared" si="22"/>
        <v>1483</v>
      </c>
      <c r="AK33" s="117">
        <f t="shared" si="23"/>
        <v>0.44841537424140254</v>
      </c>
      <c r="AM33" s="114" t="s">
        <v>43</v>
      </c>
      <c r="AN33" s="102">
        <f>+AN41/$AJ$82</f>
        <v>6.3106796116504854E-2</v>
      </c>
      <c r="AO33" s="102">
        <f t="shared" ref="AO33:AY33" si="37">+AO41/$AJ$82</f>
        <v>6.5048543689320393E-2</v>
      </c>
      <c r="AP33" s="102">
        <f t="shared" si="37"/>
        <v>6.7961165048543687E-2</v>
      </c>
      <c r="AQ33" s="102">
        <f t="shared" si="37"/>
        <v>1.4563106796116505E-2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40</v>
      </c>
      <c r="BC33" s="119" t="s">
        <v>4</v>
      </c>
      <c r="BD33" s="120">
        <f t="shared" si="26"/>
        <v>1563</v>
      </c>
      <c r="BE33" s="117">
        <f t="shared" si="27"/>
        <v>2.5591810620601407E-2</v>
      </c>
      <c r="BG33" s="114" t="s">
        <v>11</v>
      </c>
      <c r="BH33" s="102">
        <f>IFERROR(BH42/$BD$64,0)</f>
        <v>3.2366071428571432E-2</v>
      </c>
      <c r="BI33" s="102">
        <f t="shared" ref="BI33:BS33" si="38">IFERROR(BI42/$BD$64,0)</f>
        <v>2.0089285714285716E-2</v>
      </c>
      <c r="BJ33" s="102">
        <f t="shared" si="38"/>
        <v>3.2366071428571432E-2</v>
      </c>
      <c r="BK33" s="102">
        <f t="shared" si="38"/>
        <v>1.2276785714285714E-2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IFERROR(VLOOKUP($K34,Ene!$H$4:$J$489,3,FALSE),0)</f>
        <v>0</v>
      </c>
      <c r="O34" s="6">
        <f>IFERROR(VLOOKUP($K34,Feb!$H$4:$J$489,3,FALSE),0)</f>
        <v>0</v>
      </c>
      <c r="P34" s="6">
        <f>IFERROR(VLOOKUP($K34,Mar!$H$4:$J$489,3,FALSE),0)</f>
        <v>0</v>
      </c>
      <c r="Q34" s="6">
        <f>IFERROR(VLOOKUP($K34,Abr!$H$4:$J$489,3,FALSE),0)</f>
        <v>0</v>
      </c>
      <c r="R34" s="6">
        <f>IFERROR(VLOOKUP($K34,May!$H$4:$J$489,3,FALSE),0)</f>
        <v>0</v>
      </c>
      <c r="S34" s="6">
        <f>IFERROR(VLOOKUP($K34,Jun!$H$4:$J$489,3,FALSE),0)</f>
        <v>0</v>
      </c>
      <c r="T34" s="6">
        <f>IFERROR(VLOOKUP($K34,Jul!$H$4:$J$489,3,FALSE),0)</f>
        <v>0</v>
      </c>
      <c r="U34" s="6">
        <f>IFERROR(VLOOKUP($K34,Ago!$H$4:$J$489,3,FALSE),0)</f>
        <v>0</v>
      </c>
      <c r="V34" s="6">
        <f>IFERROR(VLOOKUP($K34,Set!$H$4:$J$489,3,FALSE),0)</f>
        <v>0</v>
      </c>
      <c r="W34" s="6">
        <f>IFERROR(VLOOKUP($K34,Oct!$H$4:$J$489,3,FALSE),0)</f>
        <v>0</v>
      </c>
      <c r="X34" s="6">
        <f>IFERROR(VLOOKUP($K34,Nov!$H$4:$J$489,3,FALSE),0)</f>
        <v>0</v>
      </c>
      <c r="Y34" s="6">
        <f>IFERROR(VLOOKUP($K34,Dic!$H$4:$J$489,3,FALSE),0)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415</v>
      </c>
      <c r="AI34" s="122" t="s">
        <v>238</v>
      </c>
      <c r="AJ34" s="121">
        <f>+SUMIFS($M:$M,$D:$D,AI34)</f>
        <v>1130</v>
      </c>
      <c r="AK34" s="117">
        <f t="shared" si="23"/>
        <v>0.36725663716814161</v>
      </c>
      <c r="AM34" s="123" t="s">
        <v>16</v>
      </c>
      <c r="AN34" s="124">
        <f t="shared" ref="AN34:AY41" si="39">+SUMIFS(N:N,$D:$D,$AM34)</f>
        <v>247</v>
      </c>
      <c r="AO34" s="124">
        <f t="shared" si="39"/>
        <v>212</v>
      </c>
      <c r="AP34" s="124">
        <f t="shared" si="39"/>
        <v>260</v>
      </c>
      <c r="AQ34" s="124">
        <f t="shared" si="39"/>
        <v>164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415</v>
      </c>
      <c r="BC34" s="122" t="s">
        <v>238</v>
      </c>
      <c r="BD34" s="115">
        <f>+SUMIFS($M:$M,$H:$H,BC34)</f>
        <v>1155</v>
      </c>
      <c r="BE34" s="117">
        <f t="shared" si="27"/>
        <v>0.3593073593073593</v>
      </c>
      <c r="BG34" s="114" t="s">
        <v>43</v>
      </c>
      <c r="BH34" s="102">
        <f>IFERROR(BH43/$BD$68,0)</f>
        <v>1.8446601941747572E-2</v>
      </c>
      <c r="BI34" s="102">
        <f t="shared" ref="BI34:BS34" si="40">IFERROR(BI43/$BD$68,0)</f>
        <v>2.7184466019417475E-2</v>
      </c>
      <c r="BJ34" s="102">
        <f t="shared" si="40"/>
        <v>2.0388349514563107E-2</v>
      </c>
      <c r="BK34" s="102">
        <f t="shared" si="40"/>
        <v>1.4563106796116505E-2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IFERROR(VLOOKUP($K35,Ene!$H$4:$J$489,3,FALSE),0)</f>
        <v>0</v>
      </c>
      <c r="O35" s="6">
        <f>IFERROR(VLOOKUP($K35,Feb!$H$4:$J$489,3,FALSE),0)</f>
        <v>0</v>
      </c>
      <c r="P35" s="6">
        <f>IFERROR(VLOOKUP($K35,Mar!$H$4:$J$489,3,FALSE),0)</f>
        <v>0</v>
      </c>
      <c r="Q35" s="6">
        <f>IFERROR(VLOOKUP($K35,Abr!$H$4:$J$489,3,FALSE),0)</f>
        <v>0</v>
      </c>
      <c r="R35" s="6">
        <f>IFERROR(VLOOKUP($K35,May!$H$4:$J$489,3,FALSE),0)</f>
        <v>0</v>
      </c>
      <c r="S35" s="6">
        <f>IFERROR(VLOOKUP($K35,Jun!$H$4:$J$489,3,FALSE),0)</f>
        <v>0</v>
      </c>
      <c r="T35" s="6">
        <f>IFERROR(VLOOKUP($K35,Jul!$H$4:$J$489,3,FALSE),0)</f>
        <v>0</v>
      </c>
      <c r="U35" s="6">
        <f>IFERROR(VLOOKUP($K35,Ago!$H$4:$J$489,3,FALSE),0)</f>
        <v>0</v>
      </c>
      <c r="V35" s="6">
        <f>IFERROR(VLOOKUP($K35,Set!$H$4:$J$489,3,FALSE),0)</f>
        <v>0</v>
      </c>
      <c r="W35" s="6">
        <f>IFERROR(VLOOKUP($K35,Oct!$H$4:$J$489,3,FALSE),0)</f>
        <v>0</v>
      </c>
      <c r="X35" s="6">
        <f>IFERROR(VLOOKUP($K35,Nov!$H$4:$J$489,3,FALSE),0)</f>
        <v>0</v>
      </c>
      <c r="Y35" s="6">
        <f>IFERROR(VLOOKUP($K35,Dic!$H$4:$J$489,3,FALSE),0)</f>
        <v>0</v>
      </c>
      <c r="Z35" s="6">
        <f t="shared" si="0"/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H35" s="118">
        <f t="shared" ref="AH35:AH40" si="41">+SUMIFS($AF:$AF,$E:$E,AI35)</f>
        <v>52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0.36879432624113473</v>
      </c>
      <c r="AM35" s="123" t="s">
        <v>238</v>
      </c>
      <c r="AN35" s="124">
        <f t="shared" si="39"/>
        <v>117</v>
      </c>
      <c r="AO35" s="124">
        <f t="shared" si="39"/>
        <v>110</v>
      </c>
      <c r="AP35" s="124">
        <f t="shared" si="39"/>
        <v>123</v>
      </c>
      <c r="AQ35" s="124">
        <f t="shared" si="39"/>
        <v>65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50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0.38167938931297712</v>
      </c>
      <c r="BG35" s="125" t="s">
        <v>16</v>
      </c>
      <c r="BH35" s="124">
        <f t="shared" ref="BH35:BS43" si="45">+SUMIFS(N:N,$H:$H,$BG35)</f>
        <v>81</v>
      </c>
      <c r="BI35" s="124">
        <f t="shared" si="45"/>
        <v>70</v>
      </c>
      <c r="BJ35" s="124">
        <f t="shared" si="45"/>
        <v>79</v>
      </c>
      <c r="BK35" s="124">
        <f t="shared" si="45"/>
        <v>27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IFERROR(VLOOKUP($K36,Ene!$H$4:$J$489,3,FALSE),0)</f>
        <v>0</v>
      </c>
      <c r="O36" s="6">
        <f>IFERROR(VLOOKUP($K36,Feb!$H$4:$J$489,3,FALSE),0)</f>
        <v>0</v>
      </c>
      <c r="P36" s="6">
        <f>IFERROR(VLOOKUP($K36,Mar!$H$4:$J$489,3,FALSE),0)</f>
        <v>0</v>
      </c>
      <c r="Q36" s="6">
        <f>IFERROR(VLOOKUP($K36,Abr!$H$4:$J$489,3,FALSE),0)</f>
        <v>0</v>
      </c>
      <c r="R36" s="6">
        <f>IFERROR(VLOOKUP($K36,May!$H$4:$J$489,3,FALSE),0)</f>
        <v>0</v>
      </c>
      <c r="S36" s="6">
        <f>IFERROR(VLOOKUP($K36,Jun!$H$4:$J$489,3,FALSE),0)</f>
        <v>0</v>
      </c>
      <c r="T36" s="6">
        <f>IFERROR(VLOOKUP($K36,Jul!$H$4:$J$489,3,FALSE),0)</f>
        <v>0</v>
      </c>
      <c r="U36" s="6">
        <f>IFERROR(VLOOKUP($K36,Ago!$H$4:$J$489,3,FALSE),0)</f>
        <v>0</v>
      </c>
      <c r="V36" s="6">
        <f>IFERROR(VLOOKUP($K36,Set!$H$4:$J$489,3,FALSE),0)</f>
        <v>0</v>
      </c>
      <c r="W36" s="6">
        <f>IFERROR(VLOOKUP($K36,Oct!$H$4:$J$489,3,FALSE),0)</f>
        <v>0</v>
      </c>
      <c r="X36" s="6">
        <f>IFERROR(VLOOKUP($K36,Nov!$H$4:$J$489,3,FALSE),0)</f>
        <v>0</v>
      </c>
      <c r="Y36" s="6">
        <f>IFERROR(VLOOKUP($K36,Dic!$H$4:$J$489,3,FALSE),0)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209</v>
      </c>
      <c r="AI36" s="119" t="s">
        <v>17</v>
      </c>
      <c r="AJ36" s="120">
        <f t="shared" si="42"/>
        <v>393</v>
      </c>
      <c r="AK36" s="117">
        <f t="shared" si="23"/>
        <v>0.53180661577608146</v>
      </c>
      <c r="AM36" s="123" t="s">
        <v>49</v>
      </c>
      <c r="AN36" s="124">
        <f t="shared" si="39"/>
        <v>43</v>
      </c>
      <c r="AO36" s="124">
        <f t="shared" si="39"/>
        <v>29</v>
      </c>
      <c r="AP36" s="124">
        <f t="shared" si="39"/>
        <v>32</v>
      </c>
      <c r="AQ36" s="124">
        <f t="shared" si="39"/>
        <v>9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211</v>
      </c>
      <c r="BC36" s="119" t="s">
        <v>17</v>
      </c>
      <c r="BD36" s="120">
        <f t="shared" si="44"/>
        <v>431</v>
      </c>
      <c r="BE36" s="117">
        <f t="shared" si="27"/>
        <v>0.48955916473317868</v>
      </c>
      <c r="BG36" s="125" t="s">
        <v>238</v>
      </c>
      <c r="BH36" s="124">
        <f t="shared" si="45"/>
        <v>117</v>
      </c>
      <c r="BI36" s="124">
        <f t="shared" si="45"/>
        <v>110</v>
      </c>
      <c r="BJ36" s="124">
        <f t="shared" si="45"/>
        <v>123</v>
      </c>
      <c r="BK36" s="124">
        <f t="shared" si="45"/>
        <v>65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IFERROR(VLOOKUP($K37,Ene!$H$4:$J$489,3,FALSE),0)</f>
        <v>6</v>
      </c>
      <c r="O37" s="6">
        <f>IFERROR(VLOOKUP($K37,Feb!$H$4:$J$489,3,FALSE),0)</f>
        <v>1</v>
      </c>
      <c r="P37" s="6">
        <f>IFERROR(VLOOKUP($K37,Mar!$H$4:$J$489,3,FALSE),0)</f>
        <v>1</v>
      </c>
      <c r="Q37" s="6">
        <f>IFERROR(VLOOKUP($K37,Abr!$H$4:$J$489,3,FALSE),0)</f>
        <v>0</v>
      </c>
      <c r="R37" s="6">
        <f>IFERROR(VLOOKUP($K37,May!$H$4:$J$489,3,FALSE),0)</f>
        <v>0</v>
      </c>
      <c r="S37" s="6">
        <f>IFERROR(VLOOKUP($K37,Jun!$H$4:$J$489,3,FALSE),0)</f>
        <v>0</v>
      </c>
      <c r="T37" s="6">
        <f>IFERROR(VLOOKUP($K37,Jul!$H$4:$J$489,3,FALSE),0)</f>
        <v>0</v>
      </c>
      <c r="U37" s="6">
        <f>IFERROR(VLOOKUP($K37,Ago!$H$4:$J$489,3,FALSE),0)</f>
        <v>0</v>
      </c>
      <c r="V37" s="6">
        <f>IFERROR(VLOOKUP($K37,Set!$H$4:$J$489,3,FALSE),0)</f>
        <v>0</v>
      </c>
      <c r="W37" s="6">
        <f>IFERROR(VLOOKUP($K37,Oct!$H$4:$J$489,3,FALSE),0)</f>
        <v>0</v>
      </c>
      <c r="X37" s="6">
        <f>IFERROR(VLOOKUP($K37,Nov!$H$4:$J$489,3,FALSE),0)</f>
        <v>0</v>
      </c>
      <c r="Y37" s="6">
        <f>IFERROR(VLOOKUP($K37,Dic!$H$4:$J$489,3,FALSE),0)</f>
        <v>0</v>
      </c>
      <c r="Z37" s="6">
        <f t="shared" si="0"/>
        <v>8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8</v>
      </c>
      <c r="AE37" s="6">
        <f t="shared" si="5"/>
        <v>0</v>
      </c>
      <c r="AF37" s="6">
        <f t="shared" si="6"/>
        <v>8</v>
      </c>
      <c r="AH37" s="118">
        <f t="shared" si="41"/>
        <v>37</v>
      </c>
      <c r="AI37" s="119" t="s">
        <v>37</v>
      </c>
      <c r="AJ37" s="120">
        <f t="shared" si="42"/>
        <v>129</v>
      </c>
      <c r="AK37" s="117">
        <f t="shared" si="23"/>
        <v>0.2868217054263566</v>
      </c>
      <c r="AM37" s="123" t="s">
        <v>1</v>
      </c>
      <c r="AN37" s="124">
        <f t="shared" si="39"/>
        <v>450</v>
      </c>
      <c r="AO37" s="124">
        <f t="shared" si="39"/>
        <v>470</v>
      </c>
      <c r="AP37" s="124">
        <f t="shared" si="39"/>
        <v>538</v>
      </c>
      <c r="AQ37" s="124">
        <f t="shared" si="39"/>
        <v>412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35</v>
      </c>
      <c r="BC37" s="119" t="s">
        <v>37</v>
      </c>
      <c r="BD37" s="120">
        <f t="shared" si="44"/>
        <v>116</v>
      </c>
      <c r="BE37" s="117">
        <f t="shared" si="27"/>
        <v>0.30172413793103448</v>
      </c>
      <c r="BG37" s="125" t="s">
        <v>49</v>
      </c>
      <c r="BH37" s="124">
        <f t="shared" si="45"/>
        <v>43</v>
      </c>
      <c r="BI37" s="124">
        <f t="shared" si="45"/>
        <v>29</v>
      </c>
      <c r="BJ37" s="124">
        <f t="shared" si="45"/>
        <v>32</v>
      </c>
      <c r="BK37" s="124">
        <f t="shared" si="45"/>
        <v>9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IFERROR(VLOOKUP($K38,Ene!$H$4:$J$489,3,FALSE),0)</f>
        <v>0</v>
      </c>
      <c r="O38" s="6">
        <f>IFERROR(VLOOKUP($K38,Feb!$H$4:$J$489,3,FALSE),0)</f>
        <v>0</v>
      </c>
      <c r="P38" s="6">
        <f>IFERROR(VLOOKUP($K38,Mar!$H$4:$J$489,3,FALSE),0)</f>
        <v>0</v>
      </c>
      <c r="Q38" s="6">
        <f>IFERROR(VLOOKUP($K38,Abr!$H$4:$J$489,3,FALSE),0)</f>
        <v>0</v>
      </c>
      <c r="R38" s="6">
        <f>IFERROR(VLOOKUP($K38,May!$H$4:$J$489,3,FALSE),0)</f>
        <v>0</v>
      </c>
      <c r="S38" s="6">
        <f>IFERROR(VLOOKUP($K38,Jun!$H$4:$J$489,3,FALSE),0)</f>
        <v>0</v>
      </c>
      <c r="T38" s="6">
        <f>IFERROR(VLOOKUP($K38,Jul!$H$4:$J$489,3,FALSE),0)</f>
        <v>0</v>
      </c>
      <c r="U38" s="6">
        <f>IFERROR(VLOOKUP($K38,Ago!$H$4:$J$489,3,FALSE),0)</f>
        <v>0</v>
      </c>
      <c r="V38" s="6">
        <f>IFERROR(VLOOKUP($K38,Set!$H$4:$J$489,3,FALSE),0)</f>
        <v>0</v>
      </c>
      <c r="W38" s="6">
        <f>IFERROR(VLOOKUP($K38,Oct!$H$4:$J$489,3,FALSE),0)</f>
        <v>0</v>
      </c>
      <c r="X38" s="6">
        <f>IFERROR(VLOOKUP($K38,Nov!$H$4:$J$489,3,FALSE),0)</f>
        <v>0</v>
      </c>
      <c r="Y38" s="6">
        <f>IFERROR(VLOOKUP($K38,Dic!$H$4:$J$489,3,FALSE),0)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59</v>
      </c>
      <c r="AI38" s="119" t="s">
        <v>78</v>
      </c>
      <c r="AJ38" s="120">
        <f t="shared" si="42"/>
        <v>215</v>
      </c>
      <c r="AK38" s="117">
        <f t="shared" si="23"/>
        <v>0.2744186046511628</v>
      </c>
      <c r="AM38" s="123" t="s">
        <v>147</v>
      </c>
      <c r="AN38" s="124">
        <f t="shared" si="39"/>
        <v>6</v>
      </c>
      <c r="AO38" s="124">
        <f t="shared" si="39"/>
        <v>8</v>
      </c>
      <c r="AP38" s="124">
        <f t="shared" si="39"/>
        <v>6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59</v>
      </c>
      <c r="BC38" s="119" t="s">
        <v>78</v>
      </c>
      <c r="BD38" s="120">
        <f t="shared" si="44"/>
        <v>215</v>
      </c>
      <c r="BE38" s="117">
        <f t="shared" si="27"/>
        <v>0.2744186046511628</v>
      </c>
      <c r="BG38" s="125" t="s">
        <v>230</v>
      </c>
      <c r="BH38" s="124">
        <f t="shared" si="45"/>
        <v>63</v>
      </c>
      <c r="BI38" s="124">
        <f t="shared" si="45"/>
        <v>76</v>
      </c>
      <c r="BJ38" s="124">
        <f t="shared" si="45"/>
        <v>60</v>
      </c>
      <c r="BK38" s="124">
        <f t="shared" si="45"/>
        <v>72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IFERROR(VLOOKUP($K39,Ene!$H$4:$J$489,3,FALSE),0)</f>
        <v>0</v>
      </c>
      <c r="O39" s="6">
        <f>IFERROR(VLOOKUP($K39,Feb!$H$4:$J$489,3,FALSE),0)</f>
        <v>0</v>
      </c>
      <c r="P39" s="6">
        <f>IFERROR(VLOOKUP($K39,Mar!$H$4:$J$489,3,FALSE),0)</f>
        <v>0</v>
      </c>
      <c r="Q39" s="6">
        <f>IFERROR(VLOOKUP($K39,Abr!$H$4:$J$489,3,FALSE),0)</f>
        <v>0</v>
      </c>
      <c r="R39" s="6">
        <f>IFERROR(VLOOKUP($K39,May!$H$4:$J$489,3,FALSE),0)</f>
        <v>0</v>
      </c>
      <c r="S39" s="6">
        <f>IFERROR(VLOOKUP($K39,Jun!$H$4:$J$489,3,FALSE),0)</f>
        <v>0</v>
      </c>
      <c r="T39" s="6">
        <f>IFERROR(VLOOKUP($K39,Jul!$H$4:$J$489,3,FALSE),0)</f>
        <v>0</v>
      </c>
      <c r="U39" s="6">
        <f>IFERROR(VLOOKUP($K39,Ago!$H$4:$J$489,3,FALSE),0)</f>
        <v>0</v>
      </c>
      <c r="V39" s="6">
        <f>IFERROR(VLOOKUP($K39,Set!$H$4:$J$489,3,FALSE),0)</f>
        <v>0</v>
      </c>
      <c r="W39" s="6">
        <f>IFERROR(VLOOKUP($K39,Oct!$H$4:$J$489,3,FALSE),0)</f>
        <v>0</v>
      </c>
      <c r="X39" s="6">
        <f>IFERROR(VLOOKUP($K39,Nov!$H$4:$J$489,3,FALSE),0)</f>
        <v>0</v>
      </c>
      <c r="Y39" s="6">
        <f>IFERROR(VLOOKUP($K39,Dic!$H$4:$J$489,3,FALSE),0)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32</v>
      </c>
      <c r="AI39" s="119" t="s">
        <v>109</v>
      </c>
      <c r="AJ39" s="120">
        <f t="shared" si="42"/>
        <v>110</v>
      </c>
      <c r="AK39" s="117">
        <f t="shared" si="23"/>
        <v>0.29090909090909089</v>
      </c>
      <c r="AM39" s="123" t="s">
        <v>1184</v>
      </c>
      <c r="AN39" s="124">
        <f t="shared" si="39"/>
        <v>29</v>
      </c>
      <c r="AO39" s="124">
        <f t="shared" si="39"/>
        <v>24</v>
      </c>
      <c r="AP39" s="124">
        <f t="shared" si="39"/>
        <v>39</v>
      </c>
      <c r="AQ39" s="124">
        <f t="shared" si="39"/>
        <v>9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32</v>
      </c>
      <c r="BC39" s="119" t="s">
        <v>109</v>
      </c>
      <c r="BD39" s="120">
        <f t="shared" si="44"/>
        <v>110</v>
      </c>
      <c r="BE39" s="117">
        <f t="shared" si="27"/>
        <v>0.29090909090909089</v>
      </c>
      <c r="BG39" s="125" t="s">
        <v>234</v>
      </c>
      <c r="BH39" s="124">
        <f t="shared" si="45"/>
        <v>42</v>
      </c>
      <c r="BI39" s="124">
        <f t="shared" si="45"/>
        <v>45</v>
      </c>
      <c r="BJ39" s="124">
        <f t="shared" si="45"/>
        <v>40</v>
      </c>
      <c r="BK39" s="124">
        <f t="shared" si="45"/>
        <v>15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IFERROR(VLOOKUP($K40,Ene!$H$4:$J$489,3,FALSE),0)</f>
        <v>0</v>
      </c>
      <c r="O40" s="6">
        <f>IFERROR(VLOOKUP($K40,Feb!$H$4:$J$489,3,FALSE),0)</f>
        <v>0</v>
      </c>
      <c r="P40" s="6">
        <f>IFERROR(VLOOKUP($K40,Mar!$H$4:$J$489,3,FALSE),0)</f>
        <v>1</v>
      </c>
      <c r="Q40" s="6">
        <f>IFERROR(VLOOKUP($K40,Abr!$H$4:$J$489,3,FALSE),0)</f>
        <v>0</v>
      </c>
      <c r="R40" s="6">
        <f>IFERROR(VLOOKUP($K40,May!$H$4:$J$489,3,FALSE),0)</f>
        <v>0</v>
      </c>
      <c r="S40" s="6">
        <f>IFERROR(VLOOKUP($K40,Jun!$H$4:$J$489,3,FALSE),0)</f>
        <v>0</v>
      </c>
      <c r="T40" s="6">
        <f>IFERROR(VLOOKUP($K40,Jul!$H$4:$J$489,3,FALSE),0)</f>
        <v>0</v>
      </c>
      <c r="U40" s="6">
        <f>IFERROR(VLOOKUP($K40,Ago!$H$4:$J$489,3,FALSE),0)</f>
        <v>0</v>
      </c>
      <c r="V40" s="6">
        <f>IFERROR(VLOOKUP($K40,Set!$H$4:$J$489,3,FALSE),0)</f>
        <v>0</v>
      </c>
      <c r="W40" s="6">
        <f>IFERROR(VLOOKUP($K40,Oct!$H$4:$J$489,3,FALSE),0)</f>
        <v>0</v>
      </c>
      <c r="X40" s="6">
        <f>IFERROR(VLOOKUP($K40,Nov!$H$4:$J$489,3,FALSE),0)</f>
        <v>0</v>
      </c>
      <c r="Y40" s="6">
        <f>IFERROR(VLOOKUP($K40,Dic!$H$4:$J$489,3,FALSE),0)</f>
        <v>0</v>
      </c>
      <c r="Z40" s="6">
        <f t="shared" si="0"/>
        <v>1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1</v>
      </c>
      <c r="AE40" s="6">
        <f t="shared" si="5"/>
        <v>0</v>
      </c>
      <c r="AF40" s="6">
        <f t="shared" si="6"/>
        <v>1</v>
      </c>
      <c r="AH40" s="118">
        <f t="shared" si="41"/>
        <v>26</v>
      </c>
      <c r="AI40" s="119" t="s">
        <v>130</v>
      </c>
      <c r="AJ40" s="120">
        <f t="shared" si="42"/>
        <v>142</v>
      </c>
      <c r="AK40" s="117">
        <f t="shared" si="23"/>
        <v>0.18309859154929578</v>
      </c>
      <c r="AM40" s="123" t="s">
        <v>11</v>
      </c>
      <c r="AN40" s="124">
        <f t="shared" si="39"/>
        <v>35</v>
      </c>
      <c r="AO40" s="124">
        <f t="shared" si="39"/>
        <v>20</v>
      </c>
      <c r="AP40" s="124">
        <f t="shared" si="39"/>
        <v>29</v>
      </c>
      <c r="AQ40" s="124">
        <f t="shared" si="39"/>
        <v>11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28</v>
      </c>
      <c r="BC40" s="119" t="s">
        <v>130</v>
      </c>
      <c r="BD40" s="120">
        <f t="shared" si="44"/>
        <v>152</v>
      </c>
      <c r="BE40" s="117">
        <f t="shared" si="27"/>
        <v>0.18421052631578946</v>
      </c>
      <c r="BG40" s="125" t="s">
        <v>271</v>
      </c>
      <c r="BH40" s="124">
        <f t="shared" si="45"/>
        <v>569</v>
      </c>
      <c r="BI40" s="124">
        <f t="shared" si="45"/>
        <v>540</v>
      </c>
      <c r="BJ40" s="124">
        <f t="shared" si="45"/>
        <v>674</v>
      </c>
      <c r="BK40" s="124">
        <f t="shared" si="45"/>
        <v>462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IFERROR(VLOOKUP($K41,Ene!$H$4:$J$489,3,FALSE),0)</f>
        <v>0</v>
      </c>
      <c r="O41" s="6">
        <f>IFERROR(VLOOKUP($K41,Feb!$H$4:$J$489,3,FALSE),0)</f>
        <v>0</v>
      </c>
      <c r="P41" s="6">
        <f>IFERROR(VLOOKUP($K41,Mar!$H$4:$J$489,3,FALSE),0)</f>
        <v>0</v>
      </c>
      <c r="Q41" s="6">
        <f>IFERROR(VLOOKUP($K41,Abr!$H$4:$J$489,3,FALSE),0)</f>
        <v>1</v>
      </c>
      <c r="R41" s="6">
        <f>IFERROR(VLOOKUP($K41,May!$H$4:$J$489,3,FALSE),0)</f>
        <v>0</v>
      </c>
      <c r="S41" s="6">
        <f>IFERROR(VLOOKUP($K41,Jun!$H$4:$J$489,3,FALSE),0)</f>
        <v>0</v>
      </c>
      <c r="T41" s="6">
        <f>IFERROR(VLOOKUP($K41,Jul!$H$4:$J$489,3,FALSE),0)</f>
        <v>0</v>
      </c>
      <c r="U41" s="6">
        <f>IFERROR(VLOOKUP($K41,Ago!$H$4:$J$489,3,FALSE),0)</f>
        <v>0</v>
      </c>
      <c r="V41" s="6">
        <f>IFERROR(VLOOKUP($K41,Set!$H$4:$J$489,3,FALSE),0)</f>
        <v>0</v>
      </c>
      <c r="W41" s="6">
        <f>IFERROR(VLOOKUP($K41,Oct!$H$4:$J$489,3,FALSE),0)</f>
        <v>0</v>
      </c>
      <c r="X41" s="6">
        <f>IFERROR(VLOOKUP($K41,Nov!$H$4:$J$489,3,FALSE),0)</f>
        <v>0</v>
      </c>
      <c r="Y41" s="6">
        <f>IFERROR(VLOOKUP($K41,Dic!$H$4:$J$489,3,FALSE),0)</f>
        <v>0</v>
      </c>
      <c r="Z41" s="6">
        <f t="shared" si="0"/>
        <v>0</v>
      </c>
      <c r="AA41" s="6">
        <f t="shared" si="1"/>
        <v>1</v>
      </c>
      <c r="AB41" s="6">
        <f t="shared" si="2"/>
        <v>0</v>
      </c>
      <c r="AC41" s="6">
        <f t="shared" si="3"/>
        <v>0</v>
      </c>
      <c r="AD41" s="6">
        <f t="shared" si="4"/>
        <v>1</v>
      </c>
      <c r="AE41" s="6">
        <f t="shared" si="5"/>
        <v>0</v>
      </c>
      <c r="AF41" s="6">
        <f t="shared" si="6"/>
        <v>1</v>
      </c>
      <c r="AH41" s="121">
        <f>+SUMIFS($AF:$AF,$D:$D,AI41)</f>
        <v>113</v>
      </c>
      <c r="AI41" s="122" t="s">
        <v>49</v>
      </c>
      <c r="AJ41" s="121">
        <f>+SUMIFS($M:$M,$D:$D,AI41)</f>
        <v>1286</v>
      </c>
      <c r="AK41" s="117">
        <f t="shared" si="23"/>
        <v>8.7869362363919123E-2</v>
      </c>
      <c r="AM41" s="123" t="s">
        <v>43</v>
      </c>
      <c r="AN41" s="124">
        <f t="shared" si="39"/>
        <v>65</v>
      </c>
      <c r="AO41" s="124">
        <f t="shared" si="39"/>
        <v>67</v>
      </c>
      <c r="AP41" s="124">
        <f t="shared" si="39"/>
        <v>70</v>
      </c>
      <c r="AQ41" s="124">
        <f t="shared" si="39"/>
        <v>15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113</v>
      </c>
      <c r="BC41" s="122" t="s">
        <v>49</v>
      </c>
      <c r="BD41" s="115">
        <f>+SUMIFS($M:$M,$H:$H,BC41)</f>
        <v>1286</v>
      </c>
      <c r="BE41" s="117">
        <f t="shared" si="27"/>
        <v>8.7869362363919123E-2</v>
      </c>
      <c r="BG41" s="125" t="s">
        <v>31</v>
      </c>
      <c r="BH41" s="124">
        <f t="shared" si="45"/>
        <v>29</v>
      </c>
      <c r="BI41" s="124">
        <f t="shared" si="45"/>
        <v>24</v>
      </c>
      <c r="BJ41" s="124">
        <f t="shared" si="45"/>
        <v>39</v>
      </c>
      <c r="BK41" s="124">
        <f t="shared" si="45"/>
        <v>9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IFERROR(VLOOKUP($K42,Ene!$H$4:$J$489,3,FALSE),0)</f>
        <v>0</v>
      </c>
      <c r="O42" s="6">
        <f>IFERROR(VLOOKUP($K42,Feb!$H$4:$J$489,3,FALSE),0)</f>
        <v>0</v>
      </c>
      <c r="P42" s="6">
        <f>IFERROR(VLOOKUP($K42,Mar!$H$4:$J$489,3,FALSE),0)</f>
        <v>0</v>
      </c>
      <c r="Q42" s="6">
        <f>IFERROR(VLOOKUP($K42,Abr!$H$4:$J$489,3,FALSE),0)</f>
        <v>0</v>
      </c>
      <c r="R42" s="6">
        <f>IFERROR(VLOOKUP($K42,May!$H$4:$J$489,3,FALSE),0)</f>
        <v>0</v>
      </c>
      <c r="S42" s="6">
        <f>IFERROR(VLOOKUP($K42,Jun!$H$4:$J$489,3,FALSE),0)</f>
        <v>0</v>
      </c>
      <c r="T42" s="6">
        <f>IFERROR(VLOOKUP($K42,Jul!$H$4:$J$489,3,FALSE),0)</f>
        <v>0</v>
      </c>
      <c r="U42" s="6">
        <f>IFERROR(VLOOKUP($K42,Ago!$H$4:$J$489,3,FALSE),0)</f>
        <v>0</v>
      </c>
      <c r="V42" s="6">
        <f>IFERROR(VLOOKUP($K42,Set!$H$4:$J$489,3,FALSE),0)</f>
        <v>0</v>
      </c>
      <c r="W42" s="6">
        <f>IFERROR(VLOOKUP($K42,Oct!$H$4:$J$489,3,FALSE),0)</f>
        <v>0</v>
      </c>
      <c r="X42" s="6">
        <f>IFERROR(VLOOKUP($K42,Nov!$H$4:$J$489,3,FALSE),0)</f>
        <v>0</v>
      </c>
      <c r="Y42" s="6">
        <f>IFERROR(VLOOKUP($K42,Dic!$H$4:$J$489,3,FALSE),0)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72</v>
      </c>
      <c r="AI42" s="119" t="s">
        <v>118</v>
      </c>
      <c r="AJ42" s="120">
        <f>+SUMIFS($M:$M,$E:$E,AI42)</f>
        <v>656</v>
      </c>
      <c r="AK42" s="117">
        <f t="shared" si="23"/>
        <v>0.10975609756097561</v>
      </c>
      <c r="BB42" s="120">
        <f>+SUMIFS($AF:$AF,$I:$I,BC42)</f>
        <v>3</v>
      </c>
      <c r="BC42" s="119" t="s">
        <v>51</v>
      </c>
      <c r="BD42" s="120">
        <f>+SUMIFS($M:$M,$I:$I,BC42)</f>
        <v>126</v>
      </c>
      <c r="BE42" s="117">
        <f t="shared" si="27"/>
        <v>2.3809523809523808E-2</v>
      </c>
      <c r="BG42" s="125" t="s">
        <v>11</v>
      </c>
      <c r="BH42" s="124">
        <f t="shared" si="45"/>
        <v>29</v>
      </c>
      <c r="BI42" s="124">
        <f t="shared" si="45"/>
        <v>18</v>
      </c>
      <c r="BJ42" s="124">
        <f t="shared" si="45"/>
        <v>29</v>
      </c>
      <c r="BK42" s="124">
        <f t="shared" si="45"/>
        <v>11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IFERROR(VLOOKUP($K43,Ene!$H$4:$J$489,3,FALSE),0)</f>
        <v>0</v>
      </c>
      <c r="O43" s="6">
        <f>IFERROR(VLOOKUP($K43,Feb!$H$4:$J$489,3,FALSE),0)</f>
        <v>0</v>
      </c>
      <c r="P43" s="6">
        <f>IFERROR(VLOOKUP($K43,Mar!$H$4:$J$489,3,FALSE),0)</f>
        <v>0</v>
      </c>
      <c r="Q43" s="6">
        <f>IFERROR(VLOOKUP($K43,Abr!$H$4:$J$489,3,FALSE),0)</f>
        <v>0</v>
      </c>
      <c r="R43" s="6">
        <f>IFERROR(VLOOKUP($K43,May!$H$4:$J$489,3,FALSE),0)</f>
        <v>0</v>
      </c>
      <c r="S43" s="6">
        <f>IFERROR(VLOOKUP($K43,Jun!$H$4:$J$489,3,FALSE),0)</f>
        <v>0</v>
      </c>
      <c r="T43" s="6">
        <f>IFERROR(VLOOKUP($K43,Jul!$H$4:$J$489,3,FALSE),0)</f>
        <v>0</v>
      </c>
      <c r="U43" s="6">
        <f>IFERROR(VLOOKUP($K43,Ago!$H$4:$J$489,3,FALSE),0)</f>
        <v>0</v>
      </c>
      <c r="V43" s="6">
        <f>IFERROR(VLOOKUP($K43,Set!$H$4:$J$489,3,FALSE),0)</f>
        <v>0</v>
      </c>
      <c r="W43" s="6">
        <f>IFERROR(VLOOKUP($K43,Oct!$H$4:$J$489,3,FALSE),0)</f>
        <v>0</v>
      </c>
      <c r="X43" s="6">
        <f>IFERROR(VLOOKUP($K43,Nov!$H$4:$J$489,3,FALSE),0)</f>
        <v>0</v>
      </c>
      <c r="Y43" s="6">
        <f>IFERROR(VLOOKUP($K43,Dic!$H$4:$J$489,3,FALSE),0)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22</v>
      </c>
      <c r="AI43" s="119" t="s">
        <v>123</v>
      </c>
      <c r="AJ43" s="120">
        <f>+SUMIFS($M:$M,$E:$E,AI43)</f>
        <v>92</v>
      </c>
      <c r="AK43" s="117">
        <f t="shared" si="23"/>
        <v>0.2391304347826087</v>
      </c>
      <c r="BB43" s="120">
        <f>+SUMIFS($AF:$AF,$I:$I,BC43)</f>
        <v>16</v>
      </c>
      <c r="BC43" s="119" t="s">
        <v>88</v>
      </c>
      <c r="BD43" s="120">
        <f>+SUMIFS($M:$M,$I:$I,BC43)</f>
        <v>230</v>
      </c>
      <c r="BE43" s="117">
        <f t="shared" si="27"/>
        <v>6.9565217391304349E-2</v>
      </c>
      <c r="BG43" s="125" t="s">
        <v>43</v>
      </c>
      <c r="BH43" s="124">
        <f t="shared" si="45"/>
        <v>19</v>
      </c>
      <c r="BI43" s="124">
        <f t="shared" si="45"/>
        <v>28</v>
      </c>
      <c r="BJ43" s="124">
        <f t="shared" si="45"/>
        <v>21</v>
      </c>
      <c r="BK43" s="124">
        <f t="shared" si="45"/>
        <v>15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IFERROR(VLOOKUP($K44,Ene!$H$4:$J$489,3,FALSE),0)</f>
        <v>0</v>
      </c>
      <c r="O44" s="6">
        <f>IFERROR(VLOOKUP($K44,Feb!$H$4:$J$489,3,FALSE),0)</f>
        <v>0</v>
      </c>
      <c r="P44" s="6">
        <f>IFERROR(VLOOKUP($K44,Mar!$H$4:$J$489,3,FALSE),0)</f>
        <v>0</v>
      </c>
      <c r="Q44" s="6">
        <f>IFERROR(VLOOKUP($K44,Abr!$H$4:$J$489,3,FALSE),0)</f>
        <v>0</v>
      </c>
      <c r="R44" s="6">
        <f>IFERROR(VLOOKUP($K44,May!$H$4:$J$489,3,FALSE),0)</f>
        <v>0</v>
      </c>
      <c r="S44" s="6">
        <f>IFERROR(VLOOKUP($K44,Jun!$H$4:$J$489,3,FALSE),0)</f>
        <v>0</v>
      </c>
      <c r="T44" s="6">
        <f>IFERROR(VLOOKUP($K44,Jul!$H$4:$J$489,3,FALSE),0)</f>
        <v>0</v>
      </c>
      <c r="U44" s="6">
        <f>IFERROR(VLOOKUP($K44,Ago!$H$4:$J$489,3,FALSE),0)</f>
        <v>0</v>
      </c>
      <c r="V44" s="6">
        <f>IFERROR(VLOOKUP($K44,Set!$H$4:$J$489,3,FALSE),0)</f>
        <v>0</v>
      </c>
      <c r="W44" s="6">
        <f>IFERROR(VLOOKUP($K44,Oct!$H$4:$J$489,3,FALSE),0)</f>
        <v>0</v>
      </c>
      <c r="X44" s="6">
        <f>IFERROR(VLOOKUP($K44,Nov!$H$4:$J$489,3,FALSE),0)</f>
        <v>0</v>
      </c>
      <c r="Y44" s="6">
        <f>IFERROR(VLOOKUP($K44,Dic!$H$4:$J$489,3,FALSE),0)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3</v>
      </c>
      <c r="AI44" s="119" t="s">
        <v>50</v>
      </c>
      <c r="AJ44" s="120">
        <f>+SUMIFS($M:$M,$E:$E,AI44)</f>
        <v>122</v>
      </c>
      <c r="AK44" s="117">
        <f t="shared" si="23"/>
        <v>2.4590163934426229E-2</v>
      </c>
      <c r="BB44" s="120">
        <f>+SUMIFS($AF:$AF,$I:$I,BC44)</f>
        <v>94</v>
      </c>
      <c r="BC44" s="119" t="s">
        <v>118</v>
      </c>
      <c r="BD44" s="120">
        <f>+SUMIFS($M:$M,$I:$I,BC44)</f>
        <v>742</v>
      </c>
      <c r="BE44" s="117">
        <f t="shared" si="27"/>
        <v>0.12668463611859837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IFERROR(VLOOKUP($K45,Ene!$H$4:$J$489,3,FALSE),0)</f>
        <v>0</v>
      </c>
      <c r="O45" s="6">
        <f>IFERROR(VLOOKUP($K45,Feb!$H$4:$J$489,3,FALSE),0)</f>
        <v>0</v>
      </c>
      <c r="P45" s="6">
        <f>IFERROR(VLOOKUP($K45,Mar!$H$4:$J$489,3,FALSE),0)</f>
        <v>0</v>
      </c>
      <c r="Q45" s="6">
        <f>IFERROR(VLOOKUP($K45,Abr!$H$4:$J$489,3,FALSE),0)</f>
        <v>0</v>
      </c>
      <c r="R45" s="6">
        <f>IFERROR(VLOOKUP($K45,May!$H$4:$J$489,3,FALSE),0)</f>
        <v>0</v>
      </c>
      <c r="S45" s="6">
        <f>IFERROR(VLOOKUP($K45,Jun!$H$4:$J$489,3,FALSE),0)</f>
        <v>0</v>
      </c>
      <c r="T45" s="6">
        <f>IFERROR(VLOOKUP($K45,Jul!$H$4:$J$489,3,FALSE),0)</f>
        <v>0</v>
      </c>
      <c r="U45" s="6">
        <f>IFERROR(VLOOKUP($K45,Ago!$H$4:$J$489,3,FALSE),0)</f>
        <v>0</v>
      </c>
      <c r="V45" s="6">
        <f>IFERROR(VLOOKUP($K45,Set!$H$4:$J$489,3,FALSE),0)</f>
        <v>0</v>
      </c>
      <c r="W45" s="6">
        <f>IFERROR(VLOOKUP($K45,Oct!$H$4:$J$489,3,FALSE),0)</f>
        <v>0</v>
      </c>
      <c r="X45" s="6">
        <f>IFERROR(VLOOKUP($K45,Nov!$H$4:$J$489,3,FALSE),0)</f>
        <v>0</v>
      </c>
      <c r="Y45" s="6">
        <f>IFERROR(VLOOKUP($K45,Dic!$H$4:$J$489,3,FALSE),0)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IFERROR(VLOOKUP($K46,Ene!$H$4:$J$489,3,FALSE),0)</f>
        <v>0</v>
      </c>
      <c r="O46" s="6">
        <f>IFERROR(VLOOKUP($K46,Feb!$H$4:$J$489,3,FALSE),0)</f>
        <v>0</v>
      </c>
      <c r="P46" s="6">
        <f>IFERROR(VLOOKUP($K46,Mar!$H$4:$J$489,3,FALSE),0)</f>
        <v>0</v>
      </c>
      <c r="Q46" s="6">
        <f>IFERROR(VLOOKUP($K46,Abr!$H$4:$J$489,3,FALSE),0)</f>
        <v>0</v>
      </c>
      <c r="R46" s="6">
        <f>IFERROR(VLOOKUP($K46,May!$H$4:$J$489,3,FALSE),0)</f>
        <v>0</v>
      </c>
      <c r="S46" s="6">
        <f>IFERROR(VLOOKUP($K46,Jun!$H$4:$J$489,3,FALSE),0)</f>
        <v>0</v>
      </c>
      <c r="T46" s="6">
        <f>IFERROR(VLOOKUP($K46,Jul!$H$4:$J$489,3,FALSE),0)</f>
        <v>0</v>
      </c>
      <c r="U46" s="6">
        <f>IFERROR(VLOOKUP($K46,Ago!$H$4:$J$489,3,FALSE),0)</f>
        <v>0</v>
      </c>
      <c r="V46" s="6">
        <f>IFERROR(VLOOKUP($K46,Set!$H$4:$J$489,3,FALSE),0)</f>
        <v>0</v>
      </c>
      <c r="W46" s="6">
        <f>IFERROR(VLOOKUP($K46,Oct!$H$4:$J$489,3,FALSE),0)</f>
        <v>0</v>
      </c>
      <c r="X46" s="6">
        <f>IFERROR(VLOOKUP($K46,Nov!$H$4:$J$489,3,FALSE),0)</f>
        <v>0</v>
      </c>
      <c r="Y46" s="6">
        <f>IFERROR(VLOOKUP($K46,Dic!$H$4:$J$489,3,FALSE),0)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16</v>
      </c>
      <c r="AI46" s="119" t="s">
        <v>87</v>
      </c>
      <c r="AJ46" s="120">
        <f>+SUMIFS($M:$M,$E:$E,AI46)</f>
        <v>228</v>
      </c>
      <c r="AK46" s="117">
        <f t="shared" si="23"/>
        <v>7.0175438596491224E-2</v>
      </c>
      <c r="BA46" s="114" t="s">
        <v>238</v>
      </c>
      <c r="BB46" s="115">
        <f>+SUMIFS($AF:$AF,$H:$H,BC46)</f>
        <v>271</v>
      </c>
      <c r="BC46" s="122" t="s">
        <v>230</v>
      </c>
      <c r="BD46" s="115">
        <f>+SUMIFS($M:$M,$H:$H,BC46)</f>
        <v>4712</v>
      </c>
      <c r="BE46" s="117">
        <f t="shared" si="27"/>
        <v>5.7512733446519526E-2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IFERROR(VLOOKUP($K47,Ene!$H$4:$J$489,3,FALSE),0)</f>
        <v>0</v>
      </c>
      <c r="O47" s="6">
        <f>IFERROR(VLOOKUP($K47,Feb!$H$4:$J$489,3,FALSE),0)</f>
        <v>0</v>
      </c>
      <c r="P47" s="6">
        <f>IFERROR(VLOOKUP($K47,Mar!$H$4:$J$489,3,FALSE),0)</f>
        <v>0</v>
      </c>
      <c r="Q47" s="6">
        <f>IFERROR(VLOOKUP($K47,Abr!$H$4:$J$489,3,FALSE),0)</f>
        <v>0</v>
      </c>
      <c r="R47" s="6">
        <f>IFERROR(VLOOKUP($K47,May!$H$4:$J$489,3,FALSE),0)</f>
        <v>0</v>
      </c>
      <c r="S47" s="6">
        <f>IFERROR(VLOOKUP($K47,Jun!$H$4:$J$489,3,FALSE),0)</f>
        <v>0</v>
      </c>
      <c r="T47" s="6">
        <f>IFERROR(VLOOKUP($K47,Jul!$H$4:$J$489,3,FALSE),0)</f>
        <v>0</v>
      </c>
      <c r="U47" s="6">
        <f>IFERROR(VLOOKUP($K47,Ago!$H$4:$J$489,3,FALSE),0)</f>
        <v>0</v>
      </c>
      <c r="V47" s="6">
        <f>IFERROR(VLOOKUP($K47,Set!$H$4:$J$489,3,FALSE),0)</f>
        <v>0</v>
      </c>
      <c r="W47" s="6">
        <f>IFERROR(VLOOKUP($K47,Oct!$H$4:$J$489,3,FALSE),0)</f>
        <v>0</v>
      </c>
      <c r="X47" s="6">
        <f>IFERROR(VLOOKUP($K47,Nov!$H$4:$J$489,3,FALSE),0)</f>
        <v>0</v>
      </c>
      <c r="Y47" s="6">
        <f>IFERROR(VLOOKUP($K47,Dic!$H$4:$J$489,3,FALSE),0)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101</v>
      </c>
      <c r="AI47" s="122" t="s">
        <v>1184</v>
      </c>
      <c r="AJ47" s="121">
        <f>+SUMIFS($M:$M,$D:$D,AI47)</f>
        <v>876</v>
      </c>
      <c r="AK47" s="117">
        <f t="shared" si="23"/>
        <v>0.11529680365296803</v>
      </c>
      <c r="BB47" s="120">
        <f>+SUMIFS($AF:$AF,$I:$I,BC47)</f>
        <v>0</v>
      </c>
      <c r="BC47" s="119" t="s">
        <v>18</v>
      </c>
      <c r="BD47" s="120">
        <f>+SUMIFS($M:$M,$I:$I,BC47)</f>
        <v>965</v>
      </c>
      <c r="BE47" s="117">
        <f t="shared" si="27"/>
        <v>0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IFERROR(VLOOKUP($K48,Ene!$H$4:$J$489,3,FALSE),0)</f>
        <v>0</v>
      </c>
      <c r="O48" s="6">
        <f>IFERROR(VLOOKUP($K48,Feb!$H$4:$J$489,3,FALSE),0)</f>
        <v>0</v>
      </c>
      <c r="P48" s="6">
        <f>IFERROR(VLOOKUP($K48,Mar!$H$4:$J$489,3,FALSE),0)</f>
        <v>0</v>
      </c>
      <c r="Q48" s="6">
        <f>IFERROR(VLOOKUP($K48,Abr!$H$4:$J$489,3,FALSE),0)</f>
        <v>0</v>
      </c>
      <c r="R48" s="6">
        <f>IFERROR(VLOOKUP($K48,May!$H$4:$J$489,3,FALSE),0)</f>
        <v>0</v>
      </c>
      <c r="S48" s="6">
        <f>IFERROR(VLOOKUP($K48,Jun!$H$4:$J$489,3,FALSE),0)</f>
        <v>0</v>
      </c>
      <c r="T48" s="6">
        <f>IFERROR(VLOOKUP($K48,Jul!$H$4:$J$489,3,FALSE),0)</f>
        <v>0</v>
      </c>
      <c r="U48" s="6">
        <f>IFERROR(VLOOKUP($K48,Ago!$H$4:$J$489,3,FALSE),0)</f>
        <v>0</v>
      </c>
      <c r="V48" s="6">
        <f>IFERROR(VLOOKUP($K48,Set!$H$4:$J$489,3,FALSE),0)</f>
        <v>0</v>
      </c>
      <c r="W48" s="6">
        <f>IFERROR(VLOOKUP($K48,Oct!$H$4:$J$489,3,FALSE),0)</f>
        <v>0</v>
      </c>
      <c r="X48" s="6">
        <f>IFERROR(VLOOKUP($K48,Nov!$H$4:$J$489,3,FALSE),0)</f>
        <v>0</v>
      </c>
      <c r="Y48" s="6">
        <f>IFERROR(VLOOKUP($K48,Dic!$H$4:$J$489,3,FALSE),0)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28</v>
      </c>
      <c r="AI48" s="119" t="s">
        <v>133</v>
      </c>
      <c r="AJ48" s="120">
        <f>+SUMIFS($M:$M,$E:$E,AI48)</f>
        <v>201</v>
      </c>
      <c r="AK48" s="117">
        <f t="shared" si="23"/>
        <v>0.13930348258706468</v>
      </c>
      <c r="BB48" s="120">
        <f>+SUMIFS($AF:$AF,$I:$I,BC48)</f>
        <v>49</v>
      </c>
      <c r="BC48" s="119" t="s">
        <v>56</v>
      </c>
      <c r="BD48" s="120">
        <f>+SUMIFS($M:$M,$I:$I,BC48)</f>
        <v>588</v>
      </c>
      <c r="BE48" s="117">
        <f t="shared" si="27"/>
        <v>8.3333333333333329E-2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IFERROR(VLOOKUP($K49,Ene!$H$4:$J$489,3,FALSE),0)</f>
        <v>0</v>
      </c>
      <c r="O49" s="6">
        <f>IFERROR(VLOOKUP($K49,Feb!$H$4:$J$489,3,FALSE),0)</f>
        <v>0</v>
      </c>
      <c r="P49" s="6">
        <f>IFERROR(VLOOKUP($K49,Mar!$H$4:$J$489,3,FALSE),0)</f>
        <v>0</v>
      </c>
      <c r="Q49" s="6">
        <f>IFERROR(VLOOKUP($K49,Abr!$H$4:$J$489,3,FALSE),0)</f>
        <v>0</v>
      </c>
      <c r="R49" s="6">
        <f>IFERROR(VLOOKUP($K49,May!$H$4:$J$489,3,FALSE),0)</f>
        <v>0</v>
      </c>
      <c r="S49" s="6">
        <f>IFERROR(VLOOKUP($K49,Jun!$H$4:$J$489,3,FALSE),0)</f>
        <v>0</v>
      </c>
      <c r="T49" s="6">
        <f>IFERROR(VLOOKUP($K49,Jul!$H$4:$J$489,3,FALSE),0)</f>
        <v>0</v>
      </c>
      <c r="U49" s="6">
        <f>IFERROR(VLOOKUP($K49,Ago!$H$4:$J$489,3,FALSE),0)</f>
        <v>0</v>
      </c>
      <c r="V49" s="6">
        <f>IFERROR(VLOOKUP($K49,Set!$H$4:$J$489,3,FALSE),0)</f>
        <v>0</v>
      </c>
      <c r="W49" s="6">
        <f>IFERROR(VLOOKUP($K49,Oct!$H$4:$J$489,3,FALSE),0)</f>
        <v>0</v>
      </c>
      <c r="X49" s="6">
        <f>IFERROR(VLOOKUP($K49,Nov!$H$4:$J$489,3,FALSE),0)</f>
        <v>0</v>
      </c>
      <c r="Y49" s="6">
        <f>IFERROR(VLOOKUP($K49,Dic!$H$4:$J$489,3,FALSE),0)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9</v>
      </c>
      <c r="AI49" s="119" t="s">
        <v>31</v>
      </c>
      <c r="AJ49" s="120">
        <f>+SUMIFS($M:$M,$E:$E,AI49)</f>
        <v>337</v>
      </c>
      <c r="AK49" s="117">
        <f t="shared" si="23"/>
        <v>2.6706231454005934E-2</v>
      </c>
      <c r="BB49" s="120">
        <f>+SUMIFS($AF:$AF,$I:$I,BC49)</f>
        <v>135</v>
      </c>
      <c r="BC49" s="119" t="s">
        <v>61</v>
      </c>
      <c r="BD49" s="120">
        <f>+SUMIFS($M:$M,$I:$I,BC49)</f>
        <v>1866</v>
      </c>
      <c r="BE49" s="117">
        <f t="shared" si="27"/>
        <v>7.2347266881028938E-2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IFERROR(VLOOKUP($K50,Ene!$H$4:$J$489,3,FALSE),0)</f>
        <v>0</v>
      </c>
      <c r="O50" s="6">
        <f>IFERROR(VLOOKUP($K50,Feb!$H$4:$J$489,3,FALSE),0)</f>
        <v>0</v>
      </c>
      <c r="P50" s="6">
        <f>IFERROR(VLOOKUP($K50,Mar!$H$4:$J$489,3,FALSE),0)</f>
        <v>0</v>
      </c>
      <c r="Q50" s="6">
        <f>IFERROR(VLOOKUP($K50,Abr!$H$4:$J$489,3,FALSE),0)</f>
        <v>0</v>
      </c>
      <c r="R50" s="6">
        <f>IFERROR(VLOOKUP($K50,May!$H$4:$J$489,3,FALSE),0)</f>
        <v>0</v>
      </c>
      <c r="S50" s="6">
        <f>IFERROR(VLOOKUP($K50,Jun!$H$4:$J$489,3,FALSE),0)</f>
        <v>0</v>
      </c>
      <c r="T50" s="6">
        <f>IFERROR(VLOOKUP($K50,Jul!$H$4:$J$489,3,FALSE),0)</f>
        <v>0</v>
      </c>
      <c r="U50" s="6">
        <f>IFERROR(VLOOKUP($K50,Ago!$H$4:$J$489,3,FALSE),0)</f>
        <v>0</v>
      </c>
      <c r="V50" s="6">
        <f>IFERROR(VLOOKUP($K50,Set!$H$4:$J$489,3,FALSE),0)</f>
        <v>0</v>
      </c>
      <c r="W50" s="6">
        <f>IFERROR(VLOOKUP($K50,Oct!$H$4:$J$489,3,FALSE),0)</f>
        <v>0</v>
      </c>
      <c r="X50" s="6">
        <f>IFERROR(VLOOKUP($K50,Nov!$H$4:$J$489,3,FALSE),0)</f>
        <v>0</v>
      </c>
      <c r="Y50" s="6">
        <f>IFERROR(VLOOKUP($K50,Dic!$H$4:$J$489,3,FALSE),0)</f>
        <v>0</v>
      </c>
      <c r="Z50" s="6">
        <f t="shared" si="0"/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H50" s="118">
        <f>+SUMIFS($AF:$AF,$E:$E,AI50)</f>
        <v>31</v>
      </c>
      <c r="AI50" s="119" t="s">
        <v>182</v>
      </c>
      <c r="AJ50" s="120">
        <f>+SUMIFS($M:$M,$E:$E,AI50)</f>
        <v>200</v>
      </c>
      <c r="AK50" s="117">
        <f t="shared" si="23"/>
        <v>0.155</v>
      </c>
      <c r="BB50" s="120">
        <f>+SUMIFS($AF:$AF,$I:$I,BC50)</f>
        <v>87</v>
      </c>
      <c r="BC50" s="119" t="s">
        <v>3</v>
      </c>
      <c r="BD50" s="120">
        <f>+SUMIFS($M:$M,$I:$I,BC50)</f>
        <v>1293</v>
      </c>
      <c r="BE50" s="117">
        <f t="shared" si="27"/>
        <v>6.7285382830626447E-2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IFERROR(VLOOKUP($K51,Ene!$H$4:$J$489,3,FALSE),0)</f>
        <v>0</v>
      </c>
      <c r="O51" s="6">
        <f>IFERROR(VLOOKUP($K51,Feb!$H$4:$J$489,3,FALSE),0)</f>
        <v>0</v>
      </c>
      <c r="P51" s="6">
        <f>IFERROR(VLOOKUP($K51,Mar!$H$4:$J$489,3,FALSE),0)</f>
        <v>0</v>
      </c>
      <c r="Q51" s="6">
        <f>IFERROR(VLOOKUP($K51,Abr!$H$4:$J$489,3,FALSE),0)</f>
        <v>0</v>
      </c>
      <c r="R51" s="6">
        <f>IFERROR(VLOOKUP($K51,May!$H$4:$J$489,3,FALSE),0)</f>
        <v>0</v>
      </c>
      <c r="S51" s="6">
        <f>IFERROR(VLOOKUP($K51,Jun!$H$4:$J$489,3,FALSE),0)</f>
        <v>0</v>
      </c>
      <c r="T51" s="6">
        <f>IFERROR(VLOOKUP($K51,Jul!$H$4:$J$489,3,FALSE),0)</f>
        <v>0</v>
      </c>
      <c r="U51" s="6">
        <f>IFERROR(VLOOKUP($K51,Ago!$H$4:$J$489,3,FALSE),0)</f>
        <v>0</v>
      </c>
      <c r="V51" s="6">
        <f>IFERROR(VLOOKUP($K51,Set!$H$4:$J$489,3,FALSE),0)</f>
        <v>0</v>
      </c>
      <c r="W51" s="6">
        <f>IFERROR(VLOOKUP($K51,Oct!$H$4:$J$489,3,FALSE),0)</f>
        <v>0</v>
      </c>
      <c r="X51" s="6">
        <f>IFERROR(VLOOKUP($K51,Nov!$H$4:$J$489,3,FALSE),0)</f>
        <v>0</v>
      </c>
      <c r="Y51" s="6">
        <f>IFERROR(VLOOKUP($K51,Dic!$H$4:$J$489,3,FALSE),0)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33</v>
      </c>
      <c r="AI51" s="119" t="s">
        <v>73</v>
      </c>
      <c r="AJ51" s="120">
        <f>+SUMIFS($M:$M,$E:$E,AI51)</f>
        <v>138</v>
      </c>
      <c r="AK51" s="117">
        <f t="shared" si="23"/>
        <v>0.2391304347826087</v>
      </c>
      <c r="BB51" s="115">
        <f>+SUMIFS($AF:$AF,$H:$H,BC51)</f>
        <v>142</v>
      </c>
      <c r="BC51" s="122" t="s">
        <v>234</v>
      </c>
      <c r="BD51" s="115">
        <f>+SUMIFS($M:$M,$H:$H,BC51)</f>
        <v>1034</v>
      </c>
      <c r="BE51" s="117">
        <f t="shared" si="27"/>
        <v>0.13733075435203096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IFERROR(VLOOKUP($K52,Ene!$H$4:$J$489,3,FALSE),0)</f>
        <v>6</v>
      </c>
      <c r="O52" s="6">
        <f>IFERROR(VLOOKUP($K52,Feb!$H$4:$J$489,3,FALSE),0)</f>
        <v>1</v>
      </c>
      <c r="P52" s="6">
        <f>IFERROR(VLOOKUP($K52,Mar!$H$4:$J$489,3,FALSE),0)</f>
        <v>0</v>
      </c>
      <c r="Q52" s="6">
        <f>IFERROR(VLOOKUP($K52,Abr!$H$4:$J$489,3,FALSE),0)</f>
        <v>0</v>
      </c>
      <c r="R52" s="6">
        <f>IFERROR(VLOOKUP($K52,May!$H$4:$J$489,3,FALSE),0)</f>
        <v>0</v>
      </c>
      <c r="S52" s="6">
        <f>IFERROR(VLOOKUP($K52,Jun!$H$4:$J$489,3,FALSE),0)</f>
        <v>0</v>
      </c>
      <c r="T52" s="6">
        <f>IFERROR(VLOOKUP($K52,Jul!$H$4:$J$489,3,FALSE),0)</f>
        <v>0</v>
      </c>
      <c r="U52" s="6">
        <f>IFERROR(VLOOKUP($K52,Ago!$H$4:$J$489,3,FALSE),0)</f>
        <v>0</v>
      </c>
      <c r="V52" s="6">
        <f>IFERROR(VLOOKUP($K52,Set!$H$4:$J$489,3,FALSE),0)</f>
        <v>0</v>
      </c>
      <c r="W52" s="6">
        <f>IFERROR(VLOOKUP($K52,Oct!$H$4:$J$489,3,FALSE),0)</f>
        <v>0</v>
      </c>
      <c r="X52" s="6">
        <f>IFERROR(VLOOKUP($K52,Nov!$H$4:$J$489,3,FALSE),0)</f>
        <v>0</v>
      </c>
      <c r="Y52" s="6">
        <f>IFERROR(VLOOKUP($K52,Dic!$H$4:$J$489,3,FALSE),0)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1870</v>
      </c>
      <c r="AI52" s="122" t="s">
        <v>1</v>
      </c>
      <c r="AJ52" s="121">
        <f>+SUMIFS($M:$M,$D:$D,AI52)</f>
        <v>5559</v>
      </c>
      <c r="AK52" s="117">
        <f t="shared" si="23"/>
        <v>0.3363914373088685</v>
      </c>
      <c r="BB52" s="120">
        <f>+SUMIFS($AF:$AF,$I:$I,BC52)</f>
        <v>8</v>
      </c>
      <c r="BC52" s="119" t="s">
        <v>13</v>
      </c>
      <c r="BD52" s="120">
        <f>+SUMIFS($M:$M,$I:$I,BC52)</f>
        <v>38</v>
      </c>
      <c r="BE52" s="117">
        <f t="shared" si="27"/>
        <v>0.21052631578947367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IFERROR(VLOOKUP($K53,Ene!$H$4:$J$489,3,FALSE),0)</f>
        <v>6</v>
      </c>
      <c r="O53" s="6">
        <f>IFERROR(VLOOKUP($K53,Feb!$H$4:$J$489,3,FALSE),0)</f>
        <v>5</v>
      </c>
      <c r="P53" s="6">
        <f>IFERROR(VLOOKUP($K53,Mar!$H$4:$J$489,3,FALSE),0)</f>
        <v>4</v>
      </c>
      <c r="Q53" s="6">
        <f>IFERROR(VLOOKUP($K53,Abr!$H$4:$J$489,3,FALSE),0)</f>
        <v>1</v>
      </c>
      <c r="R53" s="6">
        <f>IFERROR(VLOOKUP($K53,May!$H$4:$J$489,3,FALSE),0)</f>
        <v>0</v>
      </c>
      <c r="S53" s="6">
        <f>IFERROR(VLOOKUP($K53,Jun!$H$4:$J$489,3,FALSE),0)</f>
        <v>0</v>
      </c>
      <c r="T53" s="6">
        <f>IFERROR(VLOOKUP($K53,Jul!$H$4:$J$489,3,FALSE),0)</f>
        <v>0</v>
      </c>
      <c r="U53" s="6">
        <f>IFERROR(VLOOKUP($K53,Ago!$H$4:$J$489,3,FALSE),0)</f>
        <v>0</v>
      </c>
      <c r="V53" s="6">
        <f>IFERROR(VLOOKUP($K53,Set!$H$4:$J$489,3,FALSE),0)</f>
        <v>0</v>
      </c>
      <c r="W53" s="6">
        <f>IFERROR(VLOOKUP($K53,Oct!$H$4:$J$489,3,FALSE),0)</f>
        <v>0</v>
      </c>
      <c r="X53" s="6">
        <f>IFERROR(VLOOKUP($K53,Nov!$H$4:$J$489,3,FALSE),0)</f>
        <v>0</v>
      </c>
      <c r="Y53" s="6">
        <f>IFERROR(VLOOKUP($K53,Dic!$H$4:$J$489,3,FALSE),0)</f>
        <v>0</v>
      </c>
      <c r="Z53" s="6">
        <f t="shared" si="0"/>
        <v>15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16</v>
      </c>
      <c r="AE53" s="6">
        <f t="shared" si="5"/>
        <v>0</v>
      </c>
      <c r="AF53" s="6">
        <f t="shared" si="6"/>
        <v>16</v>
      </c>
      <c r="AH53" s="118">
        <f t="shared" ref="AH53:AH64" si="46">+SUMIFS($AF:$AF,$E:$E,AI53)</f>
        <v>3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9.375E-2</v>
      </c>
      <c r="BB53" s="120">
        <f>+SUMIFS($AF:$AF,$I:$I,BC53)</f>
        <v>80</v>
      </c>
      <c r="BC53" s="119" t="s">
        <v>93</v>
      </c>
      <c r="BD53" s="120">
        <f>+SUMIFS($M:$M,$I:$I,BC53)</f>
        <v>313</v>
      </c>
      <c r="BE53" s="117">
        <f t="shared" si="27"/>
        <v>0.25559105431309903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IFERROR(VLOOKUP($K54,Ene!$H$4:$J$489,3,FALSE),0)</f>
        <v>1</v>
      </c>
      <c r="O54" s="6">
        <f>IFERROR(VLOOKUP($K54,Feb!$H$4:$J$489,3,FALSE),0)</f>
        <v>0</v>
      </c>
      <c r="P54" s="6">
        <f>IFERROR(VLOOKUP($K54,Mar!$H$4:$J$489,3,FALSE),0)</f>
        <v>2</v>
      </c>
      <c r="Q54" s="6">
        <f>IFERROR(VLOOKUP($K54,Abr!$H$4:$J$489,3,FALSE),0)</f>
        <v>0</v>
      </c>
      <c r="R54" s="6">
        <f>IFERROR(VLOOKUP($K54,May!$H$4:$J$489,3,FALSE),0)</f>
        <v>0</v>
      </c>
      <c r="S54" s="6">
        <f>IFERROR(VLOOKUP($K54,Jun!$H$4:$J$489,3,FALSE),0)</f>
        <v>0</v>
      </c>
      <c r="T54" s="6">
        <f>IFERROR(VLOOKUP($K54,Jul!$H$4:$J$489,3,FALSE),0)</f>
        <v>0</v>
      </c>
      <c r="U54" s="6">
        <f>IFERROR(VLOOKUP($K54,Ago!$H$4:$J$489,3,FALSE),0)</f>
        <v>0</v>
      </c>
      <c r="V54" s="6">
        <f>IFERROR(VLOOKUP($K54,Set!$H$4:$J$489,3,FALSE),0)</f>
        <v>0</v>
      </c>
      <c r="W54" s="6">
        <f>IFERROR(VLOOKUP($K54,Oct!$H$4:$J$489,3,FALSE),0)</f>
        <v>0</v>
      </c>
      <c r="X54" s="6">
        <f>IFERROR(VLOOKUP($K54,Nov!$H$4:$J$489,3,FALSE),0)</f>
        <v>0</v>
      </c>
      <c r="Y54" s="6">
        <f>IFERROR(VLOOKUP($K54,Dic!$H$4:$J$489,3,FALSE),0)</f>
        <v>0</v>
      </c>
      <c r="Z54" s="6">
        <f t="shared" si="0"/>
        <v>3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3</v>
      </c>
      <c r="AE54" s="6">
        <f t="shared" si="5"/>
        <v>0</v>
      </c>
      <c r="AF54" s="6">
        <f t="shared" si="6"/>
        <v>3</v>
      </c>
      <c r="AH54" s="118">
        <f t="shared" si="46"/>
        <v>0</v>
      </c>
      <c r="AI54" s="119" t="s">
        <v>18</v>
      </c>
      <c r="AJ54" s="120">
        <f t="shared" si="47"/>
        <v>925</v>
      </c>
      <c r="AK54" s="117">
        <f t="shared" si="23"/>
        <v>0</v>
      </c>
      <c r="BA54" s="114" t="s">
        <v>49</v>
      </c>
      <c r="BB54" s="120">
        <f>+SUMIFS($AF:$AF,$I:$I,BC54)</f>
        <v>20</v>
      </c>
      <c r="BC54" s="119" t="s">
        <v>147</v>
      </c>
      <c r="BD54" s="120">
        <f>+SUMIFS($M:$M,$I:$I,BC54)</f>
        <v>151</v>
      </c>
      <c r="BE54" s="117">
        <f t="shared" si="27"/>
        <v>0.13245033112582782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IFERROR(VLOOKUP($K55,Ene!$H$4:$J$489,3,FALSE),0)</f>
        <v>0</v>
      </c>
      <c r="O55" s="6">
        <f>IFERROR(VLOOKUP($K55,Feb!$H$4:$J$489,3,FALSE),0)</f>
        <v>1</v>
      </c>
      <c r="P55" s="6">
        <f>IFERROR(VLOOKUP($K55,Mar!$H$4:$J$489,3,FALSE),0)</f>
        <v>0</v>
      </c>
      <c r="Q55" s="6">
        <f>IFERROR(VLOOKUP($K55,Abr!$H$4:$J$489,3,FALSE),0)</f>
        <v>0</v>
      </c>
      <c r="R55" s="6">
        <f>IFERROR(VLOOKUP($K55,May!$H$4:$J$489,3,FALSE),0)</f>
        <v>0</v>
      </c>
      <c r="S55" s="6">
        <f>IFERROR(VLOOKUP($K55,Jun!$H$4:$J$489,3,FALSE),0)</f>
        <v>0</v>
      </c>
      <c r="T55" s="6">
        <f>IFERROR(VLOOKUP($K55,Jul!$H$4:$J$489,3,FALSE),0)</f>
        <v>0</v>
      </c>
      <c r="U55" s="6">
        <f>IFERROR(VLOOKUP($K55,Ago!$H$4:$J$489,3,FALSE),0)</f>
        <v>0</v>
      </c>
      <c r="V55" s="6">
        <f>IFERROR(VLOOKUP($K55,Set!$H$4:$J$489,3,FALSE),0)</f>
        <v>0</v>
      </c>
      <c r="W55" s="6">
        <f>IFERROR(VLOOKUP($K55,Oct!$H$4:$J$489,3,FALSE),0)</f>
        <v>0</v>
      </c>
      <c r="X55" s="6">
        <f>IFERROR(VLOOKUP($K55,Nov!$H$4:$J$489,3,FALSE),0)</f>
        <v>0</v>
      </c>
      <c r="Y55" s="6">
        <f>IFERROR(VLOOKUP($K55,Dic!$H$4:$J$489,3,FALSE),0)</f>
        <v>0</v>
      </c>
      <c r="Z55" s="6">
        <f t="shared" si="0"/>
        <v>1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1</v>
      </c>
      <c r="AE55" s="6">
        <f t="shared" si="5"/>
        <v>0</v>
      </c>
      <c r="AF55" s="6">
        <f t="shared" si="6"/>
        <v>1</v>
      </c>
      <c r="AH55" s="118">
        <f t="shared" si="46"/>
        <v>10</v>
      </c>
      <c r="AI55" s="119" t="s">
        <v>200</v>
      </c>
      <c r="AJ55" s="120">
        <f t="shared" si="47"/>
        <v>186</v>
      </c>
      <c r="AK55" s="117">
        <f t="shared" si="23"/>
        <v>5.3763440860215055E-2</v>
      </c>
      <c r="BB55" s="120">
        <f>+SUMIFS($AF:$AF,$I:$I,BC55)</f>
        <v>24</v>
      </c>
      <c r="BC55" s="119" t="s">
        <v>188</v>
      </c>
      <c r="BD55" s="120">
        <f>+SUMIFS($M:$M,$I:$I,BC55)</f>
        <v>351</v>
      </c>
      <c r="BE55" s="117">
        <f t="shared" si="27"/>
        <v>6.8376068376068383E-2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IFERROR(VLOOKUP($K56,Ene!$H$4:$J$489,3,FALSE),0)</f>
        <v>0</v>
      </c>
      <c r="O56" s="6">
        <f>IFERROR(VLOOKUP($K56,Feb!$H$4:$J$489,3,FALSE),0)</f>
        <v>0</v>
      </c>
      <c r="P56" s="6">
        <f>IFERROR(VLOOKUP($K56,Mar!$H$4:$J$489,3,FALSE),0)</f>
        <v>0</v>
      </c>
      <c r="Q56" s="6">
        <f>IFERROR(VLOOKUP($K56,Abr!$H$4:$J$489,3,FALSE),0)</f>
        <v>0</v>
      </c>
      <c r="R56" s="6">
        <f>IFERROR(VLOOKUP($K56,May!$H$4:$J$489,3,FALSE),0)</f>
        <v>0</v>
      </c>
      <c r="S56" s="6">
        <f>IFERROR(VLOOKUP($K56,Jun!$H$4:$J$489,3,FALSE),0)</f>
        <v>0</v>
      </c>
      <c r="T56" s="6">
        <f>IFERROR(VLOOKUP($K56,Jul!$H$4:$J$489,3,FALSE),0)</f>
        <v>0</v>
      </c>
      <c r="U56" s="6">
        <f>IFERROR(VLOOKUP($K56,Ago!$H$4:$J$489,3,FALSE),0)</f>
        <v>0</v>
      </c>
      <c r="V56" s="6">
        <f>IFERROR(VLOOKUP($K56,Set!$H$4:$J$489,3,FALSE),0)</f>
        <v>0</v>
      </c>
      <c r="W56" s="6">
        <f>IFERROR(VLOOKUP($K56,Oct!$H$4:$J$489,3,FALSE),0)</f>
        <v>0</v>
      </c>
      <c r="X56" s="6">
        <f>IFERROR(VLOOKUP($K56,Nov!$H$4:$J$489,3,FALSE),0)</f>
        <v>0</v>
      </c>
      <c r="Y56" s="6">
        <f>IFERROR(VLOOKUP($K56,Dic!$H$4:$J$489,3,FALSE),0)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20</v>
      </c>
      <c r="AI56" s="119" t="s">
        <v>92</v>
      </c>
      <c r="AJ56" s="120">
        <f t="shared" si="47"/>
        <v>78</v>
      </c>
      <c r="AK56" s="117">
        <f t="shared" si="23"/>
        <v>0.25641025641025639</v>
      </c>
      <c r="BB56" s="120">
        <f>+SUMIFS($AF:$AF,$I:$I,BC56)</f>
        <v>10</v>
      </c>
      <c r="BC56" s="119" t="s">
        <v>201</v>
      </c>
      <c r="BD56" s="120">
        <f>+SUMIFS($M:$M,$I:$I,BC56)</f>
        <v>181</v>
      </c>
      <c r="BE56" s="117">
        <f t="shared" si="27"/>
        <v>5.5248618784530384E-2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IFERROR(VLOOKUP($K57,Ene!$H$4:$J$489,3,FALSE),0)</f>
        <v>0</v>
      </c>
      <c r="O57" s="6">
        <f>IFERROR(VLOOKUP($K57,Feb!$H$4:$J$489,3,FALSE),0)</f>
        <v>0</v>
      </c>
      <c r="P57" s="6">
        <f>IFERROR(VLOOKUP($K57,Mar!$H$4:$J$489,3,FALSE),0)</f>
        <v>0</v>
      </c>
      <c r="Q57" s="6">
        <f>IFERROR(VLOOKUP($K57,Abr!$H$4:$J$489,3,FALSE),0)</f>
        <v>0</v>
      </c>
      <c r="R57" s="6">
        <f>IFERROR(VLOOKUP($K57,May!$H$4:$J$489,3,FALSE),0)</f>
        <v>0</v>
      </c>
      <c r="S57" s="6">
        <f>IFERROR(VLOOKUP($K57,Jun!$H$4:$J$489,3,FALSE),0)</f>
        <v>0</v>
      </c>
      <c r="T57" s="6">
        <f>IFERROR(VLOOKUP($K57,Jul!$H$4:$J$489,3,FALSE),0)</f>
        <v>0</v>
      </c>
      <c r="U57" s="6">
        <f>IFERROR(VLOOKUP($K57,Ago!$H$4:$J$489,3,FALSE),0)</f>
        <v>0</v>
      </c>
      <c r="V57" s="6">
        <f>IFERROR(VLOOKUP($K57,Set!$H$4:$J$489,3,FALSE),0)</f>
        <v>0</v>
      </c>
      <c r="W57" s="6">
        <f>IFERROR(VLOOKUP($K57,Oct!$H$4:$J$489,3,FALSE),0)</f>
        <v>0</v>
      </c>
      <c r="X57" s="6">
        <f>IFERROR(VLOOKUP($K57,Nov!$H$4:$J$489,3,FALSE),0)</f>
        <v>0</v>
      </c>
      <c r="Y57" s="6">
        <f>IFERROR(VLOOKUP($K57,Dic!$H$4:$J$489,3,FALSE),0)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841</v>
      </c>
      <c r="AI57" s="119" t="s">
        <v>2</v>
      </c>
      <c r="AJ57" s="120">
        <f t="shared" si="47"/>
        <v>1215</v>
      </c>
      <c r="AK57" s="117">
        <f t="shared" si="23"/>
        <v>0.69218106995884776</v>
      </c>
      <c r="BB57" s="115">
        <f>+SUMIFS($AF:$AF,$H:$H,BC57)</f>
        <v>2245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IFERROR(VLOOKUP($K58,Ene!$H$4:$J$489,3,FALSE),0)</f>
        <v>0</v>
      </c>
      <c r="O58" s="6">
        <f>IFERROR(VLOOKUP($K58,Feb!$H$4:$J$489,3,FALSE),0)</f>
        <v>0</v>
      </c>
      <c r="P58" s="6">
        <f>IFERROR(VLOOKUP($K58,Mar!$H$4:$J$489,3,FALSE),0)</f>
        <v>0</v>
      </c>
      <c r="Q58" s="6">
        <f>IFERROR(VLOOKUP($K58,Abr!$H$4:$J$489,3,FALSE),0)</f>
        <v>0</v>
      </c>
      <c r="R58" s="6">
        <f>IFERROR(VLOOKUP($K58,May!$H$4:$J$489,3,FALSE),0)</f>
        <v>0</v>
      </c>
      <c r="S58" s="6">
        <f>IFERROR(VLOOKUP($K58,Jun!$H$4:$J$489,3,FALSE),0)</f>
        <v>0</v>
      </c>
      <c r="T58" s="6">
        <f>IFERROR(VLOOKUP($K58,Jul!$H$4:$J$489,3,FALSE),0)</f>
        <v>0</v>
      </c>
      <c r="U58" s="6">
        <f>IFERROR(VLOOKUP($K58,Ago!$H$4:$J$489,3,FALSE),0)</f>
        <v>0</v>
      </c>
      <c r="V58" s="6">
        <f>IFERROR(VLOOKUP($K58,Set!$H$4:$J$489,3,FALSE),0)</f>
        <v>0</v>
      </c>
      <c r="W58" s="6">
        <f>IFERROR(VLOOKUP($K58,Oct!$H$4:$J$489,3,FALSE),0)</f>
        <v>0</v>
      </c>
      <c r="X58" s="6">
        <f>IFERROR(VLOOKUP($K58,Nov!$H$4:$J$489,3,FALSE),0)</f>
        <v>0</v>
      </c>
      <c r="Y58" s="6">
        <f>IFERROR(VLOOKUP($K58,Dic!$H$4:$J$489,3,FALSE),0)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14</v>
      </c>
      <c r="AI58" s="119" t="s">
        <v>98</v>
      </c>
      <c r="AJ58" s="120">
        <f t="shared" si="47"/>
        <v>80</v>
      </c>
      <c r="AK58" s="117">
        <f t="shared" si="23"/>
        <v>0.17499999999999999</v>
      </c>
      <c r="BB58" s="120">
        <f>+SUMIFS($AF:$AF,$I:$I,BC58)</f>
        <v>2245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IFERROR(VLOOKUP($K59,Ene!$H$4:$J$489,3,FALSE),0)</f>
        <v>0</v>
      </c>
      <c r="O59" s="6">
        <f>IFERROR(VLOOKUP($K59,Feb!$H$4:$J$489,3,FALSE),0)</f>
        <v>2</v>
      </c>
      <c r="P59" s="6">
        <f>IFERROR(VLOOKUP($K59,Mar!$H$4:$J$489,3,FALSE),0)</f>
        <v>1</v>
      </c>
      <c r="Q59" s="6">
        <f>IFERROR(VLOOKUP($K59,Abr!$H$4:$J$489,3,FALSE),0)</f>
        <v>1</v>
      </c>
      <c r="R59" s="6">
        <f>IFERROR(VLOOKUP($K59,May!$H$4:$J$489,3,FALSE),0)</f>
        <v>0</v>
      </c>
      <c r="S59" s="6">
        <f>IFERROR(VLOOKUP($K59,Jun!$H$4:$J$489,3,FALSE),0)</f>
        <v>0</v>
      </c>
      <c r="T59" s="6">
        <f>IFERROR(VLOOKUP($K59,Jul!$H$4:$J$489,3,FALSE),0)</f>
        <v>0</v>
      </c>
      <c r="U59" s="6">
        <f>IFERROR(VLOOKUP($K59,Ago!$H$4:$J$489,3,FALSE),0)</f>
        <v>0</v>
      </c>
      <c r="V59" s="6">
        <f>IFERROR(VLOOKUP($K59,Set!$H$4:$J$489,3,FALSE),0)</f>
        <v>0</v>
      </c>
      <c r="W59" s="6">
        <f>IFERROR(VLOOKUP($K59,Oct!$H$4:$J$489,3,FALSE),0)</f>
        <v>0</v>
      </c>
      <c r="X59" s="6">
        <f>IFERROR(VLOOKUP($K59,Nov!$H$4:$J$489,3,FALSE),0)</f>
        <v>0</v>
      </c>
      <c r="Y59" s="6">
        <f>IFERROR(VLOOKUP($K59,Dic!$H$4:$J$489,3,FALSE),0)</f>
        <v>0</v>
      </c>
      <c r="Z59" s="6">
        <f t="shared" si="0"/>
        <v>3</v>
      </c>
      <c r="AA59" s="6">
        <f t="shared" si="1"/>
        <v>1</v>
      </c>
      <c r="AB59" s="6">
        <f t="shared" si="2"/>
        <v>0</v>
      </c>
      <c r="AC59" s="6">
        <f t="shared" si="3"/>
        <v>0</v>
      </c>
      <c r="AD59" s="6">
        <f t="shared" si="4"/>
        <v>4</v>
      </c>
      <c r="AE59" s="6">
        <f t="shared" si="5"/>
        <v>0</v>
      </c>
      <c r="AF59" s="6">
        <f t="shared" si="6"/>
        <v>4</v>
      </c>
      <c r="AH59" s="118">
        <f t="shared" si="46"/>
        <v>46</v>
      </c>
      <c r="AI59" s="119" t="s">
        <v>93</v>
      </c>
      <c r="AJ59" s="120">
        <f t="shared" si="47"/>
        <v>155</v>
      </c>
      <c r="AK59" s="117">
        <f t="shared" si="23"/>
        <v>0.29677419354838708</v>
      </c>
      <c r="BB59" s="115">
        <f>+SUMIFS($AF:$AF,$H:$H,BC59)</f>
        <v>101</v>
      </c>
      <c r="BC59" s="122" t="s">
        <v>31</v>
      </c>
      <c r="BD59" s="115">
        <f>+SUMIFS($M:$M,$H:$H,BC59)</f>
        <v>876</v>
      </c>
      <c r="BE59" s="117">
        <f t="shared" si="27"/>
        <v>0.11529680365296803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IFERROR(VLOOKUP($K60,Ene!$H$4:$J$489,3,FALSE),0)</f>
        <v>0</v>
      </c>
      <c r="O60" s="6">
        <f>IFERROR(VLOOKUP($K60,Feb!$H$4:$J$489,3,FALSE),0)</f>
        <v>0</v>
      </c>
      <c r="P60" s="6">
        <f>IFERROR(VLOOKUP($K60,Mar!$H$4:$J$489,3,FALSE),0)</f>
        <v>0</v>
      </c>
      <c r="Q60" s="6">
        <f>IFERROR(VLOOKUP($K60,Abr!$H$4:$J$489,3,FALSE),0)</f>
        <v>0</v>
      </c>
      <c r="R60" s="6">
        <f>IFERROR(VLOOKUP($K60,May!$H$4:$J$489,3,FALSE),0)</f>
        <v>0</v>
      </c>
      <c r="S60" s="6">
        <f>IFERROR(VLOOKUP($K60,Jun!$H$4:$J$489,3,FALSE),0)</f>
        <v>0</v>
      </c>
      <c r="T60" s="6">
        <f>IFERROR(VLOOKUP($K60,Jul!$H$4:$J$489,3,FALSE),0)</f>
        <v>0</v>
      </c>
      <c r="U60" s="6">
        <f>IFERROR(VLOOKUP($K60,Ago!$H$4:$J$489,3,FALSE),0)</f>
        <v>0</v>
      </c>
      <c r="V60" s="6">
        <f>IFERROR(VLOOKUP($K60,Set!$H$4:$J$489,3,FALSE),0)</f>
        <v>0</v>
      </c>
      <c r="W60" s="6">
        <f>IFERROR(VLOOKUP($K60,Oct!$H$4:$J$489,3,FALSE),0)</f>
        <v>0</v>
      </c>
      <c r="X60" s="6">
        <f>IFERROR(VLOOKUP($K60,Nov!$H$4:$J$489,3,FALSE),0)</f>
        <v>0</v>
      </c>
      <c r="Y60" s="6">
        <f>IFERROR(VLOOKUP($K60,Dic!$H$4:$J$489,3,FALSE),0)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24</v>
      </c>
      <c r="AI60" s="119" t="s">
        <v>187</v>
      </c>
      <c r="AJ60" s="120">
        <f t="shared" si="47"/>
        <v>214</v>
      </c>
      <c r="AK60" s="117">
        <f t="shared" si="23"/>
        <v>0.11214953271028037</v>
      </c>
      <c r="BB60" s="120">
        <f>+SUMIFS($AF:$AF,$I:$I,BC60)</f>
        <v>5</v>
      </c>
      <c r="BC60" s="119" t="s">
        <v>32</v>
      </c>
      <c r="BD60" s="120">
        <f>+SUMIFS($M:$M,$I:$I,BC60)</f>
        <v>290</v>
      </c>
      <c r="BE60" s="117">
        <f t="shared" si="27"/>
        <v>1.7241379310344827E-2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IFERROR(VLOOKUP($K61,Ene!$H$4:$J$489,3,FALSE),0)</f>
        <v>1</v>
      </c>
      <c r="O61" s="6">
        <f>IFERROR(VLOOKUP($K61,Feb!$H$4:$J$489,3,FALSE),0)</f>
        <v>1</v>
      </c>
      <c r="P61" s="6">
        <f>IFERROR(VLOOKUP($K61,Mar!$H$4:$J$489,3,FALSE),0)</f>
        <v>0</v>
      </c>
      <c r="Q61" s="6">
        <f>IFERROR(VLOOKUP($K61,Abr!$H$4:$J$489,3,FALSE),0)</f>
        <v>0</v>
      </c>
      <c r="R61" s="6">
        <f>IFERROR(VLOOKUP($K61,May!$H$4:$J$489,3,FALSE),0)</f>
        <v>0</v>
      </c>
      <c r="S61" s="6">
        <f>IFERROR(VLOOKUP($K61,Jun!$H$4:$J$489,3,FALSE),0)</f>
        <v>0</v>
      </c>
      <c r="T61" s="6">
        <f>IFERROR(VLOOKUP($K61,Jul!$H$4:$J$489,3,FALSE),0)</f>
        <v>0</v>
      </c>
      <c r="U61" s="6">
        <f>IFERROR(VLOOKUP($K61,Ago!$H$4:$J$489,3,FALSE),0)</f>
        <v>0</v>
      </c>
      <c r="V61" s="6">
        <f>IFERROR(VLOOKUP($K61,Set!$H$4:$J$489,3,FALSE),0)</f>
        <v>0</v>
      </c>
      <c r="W61" s="6">
        <f>IFERROR(VLOOKUP($K61,Oct!$H$4:$J$489,3,FALSE),0)</f>
        <v>0</v>
      </c>
      <c r="X61" s="6">
        <f>IFERROR(VLOOKUP($K61,Nov!$H$4:$J$489,3,FALSE),0)</f>
        <v>0</v>
      </c>
      <c r="Y61" s="6">
        <f>IFERROR(VLOOKUP($K61,Dic!$H$4:$J$489,3,FALSE),0)</f>
        <v>0</v>
      </c>
      <c r="Z61" s="6">
        <f t="shared" si="0"/>
        <v>2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2</v>
      </c>
      <c r="AE61" s="6">
        <f t="shared" si="5"/>
        <v>0</v>
      </c>
      <c r="AF61" s="6">
        <f t="shared" si="6"/>
        <v>2</v>
      </c>
      <c r="AH61" s="118">
        <f t="shared" si="46"/>
        <v>777</v>
      </c>
      <c r="AI61" s="119" t="s">
        <v>3</v>
      </c>
      <c r="AJ61" s="120">
        <f t="shared" si="47"/>
        <v>669</v>
      </c>
      <c r="AK61" s="117">
        <f t="shared" si="23"/>
        <v>1.1614349775784754</v>
      </c>
      <c r="BB61" s="120">
        <f>+SUMIFS($AF:$AF,$I:$I,BC61)</f>
        <v>37</v>
      </c>
      <c r="BC61" s="119" t="s">
        <v>71</v>
      </c>
      <c r="BD61" s="120">
        <f>+SUMIFS($M:$M,$I:$I,BC61)</f>
        <v>185</v>
      </c>
      <c r="BE61" s="117">
        <f t="shared" si="27"/>
        <v>0.2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IFERROR(VLOOKUP($K62,Ene!$H$4:$J$489,3,FALSE),0)</f>
        <v>3</v>
      </c>
      <c r="O62" s="6">
        <f>IFERROR(VLOOKUP($K62,Feb!$H$4:$J$489,3,FALSE),0)</f>
        <v>4</v>
      </c>
      <c r="P62" s="6">
        <f>IFERROR(VLOOKUP($K62,Mar!$H$4:$J$489,3,FALSE),0)</f>
        <v>1</v>
      </c>
      <c r="Q62" s="6">
        <f>IFERROR(VLOOKUP($K62,Abr!$H$4:$J$489,3,FALSE),0)</f>
        <v>0</v>
      </c>
      <c r="R62" s="6">
        <f>IFERROR(VLOOKUP($K62,May!$H$4:$J$489,3,FALSE),0)</f>
        <v>0</v>
      </c>
      <c r="S62" s="6">
        <f>IFERROR(VLOOKUP($K62,Jun!$H$4:$J$489,3,FALSE),0)</f>
        <v>0</v>
      </c>
      <c r="T62" s="6">
        <f>IFERROR(VLOOKUP($K62,Jul!$H$4:$J$489,3,FALSE),0)</f>
        <v>0</v>
      </c>
      <c r="U62" s="6">
        <f>IFERROR(VLOOKUP($K62,Ago!$H$4:$J$489,3,FALSE),0)</f>
        <v>0</v>
      </c>
      <c r="V62" s="6">
        <f>IFERROR(VLOOKUP($K62,Set!$H$4:$J$489,3,FALSE),0)</f>
        <v>0</v>
      </c>
      <c r="W62" s="6">
        <f>IFERROR(VLOOKUP($K62,Oct!$H$4:$J$489,3,FALSE),0)</f>
        <v>0</v>
      </c>
      <c r="X62" s="6">
        <f>IFERROR(VLOOKUP($K62,Nov!$H$4:$J$489,3,FALSE),0)</f>
        <v>0</v>
      </c>
      <c r="Y62" s="6">
        <f>IFERROR(VLOOKUP($K62,Dic!$H$4:$J$489,3,FALSE),0)</f>
        <v>0</v>
      </c>
      <c r="Z62" s="6">
        <f t="shared" si="0"/>
        <v>8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8</v>
      </c>
      <c r="AE62" s="6">
        <f t="shared" si="5"/>
        <v>0</v>
      </c>
      <c r="AF62" s="6">
        <f t="shared" si="6"/>
        <v>8</v>
      </c>
      <c r="AH62" s="118">
        <f t="shared" si="46"/>
        <v>16</v>
      </c>
      <c r="AI62" s="119" t="s">
        <v>147</v>
      </c>
      <c r="AJ62" s="120">
        <f t="shared" si="47"/>
        <v>67</v>
      </c>
      <c r="AK62" s="117">
        <f t="shared" si="23"/>
        <v>0.23880597014925373</v>
      </c>
      <c r="BA62" s="114" t="s">
        <v>1</v>
      </c>
      <c r="BB62" s="120">
        <f>+SUMIFS($AF:$AF,$I:$I,BC62)</f>
        <v>28</v>
      </c>
      <c r="BC62" s="119" t="s">
        <v>134</v>
      </c>
      <c r="BD62" s="120">
        <f>+SUMIFS($M:$M,$I:$I,BC62)</f>
        <v>201</v>
      </c>
      <c r="BE62" s="117">
        <f t="shared" si="27"/>
        <v>0.13930348258706468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IFERROR(VLOOKUP($K63,Ene!$H$4:$J$489,3,FALSE),0)</f>
        <v>9</v>
      </c>
      <c r="O63" s="6">
        <f>IFERROR(VLOOKUP($K63,Feb!$H$4:$J$489,3,FALSE),0)</f>
        <v>9</v>
      </c>
      <c r="P63" s="6">
        <f>IFERROR(VLOOKUP($K63,Mar!$H$4:$J$489,3,FALSE),0)</f>
        <v>12</v>
      </c>
      <c r="Q63" s="6">
        <f>IFERROR(VLOOKUP($K63,Abr!$H$4:$J$489,3,FALSE),0)</f>
        <v>12</v>
      </c>
      <c r="R63" s="6">
        <f>IFERROR(VLOOKUP($K63,May!$H$4:$J$489,3,FALSE),0)</f>
        <v>0</v>
      </c>
      <c r="S63" s="6">
        <f>IFERROR(VLOOKUP($K63,Jun!$H$4:$J$489,3,FALSE),0)</f>
        <v>0</v>
      </c>
      <c r="T63" s="6">
        <f>IFERROR(VLOOKUP($K63,Jul!$H$4:$J$489,3,FALSE),0)</f>
        <v>0</v>
      </c>
      <c r="U63" s="6">
        <f>IFERROR(VLOOKUP($K63,Ago!$H$4:$J$489,3,FALSE),0)</f>
        <v>0</v>
      </c>
      <c r="V63" s="6">
        <f>IFERROR(VLOOKUP($K63,Set!$H$4:$J$489,3,FALSE),0)</f>
        <v>0</v>
      </c>
      <c r="W63" s="6">
        <f>IFERROR(VLOOKUP($K63,Oct!$H$4:$J$489,3,FALSE),0)</f>
        <v>0</v>
      </c>
      <c r="X63" s="6">
        <f>IFERROR(VLOOKUP($K63,Nov!$H$4:$J$489,3,FALSE),0)</f>
        <v>0</v>
      </c>
      <c r="Y63" s="6">
        <f>IFERROR(VLOOKUP($K63,Dic!$H$4:$J$489,3,FALSE),0)</f>
        <v>0</v>
      </c>
      <c r="Z63" s="6">
        <f t="shared" si="0"/>
        <v>30</v>
      </c>
      <c r="AA63" s="6">
        <f t="shared" si="1"/>
        <v>12</v>
      </c>
      <c r="AB63" s="6">
        <f t="shared" si="2"/>
        <v>0</v>
      </c>
      <c r="AC63" s="6">
        <f t="shared" si="3"/>
        <v>0</v>
      </c>
      <c r="AD63" s="6">
        <f t="shared" si="4"/>
        <v>42</v>
      </c>
      <c r="AE63" s="6">
        <f t="shared" si="5"/>
        <v>0</v>
      </c>
      <c r="AF63" s="6">
        <f t="shared" si="6"/>
        <v>42</v>
      </c>
      <c r="AH63" s="118">
        <f t="shared" si="46"/>
        <v>135</v>
      </c>
      <c r="AI63" s="119" t="s">
        <v>60</v>
      </c>
      <c r="AJ63" s="120">
        <f t="shared" si="47"/>
        <v>1866</v>
      </c>
      <c r="AK63" s="117">
        <f t="shared" si="23"/>
        <v>7.2347266881028938E-2</v>
      </c>
      <c r="BB63" s="120">
        <f>+SUMIFS($AF:$AF,$I:$I,BC63)</f>
        <v>31</v>
      </c>
      <c r="BC63" s="119" t="s">
        <v>182</v>
      </c>
      <c r="BD63" s="120">
        <f>+SUMIFS($M:$M,$I:$I,BC63)</f>
        <v>200</v>
      </c>
      <c r="BE63" s="117">
        <f t="shared" si="27"/>
        <v>0.155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IFERROR(VLOOKUP($K64,Ene!$H$4:$J$489,3,FALSE),0)</f>
        <v>0</v>
      </c>
      <c r="O64" s="6">
        <f>IFERROR(VLOOKUP($K64,Feb!$H$4:$J$489,3,FALSE),0)</f>
        <v>0</v>
      </c>
      <c r="P64" s="6">
        <f>IFERROR(VLOOKUP($K64,Mar!$H$4:$J$489,3,FALSE),0)</f>
        <v>0</v>
      </c>
      <c r="Q64" s="6">
        <f>IFERROR(VLOOKUP($K64,Abr!$H$4:$J$489,3,FALSE),0)</f>
        <v>0</v>
      </c>
      <c r="R64" s="6">
        <f>IFERROR(VLOOKUP($K64,May!$H$4:$J$489,3,FALSE),0)</f>
        <v>0</v>
      </c>
      <c r="S64" s="6">
        <f>IFERROR(VLOOKUP($K64,Jun!$H$4:$J$489,3,FALSE),0)</f>
        <v>0</v>
      </c>
      <c r="T64" s="6">
        <f>IFERROR(VLOOKUP($K64,Jul!$H$4:$J$489,3,FALSE),0)</f>
        <v>0</v>
      </c>
      <c r="U64" s="6">
        <f>IFERROR(VLOOKUP($K64,Ago!$H$4:$J$489,3,FALSE),0)</f>
        <v>0</v>
      </c>
      <c r="V64" s="6">
        <f>IFERROR(VLOOKUP($K64,Set!$H$4:$J$489,3,FALSE),0)</f>
        <v>0</v>
      </c>
      <c r="W64" s="6">
        <f>IFERROR(VLOOKUP($K64,Oct!$H$4:$J$489,3,FALSE),0)</f>
        <v>0</v>
      </c>
      <c r="X64" s="6">
        <f>IFERROR(VLOOKUP($K64,Nov!$H$4:$J$489,3,FALSE),0)</f>
        <v>0</v>
      </c>
      <c r="Y64" s="6">
        <f>IFERROR(VLOOKUP($K64,Dic!$H$4:$J$489,3,FALSE),0)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87</v>
      </c>
      <c r="BC64" s="122" t="s">
        <v>11</v>
      </c>
      <c r="BD64" s="115">
        <f>+SUMIFS($M:$M,$H:$H,BC64)</f>
        <v>896</v>
      </c>
      <c r="BE64" s="117">
        <f t="shared" si="27"/>
        <v>9.7098214285714288E-2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IFERROR(VLOOKUP($K65,Ene!$H$4:$J$489,3,FALSE),0)</f>
        <v>3</v>
      </c>
      <c r="O65" s="6">
        <f>IFERROR(VLOOKUP($K65,Feb!$H$4:$J$489,3,FALSE),0)</f>
        <v>8</v>
      </c>
      <c r="P65" s="6">
        <f>IFERROR(VLOOKUP($K65,Mar!$H$4:$J$489,3,FALSE),0)</f>
        <v>6</v>
      </c>
      <c r="Q65" s="6">
        <f>IFERROR(VLOOKUP($K65,Abr!$H$4:$J$489,3,FALSE),0)</f>
        <v>0</v>
      </c>
      <c r="R65" s="6">
        <f>IFERROR(VLOOKUP($K65,May!$H$4:$J$489,3,FALSE),0)</f>
        <v>0</v>
      </c>
      <c r="S65" s="6">
        <f>IFERROR(VLOOKUP($K65,Jun!$H$4:$J$489,3,FALSE),0)</f>
        <v>0</v>
      </c>
      <c r="T65" s="6">
        <f>IFERROR(VLOOKUP($K65,Jul!$H$4:$J$489,3,FALSE),0)</f>
        <v>0</v>
      </c>
      <c r="U65" s="6">
        <f>IFERROR(VLOOKUP($K65,Ago!$H$4:$J$489,3,FALSE),0)</f>
        <v>0</v>
      </c>
      <c r="V65" s="6">
        <f>IFERROR(VLOOKUP($K65,Set!$H$4:$J$489,3,FALSE),0)</f>
        <v>0</v>
      </c>
      <c r="W65" s="6">
        <f>IFERROR(VLOOKUP($K65,Oct!$H$4:$J$489,3,FALSE),0)</f>
        <v>0</v>
      </c>
      <c r="X65" s="6">
        <f>IFERROR(VLOOKUP($K65,Nov!$H$4:$J$489,3,FALSE),0)</f>
        <v>0</v>
      </c>
      <c r="Y65" s="6">
        <f>IFERROR(VLOOKUP($K65,Dic!$H$4:$J$489,3,FALSE),0)</f>
        <v>0</v>
      </c>
      <c r="Z65" s="6">
        <f t="shared" si="0"/>
        <v>17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17</v>
      </c>
      <c r="AE65" s="6">
        <f t="shared" si="5"/>
        <v>0</v>
      </c>
      <c r="AF65" s="6">
        <f t="shared" si="6"/>
        <v>17</v>
      </c>
      <c r="AH65" s="121">
        <f>+SUMIFS($AF:$AF,$D:$D,AI65)</f>
        <v>20</v>
      </c>
      <c r="AI65" s="122" t="s">
        <v>147</v>
      </c>
      <c r="AJ65" s="121">
        <f>+SUMIFS($M:$M,$D:$D,AI65)</f>
        <v>149</v>
      </c>
      <c r="AK65" s="117">
        <f t="shared" si="23"/>
        <v>0.13422818791946309</v>
      </c>
      <c r="BB65" s="120">
        <f>+SUMIFS($AF:$AF,$I:$I,BC65)</f>
        <v>33</v>
      </c>
      <c r="BC65" s="119" t="s">
        <v>25</v>
      </c>
      <c r="BD65" s="120">
        <f>+SUMIFS($M:$M,$I:$I,BC65)</f>
        <v>197</v>
      </c>
      <c r="BE65" s="117">
        <f t="shared" si="27"/>
        <v>0.16751269035532995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IFERROR(VLOOKUP($K66,Ene!$H$4:$J$489,3,FALSE),0)</f>
        <v>0</v>
      </c>
      <c r="O66" s="6">
        <f>IFERROR(VLOOKUP($K66,Feb!$H$4:$J$489,3,FALSE),0)</f>
        <v>0</v>
      </c>
      <c r="P66" s="6">
        <f>IFERROR(VLOOKUP($K66,Mar!$H$4:$J$489,3,FALSE),0)</f>
        <v>0</v>
      </c>
      <c r="Q66" s="6">
        <f>IFERROR(VLOOKUP($K66,Abr!$H$4:$J$489,3,FALSE),0)</f>
        <v>0</v>
      </c>
      <c r="R66" s="6">
        <f>IFERROR(VLOOKUP($K66,May!$H$4:$J$489,3,FALSE),0)</f>
        <v>0</v>
      </c>
      <c r="S66" s="6">
        <f>IFERROR(VLOOKUP($K66,Jun!$H$4:$J$489,3,FALSE),0)</f>
        <v>0</v>
      </c>
      <c r="T66" s="6">
        <f>IFERROR(VLOOKUP($K66,Jul!$H$4:$J$489,3,FALSE),0)</f>
        <v>0</v>
      </c>
      <c r="U66" s="6">
        <f>IFERROR(VLOOKUP($K66,Ago!$H$4:$J$489,3,FALSE),0)</f>
        <v>0</v>
      </c>
      <c r="V66" s="6">
        <f>IFERROR(VLOOKUP($K66,Set!$H$4:$J$489,3,FALSE),0)</f>
        <v>0</v>
      </c>
      <c r="W66" s="6">
        <f>IFERROR(VLOOKUP($K66,Oct!$H$4:$J$489,3,FALSE),0)</f>
        <v>0</v>
      </c>
      <c r="X66" s="6">
        <f>IFERROR(VLOOKUP($K66,Nov!$H$4:$J$489,3,FALSE),0)</f>
        <v>0</v>
      </c>
      <c r="Y66" s="6">
        <f>IFERROR(VLOOKUP($K66,Dic!$H$4:$J$489,3,FALSE),0)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16</v>
      </c>
      <c r="AI66" s="119" t="s">
        <v>147</v>
      </c>
      <c r="AJ66" s="120">
        <f>+SUMIFS($M:$M,$E:$E,AI66)</f>
        <v>67</v>
      </c>
      <c r="AK66" s="117">
        <f t="shared" si="23"/>
        <v>0.23880597014925373</v>
      </c>
      <c r="BB66" s="120">
        <f>+SUMIFS($AF:$AF,$I:$I,BC66)</f>
        <v>38</v>
      </c>
      <c r="BC66" s="119" t="s">
        <v>11</v>
      </c>
      <c r="BD66" s="120">
        <f>+SUMIFS($M:$M,$I:$I,BC66)</f>
        <v>612</v>
      </c>
      <c r="BE66" s="117">
        <f t="shared" si="27"/>
        <v>6.2091503267973858E-2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IFERROR(VLOOKUP($K67,Ene!$H$4:$J$489,3,FALSE),0)</f>
        <v>0</v>
      </c>
      <c r="O67" s="6">
        <f>IFERROR(VLOOKUP($K67,Feb!$H$4:$J$489,3,FALSE),0)</f>
        <v>0</v>
      </c>
      <c r="P67" s="6">
        <f>IFERROR(VLOOKUP($K67,Mar!$H$4:$J$489,3,FALSE),0)</f>
        <v>2</v>
      </c>
      <c r="Q67" s="6">
        <f>IFERROR(VLOOKUP($K67,Abr!$H$4:$J$489,3,FALSE),0)</f>
        <v>0</v>
      </c>
      <c r="R67" s="6">
        <f>IFERROR(VLOOKUP($K67,May!$H$4:$J$489,3,FALSE),0)</f>
        <v>0</v>
      </c>
      <c r="S67" s="6">
        <f>IFERROR(VLOOKUP($K67,Jun!$H$4:$J$489,3,FALSE),0)</f>
        <v>0</v>
      </c>
      <c r="T67" s="6">
        <f>IFERROR(VLOOKUP($K67,Jul!$H$4:$J$489,3,FALSE),0)</f>
        <v>0</v>
      </c>
      <c r="U67" s="6">
        <f>IFERROR(VLOOKUP($K67,Ago!$H$4:$J$489,3,FALSE),0)</f>
        <v>0</v>
      </c>
      <c r="V67" s="6">
        <f>IFERROR(VLOOKUP($K67,Set!$H$4:$J$489,3,FALSE),0)</f>
        <v>0</v>
      </c>
      <c r="W67" s="6">
        <f>IFERROR(VLOOKUP($K67,Oct!$H$4:$J$489,3,FALSE),0)</f>
        <v>0</v>
      </c>
      <c r="X67" s="6">
        <f>IFERROR(VLOOKUP($K67,Nov!$H$4:$J$489,3,FALSE),0)</f>
        <v>0</v>
      </c>
      <c r="Y67" s="6">
        <f>IFERROR(VLOOKUP($K67,Dic!$H$4:$J$489,3,FALSE),0)</f>
        <v>0</v>
      </c>
      <c r="Z67" s="6">
        <f t="shared" si="48"/>
        <v>2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2</v>
      </c>
      <c r="AE67" s="6">
        <f t="shared" si="53"/>
        <v>0</v>
      </c>
      <c r="AF67" s="6">
        <f t="shared" si="54"/>
        <v>2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16</v>
      </c>
      <c r="BC67" s="119" t="s">
        <v>179</v>
      </c>
      <c r="BD67" s="120">
        <f>+SUMIFS($M:$M,$I:$I,BC67)</f>
        <v>87</v>
      </c>
      <c r="BE67" s="117">
        <f t="shared" si="27"/>
        <v>0.18390804597701149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IFERROR(VLOOKUP($K68,Ene!$H$4:$J$489,3,FALSE),0)</f>
        <v>0</v>
      </c>
      <c r="O68" s="6">
        <f>IFERROR(VLOOKUP($K68,Feb!$H$4:$J$489,3,FALSE),0)</f>
        <v>1</v>
      </c>
      <c r="P68" s="6">
        <f>IFERROR(VLOOKUP($K68,Mar!$H$4:$J$489,3,FALSE),0)</f>
        <v>3</v>
      </c>
      <c r="Q68" s="6">
        <f>IFERROR(VLOOKUP($K68,Abr!$H$4:$J$489,3,FALSE),0)</f>
        <v>0</v>
      </c>
      <c r="R68" s="6">
        <f>IFERROR(VLOOKUP($K68,May!$H$4:$J$489,3,FALSE),0)</f>
        <v>0</v>
      </c>
      <c r="S68" s="6">
        <f>IFERROR(VLOOKUP($K68,Jun!$H$4:$J$489,3,FALSE),0)</f>
        <v>0</v>
      </c>
      <c r="T68" s="6">
        <f>IFERROR(VLOOKUP($K68,Jul!$H$4:$J$489,3,FALSE),0)</f>
        <v>0</v>
      </c>
      <c r="U68" s="6">
        <f>IFERROR(VLOOKUP($K68,Ago!$H$4:$J$489,3,FALSE),0)</f>
        <v>0</v>
      </c>
      <c r="V68" s="6">
        <f>IFERROR(VLOOKUP($K68,Set!$H$4:$J$489,3,FALSE),0)</f>
        <v>0</v>
      </c>
      <c r="W68" s="6">
        <f>IFERROR(VLOOKUP($K68,Oct!$H$4:$J$489,3,FALSE),0)</f>
        <v>0</v>
      </c>
      <c r="X68" s="6">
        <f>IFERROR(VLOOKUP($K68,Nov!$H$4:$J$489,3,FALSE),0)</f>
        <v>0</v>
      </c>
      <c r="Y68" s="6">
        <f>IFERROR(VLOOKUP($K68,Dic!$H$4:$J$489,3,FALSE),0)</f>
        <v>0</v>
      </c>
      <c r="Z68" s="6">
        <f t="shared" si="48"/>
        <v>4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4</v>
      </c>
      <c r="AE68" s="6">
        <f t="shared" si="53"/>
        <v>0</v>
      </c>
      <c r="AF68" s="6">
        <f t="shared" si="54"/>
        <v>4</v>
      </c>
      <c r="AH68" s="118">
        <f>+SUMIFS($AF:$AF,$E:$E,AI68)</f>
        <v>4</v>
      </c>
      <c r="AI68" s="119" t="s">
        <v>156</v>
      </c>
      <c r="AJ68" s="120">
        <f>+SUMIFS($M:$M,$E:$E,AI68)</f>
        <v>35</v>
      </c>
      <c r="AK68" s="117">
        <f t="shared" si="23"/>
        <v>0.11428571428571428</v>
      </c>
      <c r="BB68" s="115">
        <f>+SUMIFS($AF:$AF,$H:$H,BC68)</f>
        <v>83</v>
      </c>
      <c r="BC68" s="122" t="s">
        <v>43</v>
      </c>
      <c r="BD68" s="115">
        <f>+SUMIFS($M:$M,$H:$H,BC68)</f>
        <v>1030</v>
      </c>
      <c r="BE68" s="117">
        <f t="shared" si="27"/>
        <v>8.058252427184466E-2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IFERROR(VLOOKUP($K69,Ene!$H$4:$J$489,3,FALSE),0)</f>
        <v>0</v>
      </c>
      <c r="O69" s="6">
        <f>IFERROR(VLOOKUP($K69,Feb!$H$4:$J$489,3,FALSE),0)</f>
        <v>0</v>
      </c>
      <c r="P69" s="6">
        <f>IFERROR(VLOOKUP($K69,Mar!$H$4:$J$489,3,FALSE),0)</f>
        <v>0</v>
      </c>
      <c r="Q69" s="6">
        <f>IFERROR(VLOOKUP($K69,Abr!$H$4:$J$489,3,FALSE),0)</f>
        <v>0</v>
      </c>
      <c r="R69" s="6">
        <f>IFERROR(VLOOKUP($K69,May!$H$4:$J$489,3,FALSE),0)</f>
        <v>0</v>
      </c>
      <c r="S69" s="6">
        <f>IFERROR(VLOOKUP($K69,Jun!$H$4:$J$489,3,FALSE),0)</f>
        <v>0</v>
      </c>
      <c r="T69" s="6">
        <f>IFERROR(VLOOKUP($K69,Jul!$H$4:$J$489,3,FALSE),0)</f>
        <v>0</v>
      </c>
      <c r="U69" s="6">
        <f>IFERROR(VLOOKUP($K69,Ago!$H$4:$J$489,3,FALSE),0)</f>
        <v>0</v>
      </c>
      <c r="V69" s="6">
        <f>IFERROR(VLOOKUP($K69,Set!$H$4:$J$489,3,FALSE),0)</f>
        <v>0</v>
      </c>
      <c r="W69" s="6">
        <f>IFERROR(VLOOKUP($K69,Oct!$H$4:$J$489,3,FALSE),0)</f>
        <v>0</v>
      </c>
      <c r="X69" s="6">
        <f>IFERROR(VLOOKUP($K69,Nov!$H$4:$J$489,3,FALSE),0)</f>
        <v>0</v>
      </c>
      <c r="Y69" s="6">
        <f>IFERROR(VLOOKUP($K69,Dic!$H$4:$J$489,3,FALSE),0)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27</v>
      </c>
      <c r="BC69" s="119" t="s">
        <v>44</v>
      </c>
      <c r="BD69" s="120">
        <f>+SUMIFS($M:$M,$I:$I,BC69)</f>
        <v>715</v>
      </c>
      <c r="BE69" s="117">
        <f t="shared" si="27"/>
        <v>3.7762237762237763E-2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IFERROR(VLOOKUP($K70,Ene!$H$4:$J$489,3,FALSE),0)</f>
        <v>0</v>
      </c>
      <c r="O70" s="6">
        <f>IFERROR(VLOOKUP($K70,Feb!$H$4:$J$489,3,FALSE),0)</f>
        <v>0</v>
      </c>
      <c r="P70" s="6">
        <f>IFERROR(VLOOKUP($K70,Mar!$H$4:$J$489,3,FALSE),0)</f>
        <v>0</v>
      </c>
      <c r="Q70" s="6">
        <f>IFERROR(VLOOKUP($K70,Abr!$H$4:$J$489,3,FALSE),0)</f>
        <v>0</v>
      </c>
      <c r="R70" s="6">
        <f>IFERROR(VLOOKUP($K70,May!$H$4:$J$489,3,FALSE),0)</f>
        <v>0</v>
      </c>
      <c r="S70" s="6">
        <f>IFERROR(VLOOKUP($K70,Jun!$H$4:$J$489,3,FALSE),0)</f>
        <v>0</v>
      </c>
      <c r="T70" s="6">
        <f>IFERROR(VLOOKUP($K70,Jul!$H$4:$J$489,3,FALSE),0)</f>
        <v>0</v>
      </c>
      <c r="U70" s="6">
        <f>IFERROR(VLOOKUP($K70,Ago!$H$4:$J$489,3,FALSE),0)</f>
        <v>0</v>
      </c>
      <c r="V70" s="6">
        <f>IFERROR(VLOOKUP($K70,Set!$H$4:$J$489,3,FALSE),0)</f>
        <v>0</v>
      </c>
      <c r="W70" s="6">
        <f>IFERROR(VLOOKUP($K70,Oct!$H$4:$J$489,3,FALSE),0)</f>
        <v>0</v>
      </c>
      <c r="X70" s="6">
        <f>IFERROR(VLOOKUP($K70,Nov!$H$4:$J$489,3,FALSE),0)</f>
        <v>0</v>
      </c>
      <c r="Y70" s="6">
        <f>IFERROR(VLOOKUP($K70,Dic!$H$4:$J$489,3,FALSE),0)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95</v>
      </c>
      <c r="AI70" s="122" t="s">
        <v>11</v>
      </c>
      <c r="AJ70" s="121">
        <f>+SUMIFS($M:$M,$D:$D,AI70)</f>
        <v>934</v>
      </c>
      <c r="AK70" s="117">
        <f t="shared" si="23"/>
        <v>0.10171306209850108</v>
      </c>
      <c r="BB70" s="120">
        <f>+SUMIFS($AF:$AF,$I:$I,BC70)</f>
        <v>15</v>
      </c>
      <c r="BC70" s="119" t="s">
        <v>128</v>
      </c>
      <c r="BD70" s="120">
        <f>+SUMIFS($M:$M,$I:$I,BC70)</f>
        <v>95</v>
      </c>
      <c r="BE70" s="117">
        <f t="shared" si="27"/>
        <v>0.15789473684210525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IFERROR(VLOOKUP($K71,Ene!$H$4:$J$489,3,FALSE),0)</f>
        <v>0</v>
      </c>
      <c r="O71" s="6">
        <f>IFERROR(VLOOKUP($K71,Feb!$H$4:$J$489,3,FALSE),0)</f>
        <v>0</v>
      </c>
      <c r="P71" s="6">
        <f>IFERROR(VLOOKUP($K71,Mar!$H$4:$J$489,3,FALSE),0)</f>
        <v>0</v>
      </c>
      <c r="Q71" s="6">
        <f>IFERROR(VLOOKUP($K71,Abr!$H$4:$J$489,3,FALSE),0)</f>
        <v>0</v>
      </c>
      <c r="R71" s="6">
        <f>IFERROR(VLOOKUP($K71,May!$H$4:$J$489,3,FALSE),0)</f>
        <v>0</v>
      </c>
      <c r="S71" s="6">
        <f>IFERROR(VLOOKUP($K71,Jun!$H$4:$J$489,3,FALSE),0)</f>
        <v>0</v>
      </c>
      <c r="T71" s="6">
        <f>IFERROR(VLOOKUP($K71,Jul!$H$4:$J$489,3,FALSE),0)</f>
        <v>0</v>
      </c>
      <c r="U71" s="6">
        <f>IFERROR(VLOOKUP($K71,Ago!$H$4:$J$489,3,FALSE),0)</f>
        <v>0</v>
      </c>
      <c r="V71" s="6">
        <f>IFERROR(VLOOKUP($K71,Set!$H$4:$J$489,3,FALSE),0)</f>
        <v>0</v>
      </c>
      <c r="W71" s="6">
        <f>IFERROR(VLOOKUP($K71,Oct!$H$4:$J$489,3,FALSE),0)</f>
        <v>0</v>
      </c>
      <c r="X71" s="6">
        <f>IFERROR(VLOOKUP($K71,Nov!$H$4:$J$489,3,FALSE),0)</f>
        <v>0</v>
      </c>
      <c r="Y71" s="6">
        <f>IFERROR(VLOOKUP($K71,Dic!$H$4:$J$489,3,FALSE),0)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41</v>
      </c>
      <c r="BC71" s="119" t="s">
        <v>196</v>
      </c>
      <c r="BD71" s="120">
        <f>+SUMIFS($M:$M,$I:$I,BC71)</f>
        <v>220</v>
      </c>
      <c r="BE71" s="117">
        <f t="shared" si="27"/>
        <v>0.18636363636363637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IFERROR(VLOOKUP($K72,Ene!$H$4:$J$489,3,FALSE),0)</f>
        <v>0</v>
      </c>
      <c r="O72" s="6">
        <f>IFERROR(VLOOKUP($K72,Feb!$H$4:$J$489,3,FALSE),0)</f>
        <v>0</v>
      </c>
      <c r="P72" s="6">
        <f>IFERROR(VLOOKUP($K72,Mar!$H$4:$J$489,3,FALSE),0)</f>
        <v>0</v>
      </c>
      <c r="Q72" s="6">
        <f>IFERROR(VLOOKUP($K72,Abr!$H$4:$J$489,3,FALSE),0)</f>
        <v>0</v>
      </c>
      <c r="R72" s="6">
        <f>IFERROR(VLOOKUP($K72,May!$H$4:$J$489,3,FALSE),0)</f>
        <v>0</v>
      </c>
      <c r="S72" s="6">
        <f>IFERROR(VLOOKUP($K72,Jun!$H$4:$J$489,3,FALSE),0)</f>
        <v>0</v>
      </c>
      <c r="T72" s="6">
        <f>IFERROR(VLOOKUP($K72,Jul!$H$4:$J$489,3,FALSE),0)</f>
        <v>0</v>
      </c>
      <c r="U72" s="6">
        <f>IFERROR(VLOOKUP($K72,Ago!$H$4:$J$489,3,FALSE),0)</f>
        <v>0</v>
      </c>
      <c r="V72" s="6">
        <f>IFERROR(VLOOKUP($K72,Set!$H$4:$J$489,3,FALSE),0)</f>
        <v>0</v>
      </c>
      <c r="W72" s="6">
        <f>IFERROR(VLOOKUP($K72,Oct!$H$4:$J$489,3,FALSE),0)</f>
        <v>0</v>
      </c>
      <c r="X72" s="6">
        <f>IFERROR(VLOOKUP($K72,Nov!$H$4:$J$489,3,FALSE),0)</f>
        <v>0</v>
      </c>
      <c r="Y72" s="6">
        <f>IFERROR(VLOOKUP($K72,Dic!$H$4:$J$489,3,FALSE),0)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9</v>
      </c>
      <c r="AI72" s="119" t="s">
        <v>178</v>
      </c>
      <c r="AJ72" s="120">
        <f t="shared" si="56"/>
        <v>23</v>
      </c>
      <c r="AK72" s="117">
        <f t="shared" si="23"/>
        <v>0.39130434782608697</v>
      </c>
      <c r="BB72" s="107">
        <f>+SUM(BB68,BB64,BB59,BB57,BB51,BB46,BB41,BB34,BB27)</f>
        <v>3714</v>
      </c>
      <c r="BC72" s="126" t="s">
        <v>1188</v>
      </c>
      <c r="BD72" s="107">
        <f>+SUM(BD68,BD64,BD59,BD57,BD51,BD46,BD41,BD34,BD27)</f>
        <v>13694</v>
      </c>
      <c r="BE72" s="117">
        <f t="shared" si="27"/>
        <v>0.27121367022053455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IFERROR(VLOOKUP($K73,Ene!$H$4:$J$489,3,FALSE),0)</f>
        <v>0</v>
      </c>
      <c r="O73" s="6">
        <f>IFERROR(VLOOKUP($K73,Feb!$H$4:$J$489,3,FALSE),0)</f>
        <v>0</v>
      </c>
      <c r="P73" s="6">
        <f>IFERROR(VLOOKUP($K73,Mar!$H$4:$J$489,3,FALSE),0)</f>
        <v>0</v>
      </c>
      <c r="Q73" s="6">
        <f>IFERROR(VLOOKUP($K73,Abr!$H$4:$J$489,3,FALSE),0)</f>
        <v>0</v>
      </c>
      <c r="R73" s="6">
        <f>IFERROR(VLOOKUP($K73,May!$H$4:$J$489,3,FALSE),0)</f>
        <v>0</v>
      </c>
      <c r="S73" s="6">
        <f>IFERROR(VLOOKUP($K73,Jun!$H$4:$J$489,3,FALSE),0)</f>
        <v>0</v>
      </c>
      <c r="T73" s="6">
        <f>IFERROR(VLOOKUP($K73,Jul!$H$4:$J$489,3,FALSE),0)</f>
        <v>0</v>
      </c>
      <c r="U73" s="6">
        <f>IFERROR(VLOOKUP($K73,Ago!$H$4:$J$489,3,FALSE),0)</f>
        <v>0</v>
      </c>
      <c r="V73" s="6">
        <f>IFERROR(VLOOKUP($K73,Set!$H$4:$J$489,3,FALSE),0)</f>
        <v>0</v>
      </c>
      <c r="W73" s="6">
        <f>IFERROR(VLOOKUP($K73,Oct!$H$4:$J$489,3,FALSE),0)</f>
        <v>0</v>
      </c>
      <c r="X73" s="6">
        <f>IFERROR(VLOOKUP($K73,Nov!$H$4:$J$489,3,FALSE),0)</f>
        <v>0</v>
      </c>
      <c r="Y73" s="6">
        <f>IFERROR(VLOOKUP($K73,Dic!$H$4:$J$489,3,FALSE),0)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7</v>
      </c>
      <c r="AI73" s="119" t="s">
        <v>180</v>
      </c>
      <c r="AJ73" s="120">
        <f t="shared" si="56"/>
        <v>59</v>
      </c>
      <c r="AK73" s="117">
        <f t="shared" si="23"/>
        <v>0.11864406779661017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IFERROR(VLOOKUP($K74,Ene!$H$4:$J$489,3,FALSE),0)</f>
        <v>0</v>
      </c>
      <c r="O74" s="6">
        <f>IFERROR(VLOOKUP($K74,Feb!$H$4:$J$489,3,FALSE),0)</f>
        <v>0</v>
      </c>
      <c r="P74" s="6">
        <f>IFERROR(VLOOKUP($K74,Mar!$H$4:$J$489,3,FALSE),0)</f>
        <v>0</v>
      </c>
      <c r="Q74" s="6">
        <f>IFERROR(VLOOKUP($K74,Abr!$H$4:$J$489,3,FALSE),0)</f>
        <v>0</v>
      </c>
      <c r="R74" s="6">
        <f>IFERROR(VLOOKUP($K74,May!$H$4:$J$489,3,FALSE),0)</f>
        <v>0</v>
      </c>
      <c r="S74" s="6">
        <f>IFERROR(VLOOKUP($K74,Jun!$H$4:$J$489,3,FALSE),0)</f>
        <v>0</v>
      </c>
      <c r="T74" s="6">
        <f>IFERROR(VLOOKUP($K74,Jul!$H$4:$J$489,3,FALSE),0)</f>
        <v>0</v>
      </c>
      <c r="U74" s="6">
        <f>IFERROR(VLOOKUP($K74,Ago!$H$4:$J$489,3,FALSE),0)</f>
        <v>0</v>
      </c>
      <c r="V74" s="6">
        <f>IFERROR(VLOOKUP($K74,Set!$H$4:$J$489,3,FALSE),0)</f>
        <v>0</v>
      </c>
      <c r="W74" s="6">
        <f>IFERROR(VLOOKUP($K74,Oct!$H$4:$J$489,3,FALSE),0)</f>
        <v>0</v>
      </c>
      <c r="X74" s="6">
        <f>IFERROR(VLOOKUP($K74,Nov!$H$4:$J$489,3,FALSE),0)</f>
        <v>0</v>
      </c>
      <c r="Y74" s="6">
        <f>IFERROR(VLOOKUP($K74,Dic!$H$4:$J$489,3,FALSE),0)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15</v>
      </c>
      <c r="AI74" s="119" t="s">
        <v>161</v>
      </c>
      <c r="AJ74" s="120">
        <f t="shared" si="56"/>
        <v>55</v>
      </c>
      <c r="AK74" s="117">
        <f t="shared" si="23"/>
        <v>0.27272727272727271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IFERROR(VLOOKUP($K75,Ene!$H$4:$J$489,3,FALSE),0)</f>
        <v>5</v>
      </c>
      <c r="O75" s="6">
        <f>IFERROR(VLOOKUP($K75,Feb!$H$4:$J$489,3,FALSE),0)</f>
        <v>6</v>
      </c>
      <c r="P75" s="6">
        <f>IFERROR(VLOOKUP($K75,Mar!$H$4:$J$489,3,FALSE),0)</f>
        <v>5</v>
      </c>
      <c r="Q75" s="6">
        <f>IFERROR(VLOOKUP($K75,Abr!$H$4:$J$489,3,FALSE),0)</f>
        <v>0</v>
      </c>
      <c r="R75" s="6">
        <f>IFERROR(VLOOKUP($K75,May!$H$4:$J$489,3,FALSE),0)</f>
        <v>0</v>
      </c>
      <c r="S75" s="6">
        <f>IFERROR(VLOOKUP($K75,Jun!$H$4:$J$489,3,FALSE),0)</f>
        <v>0</v>
      </c>
      <c r="T75" s="6">
        <f>IFERROR(VLOOKUP($K75,Jul!$H$4:$J$489,3,FALSE),0)</f>
        <v>0</v>
      </c>
      <c r="U75" s="6">
        <f>IFERROR(VLOOKUP($K75,Ago!$H$4:$J$489,3,FALSE),0)</f>
        <v>0</v>
      </c>
      <c r="V75" s="6">
        <f>IFERROR(VLOOKUP($K75,Set!$H$4:$J$489,3,FALSE),0)</f>
        <v>0</v>
      </c>
      <c r="W75" s="6">
        <f>IFERROR(VLOOKUP($K75,Oct!$H$4:$J$489,3,FALSE),0)</f>
        <v>0</v>
      </c>
      <c r="X75" s="6">
        <f>IFERROR(VLOOKUP($K75,Nov!$H$4:$J$489,3,FALSE),0)</f>
        <v>0</v>
      </c>
      <c r="Y75" s="6">
        <f>IFERROR(VLOOKUP($K75,Dic!$H$4:$J$489,3,FALSE),0)</f>
        <v>0</v>
      </c>
      <c r="Z75" s="6">
        <f t="shared" si="48"/>
        <v>16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16</v>
      </c>
      <c r="AE75" s="6">
        <f t="shared" si="53"/>
        <v>0</v>
      </c>
      <c r="AF75" s="6">
        <f t="shared" si="54"/>
        <v>16</v>
      </c>
      <c r="AH75" s="118">
        <f t="shared" si="55"/>
        <v>16</v>
      </c>
      <c r="AI75" s="119" t="s">
        <v>24</v>
      </c>
      <c r="AJ75" s="120">
        <f t="shared" si="56"/>
        <v>94</v>
      </c>
      <c r="AK75" s="117">
        <f t="shared" si="23"/>
        <v>0.1702127659574468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IFERROR(VLOOKUP($K76,Ene!$H$4:$J$489,3,FALSE),0)</f>
        <v>0</v>
      </c>
      <c r="O76" s="6">
        <f>IFERROR(VLOOKUP($K76,Feb!$H$4:$J$489,3,FALSE),0)</f>
        <v>0</v>
      </c>
      <c r="P76" s="6">
        <f>IFERROR(VLOOKUP($K76,Mar!$H$4:$J$489,3,FALSE),0)</f>
        <v>0</v>
      </c>
      <c r="Q76" s="6">
        <f>IFERROR(VLOOKUP($K76,Abr!$H$4:$J$489,3,FALSE),0)</f>
        <v>0</v>
      </c>
      <c r="R76" s="6">
        <f>IFERROR(VLOOKUP($K76,May!$H$4:$J$489,3,FALSE),0)</f>
        <v>0</v>
      </c>
      <c r="S76" s="6">
        <f>IFERROR(VLOOKUP($K76,Jun!$H$4:$J$489,3,FALSE),0)</f>
        <v>0</v>
      </c>
      <c r="T76" s="6">
        <f>IFERROR(VLOOKUP($K76,Jul!$H$4:$J$489,3,FALSE),0)</f>
        <v>0</v>
      </c>
      <c r="U76" s="6">
        <f>IFERROR(VLOOKUP($K76,Ago!$H$4:$J$489,3,FALSE),0)</f>
        <v>0</v>
      </c>
      <c r="V76" s="6">
        <f>IFERROR(VLOOKUP($K76,Set!$H$4:$J$489,3,FALSE),0)</f>
        <v>0</v>
      </c>
      <c r="W76" s="6">
        <f>IFERROR(VLOOKUP($K76,Oct!$H$4:$J$489,3,FALSE),0)</f>
        <v>0</v>
      </c>
      <c r="X76" s="6">
        <f>IFERROR(VLOOKUP($K76,Nov!$H$4:$J$489,3,FALSE),0)</f>
        <v>0</v>
      </c>
      <c r="Y76" s="6">
        <f>IFERROR(VLOOKUP($K76,Dic!$H$4:$J$489,3,FALSE),0)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29</v>
      </c>
      <c r="AI76" s="119" t="s">
        <v>29</v>
      </c>
      <c r="AJ76" s="120">
        <f t="shared" si="56"/>
        <v>143</v>
      </c>
      <c r="AK76" s="117">
        <f t="shared" si="23"/>
        <v>0.20279720279720279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IFERROR(VLOOKUP($K77,Ene!$H$4:$J$489,3,FALSE),0)</f>
        <v>0</v>
      </c>
      <c r="O77" s="6">
        <f>IFERROR(VLOOKUP($K77,Feb!$H$4:$J$489,3,FALSE),0)</f>
        <v>0</v>
      </c>
      <c r="P77" s="6">
        <f>IFERROR(VLOOKUP($K77,Mar!$H$4:$J$489,3,FALSE),0)</f>
        <v>0</v>
      </c>
      <c r="Q77" s="6">
        <f>IFERROR(VLOOKUP($K77,Abr!$H$4:$J$489,3,FALSE),0)</f>
        <v>0</v>
      </c>
      <c r="R77" s="6">
        <f>IFERROR(VLOOKUP($K77,May!$H$4:$J$489,3,FALSE),0)</f>
        <v>0</v>
      </c>
      <c r="S77" s="6">
        <f>IFERROR(VLOOKUP($K77,Jun!$H$4:$J$489,3,FALSE),0)</f>
        <v>0</v>
      </c>
      <c r="T77" s="6">
        <f>IFERROR(VLOOKUP($K77,Jul!$H$4:$J$489,3,FALSE),0)</f>
        <v>0</v>
      </c>
      <c r="U77" s="6">
        <f>IFERROR(VLOOKUP($K77,Ago!$H$4:$J$489,3,FALSE),0)</f>
        <v>0</v>
      </c>
      <c r="V77" s="6">
        <f>IFERROR(VLOOKUP($K77,Set!$H$4:$J$489,3,FALSE),0)</f>
        <v>0</v>
      </c>
      <c r="W77" s="6">
        <f>IFERROR(VLOOKUP($K77,Oct!$H$4:$J$489,3,FALSE),0)</f>
        <v>0</v>
      </c>
      <c r="X77" s="6">
        <f>IFERROR(VLOOKUP($K77,Nov!$H$4:$J$489,3,FALSE),0)</f>
        <v>0</v>
      </c>
      <c r="Y77" s="6">
        <f>IFERROR(VLOOKUP($K77,Dic!$H$4:$J$489,3,FALSE),0)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5</v>
      </c>
      <c r="AI77" s="119" t="s">
        <v>11</v>
      </c>
      <c r="AJ77" s="120">
        <f t="shared" si="56"/>
        <v>451</v>
      </c>
      <c r="AK77" s="117">
        <f t="shared" si="23"/>
        <v>1.1086474501108648E-2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IFERROR(VLOOKUP($K78,Ene!$H$4:$J$489,3,FALSE),0)</f>
        <v>0</v>
      </c>
      <c r="O78" s="6">
        <f>IFERROR(VLOOKUP($K78,Feb!$H$4:$J$489,3,FALSE),0)</f>
        <v>0</v>
      </c>
      <c r="P78" s="6">
        <f>IFERROR(VLOOKUP($K78,Mar!$H$4:$J$489,3,FALSE),0)</f>
        <v>0</v>
      </c>
      <c r="Q78" s="6">
        <f>IFERROR(VLOOKUP($K78,Abr!$H$4:$J$489,3,FALSE),0)</f>
        <v>0</v>
      </c>
      <c r="R78" s="6">
        <f>IFERROR(VLOOKUP($K78,May!$H$4:$J$489,3,FALSE),0)</f>
        <v>0</v>
      </c>
      <c r="S78" s="6">
        <f>IFERROR(VLOOKUP($K78,Jun!$H$4:$J$489,3,FALSE),0)</f>
        <v>0</v>
      </c>
      <c r="T78" s="6">
        <f>IFERROR(VLOOKUP($K78,Jul!$H$4:$J$489,3,FALSE),0)</f>
        <v>0</v>
      </c>
      <c r="U78" s="6">
        <f>IFERROR(VLOOKUP($K78,Ago!$H$4:$J$489,3,FALSE),0)</f>
        <v>0</v>
      </c>
      <c r="V78" s="6">
        <f>IFERROR(VLOOKUP($K78,Set!$H$4:$J$489,3,FALSE),0)</f>
        <v>0</v>
      </c>
      <c r="W78" s="6">
        <f>IFERROR(VLOOKUP($K78,Oct!$H$4:$J$489,3,FALSE),0)</f>
        <v>0</v>
      </c>
      <c r="X78" s="6">
        <f>IFERROR(VLOOKUP($K78,Nov!$H$4:$J$489,3,FALSE),0)</f>
        <v>0</v>
      </c>
      <c r="Y78" s="6">
        <f>IFERROR(VLOOKUP($K78,Dic!$H$4:$J$489,3,FALSE),0)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6</v>
      </c>
      <c r="AI78" s="119" t="s">
        <v>167</v>
      </c>
      <c r="AJ78" s="120">
        <f t="shared" si="56"/>
        <v>38</v>
      </c>
      <c r="AK78" s="117">
        <f t="shared" si="23"/>
        <v>0.15789473684210525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IFERROR(VLOOKUP($K79,Ene!$H$4:$J$489,3,FALSE),0)</f>
        <v>0</v>
      </c>
      <c r="O79" s="6">
        <f>IFERROR(VLOOKUP($K79,Feb!$H$4:$J$489,3,FALSE),0)</f>
        <v>0</v>
      </c>
      <c r="P79" s="6">
        <f>IFERROR(VLOOKUP($K79,Mar!$H$4:$J$489,3,FALSE),0)</f>
        <v>0</v>
      </c>
      <c r="Q79" s="6">
        <f>IFERROR(VLOOKUP($K79,Abr!$H$4:$J$489,3,FALSE),0)</f>
        <v>0</v>
      </c>
      <c r="R79" s="6">
        <f>IFERROR(VLOOKUP($K79,May!$H$4:$J$489,3,FALSE),0)</f>
        <v>0</v>
      </c>
      <c r="S79" s="6">
        <f>IFERROR(VLOOKUP($K79,Jun!$H$4:$J$489,3,FALSE),0)</f>
        <v>0</v>
      </c>
      <c r="T79" s="6">
        <f>IFERROR(VLOOKUP($K79,Jul!$H$4:$J$489,3,FALSE),0)</f>
        <v>0</v>
      </c>
      <c r="U79" s="6">
        <f>IFERROR(VLOOKUP($K79,Ago!$H$4:$J$489,3,FALSE),0)</f>
        <v>0</v>
      </c>
      <c r="V79" s="6">
        <f>IFERROR(VLOOKUP($K79,Set!$H$4:$J$489,3,FALSE),0)</f>
        <v>0</v>
      </c>
      <c r="W79" s="6">
        <f>IFERROR(VLOOKUP($K79,Oct!$H$4:$J$489,3,FALSE),0)</f>
        <v>0</v>
      </c>
      <c r="X79" s="6">
        <f>IFERROR(VLOOKUP($K79,Nov!$H$4:$J$489,3,FALSE),0)</f>
        <v>0</v>
      </c>
      <c r="Y79" s="6">
        <f>IFERROR(VLOOKUP($K79,Dic!$H$4:$J$489,3,FALSE),0)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IFERROR(VLOOKUP($K80,Ene!$H$4:$J$489,3,FALSE),0)</f>
        <v>0</v>
      </c>
      <c r="O80" s="6">
        <f>IFERROR(VLOOKUP($K80,Feb!$H$4:$J$489,3,FALSE),0)</f>
        <v>0</v>
      </c>
      <c r="P80" s="6">
        <f>IFERROR(VLOOKUP($K80,Mar!$H$4:$J$489,3,FALSE),0)</f>
        <v>0</v>
      </c>
      <c r="Q80" s="6">
        <f>IFERROR(VLOOKUP($K80,Abr!$H$4:$J$489,3,FALSE),0)</f>
        <v>0</v>
      </c>
      <c r="R80" s="6">
        <f>IFERROR(VLOOKUP($K80,May!$H$4:$J$489,3,FALSE),0)</f>
        <v>0</v>
      </c>
      <c r="S80" s="6">
        <f>IFERROR(VLOOKUP($K80,Jun!$H$4:$J$489,3,FALSE),0)</f>
        <v>0</v>
      </c>
      <c r="T80" s="6">
        <f>IFERROR(VLOOKUP($K80,Jul!$H$4:$J$489,3,FALSE),0)</f>
        <v>0</v>
      </c>
      <c r="U80" s="6">
        <f>IFERROR(VLOOKUP($K80,Ago!$H$4:$J$489,3,FALSE),0)</f>
        <v>0</v>
      </c>
      <c r="V80" s="6">
        <f>IFERROR(VLOOKUP($K80,Set!$H$4:$J$489,3,FALSE),0)</f>
        <v>0</v>
      </c>
      <c r="W80" s="6">
        <f>IFERROR(VLOOKUP($K80,Oct!$H$4:$J$489,3,FALSE),0)</f>
        <v>0</v>
      </c>
      <c r="X80" s="6">
        <f>IFERROR(VLOOKUP($K80,Nov!$H$4:$J$489,3,FALSE),0)</f>
        <v>0</v>
      </c>
      <c r="Y80" s="6">
        <f>IFERROR(VLOOKUP($K80,Dic!$H$4:$J$489,3,FALSE),0)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IFERROR(VLOOKUP($K81,Ene!$H$4:$J$489,3,FALSE),0)</f>
        <v>0</v>
      </c>
      <c r="O81" s="6">
        <f>IFERROR(VLOOKUP($K81,Feb!$H$4:$J$489,3,FALSE),0)</f>
        <v>0</v>
      </c>
      <c r="P81" s="6">
        <f>IFERROR(VLOOKUP($K81,Mar!$H$4:$J$489,3,FALSE),0)</f>
        <v>0</v>
      </c>
      <c r="Q81" s="6">
        <f>IFERROR(VLOOKUP($K81,Abr!$H$4:$J$489,3,FALSE),0)</f>
        <v>0</v>
      </c>
      <c r="R81" s="6">
        <f>IFERROR(VLOOKUP($K81,May!$H$4:$J$489,3,FALSE),0)</f>
        <v>0</v>
      </c>
      <c r="S81" s="6">
        <f>IFERROR(VLOOKUP($K81,Jun!$H$4:$J$489,3,FALSE),0)</f>
        <v>0</v>
      </c>
      <c r="T81" s="6">
        <f>IFERROR(VLOOKUP($K81,Jul!$H$4:$J$489,3,FALSE),0)</f>
        <v>0</v>
      </c>
      <c r="U81" s="6">
        <f>IFERROR(VLOOKUP($K81,Ago!$H$4:$J$489,3,FALSE),0)</f>
        <v>0</v>
      </c>
      <c r="V81" s="6">
        <f>IFERROR(VLOOKUP($K81,Set!$H$4:$J$489,3,FALSE),0)</f>
        <v>0</v>
      </c>
      <c r="W81" s="6">
        <f>IFERROR(VLOOKUP($K81,Oct!$H$4:$J$489,3,FALSE),0)</f>
        <v>0</v>
      </c>
      <c r="X81" s="6">
        <f>IFERROR(VLOOKUP($K81,Nov!$H$4:$J$489,3,FALSE),0)</f>
        <v>0</v>
      </c>
      <c r="Y81" s="6">
        <f>IFERROR(VLOOKUP($K81,Dic!$H$4:$J$489,3,FALSE),0)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8</v>
      </c>
      <c r="AI81" s="119" t="s">
        <v>12</v>
      </c>
      <c r="AJ81" s="120">
        <f t="shared" si="56"/>
        <v>38</v>
      </c>
      <c r="AK81" s="117">
        <f t="shared" si="23"/>
        <v>0.21052631578947367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IFERROR(VLOOKUP($K82,Ene!$H$4:$J$489,3,FALSE),0)</f>
        <v>0</v>
      </c>
      <c r="O82" s="6">
        <f>IFERROR(VLOOKUP($K82,Feb!$H$4:$J$489,3,FALSE),0)</f>
        <v>0</v>
      </c>
      <c r="P82" s="6">
        <f>IFERROR(VLOOKUP($K82,Mar!$H$4:$J$489,3,FALSE),0)</f>
        <v>0</v>
      </c>
      <c r="Q82" s="6">
        <f>IFERROR(VLOOKUP($K82,Abr!$H$4:$J$489,3,FALSE),0)</f>
        <v>0</v>
      </c>
      <c r="R82" s="6">
        <f>IFERROR(VLOOKUP($K82,May!$H$4:$J$489,3,FALSE),0)</f>
        <v>0</v>
      </c>
      <c r="S82" s="6">
        <f>IFERROR(VLOOKUP($K82,Jun!$H$4:$J$489,3,FALSE),0)</f>
        <v>0</v>
      </c>
      <c r="T82" s="6">
        <f>IFERROR(VLOOKUP($K82,Jul!$H$4:$J$489,3,FALSE),0)</f>
        <v>0</v>
      </c>
      <c r="U82" s="6">
        <f>IFERROR(VLOOKUP($K82,Ago!$H$4:$J$489,3,FALSE),0)</f>
        <v>0</v>
      </c>
      <c r="V82" s="6">
        <f>IFERROR(VLOOKUP($K82,Set!$H$4:$J$489,3,FALSE),0)</f>
        <v>0</v>
      </c>
      <c r="W82" s="6">
        <f>IFERROR(VLOOKUP($K82,Oct!$H$4:$J$489,3,FALSE),0)</f>
        <v>0</v>
      </c>
      <c r="X82" s="6">
        <f>IFERROR(VLOOKUP($K82,Nov!$H$4:$J$489,3,FALSE),0)</f>
        <v>0</v>
      </c>
      <c r="Y82" s="6">
        <f>IFERROR(VLOOKUP($K82,Dic!$H$4:$J$489,3,FALSE),0)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217</v>
      </c>
      <c r="AI82" s="122" t="s">
        <v>43</v>
      </c>
      <c r="AJ82" s="121">
        <f>+SUMIFS($M:$M,$D:$D,AI82)</f>
        <v>1030</v>
      </c>
      <c r="AK82" s="117">
        <f t="shared" si="23"/>
        <v>0.21067961165048543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IFERROR(VLOOKUP($K83,Ene!$H$4:$J$489,3,FALSE),0)</f>
        <v>0</v>
      </c>
      <c r="O83" s="6">
        <f>IFERROR(VLOOKUP($K83,Feb!$H$4:$J$489,3,FALSE),0)</f>
        <v>0</v>
      </c>
      <c r="P83" s="6">
        <f>IFERROR(VLOOKUP($K83,Mar!$H$4:$J$489,3,FALSE),0)</f>
        <v>0</v>
      </c>
      <c r="Q83" s="6">
        <f>IFERROR(VLOOKUP($K83,Abr!$H$4:$J$489,3,FALSE),0)</f>
        <v>0</v>
      </c>
      <c r="R83" s="6">
        <f>IFERROR(VLOOKUP($K83,May!$H$4:$J$489,3,FALSE),0)</f>
        <v>0</v>
      </c>
      <c r="S83" s="6">
        <f>IFERROR(VLOOKUP($K83,Jun!$H$4:$J$489,3,FALSE),0)</f>
        <v>0</v>
      </c>
      <c r="T83" s="6">
        <f>IFERROR(VLOOKUP($K83,Jul!$H$4:$J$489,3,FALSE),0)</f>
        <v>0</v>
      </c>
      <c r="U83" s="6">
        <f>IFERROR(VLOOKUP($K83,Ago!$H$4:$J$489,3,FALSE),0)</f>
        <v>0</v>
      </c>
      <c r="V83" s="6">
        <f>IFERROR(VLOOKUP($K83,Set!$H$4:$J$489,3,FALSE),0)</f>
        <v>0</v>
      </c>
      <c r="W83" s="6">
        <f>IFERROR(VLOOKUP($K83,Oct!$H$4:$J$489,3,FALSE),0)</f>
        <v>0</v>
      </c>
      <c r="X83" s="6">
        <f>IFERROR(VLOOKUP($K83,Nov!$H$4:$J$489,3,FALSE),0)</f>
        <v>0</v>
      </c>
      <c r="Y83" s="6">
        <f>IFERROR(VLOOKUP($K83,Dic!$H$4:$J$489,3,FALSE),0)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138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0.29805615550755937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IFERROR(VLOOKUP($K84,Ene!$H$4:$J$489,3,FALSE),0)</f>
        <v>0</v>
      </c>
      <c r="O84" s="6">
        <f>IFERROR(VLOOKUP($K84,Feb!$H$4:$J$489,3,FALSE),0)</f>
        <v>0</v>
      </c>
      <c r="P84" s="6">
        <f>IFERROR(VLOOKUP($K84,Mar!$H$4:$J$489,3,FALSE),0)</f>
        <v>0</v>
      </c>
      <c r="Q84" s="6">
        <f>IFERROR(VLOOKUP($K84,Abr!$H$4:$J$489,3,FALSE),0)</f>
        <v>0</v>
      </c>
      <c r="R84" s="6">
        <f>IFERROR(VLOOKUP($K84,May!$H$4:$J$489,3,FALSE),0)</f>
        <v>0</v>
      </c>
      <c r="S84" s="6">
        <f>IFERROR(VLOOKUP($K84,Jun!$H$4:$J$489,3,FALSE),0)</f>
        <v>0</v>
      </c>
      <c r="T84" s="6">
        <f>IFERROR(VLOOKUP($K84,Jul!$H$4:$J$489,3,FALSE),0)</f>
        <v>0</v>
      </c>
      <c r="U84" s="6">
        <f>IFERROR(VLOOKUP($K84,Ago!$H$4:$J$489,3,FALSE),0)</f>
        <v>0</v>
      </c>
      <c r="V84" s="6">
        <f>IFERROR(VLOOKUP($K84,Set!$H$4:$J$489,3,FALSE),0)</f>
        <v>0</v>
      </c>
      <c r="W84" s="6">
        <f>IFERROR(VLOOKUP($K84,Oct!$H$4:$J$489,3,FALSE),0)</f>
        <v>0</v>
      </c>
      <c r="X84" s="6">
        <f>IFERROR(VLOOKUP($K84,Nov!$H$4:$J$489,3,FALSE),0)</f>
        <v>0</v>
      </c>
      <c r="Y84" s="6">
        <f>IFERROR(VLOOKUP($K84,Dic!$H$4:$J$489,3,FALSE),0)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3</v>
      </c>
      <c r="AI84" s="119" t="s">
        <v>46</v>
      </c>
      <c r="AJ84" s="120">
        <f t="shared" si="58"/>
        <v>23</v>
      </c>
      <c r="AK84" s="117">
        <f t="shared" si="23"/>
        <v>0.13043478260869565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IFERROR(VLOOKUP($K85,Ene!$H$4:$J$489,3,FALSE),0)</f>
        <v>0</v>
      </c>
      <c r="O85" s="6">
        <f>IFERROR(VLOOKUP($K85,Feb!$H$4:$J$489,3,FALSE),0)</f>
        <v>0</v>
      </c>
      <c r="P85" s="6">
        <f>IFERROR(VLOOKUP($K85,Mar!$H$4:$J$489,3,FALSE),0)</f>
        <v>0</v>
      </c>
      <c r="Q85" s="6">
        <f>IFERROR(VLOOKUP($K85,Abr!$H$4:$J$489,3,FALSE),0)</f>
        <v>0</v>
      </c>
      <c r="R85" s="6">
        <f>IFERROR(VLOOKUP($K85,May!$H$4:$J$489,3,FALSE),0)</f>
        <v>0</v>
      </c>
      <c r="S85" s="6">
        <f>IFERROR(VLOOKUP($K85,Jun!$H$4:$J$489,3,FALSE),0)</f>
        <v>0</v>
      </c>
      <c r="T85" s="6">
        <f>IFERROR(VLOOKUP($K85,Jul!$H$4:$J$489,3,FALSE),0)</f>
        <v>0</v>
      </c>
      <c r="U85" s="6">
        <f>IFERROR(VLOOKUP($K85,Ago!$H$4:$J$489,3,FALSE),0)</f>
        <v>0</v>
      </c>
      <c r="V85" s="6">
        <f>IFERROR(VLOOKUP($K85,Set!$H$4:$J$489,3,FALSE),0)</f>
        <v>0</v>
      </c>
      <c r="W85" s="6">
        <f>IFERROR(VLOOKUP($K85,Oct!$H$4:$J$489,3,FALSE),0)</f>
        <v>0</v>
      </c>
      <c r="X85" s="6">
        <f>IFERROR(VLOOKUP($K85,Nov!$H$4:$J$489,3,FALSE),0)</f>
        <v>0</v>
      </c>
      <c r="Y85" s="6">
        <f>IFERROR(VLOOKUP($K85,Dic!$H$4:$J$489,3,FALSE),0)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15</v>
      </c>
      <c r="AI85" s="119" t="s">
        <v>128</v>
      </c>
      <c r="AJ85" s="120">
        <f t="shared" si="58"/>
        <v>95</v>
      </c>
      <c r="AK85" s="117">
        <f t="shared" si="23"/>
        <v>0.15789473684210525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IFERROR(VLOOKUP($K86,Ene!$H$4:$J$489,3,FALSE),0)</f>
        <v>1</v>
      </c>
      <c r="O86" s="6">
        <f>IFERROR(VLOOKUP($K86,Feb!$H$4:$J$489,3,FALSE),0)</f>
        <v>2</v>
      </c>
      <c r="P86" s="6">
        <f>IFERROR(VLOOKUP($K86,Mar!$H$4:$J$489,3,FALSE),0)</f>
        <v>1</v>
      </c>
      <c r="Q86" s="6">
        <f>IFERROR(VLOOKUP($K86,Abr!$H$4:$J$489,3,FALSE),0)</f>
        <v>0</v>
      </c>
      <c r="R86" s="6">
        <f>IFERROR(VLOOKUP($K86,May!$H$4:$J$489,3,FALSE),0)</f>
        <v>0</v>
      </c>
      <c r="S86" s="6">
        <f>IFERROR(VLOOKUP($K86,Jun!$H$4:$J$489,3,FALSE),0)</f>
        <v>0</v>
      </c>
      <c r="T86" s="6">
        <f>IFERROR(VLOOKUP($K86,Jul!$H$4:$J$489,3,FALSE),0)</f>
        <v>0</v>
      </c>
      <c r="U86" s="6">
        <f>IFERROR(VLOOKUP($K86,Ago!$H$4:$J$489,3,FALSE),0)</f>
        <v>0</v>
      </c>
      <c r="V86" s="6">
        <f>IFERROR(VLOOKUP($K86,Set!$H$4:$J$489,3,FALSE),0)</f>
        <v>0</v>
      </c>
      <c r="W86" s="6">
        <f>IFERROR(VLOOKUP($K86,Oct!$H$4:$J$489,3,FALSE),0)</f>
        <v>0</v>
      </c>
      <c r="X86" s="6">
        <f>IFERROR(VLOOKUP($K86,Nov!$H$4:$J$489,3,FALSE),0)</f>
        <v>0</v>
      </c>
      <c r="Y86" s="6">
        <f>IFERROR(VLOOKUP($K86,Dic!$H$4:$J$489,3,FALSE),0)</f>
        <v>0</v>
      </c>
      <c r="Z86" s="6">
        <f t="shared" si="48"/>
        <v>4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4</v>
      </c>
      <c r="AE86" s="6">
        <f t="shared" si="53"/>
        <v>0</v>
      </c>
      <c r="AF86" s="6">
        <f t="shared" si="54"/>
        <v>4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IFERROR(VLOOKUP($K87,Ene!$H$4:$J$489,3,FALSE),0)</f>
        <v>0</v>
      </c>
      <c r="O87" s="6">
        <f>IFERROR(VLOOKUP($K87,Feb!$H$4:$J$489,3,FALSE),0)</f>
        <v>0</v>
      </c>
      <c r="P87" s="6">
        <f>IFERROR(VLOOKUP($K87,Mar!$H$4:$J$489,3,FALSE),0)</f>
        <v>0</v>
      </c>
      <c r="Q87" s="6">
        <f>IFERROR(VLOOKUP($K87,Abr!$H$4:$J$489,3,FALSE),0)</f>
        <v>0</v>
      </c>
      <c r="R87" s="6">
        <f>IFERROR(VLOOKUP($K87,May!$H$4:$J$489,3,FALSE),0)</f>
        <v>0</v>
      </c>
      <c r="S87" s="6">
        <f>IFERROR(VLOOKUP($K87,Jun!$H$4:$J$489,3,FALSE),0)</f>
        <v>0</v>
      </c>
      <c r="T87" s="6">
        <f>IFERROR(VLOOKUP($K87,Jul!$H$4:$J$489,3,FALSE),0)</f>
        <v>0</v>
      </c>
      <c r="U87" s="6">
        <f>IFERROR(VLOOKUP($K87,Ago!$H$4:$J$489,3,FALSE),0)</f>
        <v>0</v>
      </c>
      <c r="V87" s="6">
        <f>IFERROR(VLOOKUP($K87,Set!$H$4:$J$489,3,FALSE),0)</f>
        <v>0</v>
      </c>
      <c r="W87" s="6">
        <f>IFERROR(VLOOKUP($K87,Oct!$H$4:$J$489,3,FALSE),0)</f>
        <v>0</v>
      </c>
      <c r="X87" s="6">
        <f>IFERROR(VLOOKUP($K87,Nov!$H$4:$J$489,3,FALSE),0)</f>
        <v>0</v>
      </c>
      <c r="Y87" s="6">
        <f>IFERROR(VLOOKUP($K87,Dic!$H$4:$J$489,3,FALSE),0)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41</v>
      </c>
      <c r="AI87" s="119" t="s">
        <v>196</v>
      </c>
      <c r="AJ87" s="120">
        <f t="shared" si="58"/>
        <v>220</v>
      </c>
      <c r="AK87" s="117">
        <f t="shared" si="23"/>
        <v>0.18636363636363637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IFERROR(VLOOKUP($K88,Ene!$H$4:$J$489,3,FALSE),0)</f>
        <v>0</v>
      </c>
      <c r="O88" s="6">
        <f>IFERROR(VLOOKUP($K88,Feb!$H$4:$J$489,3,FALSE),0)</f>
        <v>0</v>
      </c>
      <c r="P88" s="6">
        <f>IFERROR(VLOOKUP($K88,Mar!$H$4:$J$489,3,FALSE),0)</f>
        <v>0</v>
      </c>
      <c r="Q88" s="6">
        <f>IFERROR(VLOOKUP($K88,Abr!$H$4:$J$489,3,FALSE),0)</f>
        <v>0</v>
      </c>
      <c r="R88" s="6">
        <f>IFERROR(VLOOKUP($K88,May!$H$4:$J$489,3,FALSE),0)</f>
        <v>0</v>
      </c>
      <c r="S88" s="6">
        <f>IFERROR(VLOOKUP($K88,Jun!$H$4:$J$489,3,FALSE),0)</f>
        <v>0</v>
      </c>
      <c r="T88" s="6">
        <f>IFERROR(VLOOKUP($K88,Jul!$H$4:$J$489,3,FALSE),0)</f>
        <v>0</v>
      </c>
      <c r="U88" s="6">
        <f>IFERROR(VLOOKUP($K88,Ago!$H$4:$J$489,3,FALSE),0)</f>
        <v>0</v>
      </c>
      <c r="V88" s="6">
        <f>IFERROR(VLOOKUP($K88,Set!$H$4:$J$489,3,FALSE),0)</f>
        <v>0</v>
      </c>
      <c r="W88" s="6">
        <f>IFERROR(VLOOKUP($K88,Oct!$H$4:$J$489,3,FALSE),0)</f>
        <v>0</v>
      </c>
      <c r="X88" s="6">
        <f>IFERROR(VLOOKUP($K88,Nov!$H$4:$J$489,3,FALSE),0)</f>
        <v>0</v>
      </c>
      <c r="Y88" s="6">
        <f>IFERROR(VLOOKUP($K88,Dic!$H$4:$J$489,3,FALSE),0)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16</v>
      </c>
      <c r="AI88" s="119" t="s">
        <v>48</v>
      </c>
      <c r="AJ88" s="120">
        <f t="shared" si="58"/>
        <v>154</v>
      </c>
      <c r="AK88" s="117">
        <f t="shared" si="23"/>
        <v>0.1038961038961039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IFERROR(VLOOKUP($K89,Ene!$H$4:$J$489,3,FALSE),0)</f>
        <v>17</v>
      </c>
      <c r="O89" s="6">
        <f>IFERROR(VLOOKUP($K89,Feb!$H$4:$J$489,3,FALSE),0)</f>
        <v>15</v>
      </c>
      <c r="P89" s="6">
        <f>IFERROR(VLOOKUP($K89,Mar!$H$4:$J$489,3,FALSE),0)</f>
        <v>22</v>
      </c>
      <c r="Q89" s="6">
        <f>IFERROR(VLOOKUP($K89,Abr!$H$4:$J$489,3,FALSE),0)</f>
        <v>7</v>
      </c>
      <c r="R89" s="6">
        <f>IFERROR(VLOOKUP($K89,May!$H$4:$J$489,3,FALSE),0)</f>
        <v>0</v>
      </c>
      <c r="S89" s="6">
        <f>IFERROR(VLOOKUP($K89,Jun!$H$4:$J$489,3,FALSE),0)</f>
        <v>0</v>
      </c>
      <c r="T89" s="6">
        <f>IFERROR(VLOOKUP($K89,Jul!$H$4:$J$489,3,FALSE),0)</f>
        <v>0</v>
      </c>
      <c r="U89" s="6">
        <f>IFERROR(VLOOKUP($K89,Ago!$H$4:$J$489,3,FALSE),0)</f>
        <v>0</v>
      </c>
      <c r="V89" s="6">
        <f>IFERROR(VLOOKUP($K89,Set!$H$4:$J$489,3,FALSE),0)</f>
        <v>0</v>
      </c>
      <c r="W89" s="6">
        <f>IFERROR(VLOOKUP($K89,Oct!$H$4:$J$489,3,FALSE),0)</f>
        <v>0</v>
      </c>
      <c r="X89" s="6">
        <f>IFERROR(VLOOKUP($K89,Nov!$H$4:$J$489,3,FALSE),0)</f>
        <v>0</v>
      </c>
      <c r="Y89" s="6">
        <f>IFERROR(VLOOKUP($K89,Dic!$H$4:$J$489,3,FALSE),0)</f>
        <v>0</v>
      </c>
      <c r="Z89" s="6">
        <f t="shared" si="48"/>
        <v>54</v>
      </c>
      <c r="AA89" s="6">
        <f t="shared" si="49"/>
        <v>7</v>
      </c>
      <c r="AB89" s="6">
        <f t="shared" si="50"/>
        <v>0</v>
      </c>
      <c r="AC89" s="6">
        <f t="shared" si="51"/>
        <v>0</v>
      </c>
      <c r="AD89" s="6">
        <f t="shared" si="52"/>
        <v>61</v>
      </c>
      <c r="AE89" s="6">
        <f t="shared" si="53"/>
        <v>0</v>
      </c>
      <c r="AF89" s="6">
        <f t="shared" si="54"/>
        <v>61</v>
      </c>
      <c r="AH89" s="107">
        <f>+SUM(AH82,AH70,AH65,AH52,AH47,AH41,AH34,AH27)</f>
        <v>3714</v>
      </c>
      <c r="AI89" s="126" t="s">
        <v>1188</v>
      </c>
      <c r="AJ89" s="107">
        <f>+SUM(AJ82,AJ70,AJ65,AJ52,AJ47,AJ41,AJ34,AJ27)</f>
        <v>13694</v>
      </c>
      <c r="AK89" s="117">
        <f t="shared" si="23"/>
        <v>0.27121367022053455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IFERROR(VLOOKUP($K90,Ene!$H$4:$J$489,3,FALSE),0)</f>
        <v>2</v>
      </c>
      <c r="O90" s="6">
        <f>IFERROR(VLOOKUP($K90,Feb!$H$4:$J$489,3,FALSE),0)</f>
        <v>0</v>
      </c>
      <c r="P90" s="6">
        <f>IFERROR(VLOOKUP($K90,Mar!$H$4:$J$489,3,FALSE),0)</f>
        <v>0</v>
      </c>
      <c r="Q90" s="6">
        <f>IFERROR(VLOOKUP($K90,Abr!$H$4:$J$489,3,FALSE),0)</f>
        <v>0</v>
      </c>
      <c r="R90" s="6">
        <f>IFERROR(VLOOKUP($K90,May!$H$4:$J$489,3,FALSE),0)</f>
        <v>0</v>
      </c>
      <c r="S90" s="6">
        <f>IFERROR(VLOOKUP($K90,Jun!$H$4:$J$489,3,FALSE),0)</f>
        <v>0</v>
      </c>
      <c r="T90" s="6">
        <f>IFERROR(VLOOKUP($K90,Jul!$H$4:$J$489,3,FALSE),0)</f>
        <v>0</v>
      </c>
      <c r="U90" s="6">
        <f>IFERROR(VLOOKUP($K90,Ago!$H$4:$J$489,3,FALSE),0)</f>
        <v>0</v>
      </c>
      <c r="V90" s="6">
        <f>IFERROR(VLOOKUP($K90,Set!$H$4:$J$489,3,FALSE),0)</f>
        <v>0</v>
      </c>
      <c r="W90" s="6">
        <f>IFERROR(VLOOKUP($K90,Oct!$H$4:$J$489,3,FALSE),0)</f>
        <v>0</v>
      </c>
      <c r="X90" s="6">
        <f>IFERROR(VLOOKUP($K90,Nov!$H$4:$J$489,3,FALSE),0)</f>
        <v>0</v>
      </c>
      <c r="Y90" s="6">
        <f>IFERROR(VLOOKUP($K90,Dic!$H$4:$J$489,3,FALSE),0)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IFERROR(VLOOKUP($K91,Ene!$H$4:$J$489,3,FALSE),0)</f>
        <v>0</v>
      </c>
      <c r="O91" s="6">
        <f>IFERROR(VLOOKUP($K91,Feb!$H$4:$J$489,3,FALSE),0)</f>
        <v>0</v>
      </c>
      <c r="P91" s="6">
        <f>IFERROR(VLOOKUP($K91,Mar!$H$4:$J$489,3,FALSE),0)</f>
        <v>0</v>
      </c>
      <c r="Q91" s="6">
        <f>IFERROR(VLOOKUP($K91,Abr!$H$4:$J$489,3,FALSE),0)</f>
        <v>0</v>
      </c>
      <c r="R91" s="6">
        <f>IFERROR(VLOOKUP($K91,May!$H$4:$J$489,3,FALSE),0)</f>
        <v>0</v>
      </c>
      <c r="S91" s="6">
        <f>IFERROR(VLOOKUP($K91,Jun!$H$4:$J$489,3,FALSE),0)</f>
        <v>0</v>
      </c>
      <c r="T91" s="6">
        <f>IFERROR(VLOOKUP($K91,Jul!$H$4:$J$489,3,FALSE),0)</f>
        <v>0</v>
      </c>
      <c r="U91" s="6">
        <f>IFERROR(VLOOKUP($K91,Ago!$H$4:$J$489,3,FALSE),0)</f>
        <v>0</v>
      </c>
      <c r="V91" s="6">
        <f>IFERROR(VLOOKUP($K91,Set!$H$4:$J$489,3,FALSE),0)</f>
        <v>0</v>
      </c>
      <c r="W91" s="6">
        <f>IFERROR(VLOOKUP($K91,Oct!$H$4:$J$489,3,FALSE),0)</f>
        <v>0</v>
      </c>
      <c r="X91" s="6">
        <f>IFERROR(VLOOKUP($K91,Nov!$H$4:$J$489,3,FALSE),0)</f>
        <v>0</v>
      </c>
      <c r="Y91" s="6">
        <f>IFERROR(VLOOKUP($K91,Dic!$H$4:$J$489,3,FALSE),0)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IFERROR(VLOOKUP($K92,Ene!$H$4:$J$489,3,FALSE),0)</f>
        <v>1</v>
      </c>
      <c r="O92" s="6">
        <f>IFERROR(VLOOKUP($K92,Feb!$H$4:$J$489,3,FALSE),0)</f>
        <v>0</v>
      </c>
      <c r="P92" s="6">
        <f>IFERROR(VLOOKUP($K92,Mar!$H$4:$J$489,3,FALSE),0)</f>
        <v>0</v>
      </c>
      <c r="Q92" s="6">
        <f>IFERROR(VLOOKUP($K92,Abr!$H$4:$J$489,3,FALSE),0)</f>
        <v>0</v>
      </c>
      <c r="R92" s="6">
        <f>IFERROR(VLOOKUP($K92,May!$H$4:$J$489,3,FALSE),0)</f>
        <v>0</v>
      </c>
      <c r="S92" s="6">
        <f>IFERROR(VLOOKUP($K92,Jun!$H$4:$J$489,3,FALSE),0)</f>
        <v>0</v>
      </c>
      <c r="T92" s="6">
        <f>IFERROR(VLOOKUP($K92,Jul!$H$4:$J$489,3,FALSE),0)</f>
        <v>0</v>
      </c>
      <c r="U92" s="6">
        <f>IFERROR(VLOOKUP($K92,Ago!$H$4:$J$489,3,FALSE),0)</f>
        <v>0</v>
      </c>
      <c r="V92" s="6">
        <f>IFERROR(VLOOKUP($K92,Set!$H$4:$J$489,3,FALSE),0)</f>
        <v>0</v>
      </c>
      <c r="W92" s="6">
        <f>IFERROR(VLOOKUP($K92,Oct!$H$4:$J$489,3,FALSE),0)</f>
        <v>0</v>
      </c>
      <c r="X92" s="6">
        <f>IFERROR(VLOOKUP($K92,Nov!$H$4:$J$489,3,FALSE),0)</f>
        <v>0</v>
      </c>
      <c r="Y92" s="6">
        <f>IFERROR(VLOOKUP($K92,Dic!$H$4:$J$489,3,FALSE),0)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IFERROR(VLOOKUP($K93,Ene!$H$4:$J$489,3,FALSE),0)</f>
        <v>0</v>
      </c>
      <c r="O93" s="6">
        <f>IFERROR(VLOOKUP($K93,Feb!$H$4:$J$489,3,FALSE),0)</f>
        <v>0</v>
      </c>
      <c r="P93" s="6">
        <f>IFERROR(VLOOKUP($K93,Mar!$H$4:$J$489,3,FALSE),0)</f>
        <v>0</v>
      </c>
      <c r="Q93" s="6">
        <f>IFERROR(VLOOKUP($K93,Abr!$H$4:$J$489,3,FALSE),0)</f>
        <v>0</v>
      </c>
      <c r="R93" s="6">
        <f>IFERROR(VLOOKUP($K93,May!$H$4:$J$489,3,FALSE),0)</f>
        <v>0</v>
      </c>
      <c r="S93" s="6">
        <f>IFERROR(VLOOKUP($K93,Jun!$H$4:$J$489,3,FALSE),0)</f>
        <v>0</v>
      </c>
      <c r="T93" s="6">
        <f>IFERROR(VLOOKUP($K93,Jul!$H$4:$J$489,3,FALSE),0)</f>
        <v>0</v>
      </c>
      <c r="U93" s="6">
        <f>IFERROR(VLOOKUP($K93,Ago!$H$4:$J$489,3,FALSE),0)</f>
        <v>0</v>
      </c>
      <c r="V93" s="6">
        <f>IFERROR(VLOOKUP($K93,Set!$H$4:$J$489,3,FALSE),0)</f>
        <v>0</v>
      </c>
      <c r="W93" s="6">
        <f>IFERROR(VLOOKUP($K93,Oct!$H$4:$J$489,3,FALSE),0)</f>
        <v>0</v>
      </c>
      <c r="X93" s="6">
        <f>IFERROR(VLOOKUP($K93,Nov!$H$4:$J$489,3,FALSE),0)</f>
        <v>0</v>
      </c>
      <c r="Y93" s="6">
        <f>IFERROR(VLOOKUP($K93,Dic!$H$4:$J$489,3,FALSE),0)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IFERROR(VLOOKUP($K94,Ene!$H$4:$J$489,3,FALSE),0)</f>
        <v>1</v>
      </c>
      <c r="O94" s="6">
        <f>IFERROR(VLOOKUP($K94,Feb!$H$4:$J$489,3,FALSE),0)</f>
        <v>1</v>
      </c>
      <c r="P94" s="6">
        <f>IFERROR(VLOOKUP($K94,Mar!$H$4:$J$489,3,FALSE),0)</f>
        <v>0</v>
      </c>
      <c r="Q94" s="6">
        <f>IFERROR(VLOOKUP($K94,Abr!$H$4:$J$489,3,FALSE),0)</f>
        <v>0</v>
      </c>
      <c r="R94" s="6">
        <f>IFERROR(VLOOKUP($K94,May!$H$4:$J$489,3,FALSE),0)</f>
        <v>0</v>
      </c>
      <c r="S94" s="6">
        <f>IFERROR(VLOOKUP($K94,Jun!$H$4:$J$489,3,FALSE),0)</f>
        <v>0</v>
      </c>
      <c r="T94" s="6">
        <f>IFERROR(VLOOKUP($K94,Jul!$H$4:$J$489,3,FALSE),0)</f>
        <v>0</v>
      </c>
      <c r="U94" s="6">
        <f>IFERROR(VLOOKUP($K94,Ago!$H$4:$J$489,3,FALSE),0)</f>
        <v>0</v>
      </c>
      <c r="V94" s="6">
        <f>IFERROR(VLOOKUP($K94,Set!$H$4:$J$489,3,FALSE),0)</f>
        <v>0</v>
      </c>
      <c r="W94" s="6">
        <f>IFERROR(VLOOKUP($K94,Oct!$H$4:$J$489,3,FALSE),0)</f>
        <v>0</v>
      </c>
      <c r="X94" s="6">
        <f>IFERROR(VLOOKUP($K94,Nov!$H$4:$J$489,3,FALSE),0)</f>
        <v>0</v>
      </c>
      <c r="Y94" s="6">
        <f>IFERROR(VLOOKUP($K94,Dic!$H$4:$J$489,3,FALSE),0)</f>
        <v>0</v>
      </c>
      <c r="Z94" s="6">
        <f t="shared" si="48"/>
        <v>2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2</v>
      </c>
      <c r="AE94" s="6">
        <f t="shared" si="53"/>
        <v>0</v>
      </c>
      <c r="AF94" s="6">
        <f t="shared" si="54"/>
        <v>2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IFERROR(VLOOKUP($K95,Ene!$H$4:$J$489,3,FALSE),0)</f>
        <v>2</v>
      </c>
      <c r="O95" s="6">
        <f>IFERROR(VLOOKUP($K95,Feb!$H$4:$J$489,3,FALSE),0)</f>
        <v>2</v>
      </c>
      <c r="P95" s="6">
        <f>IFERROR(VLOOKUP($K95,Mar!$H$4:$J$489,3,FALSE),0)</f>
        <v>0</v>
      </c>
      <c r="Q95" s="6">
        <f>IFERROR(VLOOKUP($K95,Abr!$H$4:$J$489,3,FALSE),0)</f>
        <v>0</v>
      </c>
      <c r="R95" s="6">
        <f>IFERROR(VLOOKUP($K95,May!$H$4:$J$489,3,FALSE),0)</f>
        <v>0</v>
      </c>
      <c r="S95" s="6">
        <f>IFERROR(VLOOKUP($K95,Jun!$H$4:$J$489,3,FALSE),0)</f>
        <v>0</v>
      </c>
      <c r="T95" s="6">
        <f>IFERROR(VLOOKUP($K95,Jul!$H$4:$J$489,3,FALSE),0)</f>
        <v>0</v>
      </c>
      <c r="U95" s="6">
        <f>IFERROR(VLOOKUP($K95,Ago!$H$4:$J$489,3,FALSE),0)</f>
        <v>0</v>
      </c>
      <c r="V95" s="6">
        <f>IFERROR(VLOOKUP($K95,Set!$H$4:$J$489,3,FALSE),0)</f>
        <v>0</v>
      </c>
      <c r="W95" s="6">
        <f>IFERROR(VLOOKUP($K95,Oct!$H$4:$J$489,3,FALSE),0)</f>
        <v>0</v>
      </c>
      <c r="X95" s="6">
        <f>IFERROR(VLOOKUP($K95,Nov!$H$4:$J$489,3,FALSE),0)</f>
        <v>0</v>
      </c>
      <c r="Y95" s="6">
        <f>IFERROR(VLOOKUP($K95,Dic!$H$4:$J$489,3,FALSE),0)</f>
        <v>0</v>
      </c>
      <c r="Z95" s="6">
        <f t="shared" si="48"/>
        <v>4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4</v>
      </c>
      <c r="AE95" s="6">
        <f t="shared" si="53"/>
        <v>0</v>
      </c>
      <c r="AF95" s="6">
        <f t="shared" si="54"/>
        <v>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IFERROR(VLOOKUP($K96,Ene!$H$4:$J$489,3,FALSE),0)</f>
        <v>5</v>
      </c>
      <c r="O96" s="6">
        <f>IFERROR(VLOOKUP($K96,Feb!$H$4:$J$489,3,FALSE),0)</f>
        <v>1</v>
      </c>
      <c r="P96" s="6">
        <f>IFERROR(VLOOKUP($K96,Mar!$H$4:$J$489,3,FALSE),0)</f>
        <v>7</v>
      </c>
      <c r="Q96" s="6">
        <f>IFERROR(VLOOKUP($K96,Abr!$H$4:$J$489,3,FALSE),0)</f>
        <v>1</v>
      </c>
      <c r="R96" s="6">
        <f>IFERROR(VLOOKUP($K96,May!$H$4:$J$489,3,FALSE),0)</f>
        <v>0</v>
      </c>
      <c r="S96" s="6">
        <f>IFERROR(VLOOKUP($K96,Jun!$H$4:$J$489,3,FALSE),0)</f>
        <v>0</v>
      </c>
      <c r="T96" s="6">
        <f>IFERROR(VLOOKUP($K96,Jul!$H$4:$J$489,3,FALSE),0)</f>
        <v>0</v>
      </c>
      <c r="U96" s="6">
        <f>IFERROR(VLOOKUP($K96,Ago!$H$4:$J$489,3,FALSE),0)</f>
        <v>0</v>
      </c>
      <c r="V96" s="6">
        <f>IFERROR(VLOOKUP($K96,Set!$H$4:$J$489,3,FALSE),0)</f>
        <v>0</v>
      </c>
      <c r="W96" s="6">
        <f>IFERROR(VLOOKUP($K96,Oct!$H$4:$J$489,3,FALSE),0)</f>
        <v>0</v>
      </c>
      <c r="X96" s="6">
        <f>IFERROR(VLOOKUP($K96,Nov!$H$4:$J$489,3,FALSE),0)</f>
        <v>0</v>
      </c>
      <c r="Y96" s="6">
        <f>IFERROR(VLOOKUP($K96,Dic!$H$4:$J$489,3,FALSE),0)</f>
        <v>0</v>
      </c>
      <c r="Z96" s="6">
        <f t="shared" si="48"/>
        <v>13</v>
      </c>
      <c r="AA96" s="6">
        <f t="shared" si="49"/>
        <v>1</v>
      </c>
      <c r="AB96" s="6">
        <f t="shared" si="50"/>
        <v>0</v>
      </c>
      <c r="AC96" s="6">
        <f t="shared" si="51"/>
        <v>0</v>
      </c>
      <c r="AD96" s="6">
        <f t="shared" si="52"/>
        <v>14</v>
      </c>
      <c r="AE96" s="6">
        <f t="shared" si="53"/>
        <v>0</v>
      </c>
      <c r="AF96" s="6">
        <f t="shared" si="54"/>
        <v>14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IFERROR(VLOOKUP($K97,Ene!$H$4:$J$489,3,FALSE),0)</f>
        <v>1</v>
      </c>
      <c r="O97" s="6">
        <f>IFERROR(VLOOKUP($K97,Feb!$H$4:$J$489,3,FALSE),0)</f>
        <v>0</v>
      </c>
      <c r="P97" s="6">
        <f>IFERROR(VLOOKUP($K97,Mar!$H$4:$J$489,3,FALSE),0)</f>
        <v>0</v>
      </c>
      <c r="Q97" s="6">
        <f>IFERROR(VLOOKUP($K97,Abr!$H$4:$J$489,3,FALSE),0)</f>
        <v>0</v>
      </c>
      <c r="R97" s="6">
        <f>IFERROR(VLOOKUP($K97,May!$H$4:$J$489,3,FALSE),0)</f>
        <v>0</v>
      </c>
      <c r="S97" s="6">
        <f>IFERROR(VLOOKUP($K97,Jun!$H$4:$J$489,3,FALSE),0)</f>
        <v>0</v>
      </c>
      <c r="T97" s="6">
        <f>IFERROR(VLOOKUP($K97,Jul!$H$4:$J$489,3,FALSE),0)</f>
        <v>0</v>
      </c>
      <c r="U97" s="6">
        <f>IFERROR(VLOOKUP($K97,Ago!$H$4:$J$489,3,FALSE),0)</f>
        <v>0</v>
      </c>
      <c r="V97" s="6">
        <f>IFERROR(VLOOKUP($K97,Set!$H$4:$J$489,3,FALSE),0)</f>
        <v>0</v>
      </c>
      <c r="W97" s="6">
        <f>IFERROR(VLOOKUP($K97,Oct!$H$4:$J$489,3,FALSE),0)</f>
        <v>0</v>
      </c>
      <c r="X97" s="6">
        <f>IFERROR(VLOOKUP($K97,Nov!$H$4:$J$489,3,FALSE),0)</f>
        <v>0</v>
      </c>
      <c r="Y97" s="6">
        <f>IFERROR(VLOOKUP($K97,Dic!$H$4:$J$489,3,FALSE),0)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IFERROR(VLOOKUP($K98,Ene!$H$4:$J$489,3,FALSE),0)</f>
        <v>1</v>
      </c>
      <c r="O98" s="6">
        <f>IFERROR(VLOOKUP($K98,Feb!$H$4:$J$489,3,FALSE),0)</f>
        <v>0</v>
      </c>
      <c r="P98" s="6">
        <f>IFERROR(VLOOKUP($K98,Mar!$H$4:$J$489,3,FALSE),0)</f>
        <v>0</v>
      </c>
      <c r="Q98" s="6">
        <f>IFERROR(VLOOKUP($K98,Abr!$H$4:$J$489,3,FALSE),0)</f>
        <v>0</v>
      </c>
      <c r="R98" s="6">
        <f>IFERROR(VLOOKUP($K98,May!$H$4:$J$489,3,FALSE),0)</f>
        <v>0</v>
      </c>
      <c r="S98" s="6">
        <f>IFERROR(VLOOKUP($K98,Jun!$H$4:$J$489,3,FALSE),0)</f>
        <v>0</v>
      </c>
      <c r="T98" s="6">
        <f>IFERROR(VLOOKUP($K98,Jul!$H$4:$J$489,3,FALSE),0)</f>
        <v>0</v>
      </c>
      <c r="U98" s="6">
        <f>IFERROR(VLOOKUP($K98,Ago!$H$4:$J$489,3,FALSE),0)</f>
        <v>0</v>
      </c>
      <c r="V98" s="6">
        <f>IFERROR(VLOOKUP($K98,Set!$H$4:$J$489,3,FALSE),0)</f>
        <v>0</v>
      </c>
      <c r="W98" s="6">
        <f>IFERROR(VLOOKUP($K98,Oct!$H$4:$J$489,3,FALSE),0)</f>
        <v>0</v>
      </c>
      <c r="X98" s="6">
        <f>IFERROR(VLOOKUP($K98,Nov!$H$4:$J$489,3,FALSE),0)</f>
        <v>0</v>
      </c>
      <c r="Y98" s="6">
        <f>IFERROR(VLOOKUP($K98,Dic!$H$4:$J$489,3,FALSE),0)</f>
        <v>0</v>
      </c>
      <c r="Z98" s="6">
        <f t="shared" si="48"/>
        <v>1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1</v>
      </c>
      <c r="AE98" s="6">
        <f t="shared" si="53"/>
        <v>0</v>
      </c>
      <c r="AF98" s="6">
        <f t="shared" si="54"/>
        <v>1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IFERROR(VLOOKUP($K99,Ene!$H$4:$J$489,3,FALSE),0)</f>
        <v>0</v>
      </c>
      <c r="O99" s="6">
        <f>IFERROR(VLOOKUP($K99,Feb!$H$4:$J$489,3,FALSE),0)</f>
        <v>0</v>
      </c>
      <c r="P99" s="6">
        <f>IFERROR(VLOOKUP($K99,Mar!$H$4:$J$489,3,FALSE),0)</f>
        <v>0</v>
      </c>
      <c r="Q99" s="6">
        <f>IFERROR(VLOOKUP($K99,Abr!$H$4:$J$489,3,FALSE),0)</f>
        <v>0</v>
      </c>
      <c r="R99" s="6">
        <f>IFERROR(VLOOKUP($K99,May!$H$4:$J$489,3,FALSE),0)</f>
        <v>0</v>
      </c>
      <c r="S99" s="6">
        <f>IFERROR(VLOOKUP($K99,Jun!$H$4:$J$489,3,FALSE),0)</f>
        <v>0</v>
      </c>
      <c r="T99" s="6">
        <f>IFERROR(VLOOKUP($K99,Jul!$H$4:$J$489,3,FALSE),0)</f>
        <v>0</v>
      </c>
      <c r="U99" s="6">
        <f>IFERROR(VLOOKUP($K99,Ago!$H$4:$J$489,3,FALSE),0)</f>
        <v>0</v>
      </c>
      <c r="V99" s="6">
        <f>IFERROR(VLOOKUP($K99,Set!$H$4:$J$489,3,FALSE),0)</f>
        <v>0</v>
      </c>
      <c r="W99" s="6">
        <f>IFERROR(VLOOKUP($K99,Oct!$H$4:$J$489,3,FALSE),0)</f>
        <v>0</v>
      </c>
      <c r="X99" s="6">
        <f>IFERROR(VLOOKUP($K99,Nov!$H$4:$J$489,3,FALSE),0)</f>
        <v>0</v>
      </c>
      <c r="Y99" s="6">
        <f>IFERROR(VLOOKUP($K99,Dic!$H$4:$J$489,3,FALSE),0)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IFERROR(VLOOKUP($K100,Ene!$H$4:$J$489,3,FALSE),0)</f>
        <v>0</v>
      </c>
      <c r="O100" s="6">
        <f>IFERROR(VLOOKUP($K100,Feb!$H$4:$J$489,3,FALSE),0)</f>
        <v>0</v>
      </c>
      <c r="P100" s="6">
        <f>IFERROR(VLOOKUP($K100,Mar!$H$4:$J$489,3,FALSE),0)</f>
        <v>0</v>
      </c>
      <c r="Q100" s="6">
        <f>IFERROR(VLOOKUP($K100,Abr!$H$4:$J$489,3,FALSE),0)</f>
        <v>0</v>
      </c>
      <c r="R100" s="6">
        <f>IFERROR(VLOOKUP($K100,May!$H$4:$J$489,3,FALSE),0)</f>
        <v>0</v>
      </c>
      <c r="S100" s="6">
        <f>IFERROR(VLOOKUP($K100,Jun!$H$4:$J$489,3,FALSE),0)</f>
        <v>0</v>
      </c>
      <c r="T100" s="6">
        <f>IFERROR(VLOOKUP($K100,Jul!$H$4:$J$489,3,FALSE),0)</f>
        <v>0</v>
      </c>
      <c r="U100" s="6">
        <f>IFERROR(VLOOKUP($K100,Ago!$H$4:$J$489,3,FALSE),0)</f>
        <v>0</v>
      </c>
      <c r="V100" s="6">
        <f>IFERROR(VLOOKUP($K100,Set!$H$4:$J$489,3,FALSE),0)</f>
        <v>0</v>
      </c>
      <c r="W100" s="6">
        <f>IFERROR(VLOOKUP($K100,Oct!$H$4:$J$489,3,FALSE),0)</f>
        <v>0</v>
      </c>
      <c r="X100" s="6">
        <f>IFERROR(VLOOKUP($K100,Nov!$H$4:$J$489,3,FALSE),0)</f>
        <v>0</v>
      </c>
      <c r="Y100" s="6">
        <f>IFERROR(VLOOKUP($K100,Dic!$H$4:$J$489,3,FALSE),0)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IFERROR(VLOOKUP($K101,Ene!$H$4:$J$489,3,FALSE),0)</f>
        <v>0</v>
      </c>
      <c r="O101" s="6">
        <f>IFERROR(VLOOKUP($K101,Feb!$H$4:$J$489,3,FALSE),0)</f>
        <v>0</v>
      </c>
      <c r="P101" s="6">
        <f>IFERROR(VLOOKUP($K101,Mar!$H$4:$J$489,3,FALSE),0)</f>
        <v>0</v>
      </c>
      <c r="Q101" s="6">
        <f>IFERROR(VLOOKUP($K101,Abr!$H$4:$J$489,3,FALSE),0)</f>
        <v>0</v>
      </c>
      <c r="R101" s="6">
        <f>IFERROR(VLOOKUP($K101,May!$H$4:$J$489,3,FALSE),0)</f>
        <v>0</v>
      </c>
      <c r="S101" s="6">
        <f>IFERROR(VLOOKUP($K101,Jun!$H$4:$J$489,3,FALSE),0)</f>
        <v>0</v>
      </c>
      <c r="T101" s="6">
        <f>IFERROR(VLOOKUP($K101,Jul!$H$4:$J$489,3,FALSE),0)</f>
        <v>0</v>
      </c>
      <c r="U101" s="6">
        <f>IFERROR(VLOOKUP($K101,Ago!$H$4:$J$489,3,FALSE),0)</f>
        <v>0</v>
      </c>
      <c r="V101" s="6">
        <f>IFERROR(VLOOKUP($K101,Set!$H$4:$J$489,3,FALSE),0)</f>
        <v>0</v>
      </c>
      <c r="W101" s="6">
        <f>IFERROR(VLOOKUP($K101,Oct!$H$4:$J$489,3,FALSE),0)</f>
        <v>0</v>
      </c>
      <c r="X101" s="6">
        <f>IFERROR(VLOOKUP($K101,Nov!$H$4:$J$489,3,FALSE),0)</f>
        <v>0</v>
      </c>
      <c r="Y101" s="6">
        <f>IFERROR(VLOOKUP($K101,Dic!$H$4:$J$489,3,FALSE),0)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IFERROR(VLOOKUP($K102,Ene!$H$4:$J$489,3,FALSE),0)</f>
        <v>0</v>
      </c>
      <c r="O102" s="6">
        <f>IFERROR(VLOOKUP($K102,Feb!$H$4:$J$489,3,FALSE),0)</f>
        <v>0</v>
      </c>
      <c r="P102" s="6">
        <f>IFERROR(VLOOKUP($K102,Mar!$H$4:$J$489,3,FALSE),0)</f>
        <v>0</v>
      </c>
      <c r="Q102" s="6">
        <f>IFERROR(VLOOKUP($K102,Abr!$H$4:$J$489,3,FALSE),0)</f>
        <v>0</v>
      </c>
      <c r="R102" s="6">
        <f>IFERROR(VLOOKUP($K102,May!$H$4:$J$489,3,FALSE),0)</f>
        <v>0</v>
      </c>
      <c r="S102" s="6">
        <f>IFERROR(VLOOKUP($K102,Jun!$H$4:$J$489,3,FALSE),0)</f>
        <v>0</v>
      </c>
      <c r="T102" s="6">
        <f>IFERROR(VLOOKUP($K102,Jul!$H$4:$J$489,3,FALSE),0)</f>
        <v>0</v>
      </c>
      <c r="U102" s="6">
        <f>IFERROR(VLOOKUP($K102,Ago!$H$4:$J$489,3,FALSE),0)</f>
        <v>0</v>
      </c>
      <c r="V102" s="6">
        <f>IFERROR(VLOOKUP($K102,Set!$H$4:$J$489,3,FALSE),0)</f>
        <v>0</v>
      </c>
      <c r="W102" s="6">
        <f>IFERROR(VLOOKUP($K102,Oct!$H$4:$J$489,3,FALSE),0)</f>
        <v>0</v>
      </c>
      <c r="X102" s="6">
        <f>IFERROR(VLOOKUP($K102,Nov!$H$4:$J$489,3,FALSE),0)</f>
        <v>0</v>
      </c>
      <c r="Y102" s="6">
        <f>IFERROR(VLOOKUP($K102,Dic!$H$4:$J$489,3,FALSE),0)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IFERROR(VLOOKUP($K103,Ene!$H$4:$J$489,3,FALSE),0)</f>
        <v>0</v>
      </c>
      <c r="O103" s="6">
        <f>IFERROR(VLOOKUP($K103,Feb!$H$4:$J$489,3,FALSE),0)</f>
        <v>0</v>
      </c>
      <c r="P103" s="6">
        <f>IFERROR(VLOOKUP($K103,Mar!$H$4:$J$489,3,FALSE),0)</f>
        <v>0</v>
      </c>
      <c r="Q103" s="6">
        <f>IFERROR(VLOOKUP($K103,Abr!$H$4:$J$489,3,FALSE),0)</f>
        <v>0</v>
      </c>
      <c r="R103" s="6">
        <f>IFERROR(VLOOKUP($K103,May!$H$4:$J$489,3,FALSE),0)</f>
        <v>0</v>
      </c>
      <c r="S103" s="6">
        <f>IFERROR(VLOOKUP($K103,Jun!$H$4:$J$489,3,FALSE),0)</f>
        <v>0</v>
      </c>
      <c r="T103" s="6">
        <f>IFERROR(VLOOKUP($K103,Jul!$H$4:$J$489,3,FALSE),0)</f>
        <v>0</v>
      </c>
      <c r="U103" s="6">
        <f>IFERROR(VLOOKUP($K103,Ago!$H$4:$J$489,3,FALSE),0)</f>
        <v>0</v>
      </c>
      <c r="V103" s="6">
        <f>IFERROR(VLOOKUP($K103,Set!$H$4:$J$489,3,FALSE),0)</f>
        <v>0</v>
      </c>
      <c r="W103" s="6">
        <f>IFERROR(VLOOKUP($K103,Oct!$H$4:$J$489,3,FALSE),0)</f>
        <v>0</v>
      </c>
      <c r="X103" s="6">
        <f>IFERROR(VLOOKUP($K103,Nov!$H$4:$J$489,3,FALSE),0)</f>
        <v>0</v>
      </c>
      <c r="Y103" s="6">
        <f>IFERROR(VLOOKUP($K103,Dic!$H$4:$J$489,3,FALSE),0)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IFERROR(VLOOKUP($K104,Ene!$H$4:$J$489,3,FALSE),0)</f>
        <v>0</v>
      </c>
      <c r="O104" s="6">
        <f>IFERROR(VLOOKUP($K104,Feb!$H$4:$J$489,3,FALSE),0)</f>
        <v>0</v>
      </c>
      <c r="P104" s="6">
        <f>IFERROR(VLOOKUP($K104,Mar!$H$4:$J$489,3,FALSE),0)</f>
        <v>0</v>
      </c>
      <c r="Q104" s="6">
        <f>IFERROR(VLOOKUP($K104,Abr!$H$4:$J$489,3,FALSE),0)</f>
        <v>0</v>
      </c>
      <c r="R104" s="6">
        <f>IFERROR(VLOOKUP($K104,May!$H$4:$J$489,3,FALSE),0)</f>
        <v>0</v>
      </c>
      <c r="S104" s="6">
        <f>IFERROR(VLOOKUP($K104,Jun!$H$4:$J$489,3,FALSE),0)</f>
        <v>0</v>
      </c>
      <c r="T104" s="6">
        <f>IFERROR(VLOOKUP($K104,Jul!$H$4:$J$489,3,FALSE),0)</f>
        <v>0</v>
      </c>
      <c r="U104" s="6">
        <f>IFERROR(VLOOKUP($K104,Ago!$H$4:$J$489,3,FALSE),0)</f>
        <v>0</v>
      </c>
      <c r="V104" s="6">
        <f>IFERROR(VLOOKUP($K104,Set!$H$4:$J$489,3,FALSE),0)</f>
        <v>0</v>
      </c>
      <c r="W104" s="6">
        <f>IFERROR(VLOOKUP($K104,Oct!$H$4:$J$489,3,FALSE),0)</f>
        <v>0</v>
      </c>
      <c r="X104" s="6">
        <f>IFERROR(VLOOKUP($K104,Nov!$H$4:$J$489,3,FALSE),0)</f>
        <v>0</v>
      </c>
      <c r="Y104" s="6">
        <f>IFERROR(VLOOKUP($K104,Dic!$H$4:$J$489,3,FALSE),0)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IFERROR(VLOOKUP($K105,Ene!$H$4:$J$489,3,FALSE),0)</f>
        <v>0</v>
      </c>
      <c r="O105" s="6">
        <f>IFERROR(VLOOKUP($K105,Feb!$H$4:$J$489,3,FALSE),0)</f>
        <v>0</v>
      </c>
      <c r="P105" s="6">
        <f>IFERROR(VLOOKUP($K105,Mar!$H$4:$J$489,3,FALSE),0)</f>
        <v>0</v>
      </c>
      <c r="Q105" s="6">
        <f>IFERROR(VLOOKUP($K105,Abr!$H$4:$J$489,3,FALSE),0)</f>
        <v>0</v>
      </c>
      <c r="R105" s="6">
        <f>IFERROR(VLOOKUP($K105,May!$H$4:$J$489,3,FALSE),0)</f>
        <v>0</v>
      </c>
      <c r="S105" s="6">
        <f>IFERROR(VLOOKUP($K105,Jun!$H$4:$J$489,3,FALSE),0)</f>
        <v>0</v>
      </c>
      <c r="T105" s="6">
        <f>IFERROR(VLOOKUP($K105,Jul!$H$4:$J$489,3,FALSE),0)</f>
        <v>0</v>
      </c>
      <c r="U105" s="6">
        <f>IFERROR(VLOOKUP($K105,Ago!$H$4:$J$489,3,FALSE),0)</f>
        <v>0</v>
      </c>
      <c r="V105" s="6">
        <f>IFERROR(VLOOKUP($K105,Set!$H$4:$J$489,3,FALSE),0)</f>
        <v>0</v>
      </c>
      <c r="W105" s="6">
        <f>IFERROR(VLOOKUP($K105,Oct!$H$4:$J$489,3,FALSE),0)</f>
        <v>0</v>
      </c>
      <c r="X105" s="6">
        <f>IFERROR(VLOOKUP($K105,Nov!$H$4:$J$489,3,FALSE),0)</f>
        <v>0</v>
      </c>
      <c r="Y105" s="6">
        <f>IFERROR(VLOOKUP($K105,Dic!$H$4:$J$489,3,FALSE),0)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IFERROR(VLOOKUP($K106,Ene!$H$4:$J$489,3,FALSE),0)</f>
        <v>0</v>
      </c>
      <c r="O106" s="6">
        <f>IFERROR(VLOOKUP($K106,Feb!$H$4:$J$489,3,FALSE),0)</f>
        <v>0</v>
      </c>
      <c r="P106" s="6">
        <f>IFERROR(VLOOKUP($K106,Mar!$H$4:$J$489,3,FALSE),0)</f>
        <v>0</v>
      </c>
      <c r="Q106" s="6">
        <f>IFERROR(VLOOKUP($K106,Abr!$H$4:$J$489,3,FALSE),0)</f>
        <v>0</v>
      </c>
      <c r="R106" s="6">
        <f>IFERROR(VLOOKUP($K106,May!$H$4:$J$489,3,FALSE),0)</f>
        <v>0</v>
      </c>
      <c r="S106" s="6">
        <f>IFERROR(VLOOKUP($K106,Jun!$H$4:$J$489,3,FALSE),0)</f>
        <v>0</v>
      </c>
      <c r="T106" s="6">
        <f>IFERROR(VLOOKUP($K106,Jul!$H$4:$J$489,3,FALSE),0)</f>
        <v>0</v>
      </c>
      <c r="U106" s="6">
        <f>IFERROR(VLOOKUP($K106,Ago!$H$4:$J$489,3,FALSE),0)</f>
        <v>0</v>
      </c>
      <c r="V106" s="6">
        <f>IFERROR(VLOOKUP($K106,Set!$H$4:$J$489,3,FALSE),0)</f>
        <v>0</v>
      </c>
      <c r="W106" s="6">
        <f>IFERROR(VLOOKUP($K106,Oct!$H$4:$J$489,3,FALSE),0)</f>
        <v>0</v>
      </c>
      <c r="X106" s="6">
        <f>IFERROR(VLOOKUP($K106,Nov!$H$4:$J$489,3,FALSE),0)</f>
        <v>0</v>
      </c>
      <c r="Y106" s="6">
        <f>IFERROR(VLOOKUP($K106,Dic!$H$4:$J$489,3,FALSE),0)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IFERROR(VLOOKUP($K107,Ene!$H$4:$J$489,3,FALSE),0)</f>
        <v>2</v>
      </c>
      <c r="O107" s="6">
        <f>IFERROR(VLOOKUP($K107,Feb!$H$4:$J$489,3,FALSE),0)</f>
        <v>1</v>
      </c>
      <c r="P107" s="6">
        <f>IFERROR(VLOOKUP($K107,Mar!$H$4:$J$489,3,FALSE),0)</f>
        <v>0</v>
      </c>
      <c r="Q107" s="6">
        <f>IFERROR(VLOOKUP($K107,Abr!$H$4:$J$489,3,FALSE),0)</f>
        <v>0</v>
      </c>
      <c r="R107" s="6">
        <f>IFERROR(VLOOKUP($K107,May!$H$4:$J$489,3,FALSE),0)</f>
        <v>0</v>
      </c>
      <c r="S107" s="6">
        <f>IFERROR(VLOOKUP($K107,Jun!$H$4:$J$489,3,FALSE),0)</f>
        <v>0</v>
      </c>
      <c r="T107" s="6">
        <f>IFERROR(VLOOKUP($K107,Jul!$H$4:$J$489,3,FALSE),0)</f>
        <v>0</v>
      </c>
      <c r="U107" s="6">
        <f>IFERROR(VLOOKUP($K107,Ago!$H$4:$J$489,3,FALSE),0)</f>
        <v>0</v>
      </c>
      <c r="V107" s="6">
        <f>IFERROR(VLOOKUP($K107,Set!$H$4:$J$489,3,FALSE),0)</f>
        <v>0</v>
      </c>
      <c r="W107" s="6">
        <f>IFERROR(VLOOKUP($K107,Oct!$H$4:$J$489,3,FALSE),0)</f>
        <v>0</v>
      </c>
      <c r="X107" s="6">
        <f>IFERROR(VLOOKUP($K107,Nov!$H$4:$J$489,3,FALSE),0)</f>
        <v>0</v>
      </c>
      <c r="Y107" s="6">
        <f>IFERROR(VLOOKUP($K107,Dic!$H$4:$J$489,3,FALSE),0)</f>
        <v>0</v>
      </c>
      <c r="Z107" s="6">
        <f t="shared" si="48"/>
        <v>3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</v>
      </c>
      <c r="AE107" s="6">
        <f t="shared" si="53"/>
        <v>0</v>
      </c>
      <c r="AF107" s="6">
        <f t="shared" si="54"/>
        <v>3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IFERROR(VLOOKUP($K108,Ene!$H$4:$J$489,3,FALSE),0)</f>
        <v>0</v>
      </c>
      <c r="O108" s="6">
        <f>IFERROR(VLOOKUP($K108,Feb!$H$4:$J$489,3,FALSE),0)</f>
        <v>0</v>
      </c>
      <c r="P108" s="6">
        <f>IFERROR(VLOOKUP($K108,Mar!$H$4:$J$489,3,FALSE),0)</f>
        <v>0</v>
      </c>
      <c r="Q108" s="6">
        <f>IFERROR(VLOOKUP($K108,Abr!$H$4:$J$489,3,FALSE),0)</f>
        <v>0</v>
      </c>
      <c r="R108" s="6">
        <f>IFERROR(VLOOKUP($K108,May!$H$4:$J$489,3,FALSE),0)</f>
        <v>0</v>
      </c>
      <c r="S108" s="6">
        <f>IFERROR(VLOOKUP($K108,Jun!$H$4:$J$489,3,FALSE),0)</f>
        <v>0</v>
      </c>
      <c r="T108" s="6">
        <f>IFERROR(VLOOKUP($K108,Jul!$H$4:$J$489,3,FALSE),0)</f>
        <v>0</v>
      </c>
      <c r="U108" s="6">
        <f>IFERROR(VLOOKUP($K108,Ago!$H$4:$J$489,3,FALSE),0)</f>
        <v>0</v>
      </c>
      <c r="V108" s="6">
        <f>IFERROR(VLOOKUP($K108,Set!$H$4:$J$489,3,FALSE),0)</f>
        <v>0</v>
      </c>
      <c r="W108" s="6">
        <f>IFERROR(VLOOKUP($K108,Oct!$H$4:$J$489,3,FALSE),0)</f>
        <v>0</v>
      </c>
      <c r="X108" s="6">
        <f>IFERROR(VLOOKUP($K108,Nov!$H$4:$J$489,3,FALSE),0)</f>
        <v>0</v>
      </c>
      <c r="Y108" s="6">
        <f>IFERROR(VLOOKUP($K108,Dic!$H$4:$J$489,3,FALSE),0)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IFERROR(VLOOKUP($K109,Ene!$H$4:$J$489,3,FALSE),0)</f>
        <v>0</v>
      </c>
      <c r="O109" s="6">
        <f>IFERROR(VLOOKUP($K109,Feb!$H$4:$J$489,3,FALSE),0)</f>
        <v>2</v>
      </c>
      <c r="P109" s="6">
        <f>IFERROR(VLOOKUP($K109,Mar!$H$4:$J$489,3,FALSE),0)</f>
        <v>0</v>
      </c>
      <c r="Q109" s="6">
        <f>IFERROR(VLOOKUP($K109,Abr!$H$4:$J$489,3,FALSE),0)</f>
        <v>0</v>
      </c>
      <c r="R109" s="6">
        <f>IFERROR(VLOOKUP($K109,May!$H$4:$J$489,3,FALSE),0)</f>
        <v>0</v>
      </c>
      <c r="S109" s="6">
        <f>IFERROR(VLOOKUP($K109,Jun!$H$4:$J$489,3,FALSE),0)</f>
        <v>0</v>
      </c>
      <c r="T109" s="6">
        <f>IFERROR(VLOOKUP($K109,Jul!$H$4:$J$489,3,FALSE),0)</f>
        <v>0</v>
      </c>
      <c r="U109" s="6">
        <f>IFERROR(VLOOKUP($K109,Ago!$H$4:$J$489,3,FALSE),0)</f>
        <v>0</v>
      </c>
      <c r="V109" s="6">
        <f>IFERROR(VLOOKUP($K109,Set!$H$4:$J$489,3,FALSE),0)</f>
        <v>0</v>
      </c>
      <c r="W109" s="6">
        <f>IFERROR(VLOOKUP($K109,Oct!$H$4:$J$489,3,FALSE),0)</f>
        <v>0</v>
      </c>
      <c r="X109" s="6">
        <f>IFERROR(VLOOKUP($K109,Nov!$H$4:$J$489,3,FALSE),0)</f>
        <v>0</v>
      </c>
      <c r="Y109" s="6">
        <f>IFERROR(VLOOKUP($K109,Dic!$H$4:$J$489,3,FALSE),0)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IFERROR(VLOOKUP($K110,Ene!$H$4:$J$489,3,FALSE),0)</f>
        <v>0</v>
      </c>
      <c r="O110" s="6">
        <f>IFERROR(VLOOKUP($K110,Feb!$H$4:$J$489,3,FALSE),0)</f>
        <v>0</v>
      </c>
      <c r="P110" s="6">
        <f>IFERROR(VLOOKUP($K110,Mar!$H$4:$J$489,3,FALSE),0)</f>
        <v>0</v>
      </c>
      <c r="Q110" s="6">
        <f>IFERROR(VLOOKUP($K110,Abr!$H$4:$J$489,3,FALSE),0)</f>
        <v>0</v>
      </c>
      <c r="R110" s="6">
        <f>IFERROR(VLOOKUP($K110,May!$H$4:$J$489,3,FALSE),0)</f>
        <v>0</v>
      </c>
      <c r="S110" s="6">
        <f>IFERROR(VLOOKUP($K110,Jun!$H$4:$J$489,3,FALSE),0)</f>
        <v>0</v>
      </c>
      <c r="T110" s="6">
        <f>IFERROR(VLOOKUP($K110,Jul!$H$4:$J$489,3,FALSE),0)</f>
        <v>0</v>
      </c>
      <c r="U110" s="6">
        <f>IFERROR(VLOOKUP($K110,Ago!$H$4:$J$489,3,FALSE),0)</f>
        <v>0</v>
      </c>
      <c r="V110" s="6">
        <f>IFERROR(VLOOKUP($K110,Set!$H$4:$J$489,3,FALSE),0)</f>
        <v>0</v>
      </c>
      <c r="W110" s="6">
        <f>IFERROR(VLOOKUP($K110,Oct!$H$4:$J$489,3,FALSE),0)</f>
        <v>0</v>
      </c>
      <c r="X110" s="6">
        <f>IFERROR(VLOOKUP($K110,Nov!$H$4:$J$489,3,FALSE),0)</f>
        <v>0</v>
      </c>
      <c r="Y110" s="6">
        <f>IFERROR(VLOOKUP($K110,Dic!$H$4:$J$489,3,FALSE),0)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IFERROR(VLOOKUP($K111,Ene!$H$4:$J$489,3,FALSE),0)</f>
        <v>3</v>
      </c>
      <c r="O111" s="6">
        <f>IFERROR(VLOOKUP($K111,Feb!$H$4:$J$489,3,FALSE),0)</f>
        <v>7</v>
      </c>
      <c r="P111" s="6">
        <f>IFERROR(VLOOKUP($K111,Mar!$H$4:$J$489,3,FALSE),0)</f>
        <v>7</v>
      </c>
      <c r="Q111" s="6">
        <f>IFERROR(VLOOKUP($K111,Abr!$H$4:$J$489,3,FALSE),0)</f>
        <v>2</v>
      </c>
      <c r="R111" s="6">
        <f>IFERROR(VLOOKUP($K111,May!$H$4:$J$489,3,FALSE),0)</f>
        <v>0</v>
      </c>
      <c r="S111" s="6">
        <f>IFERROR(VLOOKUP($K111,Jun!$H$4:$J$489,3,FALSE),0)</f>
        <v>0</v>
      </c>
      <c r="T111" s="6">
        <f>IFERROR(VLOOKUP($K111,Jul!$H$4:$J$489,3,FALSE),0)</f>
        <v>0</v>
      </c>
      <c r="U111" s="6">
        <f>IFERROR(VLOOKUP($K111,Ago!$H$4:$J$489,3,FALSE),0)</f>
        <v>0</v>
      </c>
      <c r="V111" s="6">
        <f>IFERROR(VLOOKUP($K111,Set!$H$4:$J$489,3,FALSE),0)</f>
        <v>0</v>
      </c>
      <c r="W111" s="6">
        <f>IFERROR(VLOOKUP($K111,Oct!$H$4:$J$489,3,FALSE),0)</f>
        <v>0</v>
      </c>
      <c r="X111" s="6">
        <f>IFERROR(VLOOKUP($K111,Nov!$H$4:$J$489,3,FALSE),0)</f>
        <v>0</v>
      </c>
      <c r="Y111" s="6">
        <f>IFERROR(VLOOKUP($K111,Dic!$H$4:$J$489,3,FALSE),0)</f>
        <v>0</v>
      </c>
      <c r="Z111" s="6">
        <f t="shared" si="48"/>
        <v>17</v>
      </c>
      <c r="AA111" s="6">
        <f t="shared" si="49"/>
        <v>2</v>
      </c>
      <c r="AB111" s="6">
        <f t="shared" si="50"/>
        <v>0</v>
      </c>
      <c r="AC111" s="6">
        <f t="shared" si="51"/>
        <v>0</v>
      </c>
      <c r="AD111" s="6">
        <f t="shared" si="52"/>
        <v>19</v>
      </c>
      <c r="AE111" s="6">
        <f t="shared" si="53"/>
        <v>0</v>
      </c>
      <c r="AF111" s="6">
        <f t="shared" si="54"/>
        <v>19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IFERROR(VLOOKUP($K112,Ene!$H$4:$J$489,3,FALSE),0)</f>
        <v>1</v>
      </c>
      <c r="O112" s="6">
        <f>IFERROR(VLOOKUP($K112,Feb!$H$4:$J$489,3,FALSE),0)</f>
        <v>0</v>
      </c>
      <c r="P112" s="6">
        <f>IFERROR(VLOOKUP($K112,Mar!$H$4:$J$489,3,FALSE),0)</f>
        <v>1</v>
      </c>
      <c r="Q112" s="6">
        <f>IFERROR(VLOOKUP($K112,Abr!$H$4:$J$489,3,FALSE),0)</f>
        <v>0</v>
      </c>
      <c r="R112" s="6">
        <f>IFERROR(VLOOKUP($K112,May!$H$4:$J$489,3,FALSE),0)</f>
        <v>0</v>
      </c>
      <c r="S112" s="6">
        <f>IFERROR(VLOOKUP($K112,Jun!$H$4:$J$489,3,FALSE),0)</f>
        <v>0</v>
      </c>
      <c r="T112" s="6">
        <f>IFERROR(VLOOKUP($K112,Jul!$H$4:$J$489,3,FALSE),0)</f>
        <v>0</v>
      </c>
      <c r="U112" s="6">
        <f>IFERROR(VLOOKUP($K112,Ago!$H$4:$J$489,3,FALSE),0)</f>
        <v>0</v>
      </c>
      <c r="V112" s="6">
        <f>IFERROR(VLOOKUP($K112,Set!$H$4:$J$489,3,FALSE),0)</f>
        <v>0</v>
      </c>
      <c r="W112" s="6">
        <f>IFERROR(VLOOKUP($K112,Oct!$H$4:$J$489,3,FALSE),0)</f>
        <v>0</v>
      </c>
      <c r="X112" s="6">
        <f>IFERROR(VLOOKUP($K112,Nov!$H$4:$J$489,3,FALSE),0)</f>
        <v>0</v>
      </c>
      <c r="Y112" s="6">
        <f>IFERROR(VLOOKUP($K112,Dic!$H$4:$J$489,3,FALSE),0)</f>
        <v>0</v>
      </c>
      <c r="Z112" s="6">
        <f t="shared" si="48"/>
        <v>2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2</v>
      </c>
      <c r="AE112" s="6">
        <f t="shared" si="53"/>
        <v>0</v>
      </c>
      <c r="AF112" s="6">
        <f t="shared" si="54"/>
        <v>2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IFERROR(VLOOKUP($K113,Ene!$H$4:$J$489,3,FALSE),0)</f>
        <v>0</v>
      </c>
      <c r="O113" s="6">
        <f>IFERROR(VLOOKUP($K113,Feb!$H$4:$J$489,3,FALSE),0)</f>
        <v>0</v>
      </c>
      <c r="P113" s="6">
        <f>IFERROR(VLOOKUP($K113,Mar!$H$4:$J$489,3,FALSE),0)</f>
        <v>0</v>
      </c>
      <c r="Q113" s="6">
        <f>IFERROR(VLOOKUP($K113,Abr!$H$4:$J$489,3,FALSE),0)</f>
        <v>0</v>
      </c>
      <c r="R113" s="6">
        <f>IFERROR(VLOOKUP($K113,May!$H$4:$J$489,3,FALSE),0)</f>
        <v>0</v>
      </c>
      <c r="S113" s="6">
        <f>IFERROR(VLOOKUP($K113,Jun!$H$4:$J$489,3,FALSE),0)</f>
        <v>0</v>
      </c>
      <c r="T113" s="6">
        <f>IFERROR(VLOOKUP($K113,Jul!$H$4:$J$489,3,FALSE),0)</f>
        <v>0</v>
      </c>
      <c r="U113" s="6">
        <f>IFERROR(VLOOKUP($K113,Ago!$H$4:$J$489,3,FALSE),0)</f>
        <v>0</v>
      </c>
      <c r="V113" s="6">
        <f>IFERROR(VLOOKUP($K113,Set!$H$4:$J$489,3,FALSE),0)</f>
        <v>0</v>
      </c>
      <c r="W113" s="6">
        <f>IFERROR(VLOOKUP($K113,Oct!$H$4:$J$489,3,FALSE),0)</f>
        <v>0</v>
      </c>
      <c r="X113" s="6">
        <f>IFERROR(VLOOKUP($K113,Nov!$H$4:$J$489,3,FALSE),0)</f>
        <v>0</v>
      </c>
      <c r="Y113" s="6">
        <f>IFERROR(VLOOKUP($K113,Dic!$H$4:$J$489,3,FALSE),0)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IFERROR(VLOOKUP($K114,Ene!$H$4:$J$489,3,FALSE),0)</f>
        <v>0</v>
      </c>
      <c r="O114" s="6">
        <f>IFERROR(VLOOKUP($K114,Feb!$H$4:$J$489,3,FALSE),0)</f>
        <v>0</v>
      </c>
      <c r="P114" s="6">
        <f>IFERROR(VLOOKUP($K114,Mar!$H$4:$J$489,3,FALSE),0)</f>
        <v>0</v>
      </c>
      <c r="Q114" s="6">
        <f>IFERROR(VLOOKUP($K114,Abr!$H$4:$J$489,3,FALSE),0)</f>
        <v>0</v>
      </c>
      <c r="R114" s="6">
        <f>IFERROR(VLOOKUP($K114,May!$H$4:$J$489,3,FALSE),0)</f>
        <v>0</v>
      </c>
      <c r="S114" s="6">
        <f>IFERROR(VLOOKUP($K114,Jun!$H$4:$J$489,3,FALSE),0)</f>
        <v>0</v>
      </c>
      <c r="T114" s="6">
        <f>IFERROR(VLOOKUP($K114,Jul!$H$4:$J$489,3,FALSE),0)</f>
        <v>0</v>
      </c>
      <c r="U114" s="6">
        <f>IFERROR(VLOOKUP($K114,Ago!$H$4:$J$489,3,FALSE),0)</f>
        <v>0</v>
      </c>
      <c r="V114" s="6">
        <f>IFERROR(VLOOKUP($K114,Set!$H$4:$J$489,3,FALSE),0)</f>
        <v>0</v>
      </c>
      <c r="W114" s="6">
        <f>IFERROR(VLOOKUP($K114,Oct!$H$4:$J$489,3,FALSE),0)</f>
        <v>0</v>
      </c>
      <c r="X114" s="6">
        <f>IFERROR(VLOOKUP($K114,Nov!$H$4:$J$489,3,FALSE),0)</f>
        <v>0</v>
      </c>
      <c r="Y114" s="6">
        <f>IFERROR(VLOOKUP($K114,Dic!$H$4:$J$489,3,FALSE),0)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IFERROR(VLOOKUP($K115,Ene!$H$4:$J$489,3,FALSE),0)</f>
        <v>2</v>
      </c>
      <c r="O115" s="6">
        <f>IFERROR(VLOOKUP($K115,Feb!$H$4:$J$489,3,FALSE),0)</f>
        <v>2</v>
      </c>
      <c r="P115" s="6">
        <f>IFERROR(VLOOKUP($K115,Mar!$H$4:$J$489,3,FALSE),0)</f>
        <v>0</v>
      </c>
      <c r="Q115" s="6">
        <f>IFERROR(VLOOKUP($K115,Abr!$H$4:$J$489,3,FALSE),0)</f>
        <v>0</v>
      </c>
      <c r="R115" s="6">
        <f>IFERROR(VLOOKUP($K115,May!$H$4:$J$489,3,FALSE),0)</f>
        <v>0</v>
      </c>
      <c r="S115" s="6">
        <f>IFERROR(VLOOKUP($K115,Jun!$H$4:$J$489,3,FALSE),0)</f>
        <v>0</v>
      </c>
      <c r="T115" s="6">
        <f>IFERROR(VLOOKUP($K115,Jul!$H$4:$J$489,3,FALSE),0)</f>
        <v>0</v>
      </c>
      <c r="U115" s="6">
        <f>IFERROR(VLOOKUP($K115,Ago!$H$4:$J$489,3,FALSE),0)</f>
        <v>0</v>
      </c>
      <c r="V115" s="6">
        <f>IFERROR(VLOOKUP($K115,Set!$H$4:$J$489,3,FALSE),0)</f>
        <v>0</v>
      </c>
      <c r="W115" s="6">
        <f>IFERROR(VLOOKUP($K115,Oct!$H$4:$J$489,3,FALSE),0)</f>
        <v>0</v>
      </c>
      <c r="X115" s="6">
        <f>IFERROR(VLOOKUP($K115,Nov!$H$4:$J$489,3,FALSE),0)</f>
        <v>0</v>
      </c>
      <c r="Y115" s="6">
        <f>IFERROR(VLOOKUP($K115,Dic!$H$4:$J$489,3,FALSE),0)</f>
        <v>0</v>
      </c>
      <c r="Z115" s="6">
        <f t="shared" si="48"/>
        <v>4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4</v>
      </c>
      <c r="AE115" s="6">
        <f t="shared" si="53"/>
        <v>0</v>
      </c>
      <c r="AF115" s="6">
        <f t="shared" si="54"/>
        <v>4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IFERROR(VLOOKUP($K116,Ene!$H$4:$J$489,3,FALSE),0)</f>
        <v>0</v>
      </c>
      <c r="O116" s="6">
        <f>IFERROR(VLOOKUP($K116,Feb!$H$4:$J$489,3,FALSE),0)</f>
        <v>0</v>
      </c>
      <c r="P116" s="6">
        <f>IFERROR(VLOOKUP($K116,Mar!$H$4:$J$489,3,FALSE),0)</f>
        <v>0</v>
      </c>
      <c r="Q116" s="6">
        <f>IFERROR(VLOOKUP($K116,Abr!$H$4:$J$489,3,FALSE),0)</f>
        <v>0</v>
      </c>
      <c r="R116" s="6">
        <f>IFERROR(VLOOKUP($K116,May!$H$4:$J$489,3,FALSE),0)</f>
        <v>0</v>
      </c>
      <c r="S116" s="6">
        <f>IFERROR(VLOOKUP($K116,Jun!$H$4:$J$489,3,FALSE),0)</f>
        <v>0</v>
      </c>
      <c r="T116" s="6">
        <f>IFERROR(VLOOKUP($K116,Jul!$H$4:$J$489,3,FALSE),0)</f>
        <v>0</v>
      </c>
      <c r="U116" s="6">
        <f>IFERROR(VLOOKUP($K116,Ago!$H$4:$J$489,3,FALSE),0)</f>
        <v>0</v>
      </c>
      <c r="V116" s="6">
        <f>IFERROR(VLOOKUP($K116,Set!$H$4:$J$489,3,FALSE),0)</f>
        <v>0</v>
      </c>
      <c r="W116" s="6">
        <f>IFERROR(VLOOKUP($K116,Oct!$H$4:$J$489,3,FALSE),0)</f>
        <v>0</v>
      </c>
      <c r="X116" s="6">
        <f>IFERROR(VLOOKUP($K116,Nov!$H$4:$J$489,3,FALSE),0)</f>
        <v>0</v>
      </c>
      <c r="Y116" s="6">
        <f>IFERROR(VLOOKUP($K116,Dic!$H$4:$J$489,3,FALSE),0)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3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IFERROR(VLOOKUP($K117,Ene!$H$4:$J$489,3,FALSE),0)</f>
        <v>3</v>
      </c>
      <c r="O117" s="6">
        <f>IFERROR(VLOOKUP($K117,Feb!$H$4:$J$489,3,FALSE),0)</f>
        <v>0</v>
      </c>
      <c r="P117" s="6">
        <f>IFERROR(VLOOKUP($K117,Mar!$H$4:$J$489,3,FALSE),0)</f>
        <v>2</v>
      </c>
      <c r="Q117" s="6">
        <f>IFERROR(VLOOKUP($K117,Abr!$H$4:$J$489,3,FALSE),0)</f>
        <v>0</v>
      </c>
      <c r="R117" s="6">
        <f>IFERROR(VLOOKUP($K117,May!$H$4:$J$489,3,FALSE),0)</f>
        <v>0</v>
      </c>
      <c r="S117" s="6">
        <f>IFERROR(VLOOKUP($K117,Jun!$H$4:$J$489,3,FALSE),0)</f>
        <v>0</v>
      </c>
      <c r="T117" s="6">
        <f>IFERROR(VLOOKUP($K117,Jul!$H$4:$J$489,3,FALSE),0)</f>
        <v>0</v>
      </c>
      <c r="U117" s="6">
        <f>IFERROR(VLOOKUP($K117,Ago!$H$4:$J$489,3,FALSE),0)</f>
        <v>0</v>
      </c>
      <c r="V117" s="6">
        <f>IFERROR(VLOOKUP($K117,Set!$H$4:$J$489,3,FALSE),0)</f>
        <v>0</v>
      </c>
      <c r="W117" s="6">
        <f>IFERROR(VLOOKUP($K117,Oct!$H$4:$J$489,3,FALSE),0)</f>
        <v>0</v>
      </c>
      <c r="X117" s="6">
        <f>IFERROR(VLOOKUP($K117,Nov!$H$4:$J$489,3,FALSE),0)</f>
        <v>0</v>
      </c>
      <c r="Y117" s="6">
        <f>IFERROR(VLOOKUP($K117,Dic!$H$4:$J$489,3,FALSE),0)</f>
        <v>0</v>
      </c>
      <c r="Z117" s="6">
        <f t="shared" si="48"/>
        <v>5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5</v>
      </c>
      <c r="AE117" s="6">
        <f t="shared" si="53"/>
        <v>0</v>
      </c>
      <c r="AF117" s="6">
        <f t="shared" si="54"/>
        <v>5</v>
      </c>
      <c r="BT117" s="114" t="s">
        <v>43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IFERROR(VLOOKUP($K118,Ene!$H$4:$J$489,3,FALSE),0)</f>
        <v>0</v>
      </c>
      <c r="O118" s="6">
        <f>IFERROR(VLOOKUP($K118,Feb!$H$4:$J$489,3,FALSE),0)</f>
        <v>0</v>
      </c>
      <c r="P118" s="6">
        <f>IFERROR(VLOOKUP($K118,Mar!$H$4:$J$489,3,FALSE),0)</f>
        <v>0</v>
      </c>
      <c r="Q118" s="6">
        <f>IFERROR(VLOOKUP($K118,Abr!$H$4:$J$489,3,FALSE),0)</f>
        <v>0</v>
      </c>
      <c r="R118" s="6">
        <f>IFERROR(VLOOKUP($K118,May!$H$4:$J$489,3,FALSE),0)</f>
        <v>0</v>
      </c>
      <c r="S118" s="6">
        <f>IFERROR(VLOOKUP($K118,Jun!$H$4:$J$489,3,FALSE),0)</f>
        <v>0</v>
      </c>
      <c r="T118" s="6">
        <f>IFERROR(VLOOKUP($K118,Jul!$H$4:$J$489,3,FALSE),0)</f>
        <v>0</v>
      </c>
      <c r="U118" s="6">
        <f>IFERROR(VLOOKUP($K118,Ago!$H$4:$J$489,3,FALSE),0)</f>
        <v>0</v>
      </c>
      <c r="V118" s="6">
        <f>IFERROR(VLOOKUP($K118,Set!$H$4:$J$489,3,FALSE),0)</f>
        <v>0</v>
      </c>
      <c r="W118" s="6">
        <f>IFERROR(VLOOKUP($K118,Oct!$H$4:$J$489,3,FALSE),0)</f>
        <v>0</v>
      </c>
      <c r="X118" s="6">
        <f>IFERROR(VLOOKUP($K118,Nov!$H$4:$J$489,3,FALSE),0)</f>
        <v>0</v>
      </c>
      <c r="Y118" s="6">
        <f>IFERROR(VLOOKUP($K118,Dic!$H$4:$J$489,3,FALSE),0)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0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IFERROR(VLOOKUP($K119,Ene!$H$4:$J$489,3,FALSE),0)</f>
        <v>0</v>
      </c>
      <c r="O119" s="6">
        <f>IFERROR(VLOOKUP($K119,Feb!$H$4:$J$489,3,FALSE),0)</f>
        <v>0</v>
      </c>
      <c r="P119" s="6">
        <f>IFERROR(VLOOKUP($K119,Mar!$H$4:$J$489,3,FALSE),0)</f>
        <v>0</v>
      </c>
      <c r="Q119" s="6">
        <f>IFERROR(VLOOKUP($K119,Abr!$H$4:$J$489,3,FALSE),0)</f>
        <v>0</v>
      </c>
      <c r="R119" s="6">
        <f>IFERROR(VLOOKUP($K119,May!$H$4:$J$489,3,FALSE),0)</f>
        <v>0</v>
      </c>
      <c r="S119" s="6">
        <f>IFERROR(VLOOKUP($K119,Jun!$H$4:$J$489,3,FALSE),0)</f>
        <v>0</v>
      </c>
      <c r="T119" s="6">
        <f>IFERROR(VLOOKUP($K119,Jul!$H$4:$J$489,3,FALSE),0)</f>
        <v>0</v>
      </c>
      <c r="U119" s="6">
        <f>IFERROR(VLOOKUP($K119,Ago!$H$4:$J$489,3,FALSE),0)</f>
        <v>0</v>
      </c>
      <c r="V119" s="6">
        <f>IFERROR(VLOOKUP($K119,Set!$H$4:$J$489,3,FALSE),0)</f>
        <v>0</v>
      </c>
      <c r="W119" s="6">
        <f>IFERROR(VLOOKUP($K119,Oct!$H$4:$J$489,3,FALSE),0)</f>
        <v>0</v>
      </c>
      <c r="X119" s="6">
        <f>IFERROR(VLOOKUP($K119,Nov!$H$4:$J$489,3,FALSE),0)</f>
        <v>0</v>
      </c>
      <c r="Y119" s="6">
        <f>IFERROR(VLOOKUP($K119,Dic!$H$4:$J$489,3,FALSE),0)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IFERROR(VLOOKUP($K120,Ene!$H$4:$J$489,3,FALSE),0)</f>
        <v>0</v>
      </c>
      <c r="O120" s="6">
        <f>IFERROR(VLOOKUP($K120,Feb!$H$4:$J$489,3,FALSE),0)</f>
        <v>0</v>
      </c>
      <c r="P120" s="6">
        <f>IFERROR(VLOOKUP($K120,Mar!$H$4:$J$489,3,FALSE),0)</f>
        <v>3</v>
      </c>
      <c r="Q120" s="6">
        <f>IFERROR(VLOOKUP($K120,Abr!$H$4:$J$489,3,FALSE),0)</f>
        <v>1</v>
      </c>
      <c r="R120" s="6">
        <f>IFERROR(VLOOKUP($K120,May!$H$4:$J$489,3,FALSE),0)</f>
        <v>0</v>
      </c>
      <c r="S120" s="6">
        <f>IFERROR(VLOOKUP($K120,Jun!$H$4:$J$489,3,FALSE),0)</f>
        <v>0</v>
      </c>
      <c r="T120" s="6">
        <f>IFERROR(VLOOKUP($K120,Jul!$H$4:$J$489,3,FALSE),0)</f>
        <v>0</v>
      </c>
      <c r="U120" s="6">
        <f>IFERROR(VLOOKUP($K120,Ago!$H$4:$J$489,3,FALSE),0)</f>
        <v>0</v>
      </c>
      <c r="V120" s="6">
        <f>IFERROR(VLOOKUP($K120,Set!$H$4:$J$489,3,FALSE),0)</f>
        <v>0</v>
      </c>
      <c r="W120" s="6">
        <f>IFERROR(VLOOKUP($K120,Oct!$H$4:$J$489,3,FALSE),0)</f>
        <v>0</v>
      </c>
      <c r="X120" s="6">
        <f>IFERROR(VLOOKUP($K120,Nov!$H$4:$J$489,3,FALSE),0)</f>
        <v>0</v>
      </c>
      <c r="Y120" s="6">
        <f>IFERROR(VLOOKUP($K120,Dic!$H$4:$J$489,3,FALSE),0)</f>
        <v>0</v>
      </c>
      <c r="Z120" s="6">
        <f t="shared" si="48"/>
        <v>3</v>
      </c>
      <c r="AA120" s="6">
        <f t="shared" si="49"/>
        <v>1</v>
      </c>
      <c r="AB120" s="6">
        <f t="shared" si="50"/>
        <v>0</v>
      </c>
      <c r="AC120" s="6">
        <f t="shared" si="51"/>
        <v>0</v>
      </c>
      <c r="AD120" s="6">
        <f t="shared" si="52"/>
        <v>4</v>
      </c>
      <c r="AE120" s="6">
        <f t="shared" si="53"/>
        <v>0</v>
      </c>
      <c r="AF120" s="6">
        <f t="shared" si="54"/>
        <v>4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IFERROR(VLOOKUP($K121,Ene!$H$4:$J$489,3,FALSE),0)</f>
        <v>10</v>
      </c>
      <c r="O121" s="6">
        <f>IFERROR(VLOOKUP($K121,Feb!$H$4:$J$489,3,FALSE),0)</f>
        <v>2</v>
      </c>
      <c r="P121" s="6">
        <f>IFERROR(VLOOKUP($K121,Mar!$H$4:$J$489,3,FALSE),0)</f>
        <v>12</v>
      </c>
      <c r="Q121" s="6">
        <f>IFERROR(VLOOKUP($K121,Abr!$H$4:$J$489,3,FALSE),0)</f>
        <v>2</v>
      </c>
      <c r="R121" s="6">
        <f>IFERROR(VLOOKUP($K121,May!$H$4:$J$489,3,FALSE),0)</f>
        <v>0</v>
      </c>
      <c r="S121" s="6">
        <f>IFERROR(VLOOKUP($K121,Jun!$H$4:$J$489,3,FALSE),0)</f>
        <v>0</v>
      </c>
      <c r="T121" s="6">
        <f>IFERROR(VLOOKUP($K121,Jul!$H$4:$J$489,3,FALSE),0)</f>
        <v>0</v>
      </c>
      <c r="U121" s="6">
        <f>IFERROR(VLOOKUP($K121,Ago!$H$4:$J$489,3,FALSE),0)</f>
        <v>0</v>
      </c>
      <c r="V121" s="6">
        <f>IFERROR(VLOOKUP($K121,Set!$H$4:$J$489,3,FALSE),0)</f>
        <v>0</v>
      </c>
      <c r="W121" s="6">
        <f>IFERROR(VLOOKUP($K121,Oct!$H$4:$J$489,3,FALSE),0)</f>
        <v>0</v>
      </c>
      <c r="X121" s="6">
        <f>IFERROR(VLOOKUP($K121,Nov!$H$4:$J$489,3,FALSE),0)</f>
        <v>0</v>
      </c>
      <c r="Y121" s="6">
        <f>IFERROR(VLOOKUP($K121,Dic!$H$4:$J$489,3,FALSE),0)</f>
        <v>0</v>
      </c>
      <c r="Z121" s="6">
        <f t="shared" si="48"/>
        <v>24</v>
      </c>
      <c r="AA121" s="6">
        <f t="shared" si="49"/>
        <v>2</v>
      </c>
      <c r="AB121" s="6">
        <f t="shared" si="50"/>
        <v>0</v>
      </c>
      <c r="AC121" s="6">
        <f t="shared" si="51"/>
        <v>0</v>
      </c>
      <c r="AD121" s="6">
        <f t="shared" si="52"/>
        <v>26</v>
      </c>
      <c r="AE121" s="6">
        <f t="shared" si="53"/>
        <v>0</v>
      </c>
      <c r="AF121" s="6">
        <f t="shared" si="54"/>
        <v>26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IFERROR(VLOOKUP($K122,Ene!$H$4:$J$489,3,FALSE),0)</f>
        <v>0</v>
      </c>
      <c r="O122" s="6">
        <f>IFERROR(VLOOKUP($K122,Feb!$H$4:$J$489,3,FALSE),0)</f>
        <v>1</v>
      </c>
      <c r="P122" s="6">
        <f>IFERROR(VLOOKUP($K122,Mar!$H$4:$J$489,3,FALSE),0)</f>
        <v>0</v>
      </c>
      <c r="Q122" s="6">
        <f>IFERROR(VLOOKUP($K122,Abr!$H$4:$J$489,3,FALSE),0)</f>
        <v>0</v>
      </c>
      <c r="R122" s="6">
        <f>IFERROR(VLOOKUP($K122,May!$H$4:$J$489,3,FALSE),0)</f>
        <v>0</v>
      </c>
      <c r="S122" s="6">
        <f>IFERROR(VLOOKUP($K122,Jun!$H$4:$J$489,3,FALSE),0)</f>
        <v>0</v>
      </c>
      <c r="T122" s="6">
        <f>IFERROR(VLOOKUP($K122,Jul!$H$4:$J$489,3,FALSE),0)</f>
        <v>0</v>
      </c>
      <c r="U122" s="6">
        <f>IFERROR(VLOOKUP($K122,Ago!$H$4:$J$489,3,FALSE),0)</f>
        <v>0</v>
      </c>
      <c r="V122" s="6">
        <f>IFERROR(VLOOKUP($K122,Set!$H$4:$J$489,3,FALSE),0)</f>
        <v>0</v>
      </c>
      <c r="W122" s="6">
        <f>IFERROR(VLOOKUP($K122,Oct!$H$4:$J$489,3,FALSE),0)</f>
        <v>0</v>
      </c>
      <c r="X122" s="6">
        <f>IFERROR(VLOOKUP($K122,Nov!$H$4:$J$489,3,FALSE),0)</f>
        <v>0</v>
      </c>
      <c r="Y122" s="6">
        <f>IFERROR(VLOOKUP($K122,Dic!$H$4:$J$489,3,FALSE),0)</f>
        <v>0</v>
      </c>
      <c r="Z122" s="6">
        <f t="shared" si="48"/>
        <v>1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1</v>
      </c>
      <c r="AE122" s="6">
        <f t="shared" si="53"/>
        <v>0</v>
      </c>
      <c r="AF122" s="6">
        <f t="shared" si="54"/>
        <v>1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IFERROR(VLOOKUP($K123,Ene!$H$4:$J$489,3,FALSE),0)</f>
        <v>4</v>
      </c>
      <c r="O123" s="6">
        <f>IFERROR(VLOOKUP($K123,Feb!$H$4:$J$489,3,FALSE),0)</f>
        <v>6</v>
      </c>
      <c r="P123" s="6">
        <f>IFERROR(VLOOKUP($K123,Mar!$H$4:$J$489,3,FALSE),0)</f>
        <v>6</v>
      </c>
      <c r="Q123" s="6">
        <f>IFERROR(VLOOKUP($K123,Abr!$H$4:$J$489,3,FALSE),0)</f>
        <v>1</v>
      </c>
      <c r="R123" s="6">
        <f>IFERROR(VLOOKUP($K123,May!$H$4:$J$489,3,FALSE),0)</f>
        <v>0</v>
      </c>
      <c r="S123" s="6">
        <f>IFERROR(VLOOKUP($K123,Jun!$H$4:$J$489,3,FALSE),0)</f>
        <v>0</v>
      </c>
      <c r="T123" s="6">
        <f>IFERROR(VLOOKUP($K123,Jul!$H$4:$J$489,3,FALSE),0)</f>
        <v>0</v>
      </c>
      <c r="U123" s="6">
        <f>IFERROR(VLOOKUP($K123,Ago!$H$4:$J$489,3,FALSE),0)</f>
        <v>0</v>
      </c>
      <c r="V123" s="6">
        <f>IFERROR(VLOOKUP($K123,Set!$H$4:$J$489,3,FALSE),0)</f>
        <v>0</v>
      </c>
      <c r="W123" s="6">
        <f>IFERROR(VLOOKUP($K123,Oct!$H$4:$J$489,3,FALSE),0)</f>
        <v>0</v>
      </c>
      <c r="X123" s="6">
        <f>IFERROR(VLOOKUP($K123,Nov!$H$4:$J$489,3,FALSE),0)</f>
        <v>0</v>
      </c>
      <c r="Y123" s="6">
        <f>IFERROR(VLOOKUP($K123,Dic!$H$4:$J$489,3,FALSE),0)</f>
        <v>0</v>
      </c>
      <c r="Z123" s="6">
        <f t="shared" si="48"/>
        <v>16</v>
      </c>
      <c r="AA123" s="6">
        <f t="shared" si="49"/>
        <v>1</v>
      </c>
      <c r="AB123" s="6">
        <f t="shared" si="50"/>
        <v>0</v>
      </c>
      <c r="AC123" s="6">
        <f t="shared" si="51"/>
        <v>0</v>
      </c>
      <c r="AD123" s="6">
        <f t="shared" si="52"/>
        <v>17</v>
      </c>
      <c r="AE123" s="6">
        <f t="shared" si="53"/>
        <v>0</v>
      </c>
      <c r="AF123" s="6">
        <f t="shared" si="54"/>
        <v>17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IFERROR(VLOOKUP($K124,Ene!$H$4:$J$489,3,FALSE),0)</f>
        <v>1</v>
      </c>
      <c r="O124" s="6">
        <f>IFERROR(VLOOKUP($K124,Feb!$H$4:$J$489,3,FALSE),0)</f>
        <v>0</v>
      </c>
      <c r="P124" s="6">
        <f>IFERROR(VLOOKUP($K124,Mar!$H$4:$J$489,3,FALSE),0)</f>
        <v>2</v>
      </c>
      <c r="Q124" s="6">
        <f>IFERROR(VLOOKUP($K124,Abr!$H$4:$J$489,3,FALSE),0)</f>
        <v>0</v>
      </c>
      <c r="R124" s="6">
        <f>IFERROR(VLOOKUP($K124,May!$H$4:$J$489,3,FALSE),0)</f>
        <v>0</v>
      </c>
      <c r="S124" s="6">
        <f>IFERROR(VLOOKUP($K124,Jun!$H$4:$J$489,3,FALSE),0)</f>
        <v>0</v>
      </c>
      <c r="T124" s="6">
        <f>IFERROR(VLOOKUP($K124,Jul!$H$4:$J$489,3,FALSE),0)</f>
        <v>0</v>
      </c>
      <c r="U124" s="6">
        <f>IFERROR(VLOOKUP($K124,Ago!$H$4:$J$489,3,FALSE),0)</f>
        <v>0</v>
      </c>
      <c r="V124" s="6">
        <f>IFERROR(VLOOKUP($K124,Set!$H$4:$J$489,3,FALSE),0)</f>
        <v>0</v>
      </c>
      <c r="W124" s="6">
        <f>IFERROR(VLOOKUP($K124,Oct!$H$4:$J$489,3,FALSE),0)</f>
        <v>0</v>
      </c>
      <c r="X124" s="6">
        <f>IFERROR(VLOOKUP($K124,Nov!$H$4:$J$489,3,FALSE),0)</f>
        <v>0</v>
      </c>
      <c r="Y124" s="6">
        <f>IFERROR(VLOOKUP($K124,Dic!$H$4:$J$489,3,FALSE),0)</f>
        <v>0</v>
      </c>
      <c r="Z124" s="6">
        <f t="shared" si="48"/>
        <v>3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3</v>
      </c>
      <c r="AE124" s="6">
        <f t="shared" si="53"/>
        <v>0</v>
      </c>
      <c r="AF124" s="6">
        <f t="shared" si="54"/>
        <v>3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IFERROR(VLOOKUP($K125,Ene!$H$4:$J$489,3,FALSE),0)</f>
        <v>1</v>
      </c>
      <c r="O125" s="6">
        <f>IFERROR(VLOOKUP($K125,Feb!$H$4:$J$489,3,FALSE),0)</f>
        <v>0</v>
      </c>
      <c r="P125" s="6">
        <f>IFERROR(VLOOKUP($K125,Mar!$H$4:$J$489,3,FALSE),0)</f>
        <v>0</v>
      </c>
      <c r="Q125" s="6">
        <f>IFERROR(VLOOKUP($K125,Abr!$H$4:$J$489,3,FALSE),0)</f>
        <v>0</v>
      </c>
      <c r="R125" s="6">
        <f>IFERROR(VLOOKUP($K125,May!$H$4:$J$489,3,FALSE),0)</f>
        <v>0</v>
      </c>
      <c r="S125" s="6">
        <f>IFERROR(VLOOKUP($K125,Jun!$H$4:$J$489,3,FALSE),0)</f>
        <v>0</v>
      </c>
      <c r="T125" s="6">
        <f>IFERROR(VLOOKUP($K125,Jul!$H$4:$J$489,3,FALSE),0)</f>
        <v>0</v>
      </c>
      <c r="U125" s="6">
        <f>IFERROR(VLOOKUP($K125,Ago!$H$4:$J$489,3,FALSE),0)</f>
        <v>0</v>
      </c>
      <c r="V125" s="6">
        <f>IFERROR(VLOOKUP($K125,Set!$H$4:$J$489,3,FALSE),0)</f>
        <v>0</v>
      </c>
      <c r="W125" s="6">
        <f>IFERROR(VLOOKUP($K125,Oct!$H$4:$J$489,3,FALSE),0)</f>
        <v>0</v>
      </c>
      <c r="X125" s="6">
        <f>IFERROR(VLOOKUP($K125,Nov!$H$4:$J$489,3,FALSE),0)</f>
        <v>0</v>
      </c>
      <c r="Y125" s="6">
        <f>IFERROR(VLOOKUP($K125,Dic!$H$4:$J$489,3,FALSE),0)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IFERROR(VLOOKUP($K126,Ene!$H$4:$J$489,3,FALSE),0)</f>
        <v>1</v>
      </c>
      <c r="O126" s="6">
        <f>IFERROR(VLOOKUP($K126,Feb!$H$4:$J$489,3,FALSE),0)</f>
        <v>0</v>
      </c>
      <c r="P126" s="6">
        <f>IFERROR(VLOOKUP($K126,Mar!$H$4:$J$489,3,FALSE),0)</f>
        <v>0</v>
      </c>
      <c r="Q126" s="6">
        <f>IFERROR(VLOOKUP($K126,Abr!$H$4:$J$489,3,FALSE),0)</f>
        <v>0</v>
      </c>
      <c r="R126" s="6">
        <f>IFERROR(VLOOKUP($K126,May!$H$4:$J$489,3,FALSE),0)</f>
        <v>0</v>
      </c>
      <c r="S126" s="6">
        <f>IFERROR(VLOOKUP($K126,Jun!$H$4:$J$489,3,FALSE),0)</f>
        <v>0</v>
      </c>
      <c r="T126" s="6">
        <f>IFERROR(VLOOKUP($K126,Jul!$H$4:$J$489,3,FALSE),0)</f>
        <v>0</v>
      </c>
      <c r="U126" s="6">
        <f>IFERROR(VLOOKUP($K126,Ago!$H$4:$J$489,3,FALSE),0)</f>
        <v>0</v>
      </c>
      <c r="V126" s="6">
        <f>IFERROR(VLOOKUP($K126,Set!$H$4:$J$489,3,FALSE),0)</f>
        <v>0</v>
      </c>
      <c r="W126" s="6">
        <f>IFERROR(VLOOKUP($K126,Oct!$H$4:$J$489,3,FALSE),0)</f>
        <v>0</v>
      </c>
      <c r="X126" s="6">
        <f>IFERROR(VLOOKUP($K126,Nov!$H$4:$J$489,3,FALSE),0)</f>
        <v>0</v>
      </c>
      <c r="Y126" s="6">
        <f>IFERROR(VLOOKUP($K126,Dic!$H$4:$J$489,3,FALSE),0)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IFERROR(VLOOKUP($K127,Ene!$H$4:$J$489,3,FALSE),0)</f>
        <v>0</v>
      </c>
      <c r="O127" s="6">
        <f>IFERROR(VLOOKUP($K127,Feb!$H$4:$J$489,3,FALSE),0)</f>
        <v>0</v>
      </c>
      <c r="P127" s="6">
        <f>IFERROR(VLOOKUP($K127,Mar!$H$4:$J$489,3,FALSE),0)</f>
        <v>0</v>
      </c>
      <c r="Q127" s="6">
        <f>IFERROR(VLOOKUP($K127,Abr!$H$4:$J$489,3,FALSE),0)</f>
        <v>0</v>
      </c>
      <c r="R127" s="6">
        <f>IFERROR(VLOOKUP($K127,May!$H$4:$J$489,3,FALSE),0)</f>
        <v>0</v>
      </c>
      <c r="S127" s="6">
        <f>IFERROR(VLOOKUP($K127,Jun!$H$4:$J$489,3,FALSE),0)</f>
        <v>0</v>
      </c>
      <c r="T127" s="6">
        <f>IFERROR(VLOOKUP($K127,Jul!$H$4:$J$489,3,FALSE),0)</f>
        <v>0</v>
      </c>
      <c r="U127" s="6">
        <f>IFERROR(VLOOKUP($K127,Ago!$H$4:$J$489,3,FALSE),0)</f>
        <v>0</v>
      </c>
      <c r="V127" s="6">
        <f>IFERROR(VLOOKUP($K127,Set!$H$4:$J$489,3,FALSE),0)</f>
        <v>0</v>
      </c>
      <c r="W127" s="6">
        <f>IFERROR(VLOOKUP($K127,Oct!$H$4:$J$489,3,FALSE),0)</f>
        <v>0</v>
      </c>
      <c r="X127" s="6">
        <f>IFERROR(VLOOKUP($K127,Nov!$H$4:$J$489,3,FALSE),0)</f>
        <v>0</v>
      </c>
      <c r="Y127" s="6">
        <f>IFERROR(VLOOKUP($K127,Dic!$H$4:$J$489,3,FALSE),0)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IFERROR(VLOOKUP($K128,Ene!$H$4:$J$489,3,FALSE),0)</f>
        <v>0</v>
      </c>
      <c r="O128" s="6">
        <f>IFERROR(VLOOKUP($K128,Feb!$H$4:$J$489,3,FALSE),0)</f>
        <v>0</v>
      </c>
      <c r="P128" s="6">
        <f>IFERROR(VLOOKUP($K128,Mar!$H$4:$J$489,3,FALSE),0)</f>
        <v>0</v>
      </c>
      <c r="Q128" s="6">
        <f>IFERROR(VLOOKUP($K128,Abr!$H$4:$J$489,3,FALSE),0)</f>
        <v>0</v>
      </c>
      <c r="R128" s="6">
        <f>IFERROR(VLOOKUP($K128,May!$H$4:$J$489,3,FALSE),0)</f>
        <v>0</v>
      </c>
      <c r="S128" s="6">
        <f>IFERROR(VLOOKUP($K128,Jun!$H$4:$J$489,3,FALSE),0)</f>
        <v>0</v>
      </c>
      <c r="T128" s="6">
        <f>IFERROR(VLOOKUP($K128,Jul!$H$4:$J$489,3,FALSE),0)</f>
        <v>0</v>
      </c>
      <c r="U128" s="6">
        <f>IFERROR(VLOOKUP($K128,Ago!$H$4:$J$489,3,FALSE),0)</f>
        <v>0</v>
      </c>
      <c r="V128" s="6">
        <f>IFERROR(VLOOKUP($K128,Set!$H$4:$J$489,3,FALSE),0)</f>
        <v>0</v>
      </c>
      <c r="W128" s="6">
        <f>IFERROR(VLOOKUP($K128,Oct!$H$4:$J$489,3,FALSE),0)</f>
        <v>0</v>
      </c>
      <c r="X128" s="6">
        <f>IFERROR(VLOOKUP($K128,Nov!$H$4:$J$489,3,FALSE),0)</f>
        <v>0</v>
      </c>
      <c r="Y128" s="6">
        <f>IFERROR(VLOOKUP($K128,Dic!$H$4:$J$489,3,FALSE),0)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IFERROR(VLOOKUP($K129,Ene!$H$4:$J$489,3,FALSE),0)</f>
        <v>3</v>
      </c>
      <c r="O129" s="6">
        <f>IFERROR(VLOOKUP($K129,Feb!$H$4:$J$489,3,FALSE),0)</f>
        <v>2</v>
      </c>
      <c r="P129" s="6">
        <f>IFERROR(VLOOKUP($K129,Mar!$H$4:$J$489,3,FALSE),0)</f>
        <v>4</v>
      </c>
      <c r="Q129" s="6">
        <f>IFERROR(VLOOKUP($K129,Abr!$H$4:$J$489,3,FALSE),0)</f>
        <v>0</v>
      </c>
      <c r="R129" s="6">
        <f>IFERROR(VLOOKUP($K129,May!$H$4:$J$489,3,FALSE),0)</f>
        <v>0</v>
      </c>
      <c r="S129" s="6">
        <f>IFERROR(VLOOKUP($K129,Jun!$H$4:$J$489,3,FALSE),0)</f>
        <v>0</v>
      </c>
      <c r="T129" s="6">
        <f>IFERROR(VLOOKUP($K129,Jul!$H$4:$J$489,3,FALSE),0)</f>
        <v>0</v>
      </c>
      <c r="U129" s="6">
        <f>IFERROR(VLOOKUP($K129,Ago!$H$4:$J$489,3,FALSE),0)</f>
        <v>0</v>
      </c>
      <c r="V129" s="6">
        <f>IFERROR(VLOOKUP($K129,Set!$H$4:$J$489,3,FALSE),0)</f>
        <v>0</v>
      </c>
      <c r="W129" s="6">
        <f>IFERROR(VLOOKUP($K129,Oct!$H$4:$J$489,3,FALSE),0)</f>
        <v>0</v>
      </c>
      <c r="X129" s="6">
        <f>IFERROR(VLOOKUP($K129,Nov!$H$4:$J$489,3,FALSE),0)</f>
        <v>0</v>
      </c>
      <c r="Y129" s="6">
        <f>IFERROR(VLOOKUP($K129,Dic!$H$4:$J$489,3,FALSE),0)</f>
        <v>0</v>
      </c>
      <c r="Z129" s="6">
        <f t="shared" si="48"/>
        <v>9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9</v>
      </c>
      <c r="AE129" s="6">
        <f t="shared" si="53"/>
        <v>0</v>
      </c>
      <c r="AF129" s="6">
        <f t="shared" si="54"/>
        <v>9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IFERROR(VLOOKUP($K130,Ene!$H$4:$J$489,3,FALSE),0)</f>
        <v>0</v>
      </c>
      <c r="O130" s="6">
        <f>IFERROR(VLOOKUP($K130,Feb!$H$4:$J$489,3,FALSE),0)</f>
        <v>0</v>
      </c>
      <c r="P130" s="6">
        <f>IFERROR(VLOOKUP($K130,Mar!$H$4:$J$489,3,FALSE),0)</f>
        <v>0</v>
      </c>
      <c r="Q130" s="6">
        <f>IFERROR(VLOOKUP($K130,Abr!$H$4:$J$489,3,FALSE),0)</f>
        <v>0</v>
      </c>
      <c r="R130" s="6">
        <f>IFERROR(VLOOKUP($K130,May!$H$4:$J$489,3,FALSE),0)</f>
        <v>0</v>
      </c>
      <c r="S130" s="6">
        <f>IFERROR(VLOOKUP($K130,Jun!$H$4:$J$489,3,FALSE),0)</f>
        <v>0</v>
      </c>
      <c r="T130" s="6">
        <f>IFERROR(VLOOKUP($K130,Jul!$H$4:$J$489,3,FALSE),0)</f>
        <v>0</v>
      </c>
      <c r="U130" s="6">
        <f>IFERROR(VLOOKUP($K130,Ago!$H$4:$J$489,3,FALSE),0)</f>
        <v>0</v>
      </c>
      <c r="V130" s="6">
        <f>IFERROR(VLOOKUP($K130,Set!$H$4:$J$489,3,FALSE),0)</f>
        <v>0</v>
      </c>
      <c r="W130" s="6">
        <f>IFERROR(VLOOKUP($K130,Oct!$H$4:$J$489,3,FALSE),0)</f>
        <v>0</v>
      </c>
      <c r="X130" s="6">
        <f>IFERROR(VLOOKUP($K130,Nov!$H$4:$J$489,3,FALSE),0)</f>
        <v>0</v>
      </c>
      <c r="Y130" s="6">
        <f>IFERROR(VLOOKUP($K130,Dic!$H$4:$J$489,3,FALSE),0)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IFERROR(VLOOKUP($K131,Ene!$H$4:$J$489,3,FALSE),0)</f>
        <v>0</v>
      </c>
      <c r="O131" s="6">
        <f>IFERROR(VLOOKUP($K131,Feb!$H$4:$J$489,3,FALSE),0)</f>
        <v>0</v>
      </c>
      <c r="P131" s="6">
        <f>IFERROR(VLOOKUP($K131,Mar!$H$4:$J$489,3,FALSE),0)</f>
        <v>0</v>
      </c>
      <c r="Q131" s="6">
        <f>IFERROR(VLOOKUP($K131,Abr!$H$4:$J$489,3,FALSE),0)</f>
        <v>0</v>
      </c>
      <c r="R131" s="6">
        <f>IFERROR(VLOOKUP($K131,May!$H$4:$J$489,3,FALSE),0)</f>
        <v>0</v>
      </c>
      <c r="S131" s="6">
        <f>IFERROR(VLOOKUP($K131,Jun!$H$4:$J$489,3,FALSE),0)</f>
        <v>0</v>
      </c>
      <c r="T131" s="6">
        <f>IFERROR(VLOOKUP($K131,Jul!$H$4:$J$489,3,FALSE),0)</f>
        <v>0</v>
      </c>
      <c r="U131" s="6">
        <f>IFERROR(VLOOKUP($K131,Ago!$H$4:$J$489,3,FALSE),0)</f>
        <v>0</v>
      </c>
      <c r="V131" s="6">
        <f>IFERROR(VLOOKUP($K131,Set!$H$4:$J$489,3,FALSE),0)</f>
        <v>0</v>
      </c>
      <c r="W131" s="6">
        <f>IFERROR(VLOOKUP($K131,Oct!$H$4:$J$489,3,FALSE),0)</f>
        <v>0</v>
      </c>
      <c r="X131" s="6">
        <f>IFERROR(VLOOKUP($K131,Nov!$H$4:$J$489,3,FALSE),0)</f>
        <v>0</v>
      </c>
      <c r="Y131" s="6">
        <f>IFERROR(VLOOKUP($K131,Dic!$H$4:$J$489,3,FALSE),0)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IFERROR(VLOOKUP($K132,Ene!$H$4:$J$489,3,FALSE),0)</f>
        <v>3</v>
      </c>
      <c r="O132" s="6">
        <f>IFERROR(VLOOKUP($K132,Feb!$H$4:$J$489,3,FALSE),0)</f>
        <v>4</v>
      </c>
      <c r="P132" s="6">
        <f>IFERROR(VLOOKUP($K132,Mar!$H$4:$J$489,3,FALSE),0)</f>
        <v>0</v>
      </c>
      <c r="Q132" s="6">
        <f>IFERROR(VLOOKUP($K132,Abr!$H$4:$J$489,3,FALSE),0)</f>
        <v>0</v>
      </c>
      <c r="R132" s="6">
        <f>IFERROR(VLOOKUP($K132,May!$H$4:$J$489,3,FALSE),0)</f>
        <v>0</v>
      </c>
      <c r="S132" s="6">
        <f>IFERROR(VLOOKUP($K132,Jun!$H$4:$J$489,3,FALSE),0)</f>
        <v>0</v>
      </c>
      <c r="T132" s="6">
        <f>IFERROR(VLOOKUP($K132,Jul!$H$4:$J$489,3,FALSE),0)</f>
        <v>0</v>
      </c>
      <c r="U132" s="6">
        <f>IFERROR(VLOOKUP($K132,Ago!$H$4:$J$489,3,FALSE),0)</f>
        <v>0</v>
      </c>
      <c r="V132" s="6">
        <f>IFERROR(VLOOKUP($K132,Set!$H$4:$J$489,3,FALSE),0)</f>
        <v>0</v>
      </c>
      <c r="W132" s="6">
        <f>IFERROR(VLOOKUP($K132,Oct!$H$4:$J$489,3,FALSE),0)</f>
        <v>0</v>
      </c>
      <c r="X132" s="6">
        <f>IFERROR(VLOOKUP($K132,Nov!$H$4:$J$489,3,FALSE),0)</f>
        <v>0</v>
      </c>
      <c r="Y132" s="6">
        <f>IFERROR(VLOOKUP($K132,Dic!$H$4:$J$489,3,FALSE),0)</f>
        <v>0</v>
      </c>
      <c r="Z132" s="6">
        <f t="shared" si="59"/>
        <v>7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7</v>
      </c>
      <c r="AE132" s="6">
        <f t="shared" si="64"/>
        <v>0</v>
      </c>
      <c r="AF132" s="6">
        <f t="shared" si="65"/>
        <v>7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IFERROR(VLOOKUP($K133,Ene!$H$4:$J$489,3,FALSE),0)</f>
        <v>2</v>
      </c>
      <c r="O133" s="6">
        <f>IFERROR(VLOOKUP($K133,Feb!$H$4:$J$489,3,FALSE),0)</f>
        <v>2</v>
      </c>
      <c r="P133" s="6">
        <f>IFERROR(VLOOKUP($K133,Mar!$H$4:$J$489,3,FALSE),0)</f>
        <v>8</v>
      </c>
      <c r="Q133" s="6">
        <f>IFERROR(VLOOKUP($K133,Abr!$H$4:$J$489,3,FALSE),0)</f>
        <v>3</v>
      </c>
      <c r="R133" s="6">
        <f>IFERROR(VLOOKUP($K133,May!$H$4:$J$489,3,FALSE),0)</f>
        <v>0</v>
      </c>
      <c r="S133" s="6">
        <f>IFERROR(VLOOKUP($K133,Jun!$H$4:$J$489,3,FALSE),0)</f>
        <v>0</v>
      </c>
      <c r="T133" s="6">
        <f>IFERROR(VLOOKUP($K133,Jul!$H$4:$J$489,3,FALSE),0)</f>
        <v>0</v>
      </c>
      <c r="U133" s="6">
        <f>IFERROR(VLOOKUP($K133,Ago!$H$4:$J$489,3,FALSE),0)</f>
        <v>0</v>
      </c>
      <c r="V133" s="6">
        <f>IFERROR(VLOOKUP($K133,Set!$H$4:$J$489,3,FALSE),0)</f>
        <v>0</v>
      </c>
      <c r="W133" s="6">
        <f>IFERROR(VLOOKUP($K133,Oct!$H$4:$J$489,3,FALSE),0)</f>
        <v>0</v>
      </c>
      <c r="X133" s="6">
        <f>IFERROR(VLOOKUP($K133,Nov!$H$4:$J$489,3,FALSE),0)</f>
        <v>0</v>
      </c>
      <c r="Y133" s="6">
        <f>IFERROR(VLOOKUP($K133,Dic!$H$4:$J$489,3,FALSE),0)</f>
        <v>0</v>
      </c>
      <c r="Z133" s="6">
        <f t="shared" si="59"/>
        <v>12</v>
      </c>
      <c r="AA133" s="6">
        <f t="shared" si="60"/>
        <v>3</v>
      </c>
      <c r="AB133" s="6">
        <f t="shared" si="61"/>
        <v>0</v>
      </c>
      <c r="AC133" s="6">
        <f t="shared" si="62"/>
        <v>0</v>
      </c>
      <c r="AD133" s="6">
        <f t="shared" si="63"/>
        <v>15</v>
      </c>
      <c r="AE133" s="6">
        <f t="shared" si="64"/>
        <v>0</v>
      </c>
      <c r="AF133" s="6">
        <f t="shared" si="65"/>
        <v>15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IFERROR(VLOOKUP($K134,Ene!$H$4:$J$489,3,FALSE),0)</f>
        <v>5</v>
      </c>
      <c r="O134" s="6">
        <f>IFERROR(VLOOKUP($K134,Feb!$H$4:$J$489,3,FALSE),0)</f>
        <v>2</v>
      </c>
      <c r="P134" s="6">
        <f>IFERROR(VLOOKUP($K134,Mar!$H$4:$J$489,3,FALSE),0)</f>
        <v>5</v>
      </c>
      <c r="Q134" s="6">
        <f>IFERROR(VLOOKUP($K134,Abr!$H$4:$J$489,3,FALSE),0)</f>
        <v>0</v>
      </c>
      <c r="R134" s="6">
        <f>IFERROR(VLOOKUP($K134,May!$H$4:$J$489,3,FALSE),0)</f>
        <v>0</v>
      </c>
      <c r="S134" s="6">
        <f>IFERROR(VLOOKUP($K134,Jun!$H$4:$J$489,3,FALSE),0)</f>
        <v>0</v>
      </c>
      <c r="T134" s="6">
        <f>IFERROR(VLOOKUP($K134,Jul!$H$4:$J$489,3,FALSE),0)</f>
        <v>0</v>
      </c>
      <c r="U134" s="6">
        <f>IFERROR(VLOOKUP($K134,Ago!$H$4:$J$489,3,FALSE),0)</f>
        <v>0</v>
      </c>
      <c r="V134" s="6">
        <f>IFERROR(VLOOKUP($K134,Set!$H$4:$J$489,3,FALSE),0)</f>
        <v>0</v>
      </c>
      <c r="W134" s="6">
        <f>IFERROR(VLOOKUP($K134,Oct!$H$4:$J$489,3,FALSE),0)</f>
        <v>0</v>
      </c>
      <c r="X134" s="6">
        <f>IFERROR(VLOOKUP($K134,Nov!$H$4:$J$489,3,FALSE),0)</f>
        <v>0</v>
      </c>
      <c r="Y134" s="6">
        <f>IFERROR(VLOOKUP($K134,Dic!$H$4:$J$489,3,FALSE),0)</f>
        <v>0</v>
      </c>
      <c r="Z134" s="6">
        <f t="shared" si="59"/>
        <v>12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12</v>
      </c>
      <c r="AE134" s="6">
        <f t="shared" si="64"/>
        <v>0</v>
      </c>
      <c r="AF134" s="6">
        <f t="shared" si="65"/>
        <v>12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IFERROR(VLOOKUP($K135,Ene!$H$4:$J$489,3,FALSE),0)</f>
        <v>0</v>
      </c>
      <c r="O135" s="6">
        <f>IFERROR(VLOOKUP($K135,Feb!$H$4:$J$489,3,FALSE),0)</f>
        <v>0</v>
      </c>
      <c r="P135" s="6">
        <f>IFERROR(VLOOKUP($K135,Mar!$H$4:$J$489,3,FALSE),0)</f>
        <v>0</v>
      </c>
      <c r="Q135" s="6">
        <f>IFERROR(VLOOKUP($K135,Abr!$H$4:$J$489,3,FALSE),0)</f>
        <v>0</v>
      </c>
      <c r="R135" s="6">
        <f>IFERROR(VLOOKUP($K135,May!$H$4:$J$489,3,FALSE),0)</f>
        <v>0</v>
      </c>
      <c r="S135" s="6">
        <f>IFERROR(VLOOKUP($K135,Jun!$H$4:$J$489,3,FALSE),0)</f>
        <v>0</v>
      </c>
      <c r="T135" s="6">
        <f>IFERROR(VLOOKUP($K135,Jul!$H$4:$J$489,3,FALSE),0)</f>
        <v>0</v>
      </c>
      <c r="U135" s="6">
        <f>IFERROR(VLOOKUP($K135,Ago!$H$4:$J$489,3,FALSE),0)</f>
        <v>0</v>
      </c>
      <c r="V135" s="6">
        <f>IFERROR(VLOOKUP($K135,Set!$H$4:$J$489,3,FALSE),0)</f>
        <v>0</v>
      </c>
      <c r="W135" s="6">
        <f>IFERROR(VLOOKUP($K135,Oct!$H$4:$J$489,3,FALSE),0)</f>
        <v>0</v>
      </c>
      <c r="X135" s="6">
        <f>IFERROR(VLOOKUP($K135,Nov!$H$4:$J$489,3,FALSE),0)</f>
        <v>0</v>
      </c>
      <c r="Y135" s="6">
        <f>IFERROR(VLOOKUP($K135,Dic!$H$4:$J$489,3,FALSE),0)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IFERROR(VLOOKUP($K136,Ene!$H$4:$J$489,3,FALSE),0)</f>
        <v>0</v>
      </c>
      <c r="O136" s="6">
        <f>IFERROR(VLOOKUP($K136,Feb!$H$4:$J$489,3,FALSE),0)</f>
        <v>0</v>
      </c>
      <c r="P136" s="6">
        <f>IFERROR(VLOOKUP($K136,Mar!$H$4:$J$489,3,FALSE),0)</f>
        <v>0</v>
      </c>
      <c r="Q136" s="6">
        <f>IFERROR(VLOOKUP($K136,Abr!$H$4:$J$489,3,FALSE),0)</f>
        <v>0</v>
      </c>
      <c r="R136" s="6">
        <f>IFERROR(VLOOKUP($K136,May!$H$4:$J$489,3,FALSE),0)</f>
        <v>0</v>
      </c>
      <c r="S136" s="6">
        <f>IFERROR(VLOOKUP($K136,Jun!$H$4:$J$489,3,FALSE),0)</f>
        <v>0</v>
      </c>
      <c r="T136" s="6">
        <f>IFERROR(VLOOKUP($K136,Jul!$H$4:$J$489,3,FALSE),0)</f>
        <v>0</v>
      </c>
      <c r="U136" s="6">
        <f>IFERROR(VLOOKUP($K136,Ago!$H$4:$J$489,3,FALSE),0)</f>
        <v>0</v>
      </c>
      <c r="V136" s="6">
        <f>IFERROR(VLOOKUP($K136,Set!$H$4:$J$489,3,FALSE),0)</f>
        <v>0</v>
      </c>
      <c r="W136" s="6">
        <f>IFERROR(VLOOKUP($K136,Oct!$H$4:$J$489,3,FALSE),0)</f>
        <v>0</v>
      </c>
      <c r="X136" s="6">
        <f>IFERROR(VLOOKUP($K136,Nov!$H$4:$J$489,3,FALSE),0)</f>
        <v>0</v>
      </c>
      <c r="Y136" s="6">
        <f>IFERROR(VLOOKUP($K136,Dic!$H$4:$J$489,3,FALSE),0)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IFERROR(VLOOKUP($K137,Ene!$H$4:$J$489,3,FALSE),0)</f>
        <v>0</v>
      </c>
      <c r="O137" s="6">
        <f>IFERROR(VLOOKUP($K137,Feb!$H$4:$J$489,3,FALSE),0)</f>
        <v>0</v>
      </c>
      <c r="P137" s="6">
        <f>IFERROR(VLOOKUP($K137,Mar!$H$4:$J$489,3,FALSE),0)</f>
        <v>0</v>
      </c>
      <c r="Q137" s="6">
        <f>IFERROR(VLOOKUP($K137,Abr!$H$4:$J$489,3,FALSE),0)</f>
        <v>0</v>
      </c>
      <c r="R137" s="6">
        <f>IFERROR(VLOOKUP($K137,May!$H$4:$J$489,3,FALSE),0)</f>
        <v>0</v>
      </c>
      <c r="S137" s="6">
        <f>IFERROR(VLOOKUP($K137,Jun!$H$4:$J$489,3,FALSE),0)</f>
        <v>0</v>
      </c>
      <c r="T137" s="6">
        <f>IFERROR(VLOOKUP($K137,Jul!$H$4:$J$489,3,FALSE),0)</f>
        <v>0</v>
      </c>
      <c r="U137" s="6">
        <f>IFERROR(VLOOKUP($K137,Ago!$H$4:$J$489,3,FALSE),0)</f>
        <v>0</v>
      </c>
      <c r="V137" s="6">
        <f>IFERROR(VLOOKUP($K137,Set!$H$4:$J$489,3,FALSE),0)</f>
        <v>0</v>
      </c>
      <c r="W137" s="6">
        <f>IFERROR(VLOOKUP($K137,Oct!$H$4:$J$489,3,FALSE),0)</f>
        <v>0</v>
      </c>
      <c r="X137" s="6">
        <f>IFERROR(VLOOKUP($K137,Nov!$H$4:$J$489,3,FALSE),0)</f>
        <v>0</v>
      </c>
      <c r="Y137" s="6">
        <f>IFERROR(VLOOKUP($K137,Dic!$H$4:$J$489,3,FALSE),0)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IFERROR(VLOOKUP($K138,Ene!$H$4:$J$489,3,FALSE),0)</f>
        <v>0</v>
      </c>
      <c r="O138" s="6">
        <f>IFERROR(VLOOKUP($K138,Feb!$H$4:$J$489,3,FALSE),0)</f>
        <v>0</v>
      </c>
      <c r="P138" s="6">
        <f>IFERROR(VLOOKUP($K138,Mar!$H$4:$J$489,3,FALSE),0)</f>
        <v>0</v>
      </c>
      <c r="Q138" s="6">
        <f>IFERROR(VLOOKUP($K138,Abr!$H$4:$J$489,3,FALSE),0)</f>
        <v>0</v>
      </c>
      <c r="R138" s="6">
        <f>IFERROR(VLOOKUP($K138,May!$H$4:$J$489,3,FALSE),0)</f>
        <v>0</v>
      </c>
      <c r="S138" s="6">
        <f>IFERROR(VLOOKUP($K138,Jun!$H$4:$J$489,3,FALSE),0)</f>
        <v>0</v>
      </c>
      <c r="T138" s="6">
        <f>IFERROR(VLOOKUP($K138,Jul!$H$4:$J$489,3,FALSE),0)</f>
        <v>0</v>
      </c>
      <c r="U138" s="6">
        <f>IFERROR(VLOOKUP($K138,Ago!$H$4:$J$489,3,FALSE),0)</f>
        <v>0</v>
      </c>
      <c r="V138" s="6">
        <f>IFERROR(VLOOKUP($K138,Set!$H$4:$J$489,3,FALSE),0)</f>
        <v>0</v>
      </c>
      <c r="W138" s="6">
        <f>IFERROR(VLOOKUP($K138,Oct!$H$4:$J$489,3,FALSE),0)</f>
        <v>0</v>
      </c>
      <c r="X138" s="6">
        <f>IFERROR(VLOOKUP($K138,Nov!$H$4:$J$489,3,FALSE),0)</f>
        <v>0</v>
      </c>
      <c r="Y138" s="6">
        <f>IFERROR(VLOOKUP($K138,Dic!$H$4:$J$489,3,FALSE),0)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IFERROR(VLOOKUP($K139,Ene!$H$4:$J$489,3,FALSE),0)</f>
        <v>0</v>
      </c>
      <c r="O139" s="6">
        <f>IFERROR(VLOOKUP($K139,Feb!$H$4:$J$489,3,FALSE),0)</f>
        <v>0</v>
      </c>
      <c r="P139" s="6">
        <f>IFERROR(VLOOKUP($K139,Mar!$H$4:$J$489,3,FALSE),0)</f>
        <v>0</v>
      </c>
      <c r="Q139" s="6">
        <f>IFERROR(VLOOKUP($K139,Abr!$H$4:$J$489,3,FALSE),0)</f>
        <v>0</v>
      </c>
      <c r="R139" s="6">
        <f>IFERROR(VLOOKUP($K139,May!$H$4:$J$489,3,FALSE),0)</f>
        <v>0</v>
      </c>
      <c r="S139" s="6">
        <f>IFERROR(VLOOKUP($K139,Jun!$H$4:$J$489,3,FALSE),0)</f>
        <v>0</v>
      </c>
      <c r="T139" s="6">
        <f>IFERROR(VLOOKUP($K139,Jul!$H$4:$J$489,3,FALSE),0)</f>
        <v>0</v>
      </c>
      <c r="U139" s="6">
        <f>IFERROR(VLOOKUP($K139,Ago!$H$4:$J$489,3,FALSE),0)</f>
        <v>0</v>
      </c>
      <c r="V139" s="6">
        <f>IFERROR(VLOOKUP($K139,Set!$H$4:$J$489,3,FALSE),0)</f>
        <v>0</v>
      </c>
      <c r="W139" s="6">
        <f>IFERROR(VLOOKUP($K139,Oct!$H$4:$J$489,3,FALSE),0)</f>
        <v>0</v>
      </c>
      <c r="X139" s="6">
        <f>IFERROR(VLOOKUP($K139,Nov!$H$4:$J$489,3,FALSE),0)</f>
        <v>0</v>
      </c>
      <c r="Y139" s="6">
        <f>IFERROR(VLOOKUP($K139,Dic!$H$4:$J$489,3,FALSE),0)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IFERROR(VLOOKUP($K140,Ene!$H$4:$J$489,3,FALSE),0)</f>
        <v>1</v>
      </c>
      <c r="O140" s="6">
        <f>IFERROR(VLOOKUP($K140,Feb!$H$4:$J$489,3,FALSE),0)</f>
        <v>0</v>
      </c>
      <c r="P140" s="6">
        <f>IFERROR(VLOOKUP($K140,Mar!$H$4:$J$489,3,FALSE),0)</f>
        <v>0</v>
      </c>
      <c r="Q140" s="6">
        <f>IFERROR(VLOOKUP($K140,Abr!$H$4:$J$489,3,FALSE),0)</f>
        <v>0</v>
      </c>
      <c r="R140" s="6">
        <f>IFERROR(VLOOKUP($K140,May!$H$4:$J$489,3,FALSE),0)</f>
        <v>0</v>
      </c>
      <c r="S140" s="6">
        <f>IFERROR(VLOOKUP($K140,Jun!$H$4:$J$489,3,FALSE),0)</f>
        <v>0</v>
      </c>
      <c r="T140" s="6">
        <f>IFERROR(VLOOKUP($K140,Jul!$H$4:$J$489,3,FALSE),0)</f>
        <v>0</v>
      </c>
      <c r="U140" s="6">
        <f>IFERROR(VLOOKUP($K140,Ago!$H$4:$J$489,3,FALSE),0)</f>
        <v>0</v>
      </c>
      <c r="V140" s="6">
        <f>IFERROR(VLOOKUP($K140,Set!$H$4:$J$489,3,FALSE),0)</f>
        <v>0</v>
      </c>
      <c r="W140" s="6">
        <f>IFERROR(VLOOKUP($K140,Oct!$H$4:$J$489,3,FALSE),0)</f>
        <v>0</v>
      </c>
      <c r="X140" s="6">
        <f>IFERROR(VLOOKUP($K140,Nov!$H$4:$J$489,3,FALSE),0)</f>
        <v>0</v>
      </c>
      <c r="Y140" s="6">
        <f>IFERROR(VLOOKUP($K140,Dic!$H$4:$J$489,3,FALSE),0)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IFERROR(VLOOKUP($K141,Ene!$H$4:$J$489,3,FALSE),0)</f>
        <v>1</v>
      </c>
      <c r="O141" s="6">
        <f>IFERROR(VLOOKUP($K141,Feb!$H$4:$J$489,3,FALSE),0)</f>
        <v>0</v>
      </c>
      <c r="P141" s="6">
        <f>IFERROR(VLOOKUP($K141,Mar!$H$4:$J$489,3,FALSE),0)</f>
        <v>2</v>
      </c>
      <c r="Q141" s="6">
        <f>IFERROR(VLOOKUP($K141,Abr!$H$4:$J$489,3,FALSE),0)</f>
        <v>0</v>
      </c>
      <c r="R141" s="6">
        <f>IFERROR(VLOOKUP($K141,May!$H$4:$J$489,3,FALSE),0)</f>
        <v>0</v>
      </c>
      <c r="S141" s="6">
        <f>IFERROR(VLOOKUP($K141,Jun!$H$4:$J$489,3,FALSE),0)</f>
        <v>0</v>
      </c>
      <c r="T141" s="6">
        <f>IFERROR(VLOOKUP($K141,Jul!$H$4:$J$489,3,FALSE),0)</f>
        <v>0</v>
      </c>
      <c r="U141" s="6">
        <f>IFERROR(VLOOKUP($K141,Ago!$H$4:$J$489,3,FALSE),0)</f>
        <v>0</v>
      </c>
      <c r="V141" s="6">
        <f>IFERROR(VLOOKUP($K141,Set!$H$4:$J$489,3,FALSE),0)</f>
        <v>0</v>
      </c>
      <c r="W141" s="6">
        <f>IFERROR(VLOOKUP($K141,Oct!$H$4:$J$489,3,FALSE),0)</f>
        <v>0</v>
      </c>
      <c r="X141" s="6">
        <f>IFERROR(VLOOKUP($K141,Nov!$H$4:$J$489,3,FALSE),0)</f>
        <v>0</v>
      </c>
      <c r="Y141" s="6">
        <f>IFERROR(VLOOKUP($K141,Dic!$H$4:$J$489,3,FALSE),0)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IFERROR(VLOOKUP($K142,Ene!$H$4:$J$489,3,FALSE),0)</f>
        <v>0</v>
      </c>
      <c r="O142" s="6">
        <f>IFERROR(VLOOKUP($K142,Feb!$H$4:$J$489,3,FALSE),0)</f>
        <v>3</v>
      </c>
      <c r="P142" s="6">
        <f>IFERROR(VLOOKUP($K142,Mar!$H$4:$J$489,3,FALSE),0)</f>
        <v>2</v>
      </c>
      <c r="Q142" s="6">
        <f>IFERROR(VLOOKUP($K142,Abr!$H$4:$J$489,3,FALSE),0)</f>
        <v>4</v>
      </c>
      <c r="R142" s="6">
        <f>IFERROR(VLOOKUP($K142,May!$H$4:$J$489,3,FALSE),0)</f>
        <v>0</v>
      </c>
      <c r="S142" s="6">
        <f>IFERROR(VLOOKUP($K142,Jun!$H$4:$J$489,3,FALSE),0)</f>
        <v>0</v>
      </c>
      <c r="T142" s="6">
        <f>IFERROR(VLOOKUP($K142,Jul!$H$4:$J$489,3,FALSE),0)</f>
        <v>0</v>
      </c>
      <c r="U142" s="6">
        <f>IFERROR(VLOOKUP($K142,Ago!$H$4:$J$489,3,FALSE),0)</f>
        <v>0</v>
      </c>
      <c r="V142" s="6">
        <f>IFERROR(VLOOKUP($K142,Set!$H$4:$J$489,3,FALSE),0)</f>
        <v>0</v>
      </c>
      <c r="W142" s="6">
        <f>IFERROR(VLOOKUP($K142,Oct!$H$4:$J$489,3,FALSE),0)</f>
        <v>0</v>
      </c>
      <c r="X142" s="6">
        <f>IFERROR(VLOOKUP($K142,Nov!$H$4:$J$489,3,FALSE),0)</f>
        <v>0</v>
      </c>
      <c r="Y142" s="6">
        <f>IFERROR(VLOOKUP($K142,Dic!$H$4:$J$489,3,FALSE),0)</f>
        <v>0</v>
      </c>
      <c r="Z142" s="6">
        <f t="shared" si="59"/>
        <v>5</v>
      </c>
      <c r="AA142" s="6">
        <f t="shared" si="60"/>
        <v>4</v>
      </c>
      <c r="AB142" s="6">
        <f t="shared" si="61"/>
        <v>0</v>
      </c>
      <c r="AC142" s="6">
        <f t="shared" si="62"/>
        <v>0</v>
      </c>
      <c r="AD142" s="6">
        <f t="shared" si="63"/>
        <v>9</v>
      </c>
      <c r="AE142" s="6">
        <f t="shared" si="64"/>
        <v>0</v>
      </c>
      <c r="AF142" s="6">
        <f t="shared" si="65"/>
        <v>9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IFERROR(VLOOKUP($K143,Ene!$H$4:$J$489,3,FALSE),0)</f>
        <v>0</v>
      </c>
      <c r="O143" s="6">
        <f>IFERROR(VLOOKUP($K143,Feb!$H$4:$J$489,3,FALSE),0)</f>
        <v>1</v>
      </c>
      <c r="P143" s="6">
        <f>IFERROR(VLOOKUP($K143,Mar!$H$4:$J$489,3,FALSE),0)</f>
        <v>2</v>
      </c>
      <c r="Q143" s="6">
        <f>IFERROR(VLOOKUP($K143,Abr!$H$4:$J$489,3,FALSE),0)</f>
        <v>0</v>
      </c>
      <c r="R143" s="6">
        <f>IFERROR(VLOOKUP($K143,May!$H$4:$J$489,3,FALSE),0)</f>
        <v>0</v>
      </c>
      <c r="S143" s="6">
        <f>IFERROR(VLOOKUP($K143,Jun!$H$4:$J$489,3,FALSE),0)</f>
        <v>0</v>
      </c>
      <c r="T143" s="6">
        <f>IFERROR(VLOOKUP($K143,Jul!$H$4:$J$489,3,FALSE),0)</f>
        <v>0</v>
      </c>
      <c r="U143" s="6">
        <f>IFERROR(VLOOKUP($K143,Ago!$H$4:$J$489,3,FALSE),0)</f>
        <v>0</v>
      </c>
      <c r="V143" s="6">
        <f>IFERROR(VLOOKUP($K143,Set!$H$4:$J$489,3,FALSE),0)</f>
        <v>0</v>
      </c>
      <c r="W143" s="6">
        <f>IFERROR(VLOOKUP($K143,Oct!$H$4:$J$489,3,FALSE),0)</f>
        <v>0</v>
      </c>
      <c r="X143" s="6">
        <f>IFERROR(VLOOKUP($K143,Nov!$H$4:$J$489,3,FALSE),0)</f>
        <v>0</v>
      </c>
      <c r="Y143" s="6">
        <f>IFERROR(VLOOKUP($K143,Dic!$H$4:$J$489,3,FALSE),0)</f>
        <v>0</v>
      </c>
      <c r="Z143" s="6">
        <f t="shared" si="59"/>
        <v>3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3</v>
      </c>
      <c r="AE143" s="6">
        <f t="shared" si="64"/>
        <v>0</v>
      </c>
      <c r="AF143" s="6">
        <f t="shared" si="65"/>
        <v>3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IFERROR(VLOOKUP($K144,Ene!$H$4:$J$489,3,FALSE),0)</f>
        <v>0</v>
      </c>
      <c r="O144" s="6">
        <f>IFERROR(VLOOKUP($K144,Feb!$H$4:$J$489,3,FALSE),0)</f>
        <v>0</v>
      </c>
      <c r="P144" s="6">
        <f>IFERROR(VLOOKUP($K144,Mar!$H$4:$J$489,3,FALSE),0)</f>
        <v>0</v>
      </c>
      <c r="Q144" s="6">
        <f>IFERROR(VLOOKUP($K144,Abr!$H$4:$J$489,3,FALSE),0)</f>
        <v>1</v>
      </c>
      <c r="R144" s="6">
        <f>IFERROR(VLOOKUP($K144,May!$H$4:$J$489,3,FALSE),0)</f>
        <v>0</v>
      </c>
      <c r="S144" s="6">
        <f>IFERROR(VLOOKUP($K144,Jun!$H$4:$J$489,3,FALSE),0)</f>
        <v>0</v>
      </c>
      <c r="T144" s="6">
        <f>IFERROR(VLOOKUP($K144,Jul!$H$4:$J$489,3,FALSE),0)</f>
        <v>0</v>
      </c>
      <c r="U144" s="6">
        <f>IFERROR(VLOOKUP($K144,Ago!$H$4:$J$489,3,FALSE),0)</f>
        <v>0</v>
      </c>
      <c r="V144" s="6">
        <f>IFERROR(VLOOKUP($K144,Set!$H$4:$J$489,3,FALSE),0)</f>
        <v>0</v>
      </c>
      <c r="W144" s="6">
        <f>IFERROR(VLOOKUP($K144,Oct!$H$4:$J$489,3,FALSE),0)</f>
        <v>0</v>
      </c>
      <c r="X144" s="6">
        <f>IFERROR(VLOOKUP($K144,Nov!$H$4:$J$489,3,FALSE),0)</f>
        <v>0</v>
      </c>
      <c r="Y144" s="6">
        <f>IFERROR(VLOOKUP($K144,Dic!$H$4:$J$489,3,FALSE),0)</f>
        <v>0</v>
      </c>
      <c r="Z144" s="6">
        <f t="shared" si="59"/>
        <v>0</v>
      </c>
      <c r="AA144" s="6">
        <f t="shared" si="60"/>
        <v>1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IFERROR(VLOOKUP($K145,Ene!$H$4:$J$489,3,FALSE),0)</f>
        <v>10</v>
      </c>
      <c r="O145" s="6">
        <f>IFERROR(VLOOKUP($K145,Feb!$H$4:$J$489,3,FALSE),0)</f>
        <v>3</v>
      </c>
      <c r="P145" s="6">
        <f>IFERROR(VLOOKUP($K145,Mar!$H$4:$J$489,3,FALSE),0)</f>
        <v>3</v>
      </c>
      <c r="Q145" s="6">
        <f>IFERROR(VLOOKUP($K145,Abr!$H$4:$J$489,3,FALSE),0)</f>
        <v>0</v>
      </c>
      <c r="R145" s="6">
        <f>IFERROR(VLOOKUP($K145,May!$H$4:$J$489,3,FALSE),0)</f>
        <v>0</v>
      </c>
      <c r="S145" s="6">
        <f>IFERROR(VLOOKUP($K145,Jun!$H$4:$J$489,3,FALSE),0)</f>
        <v>0</v>
      </c>
      <c r="T145" s="6">
        <f>IFERROR(VLOOKUP($K145,Jul!$H$4:$J$489,3,FALSE),0)</f>
        <v>0</v>
      </c>
      <c r="U145" s="6">
        <f>IFERROR(VLOOKUP($K145,Ago!$H$4:$J$489,3,FALSE),0)</f>
        <v>0</v>
      </c>
      <c r="V145" s="6">
        <f>IFERROR(VLOOKUP($K145,Set!$H$4:$J$489,3,FALSE),0)</f>
        <v>0</v>
      </c>
      <c r="W145" s="6">
        <f>IFERROR(VLOOKUP($K145,Oct!$H$4:$J$489,3,FALSE),0)</f>
        <v>0</v>
      </c>
      <c r="X145" s="6">
        <f>IFERROR(VLOOKUP($K145,Nov!$H$4:$J$489,3,FALSE),0)</f>
        <v>0</v>
      </c>
      <c r="Y145" s="6">
        <f>IFERROR(VLOOKUP($K145,Dic!$H$4:$J$489,3,FALSE),0)</f>
        <v>0</v>
      </c>
      <c r="Z145" s="6">
        <f t="shared" si="59"/>
        <v>16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16</v>
      </c>
      <c r="AE145" s="6">
        <f t="shared" si="64"/>
        <v>0</v>
      </c>
      <c r="AF145" s="6">
        <f t="shared" si="65"/>
        <v>16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IFERROR(VLOOKUP($K146,Ene!$H$4:$J$489,3,FALSE),0)</f>
        <v>0</v>
      </c>
      <c r="O146" s="6">
        <f>IFERROR(VLOOKUP($K146,Feb!$H$4:$J$489,3,FALSE),0)</f>
        <v>0</v>
      </c>
      <c r="P146" s="6">
        <f>IFERROR(VLOOKUP($K146,Mar!$H$4:$J$489,3,FALSE),0)</f>
        <v>3</v>
      </c>
      <c r="Q146" s="6">
        <f>IFERROR(VLOOKUP($K146,Abr!$H$4:$J$489,3,FALSE),0)</f>
        <v>2</v>
      </c>
      <c r="R146" s="6">
        <f>IFERROR(VLOOKUP($K146,May!$H$4:$J$489,3,FALSE),0)</f>
        <v>0</v>
      </c>
      <c r="S146" s="6">
        <f>IFERROR(VLOOKUP($K146,Jun!$H$4:$J$489,3,FALSE),0)</f>
        <v>0</v>
      </c>
      <c r="T146" s="6">
        <f>IFERROR(VLOOKUP($K146,Jul!$H$4:$J$489,3,FALSE),0)</f>
        <v>0</v>
      </c>
      <c r="U146" s="6">
        <f>IFERROR(VLOOKUP($K146,Ago!$H$4:$J$489,3,FALSE),0)</f>
        <v>0</v>
      </c>
      <c r="V146" s="6">
        <f>IFERROR(VLOOKUP($K146,Set!$H$4:$J$489,3,FALSE),0)</f>
        <v>0</v>
      </c>
      <c r="W146" s="6">
        <f>IFERROR(VLOOKUP($K146,Oct!$H$4:$J$489,3,FALSE),0)</f>
        <v>0</v>
      </c>
      <c r="X146" s="6">
        <f>IFERROR(VLOOKUP($K146,Nov!$H$4:$J$489,3,FALSE),0)</f>
        <v>0</v>
      </c>
      <c r="Y146" s="6">
        <f>IFERROR(VLOOKUP($K146,Dic!$H$4:$J$489,3,FALSE),0)</f>
        <v>0</v>
      </c>
      <c r="Z146" s="6">
        <f t="shared" si="59"/>
        <v>3</v>
      </c>
      <c r="AA146" s="6">
        <f t="shared" si="60"/>
        <v>2</v>
      </c>
      <c r="AB146" s="6">
        <f t="shared" si="61"/>
        <v>0</v>
      </c>
      <c r="AC146" s="6">
        <f t="shared" si="62"/>
        <v>0</v>
      </c>
      <c r="AD146" s="6">
        <f t="shared" si="63"/>
        <v>5</v>
      </c>
      <c r="AE146" s="6">
        <f t="shared" si="64"/>
        <v>0</v>
      </c>
      <c r="AF146" s="6">
        <f t="shared" si="65"/>
        <v>5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IFERROR(VLOOKUP($K147,Ene!$H$4:$J$489,3,FALSE),0)</f>
        <v>0</v>
      </c>
      <c r="O147" s="6">
        <f>IFERROR(VLOOKUP($K147,Feb!$H$4:$J$489,3,FALSE),0)</f>
        <v>0</v>
      </c>
      <c r="P147" s="6">
        <f>IFERROR(VLOOKUP($K147,Mar!$H$4:$J$489,3,FALSE),0)</f>
        <v>0</v>
      </c>
      <c r="Q147" s="6">
        <f>IFERROR(VLOOKUP($K147,Abr!$H$4:$J$489,3,FALSE),0)</f>
        <v>0</v>
      </c>
      <c r="R147" s="6">
        <f>IFERROR(VLOOKUP($K147,May!$H$4:$J$489,3,FALSE),0)</f>
        <v>0</v>
      </c>
      <c r="S147" s="6">
        <f>IFERROR(VLOOKUP($K147,Jun!$H$4:$J$489,3,FALSE),0)</f>
        <v>0</v>
      </c>
      <c r="T147" s="6">
        <f>IFERROR(VLOOKUP($K147,Jul!$H$4:$J$489,3,FALSE),0)</f>
        <v>0</v>
      </c>
      <c r="U147" s="6">
        <f>IFERROR(VLOOKUP($K147,Ago!$H$4:$J$489,3,FALSE),0)</f>
        <v>0</v>
      </c>
      <c r="V147" s="6">
        <f>IFERROR(VLOOKUP($K147,Set!$H$4:$J$489,3,FALSE),0)</f>
        <v>0</v>
      </c>
      <c r="W147" s="6">
        <f>IFERROR(VLOOKUP($K147,Oct!$H$4:$J$489,3,FALSE),0)</f>
        <v>0</v>
      </c>
      <c r="X147" s="6">
        <f>IFERROR(VLOOKUP($K147,Nov!$H$4:$J$489,3,FALSE),0)</f>
        <v>0</v>
      </c>
      <c r="Y147" s="6">
        <f>IFERROR(VLOOKUP($K147,Dic!$H$4:$J$489,3,FALSE),0)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IFERROR(VLOOKUP($K148,Ene!$H$4:$J$489,3,FALSE),0)</f>
        <v>0</v>
      </c>
      <c r="O148" s="6">
        <f>IFERROR(VLOOKUP($K148,Feb!$H$4:$J$489,3,FALSE),0)</f>
        <v>0</v>
      </c>
      <c r="P148" s="6">
        <f>IFERROR(VLOOKUP($K148,Mar!$H$4:$J$489,3,FALSE),0)</f>
        <v>0</v>
      </c>
      <c r="Q148" s="6">
        <f>IFERROR(VLOOKUP($K148,Abr!$H$4:$J$489,3,FALSE),0)</f>
        <v>0</v>
      </c>
      <c r="R148" s="6">
        <f>IFERROR(VLOOKUP($K148,May!$H$4:$J$489,3,FALSE),0)</f>
        <v>0</v>
      </c>
      <c r="S148" s="6">
        <f>IFERROR(VLOOKUP($K148,Jun!$H$4:$J$489,3,FALSE),0)</f>
        <v>0</v>
      </c>
      <c r="T148" s="6">
        <f>IFERROR(VLOOKUP($K148,Jul!$H$4:$J$489,3,FALSE),0)</f>
        <v>0</v>
      </c>
      <c r="U148" s="6">
        <f>IFERROR(VLOOKUP($K148,Ago!$H$4:$J$489,3,FALSE),0)</f>
        <v>0</v>
      </c>
      <c r="V148" s="6">
        <f>IFERROR(VLOOKUP($K148,Set!$H$4:$J$489,3,FALSE),0)</f>
        <v>0</v>
      </c>
      <c r="W148" s="6">
        <f>IFERROR(VLOOKUP($K148,Oct!$H$4:$J$489,3,FALSE),0)</f>
        <v>0</v>
      </c>
      <c r="X148" s="6">
        <f>IFERROR(VLOOKUP($K148,Nov!$H$4:$J$489,3,FALSE),0)</f>
        <v>0</v>
      </c>
      <c r="Y148" s="6">
        <f>IFERROR(VLOOKUP($K148,Dic!$H$4:$J$489,3,FALSE),0)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IFERROR(VLOOKUP($K149,Ene!$H$4:$J$489,3,FALSE),0)</f>
        <v>1</v>
      </c>
      <c r="O149" s="6">
        <f>IFERROR(VLOOKUP($K149,Feb!$H$4:$J$489,3,FALSE),0)</f>
        <v>0</v>
      </c>
      <c r="P149" s="6">
        <f>IFERROR(VLOOKUP($K149,Mar!$H$4:$J$489,3,FALSE),0)</f>
        <v>0</v>
      </c>
      <c r="Q149" s="6">
        <f>IFERROR(VLOOKUP($K149,Abr!$H$4:$J$489,3,FALSE),0)</f>
        <v>0</v>
      </c>
      <c r="R149" s="6">
        <f>IFERROR(VLOOKUP($K149,May!$H$4:$J$489,3,FALSE),0)</f>
        <v>0</v>
      </c>
      <c r="S149" s="6">
        <f>IFERROR(VLOOKUP($K149,Jun!$H$4:$J$489,3,FALSE),0)</f>
        <v>0</v>
      </c>
      <c r="T149" s="6">
        <f>IFERROR(VLOOKUP($K149,Jul!$H$4:$J$489,3,FALSE),0)</f>
        <v>0</v>
      </c>
      <c r="U149" s="6">
        <f>IFERROR(VLOOKUP($K149,Ago!$H$4:$J$489,3,FALSE),0)</f>
        <v>0</v>
      </c>
      <c r="V149" s="6">
        <f>IFERROR(VLOOKUP($K149,Set!$H$4:$J$489,3,FALSE),0)</f>
        <v>0</v>
      </c>
      <c r="W149" s="6">
        <f>IFERROR(VLOOKUP($K149,Oct!$H$4:$J$489,3,FALSE),0)</f>
        <v>0</v>
      </c>
      <c r="X149" s="6">
        <f>IFERROR(VLOOKUP($K149,Nov!$H$4:$J$489,3,FALSE),0)</f>
        <v>0</v>
      </c>
      <c r="Y149" s="6">
        <f>IFERROR(VLOOKUP($K149,Dic!$H$4:$J$489,3,FALSE),0)</f>
        <v>0</v>
      </c>
      <c r="Z149" s="6">
        <f t="shared" si="59"/>
        <v>1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1</v>
      </c>
      <c r="AE149" s="6">
        <f t="shared" si="64"/>
        <v>0</v>
      </c>
      <c r="AF149" s="6">
        <f t="shared" si="65"/>
        <v>1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IFERROR(VLOOKUP($K150,Ene!$H$4:$J$489,3,FALSE),0)</f>
        <v>0</v>
      </c>
      <c r="O150" s="6">
        <f>IFERROR(VLOOKUP($K150,Feb!$H$4:$J$489,3,FALSE),0)</f>
        <v>1</v>
      </c>
      <c r="P150" s="6">
        <f>IFERROR(VLOOKUP($K150,Mar!$H$4:$J$489,3,FALSE),0)</f>
        <v>0</v>
      </c>
      <c r="Q150" s="6">
        <f>IFERROR(VLOOKUP($K150,Abr!$H$4:$J$489,3,FALSE),0)</f>
        <v>1</v>
      </c>
      <c r="R150" s="6">
        <f>IFERROR(VLOOKUP($K150,May!$H$4:$J$489,3,FALSE),0)</f>
        <v>0</v>
      </c>
      <c r="S150" s="6">
        <f>IFERROR(VLOOKUP($K150,Jun!$H$4:$J$489,3,FALSE),0)</f>
        <v>0</v>
      </c>
      <c r="T150" s="6">
        <f>IFERROR(VLOOKUP($K150,Jul!$H$4:$J$489,3,FALSE),0)</f>
        <v>0</v>
      </c>
      <c r="U150" s="6">
        <f>IFERROR(VLOOKUP($K150,Ago!$H$4:$J$489,3,FALSE),0)</f>
        <v>0</v>
      </c>
      <c r="V150" s="6">
        <f>IFERROR(VLOOKUP($K150,Set!$H$4:$J$489,3,FALSE),0)</f>
        <v>0</v>
      </c>
      <c r="W150" s="6">
        <f>IFERROR(VLOOKUP($K150,Oct!$H$4:$J$489,3,FALSE),0)</f>
        <v>0</v>
      </c>
      <c r="X150" s="6">
        <f>IFERROR(VLOOKUP($K150,Nov!$H$4:$J$489,3,FALSE),0)</f>
        <v>0</v>
      </c>
      <c r="Y150" s="6">
        <f>IFERROR(VLOOKUP($K150,Dic!$H$4:$J$489,3,FALSE),0)</f>
        <v>0</v>
      </c>
      <c r="Z150" s="6">
        <f t="shared" si="59"/>
        <v>1</v>
      </c>
      <c r="AA150" s="6">
        <f t="shared" si="60"/>
        <v>1</v>
      </c>
      <c r="AB150" s="6">
        <f t="shared" si="61"/>
        <v>0</v>
      </c>
      <c r="AC150" s="6">
        <f t="shared" si="62"/>
        <v>0</v>
      </c>
      <c r="AD150" s="6">
        <f t="shared" si="63"/>
        <v>2</v>
      </c>
      <c r="AE150" s="6">
        <f t="shared" si="64"/>
        <v>0</v>
      </c>
      <c r="AF150" s="6">
        <f t="shared" si="65"/>
        <v>2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IFERROR(VLOOKUP($K151,Ene!$H$4:$J$489,3,FALSE),0)</f>
        <v>3</v>
      </c>
      <c r="O151" s="6">
        <f>IFERROR(VLOOKUP($K151,Feb!$H$4:$J$489,3,FALSE),0)</f>
        <v>0</v>
      </c>
      <c r="P151" s="6">
        <f>IFERROR(VLOOKUP($K151,Mar!$H$4:$J$489,3,FALSE),0)</f>
        <v>0</v>
      </c>
      <c r="Q151" s="6">
        <f>IFERROR(VLOOKUP($K151,Abr!$H$4:$J$489,3,FALSE),0)</f>
        <v>0</v>
      </c>
      <c r="R151" s="6">
        <f>IFERROR(VLOOKUP($K151,May!$H$4:$J$489,3,FALSE),0)</f>
        <v>0</v>
      </c>
      <c r="S151" s="6">
        <f>IFERROR(VLOOKUP($K151,Jun!$H$4:$J$489,3,FALSE),0)</f>
        <v>0</v>
      </c>
      <c r="T151" s="6">
        <f>IFERROR(VLOOKUP($K151,Jul!$H$4:$J$489,3,FALSE),0)</f>
        <v>0</v>
      </c>
      <c r="U151" s="6">
        <f>IFERROR(VLOOKUP($K151,Ago!$H$4:$J$489,3,FALSE),0)</f>
        <v>0</v>
      </c>
      <c r="V151" s="6">
        <f>IFERROR(VLOOKUP($K151,Set!$H$4:$J$489,3,FALSE),0)</f>
        <v>0</v>
      </c>
      <c r="W151" s="6">
        <f>IFERROR(VLOOKUP($K151,Oct!$H$4:$J$489,3,FALSE),0)</f>
        <v>0</v>
      </c>
      <c r="X151" s="6">
        <f>IFERROR(VLOOKUP($K151,Nov!$H$4:$J$489,3,FALSE),0)</f>
        <v>0</v>
      </c>
      <c r="Y151" s="6">
        <f>IFERROR(VLOOKUP($K151,Dic!$H$4:$J$489,3,FALSE),0)</f>
        <v>0</v>
      </c>
      <c r="Z151" s="6">
        <f t="shared" si="59"/>
        <v>3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3</v>
      </c>
      <c r="AE151" s="6">
        <f t="shared" si="64"/>
        <v>0</v>
      </c>
      <c r="AF151" s="6">
        <f t="shared" si="65"/>
        <v>3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IFERROR(VLOOKUP($K152,Ene!$H$4:$J$489,3,FALSE),0)</f>
        <v>0</v>
      </c>
      <c r="O152" s="6">
        <f>IFERROR(VLOOKUP($K152,Feb!$H$4:$J$489,3,FALSE),0)</f>
        <v>0</v>
      </c>
      <c r="P152" s="6">
        <f>IFERROR(VLOOKUP($K152,Mar!$H$4:$J$489,3,FALSE),0)</f>
        <v>0</v>
      </c>
      <c r="Q152" s="6">
        <f>IFERROR(VLOOKUP($K152,Abr!$H$4:$J$489,3,FALSE),0)</f>
        <v>0</v>
      </c>
      <c r="R152" s="6">
        <f>IFERROR(VLOOKUP($K152,May!$H$4:$J$489,3,FALSE),0)</f>
        <v>0</v>
      </c>
      <c r="S152" s="6">
        <f>IFERROR(VLOOKUP($K152,Jun!$H$4:$J$489,3,FALSE),0)</f>
        <v>0</v>
      </c>
      <c r="T152" s="6">
        <f>IFERROR(VLOOKUP($K152,Jul!$H$4:$J$489,3,FALSE),0)</f>
        <v>0</v>
      </c>
      <c r="U152" s="6">
        <f>IFERROR(VLOOKUP($K152,Ago!$H$4:$J$489,3,FALSE),0)</f>
        <v>0</v>
      </c>
      <c r="V152" s="6">
        <f>IFERROR(VLOOKUP($K152,Set!$H$4:$J$489,3,FALSE),0)</f>
        <v>0</v>
      </c>
      <c r="W152" s="6">
        <f>IFERROR(VLOOKUP($K152,Oct!$H$4:$J$489,3,FALSE),0)</f>
        <v>0</v>
      </c>
      <c r="X152" s="6">
        <f>IFERROR(VLOOKUP($K152,Nov!$H$4:$J$489,3,FALSE),0)</f>
        <v>0</v>
      </c>
      <c r="Y152" s="6">
        <f>IFERROR(VLOOKUP($K152,Dic!$H$4:$J$489,3,FALSE),0)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IFERROR(VLOOKUP($K153,Ene!$H$4:$J$489,3,FALSE),0)</f>
        <v>0</v>
      </c>
      <c r="O153" s="6">
        <f>IFERROR(VLOOKUP($K153,Feb!$H$4:$J$489,3,FALSE),0)</f>
        <v>0</v>
      </c>
      <c r="P153" s="6">
        <f>IFERROR(VLOOKUP($K153,Mar!$H$4:$J$489,3,FALSE),0)</f>
        <v>0</v>
      </c>
      <c r="Q153" s="6">
        <f>IFERROR(VLOOKUP($K153,Abr!$H$4:$J$489,3,FALSE),0)</f>
        <v>0</v>
      </c>
      <c r="R153" s="6">
        <f>IFERROR(VLOOKUP($K153,May!$H$4:$J$489,3,FALSE),0)</f>
        <v>0</v>
      </c>
      <c r="S153" s="6">
        <f>IFERROR(VLOOKUP($K153,Jun!$H$4:$J$489,3,FALSE),0)</f>
        <v>0</v>
      </c>
      <c r="T153" s="6">
        <f>IFERROR(VLOOKUP($K153,Jul!$H$4:$J$489,3,FALSE),0)</f>
        <v>0</v>
      </c>
      <c r="U153" s="6">
        <f>IFERROR(VLOOKUP($K153,Ago!$H$4:$J$489,3,FALSE),0)</f>
        <v>0</v>
      </c>
      <c r="V153" s="6">
        <f>IFERROR(VLOOKUP($K153,Set!$H$4:$J$489,3,FALSE),0)</f>
        <v>0</v>
      </c>
      <c r="W153" s="6">
        <f>IFERROR(VLOOKUP($K153,Oct!$H$4:$J$489,3,FALSE),0)</f>
        <v>0</v>
      </c>
      <c r="X153" s="6">
        <f>IFERROR(VLOOKUP($K153,Nov!$H$4:$J$489,3,FALSE),0)</f>
        <v>0</v>
      </c>
      <c r="Y153" s="6">
        <f>IFERROR(VLOOKUP($K153,Dic!$H$4:$J$489,3,FALSE),0)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IFERROR(VLOOKUP($K154,Ene!$H$4:$J$489,3,FALSE),0)</f>
        <v>0</v>
      </c>
      <c r="O154" s="6">
        <f>IFERROR(VLOOKUP($K154,Feb!$H$4:$J$489,3,FALSE),0)</f>
        <v>0</v>
      </c>
      <c r="P154" s="6">
        <f>IFERROR(VLOOKUP($K154,Mar!$H$4:$J$489,3,FALSE),0)</f>
        <v>0</v>
      </c>
      <c r="Q154" s="6">
        <f>IFERROR(VLOOKUP($K154,Abr!$H$4:$J$489,3,FALSE),0)</f>
        <v>0</v>
      </c>
      <c r="R154" s="6">
        <f>IFERROR(VLOOKUP($K154,May!$H$4:$J$489,3,FALSE),0)</f>
        <v>0</v>
      </c>
      <c r="S154" s="6">
        <f>IFERROR(VLOOKUP($K154,Jun!$H$4:$J$489,3,FALSE),0)</f>
        <v>0</v>
      </c>
      <c r="T154" s="6">
        <f>IFERROR(VLOOKUP($K154,Jul!$H$4:$J$489,3,FALSE),0)</f>
        <v>0</v>
      </c>
      <c r="U154" s="6">
        <f>IFERROR(VLOOKUP($K154,Ago!$H$4:$J$489,3,FALSE),0)</f>
        <v>0</v>
      </c>
      <c r="V154" s="6">
        <f>IFERROR(VLOOKUP($K154,Set!$H$4:$J$489,3,FALSE),0)</f>
        <v>0</v>
      </c>
      <c r="W154" s="6">
        <f>IFERROR(VLOOKUP($K154,Oct!$H$4:$J$489,3,FALSE),0)</f>
        <v>0</v>
      </c>
      <c r="X154" s="6">
        <f>IFERROR(VLOOKUP($K154,Nov!$H$4:$J$489,3,FALSE),0)</f>
        <v>0</v>
      </c>
      <c r="Y154" s="6">
        <f>IFERROR(VLOOKUP($K154,Dic!$H$4:$J$489,3,FALSE),0)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IFERROR(VLOOKUP($K155,Ene!$H$4:$J$489,3,FALSE),0)</f>
        <v>0</v>
      </c>
      <c r="O155" s="6">
        <f>IFERROR(VLOOKUP($K155,Feb!$H$4:$J$489,3,FALSE),0)</f>
        <v>0</v>
      </c>
      <c r="P155" s="6">
        <f>IFERROR(VLOOKUP($K155,Mar!$H$4:$J$489,3,FALSE),0)</f>
        <v>0</v>
      </c>
      <c r="Q155" s="6">
        <f>IFERROR(VLOOKUP($K155,Abr!$H$4:$J$489,3,FALSE),0)</f>
        <v>0</v>
      </c>
      <c r="R155" s="6">
        <f>IFERROR(VLOOKUP($K155,May!$H$4:$J$489,3,FALSE),0)</f>
        <v>0</v>
      </c>
      <c r="S155" s="6">
        <f>IFERROR(VLOOKUP($K155,Jun!$H$4:$J$489,3,FALSE),0)</f>
        <v>0</v>
      </c>
      <c r="T155" s="6">
        <f>IFERROR(VLOOKUP($K155,Jul!$H$4:$J$489,3,FALSE),0)</f>
        <v>0</v>
      </c>
      <c r="U155" s="6">
        <f>IFERROR(VLOOKUP($K155,Ago!$H$4:$J$489,3,FALSE),0)</f>
        <v>0</v>
      </c>
      <c r="V155" s="6">
        <f>IFERROR(VLOOKUP($K155,Set!$H$4:$J$489,3,FALSE),0)</f>
        <v>0</v>
      </c>
      <c r="W155" s="6">
        <f>IFERROR(VLOOKUP($K155,Oct!$H$4:$J$489,3,FALSE),0)</f>
        <v>0</v>
      </c>
      <c r="X155" s="6">
        <f>IFERROR(VLOOKUP($K155,Nov!$H$4:$J$489,3,FALSE),0)</f>
        <v>0</v>
      </c>
      <c r="Y155" s="6">
        <f>IFERROR(VLOOKUP($K155,Dic!$H$4:$J$489,3,FALSE),0)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IFERROR(VLOOKUP($K156,Ene!$H$4:$J$489,3,FALSE),0)</f>
        <v>0</v>
      </c>
      <c r="O156" s="6">
        <f>IFERROR(VLOOKUP($K156,Feb!$H$4:$J$489,3,FALSE),0)</f>
        <v>0</v>
      </c>
      <c r="P156" s="6">
        <f>IFERROR(VLOOKUP($K156,Mar!$H$4:$J$489,3,FALSE),0)</f>
        <v>0</v>
      </c>
      <c r="Q156" s="6">
        <f>IFERROR(VLOOKUP($K156,Abr!$H$4:$J$489,3,FALSE),0)</f>
        <v>0</v>
      </c>
      <c r="R156" s="6">
        <f>IFERROR(VLOOKUP($K156,May!$H$4:$J$489,3,FALSE),0)</f>
        <v>0</v>
      </c>
      <c r="S156" s="6">
        <f>IFERROR(VLOOKUP($K156,Jun!$H$4:$J$489,3,FALSE),0)</f>
        <v>0</v>
      </c>
      <c r="T156" s="6">
        <f>IFERROR(VLOOKUP($K156,Jul!$H$4:$J$489,3,FALSE),0)</f>
        <v>0</v>
      </c>
      <c r="U156" s="6">
        <f>IFERROR(VLOOKUP($K156,Ago!$H$4:$J$489,3,FALSE),0)</f>
        <v>0</v>
      </c>
      <c r="V156" s="6">
        <f>IFERROR(VLOOKUP($K156,Set!$H$4:$J$489,3,FALSE),0)</f>
        <v>0</v>
      </c>
      <c r="W156" s="6">
        <f>IFERROR(VLOOKUP($K156,Oct!$H$4:$J$489,3,FALSE),0)</f>
        <v>0</v>
      </c>
      <c r="X156" s="6">
        <f>IFERROR(VLOOKUP($K156,Nov!$H$4:$J$489,3,FALSE),0)</f>
        <v>0</v>
      </c>
      <c r="Y156" s="6">
        <f>IFERROR(VLOOKUP($K156,Dic!$H$4:$J$489,3,FALSE),0)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IFERROR(VLOOKUP($K157,Ene!$H$4:$J$489,3,FALSE),0)</f>
        <v>3</v>
      </c>
      <c r="O157" s="6">
        <f>IFERROR(VLOOKUP($K157,Feb!$H$4:$J$489,3,FALSE),0)</f>
        <v>4</v>
      </c>
      <c r="P157" s="6">
        <f>IFERROR(VLOOKUP($K157,Mar!$H$4:$J$489,3,FALSE),0)</f>
        <v>2</v>
      </c>
      <c r="Q157" s="6">
        <f>IFERROR(VLOOKUP($K157,Abr!$H$4:$J$489,3,FALSE),0)</f>
        <v>2</v>
      </c>
      <c r="R157" s="6">
        <f>IFERROR(VLOOKUP($K157,May!$H$4:$J$489,3,FALSE),0)</f>
        <v>0</v>
      </c>
      <c r="S157" s="6">
        <f>IFERROR(VLOOKUP($K157,Jun!$H$4:$J$489,3,FALSE),0)</f>
        <v>0</v>
      </c>
      <c r="T157" s="6">
        <f>IFERROR(VLOOKUP($K157,Jul!$H$4:$J$489,3,FALSE),0)</f>
        <v>0</v>
      </c>
      <c r="U157" s="6">
        <f>IFERROR(VLOOKUP($K157,Ago!$H$4:$J$489,3,FALSE),0)</f>
        <v>0</v>
      </c>
      <c r="V157" s="6">
        <f>IFERROR(VLOOKUP($K157,Set!$H$4:$J$489,3,FALSE),0)</f>
        <v>0</v>
      </c>
      <c r="W157" s="6">
        <f>IFERROR(VLOOKUP($K157,Oct!$H$4:$J$489,3,FALSE),0)</f>
        <v>0</v>
      </c>
      <c r="X157" s="6">
        <f>IFERROR(VLOOKUP($K157,Nov!$H$4:$J$489,3,FALSE),0)</f>
        <v>0</v>
      </c>
      <c r="Y157" s="6">
        <f>IFERROR(VLOOKUP($K157,Dic!$H$4:$J$489,3,FALSE),0)</f>
        <v>0</v>
      </c>
      <c r="Z157" s="6">
        <f t="shared" si="59"/>
        <v>9</v>
      </c>
      <c r="AA157" s="6">
        <f t="shared" si="60"/>
        <v>2</v>
      </c>
      <c r="AB157" s="6">
        <f t="shared" si="61"/>
        <v>0</v>
      </c>
      <c r="AC157" s="6">
        <f t="shared" si="62"/>
        <v>0</v>
      </c>
      <c r="AD157" s="6">
        <f t="shared" si="63"/>
        <v>11</v>
      </c>
      <c r="AE157" s="6">
        <f t="shared" si="64"/>
        <v>0</v>
      </c>
      <c r="AF157" s="6">
        <f t="shared" si="65"/>
        <v>11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IFERROR(VLOOKUP($K158,Ene!$H$4:$J$489,3,FALSE),0)</f>
        <v>46</v>
      </c>
      <c r="O158" s="6">
        <f>IFERROR(VLOOKUP($K158,Feb!$H$4:$J$489,3,FALSE),0)</f>
        <v>39</v>
      </c>
      <c r="P158" s="6">
        <f>IFERROR(VLOOKUP($K158,Mar!$H$4:$J$489,3,FALSE),0)</f>
        <v>49</v>
      </c>
      <c r="Q158" s="6">
        <f>IFERROR(VLOOKUP($K158,Abr!$H$4:$J$489,3,FALSE),0)</f>
        <v>0</v>
      </c>
      <c r="R158" s="6">
        <f>IFERROR(VLOOKUP($K158,May!$H$4:$J$489,3,FALSE),0)</f>
        <v>0</v>
      </c>
      <c r="S158" s="6">
        <f>IFERROR(VLOOKUP($K158,Jun!$H$4:$J$489,3,FALSE),0)</f>
        <v>0</v>
      </c>
      <c r="T158" s="6">
        <f>IFERROR(VLOOKUP($K158,Jul!$H$4:$J$489,3,FALSE),0)</f>
        <v>0</v>
      </c>
      <c r="U158" s="6">
        <f>IFERROR(VLOOKUP($K158,Ago!$H$4:$J$489,3,FALSE),0)</f>
        <v>0</v>
      </c>
      <c r="V158" s="6">
        <f>IFERROR(VLOOKUP($K158,Set!$H$4:$J$489,3,FALSE),0)</f>
        <v>0</v>
      </c>
      <c r="W158" s="6">
        <f>IFERROR(VLOOKUP($K158,Oct!$H$4:$J$489,3,FALSE),0)</f>
        <v>0</v>
      </c>
      <c r="X158" s="6">
        <f>IFERROR(VLOOKUP($K158,Nov!$H$4:$J$489,3,FALSE),0)</f>
        <v>0</v>
      </c>
      <c r="Y158" s="6">
        <f>IFERROR(VLOOKUP($K158,Dic!$H$4:$J$489,3,FALSE),0)</f>
        <v>0</v>
      </c>
      <c r="Z158" s="6">
        <f t="shared" si="59"/>
        <v>134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134</v>
      </c>
      <c r="AE158" s="6">
        <f t="shared" si="64"/>
        <v>0</v>
      </c>
      <c r="AF158" s="6">
        <f t="shared" si="65"/>
        <v>134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IFERROR(VLOOKUP($K159,Ene!$H$4:$J$489,3,FALSE),0)</f>
        <v>0</v>
      </c>
      <c r="O159" s="6">
        <f>IFERROR(VLOOKUP($K159,Feb!$H$4:$J$489,3,FALSE),0)</f>
        <v>0</v>
      </c>
      <c r="P159" s="6">
        <f>IFERROR(VLOOKUP($K159,Mar!$H$4:$J$489,3,FALSE),0)</f>
        <v>0</v>
      </c>
      <c r="Q159" s="6">
        <f>IFERROR(VLOOKUP($K159,Abr!$H$4:$J$489,3,FALSE),0)</f>
        <v>0</v>
      </c>
      <c r="R159" s="6">
        <f>IFERROR(VLOOKUP($K159,May!$H$4:$J$489,3,FALSE),0)</f>
        <v>0</v>
      </c>
      <c r="S159" s="6">
        <f>IFERROR(VLOOKUP($K159,Jun!$H$4:$J$489,3,FALSE),0)</f>
        <v>0</v>
      </c>
      <c r="T159" s="6">
        <f>IFERROR(VLOOKUP($K159,Jul!$H$4:$J$489,3,FALSE),0)</f>
        <v>0</v>
      </c>
      <c r="U159" s="6">
        <f>IFERROR(VLOOKUP($K159,Ago!$H$4:$J$489,3,FALSE),0)</f>
        <v>0</v>
      </c>
      <c r="V159" s="6">
        <f>IFERROR(VLOOKUP($K159,Set!$H$4:$J$489,3,FALSE),0)</f>
        <v>0</v>
      </c>
      <c r="W159" s="6">
        <f>IFERROR(VLOOKUP($K159,Oct!$H$4:$J$489,3,FALSE),0)</f>
        <v>0</v>
      </c>
      <c r="X159" s="6">
        <f>IFERROR(VLOOKUP($K159,Nov!$H$4:$J$489,3,FALSE),0)</f>
        <v>0</v>
      </c>
      <c r="Y159" s="6">
        <f>IFERROR(VLOOKUP($K159,Dic!$H$4:$J$489,3,FALSE),0)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IFERROR(VLOOKUP($K160,Ene!$H$4:$J$489,3,FALSE),0)</f>
        <v>0</v>
      </c>
      <c r="O160" s="6">
        <f>IFERROR(VLOOKUP($K160,Feb!$H$4:$J$489,3,FALSE),0)</f>
        <v>0</v>
      </c>
      <c r="P160" s="6">
        <f>IFERROR(VLOOKUP($K160,Mar!$H$4:$J$489,3,FALSE),0)</f>
        <v>0</v>
      </c>
      <c r="Q160" s="6">
        <f>IFERROR(VLOOKUP($K160,Abr!$H$4:$J$489,3,FALSE),0)</f>
        <v>0</v>
      </c>
      <c r="R160" s="6">
        <f>IFERROR(VLOOKUP($K160,May!$H$4:$J$489,3,FALSE),0)</f>
        <v>0</v>
      </c>
      <c r="S160" s="6">
        <f>IFERROR(VLOOKUP($K160,Jun!$H$4:$J$489,3,FALSE),0)</f>
        <v>0</v>
      </c>
      <c r="T160" s="6">
        <f>IFERROR(VLOOKUP($K160,Jul!$H$4:$J$489,3,FALSE),0)</f>
        <v>0</v>
      </c>
      <c r="U160" s="6">
        <f>IFERROR(VLOOKUP($K160,Ago!$H$4:$J$489,3,FALSE),0)</f>
        <v>0</v>
      </c>
      <c r="V160" s="6">
        <f>IFERROR(VLOOKUP($K160,Set!$H$4:$J$489,3,FALSE),0)</f>
        <v>0</v>
      </c>
      <c r="W160" s="6">
        <f>IFERROR(VLOOKUP($K160,Oct!$H$4:$J$489,3,FALSE),0)</f>
        <v>0</v>
      </c>
      <c r="X160" s="6">
        <f>IFERROR(VLOOKUP($K160,Nov!$H$4:$J$489,3,FALSE),0)</f>
        <v>0</v>
      </c>
      <c r="Y160" s="6">
        <f>IFERROR(VLOOKUP($K160,Dic!$H$4:$J$489,3,FALSE),0)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IFERROR(VLOOKUP($K161,Ene!$H$4:$J$489,3,FALSE),0)</f>
        <v>0</v>
      </c>
      <c r="O161" s="6">
        <f>IFERROR(VLOOKUP($K161,Feb!$H$4:$J$489,3,FALSE),0)</f>
        <v>0</v>
      </c>
      <c r="P161" s="6">
        <f>IFERROR(VLOOKUP($K161,Mar!$H$4:$J$489,3,FALSE),0)</f>
        <v>0</v>
      </c>
      <c r="Q161" s="6">
        <f>IFERROR(VLOOKUP($K161,Abr!$H$4:$J$489,3,FALSE),0)</f>
        <v>0</v>
      </c>
      <c r="R161" s="6">
        <f>IFERROR(VLOOKUP($K161,May!$H$4:$J$489,3,FALSE),0)</f>
        <v>0</v>
      </c>
      <c r="S161" s="6">
        <f>IFERROR(VLOOKUP($K161,Jun!$H$4:$J$489,3,FALSE),0)</f>
        <v>0</v>
      </c>
      <c r="T161" s="6">
        <f>IFERROR(VLOOKUP($K161,Jul!$H$4:$J$489,3,FALSE),0)</f>
        <v>0</v>
      </c>
      <c r="U161" s="6">
        <f>IFERROR(VLOOKUP($K161,Ago!$H$4:$J$489,3,FALSE),0)</f>
        <v>0</v>
      </c>
      <c r="V161" s="6">
        <f>IFERROR(VLOOKUP($K161,Set!$H$4:$J$489,3,FALSE),0)</f>
        <v>0</v>
      </c>
      <c r="W161" s="6">
        <f>IFERROR(VLOOKUP($K161,Oct!$H$4:$J$489,3,FALSE),0)</f>
        <v>0</v>
      </c>
      <c r="X161" s="6">
        <f>IFERROR(VLOOKUP($K161,Nov!$H$4:$J$489,3,FALSE),0)</f>
        <v>0</v>
      </c>
      <c r="Y161" s="6">
        <f>IFERROR(VLOOKUP($K161,Dic!$H$4:$J$489,3,FALSE),0)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IFERROR(VLOOKUP($K162,Ene!$H$4:$J$489,3,FALSE),0)</f>
        <v>0</v>
      </c>
      <c r="O162" s="6">
        <f>IFERROR(VLOOKUP($K162,Feb!$H$4:$J$489,3,FALSE),0)</f>
        <v>0</v>
      </c>
      <c r="P162" s="6">
        <f>IFERROR(VLOOKUP($K162,Mar!$H$4:$J$489,3,FALSE),0)</f>
        <v>0</v>
      </c>
      <c r="Q162" s="6">
        <f>IFERROR(VLOOKUP($K162,Abr!$H$4:$J$489,3,FALSE),0)</f>
        <v>0</v>
      </c>
      <c r="R162" s="6">
        <f>IFERROR(VLOOKUP($K162,May!$H$4:$J$489,3,FALSE),0)</f>
        <v>0</v>
      </c>
      <c r="S162" s="6">
        <f>IFERROR(VLOOKUP($K162,Jun!$H$4:$J$489,3,FALSE),0)</f>
        <v>0</v>
      </c>
      <c r="T162" s="6">
        <f>IFERROR(VLOOKUP($K162,Jul!$H$4:$J$489,3,FALSE),0)</f>
        <v>0</v>
      </c>
      <c r="U162" s="6">
        <f>IFERROR(VLOOKUP($K162,Ago!$H$4:$J$489,3,FALSE),0)</f>
        <v>0</v>
      </c>
      <c r="V162" s="6">
        <f>IFERROR(VLOOKUP($K162,Set!$H$4:$J$489,3,FALSE),0)</f>
        <v>0</v>
      </c>
      <c r="W162" s="6">
        <f>IFERROR(VLOOKUP($K162,Oct!$H$4:$J$489,3,FALSE),0)</f>
        <v>0</v>
      </c>
      <c r="X162" s="6">
        <f>IFERROR(VLOOKUP($K162,Nov!$H$4:$J$489,3,FALSE),0)</f>
        <v>0</v>
      </c>
      <c r="Y162" s="6">
        <f>IFERROR(VLOOKUP($K162,Dic!$H$4:$J$489,3,FALSE),0)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IFERROR(VLOOKUP($K163,Ene!$H$4:$J$489,3,FALSE),0)</f>
        <v>0</v>
      </c>
      <c r="O163" s="6">
        <f>IFERROR(VLOOKUP($K163,Feb!$H$4:$J$489,3,FALSE),0)</f>
        <v>0</v>
      </c>
      <c r="P163" s="6">
        <f>IFERROR(VLOOKUP($K163,Mar!$H$4:$J$489,3,FALSE),0)</f>
        <v>0</v>
      </c>
      <c r="Q163" s="6">
        <f>IFERROR(VLOOKUP($K163,Abr!$H$4:$J$489,3,FALSE),0)</f>
        <v>0</v>
      </c>
      <c r="R163" s="6">
        <f>IFERROR(VLOOKUP($K163,May!$H$4:$J$489,3,FALSE),0)</f>
        <v>0</v>
      </c>
      <c r="S163" s="6">
        <f>IFERROR(VLOOKUP($K163,Jun!$H$4:$J$489,3,FALSE),0)</f>
        <v>0</v>
      </c>
      <c r="T163" s="6">
        <f>IFERROR(VLOOKUP($K163,Jul!$H$4:$J$489,3,FALSE),0)</f>
        <v>0</v>
      </c>
      <c r="U163" s="6">
        <f>IFERROR(VLOOKUP($K163,Ago!$H$4:$J$489,3,FALSE),0)</f>
        <v>0</v>
      </c>
      <c r="V163" s="6">
        <f>IFERROR(VLOOKUP($K163,Set!$H$4:$J$489,3,FALSE),0)</f>
        <v>0</v>
      </c>
      <c r="W163" s="6">
        <f>IFERROR(VLOOKUP($K163,Oct!$H$4:$J$489,3,FALSE),0)</f>
        <v>0</v>
      </c>
      <c r="X163" s="6">
        <f>IFERROR(VLOOKUP($K163,Nov!$H$4:$J$489,3,FALSE),0)</f>
        <v>0</v>
      </c>
      <c r="Y163" s="6">
        <f>IFERROR(VLOOKUP($K163,Dic!$H$4:$J$489,3,FALSE),0)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IFERROR(VLOOKUP($K164,Ene!$H$4:$J$489,3,FALSE),0)</f>
        <v>0</v>
      </c>
      <c r="O164" s="6">
        <f>IFERROR(VLOOKUP($K164,Feb!$H$4:$J$489,3,FALSE),0)</f>
        <v>0</v>
      </c>
      <c r="P164" s="6">
        <f>IFERROR(VLOOKUP($K164,Mar!$H$4:$J$489,3,FALSE),0)</f>
        <v>0</v>
      </c>
      <c r="Q164" s="6">
        <f>IFERROR(VLOOKUP($K164,Abr!$H$4:$J$489,3,FALSE),0)</f>
        <v>0</v>
      </c>
      <c r="R164" s="6">
        <f>IFERROR(VLOOKUP($K164,May!$H$4:$J$489,3,FALSE),0)</f>
        <v>0</v>
      </c>
      <c r="S164" s="6">
        <f>IFERROR(VLOOKUP($K164,Jun!$H$4:$J$489,3,FALSE),0)</f>
        <v>0</v>
      </c>
      <c r="T164" s="6">
        <f>IFERROR(VLOOKUP($K164,Jul!$H$4:$J$489,3,FALSE),0)</f>
        <v>0</v>
      </c>
      <c r="U164" s="6">
        <f>IFERROR(VLOOKUP($K164,Ago!$H$4:$J$489,3,FALSE),0)</f>
        <v>0</v>
      </c>
      <c r="V164" s="6">
        <f>IFERROR(VLOOKUP($K164,Set!$H$4:$J$489,3,FALSE),0)</f>
        <v>0</v>
      </c>
      <c r="W164" s="6">
        <f>IFERROR(VLOOKUP($K164,Oct!$H$4:$J$489,3,FALSE),0)</f>
        <v>0</v>
      </c>
      <c r="X164" s="6">
        <f>IFERROR(VLOOKUP($K164,Nov!$H$4:$J$489,3,FALSE),0)</f>
        <v>0</v>
      </c>
      <c r="Y164" s="6">
        <f>IFERROR(VLOOKUP($K164,Dic!$H$4:$J$489,3,FALSE),0)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IFERROR(VLOOKUP($K165,Ene!$H$4:$J$489,3,FALSE),0)</f>
        <v>0</v>
      </c>
      <c r="O165" s="6">
        <f>IFERROR(VLOOKUP($K165,Feb!$H$4:$J$489,3,FALSE),0)</f>
        <v>0</v>
      </c>
      <c r="P165" s="6">
        <f>IFERROR(VLOOKUP($K165,Mar!$H$4:$J$489,3,FALSE),0)</f>
        <v>2</v>
      </c>
      <c r="Q165" s="6">
        <f>IFERROR(VLOOKUP($K165,Abr!$H$4:$J$489,3,FALSE),0)</f>
        <v>1</v>
      </c>
      <c r="R165" s="6">
        <f>IFERROR(VLOOKUP($K165,May!$H$4:$J$489,3,FALSE),0)</f>
        <v>0</v>
      </c>
      <c r="S165" s="6">
        <f>IFERROR(VLOOKUP($K165,Jun!$H$4:$J$489,3,FALSE),0)</f>
        <v>0</v>
      </c>
      <c r="T165" s="6">
        <f>IFERROR(VLOOKUP($K165,Jul!$H$4:$J$489,3,FALSE),0)</f>
        <v>0</v>
      </c>
      <c r="U165" s="6">
        <f>IFERROR(VLOOKUP($K165,Ago!$H$4:$J$489,3,FALSE),0)</f>
        <v>0</v>
      </c>
      <c r="V165" s="6">
        <f>IFERROR(VLOOKUP($K165,Set!$H$4:$J$489,3,FALSE),0)</f>
        <v>0</v>
      </c>
      <c r="W165" s="6">
        <f>IFERROR(VLOOKUP($K165,Oct!$H$4:$J$489,3,FALSE),0)</f>
        <v>0</v>
      </c>
      <c r="X165" s="6">
        <f>IFERROR(VLOOKUP($K165,Nov!$H$4:$J$489,3,FALSE),0)</f>
        <v>0</v>
      </c>
      <c r="Y165" s="6">
        <f>IFERROR(VLOOKUP($K165,Dic!$H$4:$J$489,3,FALSE),0)</f>
        <v>0</v>
      </c>
      <c r="Z165" s="6">
        <f t="shared" si="59"/>
        <v>2</v>
      </c>
      <c r="AA165" s="6">
        <f t="shared" si="60"/>
        <v>1</v>
      </c>
      <c r="AB165" s="6">
        <f t="shared" si="61"/>
        <v>0</v>
      </c>
      <c r="AC165" s="6">
        <f t="shared" si="62"/>
        <v>0</v>
      </c>
      <c r="AD165" s="6">
        <f t="shared" si="63"/>
        <v>3</v>
      </c>
      <c r="AE165" s="6">
        <f t="shared" si="64"/>
        <v>0</v>
      </c>
      <c r="AF165" s="6">
        <f t="shared" si="65"/>
        <v>3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IFERROR(VLOOKUP($K166,Ene!$H$4:$J$489,3,FALSE),0)</f>
        <v>1</v>
      </c>
      <c r="O166" s="6">
        <f>IFERROR(VLOOKUP($K166,Feb!$H$4:$J$489,3,FALSE),0)</f>
        <v>0</v>
      </c>
      <c r="P166" s="6">
        <f>IFERROR(VLOOKUP($K166,Mar!$H$4:$J$489,3,FALSE),0)</f>
        <v>0</v>
      </c>
      <c r="Q166" s="6">
        <f>IFERROR(VLOOKUP($K166,Abr!$H$4:$J$489,3,FALSE),0)</f>
        <v>0</v>
      </c>
      <c r="R166" s="6">
        <f>IFERROR(VLOOKUP($K166,May!$H$4:$J$489,3,FALSE),0)</f>
        <v>0</v>
      </c>
      <c r="S166" s="6">
        <f>IFERROR(VLOOKUP($K166,Jun!$H$4:$J$489,3,FALSE),0)</f>
        <v>0</v>
      </c>
      <c r="T166" s="6">
        <f>IFERROR(VLOOKUP($K166,Jul!$H$4:$J$489,3,FALSE),0)</f>
        <v>0</v>
      </c>
      <c r="U166" s="6">
        <f>IFERROR(VLOOKUP($K166,Ago!$H$4:$J$489,3,FALSE),0)</f>
        <v>0</v>
      </c>
      <c r="V166" s="6">
        <f>IFERROR(VLOOKUP($K166,Set!$H$4:$J$489,3,FALSE),0)</f>
        <v>0</v>
      </c>
      <c r="W166" s="6">
        <f>IFERROR(VLOOKUP($K166,Oct!$H$4:$J$489,3,FALSE),0)</f>
        <v>0</v>
      </c>
      <c r="X166" s="6">
        <f>IFERROR(VLOOKUP($K166,Nov!$H$4:$J$489,3,FALSE),0)</f>
        <v>0</v>
      </c>
      <c r="Y166" s="6">
        <f>IFERROR(VLOOKUP($K166,Dic!$H$4:$J$489,3,FALSE),0)</f>
        <v>0</v>
      </c>
      <c r="Z166" s="6">
        <f t="shared" si="59"/>
        <v>1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1</v>
      </c>
      <c r="AE166" s="6">
        <f t="shared" si="64"/>
        <v>0</v>
      </c>
      <c r="AF166" s="6">
        <f t="shared" si="65"/>
        <v>1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IFERROR(VLOOKUP($K167,Ene!$H$4:$J$489,3,FALSE),0)</f>
        <v>2</v>
      </c>
      <c r="O167" s="6">
        <f>IFERROR(VLOOKUP($K167,Feb!$H$4:$J$489,3,FALSE),0)</f>
        <v>1</v>
      </c>
      <c r="P167" s="6">
        <f>IFERROR(VLOOKUP($K167,Mar!$H$4:$J$489,3,FALSE),0)</f>
        <v>0</v>
      </c>
      <c r="Q167" s="6">
        <f>IFERROR(VLOOKUP($K167,Abr!$H$4:$J$489,3,FALSE),0)</f>
        <v>0</v>
      </c>
      <c r="R167" s="6">
        <f>IFERROR(VLOOKUP($K167,May!$H$4:$J$489,3,FALSE),0)</f>
        <v>0</v>
      </c>
      <c r="S167" s="6">
        <f>IFERROR(VLOOKUP($K167,Jun!$H$4:$J$489,3,FALSE),0)</f>
        <v>0</v>
      </c>
      <c r="T167" s="6">
        <f>IFERROR(VLOOKUP($K167,Jul!$H$4:$J$489,3,FALSE),0)</f>
        <v>0</v>
      </c>
      <c r="U167" s="6">
        <f>IFERROR(VLOOKUP($K167,Ago!$H$4:$J$489,3,FALSE),0)</f>
        <v>0</v>
      </c>
      <c r="V167" s="6">
        <f>IFERROR(VLOOKUP($K167,Set!$H$4:$J$489,3,FALSE),0)</f>
        <v>0</v>
      </c>
      <c r="W167" s="6">
        <f>IFERROR(VLOOKUP($K167,Oct!$H$4:$J$489,3,FALSE),0)</f>
        <v>0</v>
      </c>
      <c r="X167" s="6">
        <f>IFERROR(VLOOKUP($K167,Nov!$H$4:$J$489,3,FALSE),0)</f>
        <v>0</v>
      </c>
      <c r="Y167" s="6">
        <f>IFERROR(VLOOKUP($K167,Dic!$H$4:$J$489,3,FALSE),0)</f>
        <v>0</v>
      </c>
      <c r="Z167" s="6">
        <f t="shared" si="59"/>
        <v>3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3</v>
      </c>
      <c r="AE167" s="6">
        <f t="shared" si="64"/>
        <v>0</v>
      </c>
      <c r="AF167" s="6">
        <f t="shared" si="65"/>
        <v>3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IFERROR(VLOOKUP($K168,Ene!$H$4:$J$489,3,FALSE),0)</f>
        <v>0</v>
      </c>
      <c r="O168" s="6">
        <f>IFERROR(VLOOKUP($K168,Feb!$H$4:$J$489,3,FALSE),0)</f>
        <v>2</v>
      </c>
      <c r="P168" s="6">
        <f>IFERROR(VLOOKUP($K168,Mar!$H$4:$J$489,3,FALSE),0)</f>
        <v>1</v>
      </c>
      <c r="Q168" s="6">
        <f>IFERROR(VLOOKUP($K168,Abr!$H$4:$J$489,3,FALSE),0)</f>
        <v>0</v>
      </c>
      <c r="R168" s="6">
        <f>IFERROR(VLOOKUP($K168,May!$H$4:$J$489,3,FALSE),0)</f>
        <v>0</v>
      </c>
      <c r="S168" s="6">
        <f>IFERROR(VLOOKUP($K168,Jun!$H$4:$J$489,3,FALSE),0)</f>
        <v>0</v>
      </c>
      <c r="T168" s="6">
        <f>IFERROR(VLOOKUP($K168,Jul!$H$4:$J$489,3,FALSE),0)</f>
        <v>0</v>
      </c>
      <c r="U168" s="6">
        <f>IFERROR(VLOOKUP($K168,Ago!$H$4:$J$489,3,FALSE),0)</f>
        <v>0</v>
      </c>
      <c r="V168" s="6">
        <f>IFERROR(VLOOKUP($K168,Set!$H$4:$J$489,3,FALSE),0)</f>
        <v>0</v>
      </c>
      <c r="W168" s="6">
        <f>IFERROR(VLOOKUP($K168,Oct!$H$4:$J$489,3,FALSE),0)</f>
        <v>0</v>
      </c>
      <c r="X168" s="6">
        <f>IFERROR(VLOOKUP($K168,Nov!$H$4:$J$489,3,FALSE),0)</f>
        <v>0</v>
      </c>
      <c r="Y168" s="6">
        <f>IFERROR(VLOOKUP($K168,Dic!$H$4:$J$489,3,FALSE),0)</f>
        <v>0</v>
      </c>
      <c r="Z168" s="6">
        <f t="shared" si="59"/>
        <v>3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3</v>
      </c>
      <c r="AE168" s="6">
        <f t="shared" si="64"/>
        <v>0</v>
      </c>
      <c r="AF168" s="6">
        <f t="shared" si="65"/>
        <v>3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IFERROR(VLOOKUP($K169,Ene!$H$4:$J$489,3,FALSE),0)</f>
        <v>0</v>
      </c>
      <c r="O169" s="6">
        <f>IFERROR(VLOOKUP($K169,Feb!$H$4:$J$489,3,FALSE),0)</f>
        <v>1</v>
      </c>
      <c r="P169" s="6">
        <f>IFERROR(VLOOKUP($K169,Mar!$H$4:$J$489,3,FALSE),0)</f>
        <v>1</v>
      </c>
      <c r="Q169" s="6">
        <f>IFERROR(VLOOKUP($K169,Abr!$H$4:$J$489,3,FALSE),0)</f>
        <v>0</v>
      </c>
      <c r="R169" s="6">
        <f>IFERROR(VLOOKUP($K169,May!$H$4:$J$489,3,FALSE),0)</f>
        <v>0</v>
      </c>
      <c r="S169" s="6">
        <f>IFERROR(VLOOKUP($K169,Jun!$H$4:$J$489,3,FALSE),0)</f>
        <v>0</v>
      </c>
      <c r="T169" s="6">
        <f>IFERROR(VLOOKUP($K169,Jul!$H$4:$J$489,3,FALSE),0)</f>
        <v>0</v>
      </c>
      <c r="U169" s="6">
        <f>IFERROR(VLOOKUP($K169,Ago!$H$4:$J$489,3,FALSE),0)</f>
        <v>0</v>
      </c>
      <c r="V169" s="6">
        <f>IFERROR(VLOOKUP($K169,Set!$H$4:$J$489,3,FALSE),0)</f>
        <v>0</v>
      </c>
      <c r="W169" s="6">
        <f>IFERROR(VLOOKUP($K169,Oct!$H$4:$J$489,3,FALSE),0)</f>
        <v>0</v>
      </c>
      <c r="X169" s="6">
        <f>IFERROR(VLOOKUP($K169,Nov!$H$4:$J$489,3,FALSE),0)</f>
        <v>0</v>
      </c>
      <c r="Y169" s="6">
        <f>IFERROR(VLOOKUP($K169,Dic!$H$4:$J$489,3,FALSE),0)</f>
        <v>0</v>
      </c>
      <c r="Z169" s="6">
        <f t="shared" si="59"/>
        <v>2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2</v>
      </c>
      <c r="AE169" s="6">
        <f t="shared" si="64"/>
        <v>0</v>
      </c>
      <c r="AF169" s="6">
        <f t="shared" si="65"/>
        <v>2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IFERROR(VLOOKUP($K170,Ene!$H$4:$J$489,3,FALSE),0)</f>
        <v>0</v>
      </c>
      <c r="O170" s="6">
        <f>IFERROR(VLOOKUP($K170,Feb!$H$4:$J$489,3,FALSE),0)</f>
        <v>0</v>
      </c>
      <c r="P170" s="6">
        <f>IFERROR(VLOOKUP($K170,Mar!$H$4:$J$489,3,FALSE),0)</f>
        <v>0</v>
      </c>
      <c r="Q170" s="6">
        <f>IFERROR(VLOOKUP($K170,Abr!$H$4:$J$489,3,FALSE),0)</f>
        <v>0</v>
      </c>
      <c r="R170" s="6">
        <f>IFERROR(VLOOKUP($K170,May!$H$4:$J$489,3,FALSE),0)</f>
        <v>0</v>
      </c>
      <c r="S170" s="6">
        <f>IFERROR(VLOOKUP($K170,Jun!$H$4:$J$489,3,FALSE),0)</f>
        <v>0</v>
      </c>
      <c r="T170" s="6">
        <f>IFERROR(VLOOKUP($K170,Jul!$H$4:$J$489,3,FALSE),0)</f>
        <v>0</v>
      </c>
      <c r="U170" s="6">
        <f>IFERROR(VLOOKUP($K170,Ago!$H$4:$J$489,3,FALSE),0)</f>
        <v>0</v>
      </c>
      <c r="V170" s="6">
        <f>IFERROR(VLOOKUP($K170,Set!$H$4:$J$489,3,FALSE),0)</f>
        <v>0</v>
      </c>
      <c r="W170" s="6">
        <f>IFERROR(VLOOKUP($K170,Oct!$H$4:$J$489,3,FALSE),0)</f>
        <v>0</v>
      </c>
      <c r="X170" s="6">
        <f>IFERROR(VLOOKUP($K170,Nov!$H$4:$J$489,3,FALSE),0)</f>
        <v>0</v>
      </c>
      <c r="Y170" s="6">
        <f>IFERROR(VLOOKUP($K170,Dic!$H$4:$J$489,3,FALSE),0)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IFERROR(VLOOKUP($K171,Ene!$H$4:$J$489,3,FALSE),0)</f>
        <v>0</v>
      </c>
      <c r="O171" s="6">
        <f>IFERROR(VLOOKUP($K171,Feb!$H$4:$J$489,3,FALSE),0)</f>
        <v>1</v>
      </c>
      <c r="P171" s="6">
        <f>IFERROR(VLOOKUP($K171,Mar!$H$4:$J$489,3,FALSE),0)</f>
        <v>2</v>
      </c>
      <c r="Q171" s="6">
        <f>IFERROR(VLOOKUP($K171,Abr!$H$4:$J$489,3,FALSE),0)</f>
        <v>1</v>
      </c>
      <c r="R171" s="6">
        <f>IFERROR(VLOOKUP($K171,May!$H$4:$J$489,3,FALSE),0)</f>
        <v>0</v>
      </c>
      <c r="S171" s="6">
        <f>IFERROR(VLOOKUP($K171,Jun!$H$4:$J$489,3,FALSE),0)</f>
        <v>0</v>
      </c>
      <c r="T171" s="6">
        <f>IFERROR(VLOOKUP($K171,Jul!$H$4:$J$489,3,FALSE),0)</f>
        <v>0</v>
      </c>
      <c r="U171" s="6">
        <f>IFERROR(VLOOKUP($K171,Ago!$H$4:$J$489,3,FALSE),0)</f>
        <v>0</v>
      </c>
      <c r="V171" s="6">
        <f>IFERROR(VLOOKUP($K171,Set!$H$4:$J$489,3,FALSE),0)</f>
        <v>0</v>
      </c>
      <c r="W171" s="6">
        <f>IFERROR(VLOOKUP($K171,Oct!$H$4:$J$489,3,FALSE),0)</f>
        <v>0</v>
      </c>
      <c r="X171" s="6">
        <f>IFERROR(VLOOKUP($K171,Nov!$H$4:$J$489,3,FALSE),0)</f>
        <v>0</v>
      </c>
      <c r="Y171" s="6">
        <f>IFERROR(VLOOKUP($K171,Dic!$H$4:$J$489,3,FALSE),0)</f>
        <v>0</v>
      </c>
      <c r="Z171" s="6">
        <f t="shared" si="59"/>
        <v>3</v>
      </c>
      <c r="AA171" s="6">
        <f t="shared" si="60"/>
        <v>1</v>
      </c>
      <c r="AB171" s="6">
        <f t="shared" si="61"/>
        <v>0</v>
      </c>
      <c r="AC171" s="6">
        <f t="shared" si="62"/>
        <v>0</v>
      </c>
      <c r="AD171" s="6">
        <f t="shared" si="63"/>
        <v>4</v>
      </c>
      <c r="AE171" s="6">
        <f t="shared" si="64"/>
        <v>0</v>
      </c>
      <c r="AF171" s="6">
        <f t="shared" si="65"/>
        <v>4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IFERROR(VLOOKUP($K172,Ene!$H$4:$J$489,3,FALSE),0)</f>
        <v>1</v>
      </c>
      <c r="O172" s="6">
        <f>IFERROR(VLOOKUP($K172,Feb!$H$4:$J$489,3,FALSE),0)</f>
        <v>3</v>
      </c>
      <c r="P172" s="6">
        <f>IFERROR(VLOOKUP($K172,Mar!$H$4:$J$489,3,FALSE),0)</f>
        <v>0</v>
      </c>
      <c r="Q172" s="6">
        <f>IFERROR(VLOOKUP($K172,Abr!$H$4:$J$489,3,FALSE),0)</f>
        <v>0</v>
      </c>
      <c r="R172" s="6">
        <f>IFERROR(VLOOKUP($K172,May!$H$4:$J$489,3,FALSE),0)</f>
        <v>0</v>
      </c>
      <c r="S172" s="6">
        <f>IFERROR(VLOOKUP($K172,Jun!$H$4:$J$489,3,FALSE),0)</f>
        <v>0</v>
      </c>
      <c r="T172" s="6">
        <f>IFERROR(VLOOKUP($K172,Jul!$H$4:$J$489,3,FALSE),0)</f>
        <v>0</v>
      </c>
      <c r="U172" s="6">
        <f>IFERROR(VLOOKUP($K172,Ago!$H$4:$J$489,3,FALSE),0)</f>
        <v>0</v>
      </c>
      <c r="V172" s="6">
        <f>IFERROR(VLOOKUP($K172,Set!$H$4:$J$489,3,FALSE),0)</f>
        <v>0</v>
      </c>
      <c r="W172" s="6">
        <f>IFERROR(VLOOKUP($K172,Oct!$H$4:$J$489,3,FALSE),0)</f>
        <v>0</v>
      </c>
      <c r="X172" s="6">
        <f>IFERROR(VLOOKUP($K172,Nov!$H$4:$J$489,3,FALSE),0)</f>
        <v>0</v>
      </c>
      <c r="Y172" s="6">
        <f>IFERROR(VLOOKUP($K172,Dic!$H$4:$J$489,3,FALSE),0)</f>
        <v>0</v>
      </c>
      <c r="Z172" s="6">
        <f t="shared" si="59"/>
        <v>4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4</v>
      </c>
      <c r="AE172" s="6">
        <f t="shared" si="64"/>
        <v>0</v>
      </c>
      <c r="AF172" s="6">
        <f t="shared" si="65"/>
        <v>4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IFERROR(VLOOKUP($K173,Ene!$H$4:$J$489,3,FALSE),0)</f>
        <v>0</v>
      </c>
      <c r="O173" s="6">
        <f>IFERROR(VLOOKUP($K173,Feb!$H$4:$J$489,3,FALSE),0)</f>
        <v>0</v>
      </c>
      <c r="P173" s="6">
        <f>IFERROR(VLOOKUP($K173,Mar!$H$4:$J$489,3,FALSE),0)</f>
        <v>1</v>
      </c>
      <c r="Q173" s="6">
        <f>IFERROR(VLOOKUP($K173,Abr!$H$4:$J$489,3,FALSE),0)</f>
        <v>0</v>
      </c>
      <c r="R173" s="6">
        <f>IFERROR(VLOOKUP($K173,May!$H$4:$J$489,3,FALSE),0)</f>
        <v>0</v>
      </c>
      <c r="S173" s="6">
        <f>IFERROR(VLOOKUP($K173,Jun!$H$4:$J$489,3,FALSE),0)</f>
        <v>0</v>
      </c>
      <c r="T173" s="6">
        <f>IFERROR(VLOOKUP($K173,Jul!$H$4:$J$489,3,FALSE),0)</f>
        <v>0</v>
      </c>
      <c r="U173" s="6">
        <f>IFERROR(VLOOKUP($K173,Ago!$H$4:$J$489,3,FALSE),0)</f>
        <v>0</v>
      </c>
      <c r="V173" s="6">
        <f>IFERROR(VLOOKUP($K173,Set!$H$4:$J$489,3,FALSE),0)</f>
        <v>0</v>
      </c>
      <c r="W173" s="6">
        <f>IFERROR(VLOOKUP($K173,Oct!$H$4:$J$489,3,FALSE),0)</f>
        <v>0</v>
      </c>
      <c r="X173" s="6">
        <f>IFERROR(VLOOKUP($K173,Nov!$H$4:$J$489,3,FALSE),0)</f>
        <v>0</v>
      </c>
      <c r="Y173" s="6">
        <f>IFERROR(VLOOKUP($K173,Dic!$H$4:$J$489,3,FALSE),0)</f>
        <v>0</v>
      </c>
      <c r="Z173" s="6">
        <f t="shared" si="59"/>
        <v>1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1</v>
      </c>
      <c r="AE173" s="6">
        <f t="shared" si="64"/>
        <v>0</v>
      </c>
      <c r="AF173" s="6">
        <f t="shared" si="65"/>
        <v>1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IFERROR(VLOOKUP($K174,Ene!$H$4:$J$489,3,FALSE),0)</f>
        <v>3</v>
      </c>
      <c r="O174" s="6">
        <f>IFERROR(VLOOKUP($K174,Feb!$H$4:$J$489,3,FALSE),0)</f>
        <v>3</v>
      </c>
      <c r="P174" s="6">
        <f>IFERROR(VLOOKUP($K174,Mar!$H$4:$J$489,3,FALSE),0)</f>
        <v>0</v>
      </c>
      <c r="Q174" s="6">
        <f>IFERROR(VLOOKUP($K174,Abr!$H$4:$J$489,3,FALSE),0)</f>
        <v>0</v>
      </c>
      <c r="R174" s="6">
        <f>IFERROR(VLOOKUP($K174,May!$H$4:$J$489,3,FALSE),0)</f>
        <v>0</v>
      </c>
      <c r="S174" s="6">
        <f>IFERROR(VLOOKUP($K174,Jun!$H$4:$J$489,3,FALSE),0)</f>
        <v>0</v>
      </c>
      <c r="T174" s="6">
        <f>IFERROR(VLOOKUP($K174,Jul!$H$4:$J$489,3,FALSE),0)</f>
        <v>0</v>
      </c>
      <c r="U174" s="6">
        <f>IFERROR(VLOOKUP($K174,Ago!$H$4:$J$489,3,FALSE),0)</f>
        <v>0</v>
      </c>
      <c r="V174" s="6">
        <f>IFERROR(VLOOKUP($K174,Set!$H$4:$J$489,3,FALSE),0)</f>
        <v>0</v>
      </c>
      <c r="W174" s="6">
        <f>IFERROR(VLOOKUP($K174,Oct!$H$4:$J$489,3,FALSE),0)</f>
        <v>0</v>
      </c>
      <c r="X174" s="6">
        <f>IFERROR(VLOOKUP($K174,Nov!$H$4:$J$489,3,FALSE),0)</f>
        <v>0</v>
      </c>
      <c r="Y174" s="6">
        <f>IFERROR(VLOOKUP($K174,Dic!$H$4:$J$489,3,FALSE),0)</f>
        <v>0</v>
      </c>
      <c r="Z174" s="6">
        <f t="shared" si="59"/>
        <v>6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6</v>
      </c>
      <c r="AE174" s="6">
        <f t="shared" si="64"/>
        <v>0</v>
      </c>
      <c r="AF174" s="6">
        <f t="shared" si="65"/>
        <v>6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IFERROR(VLOOKUP($K175,Ene!$H$4:$J$489,3,FALSE),0)</f>
        <v>1</v>
      </c>
      <c r="O175" s="6">
        <f>IFERROR(VLOOKUP($K175,Feb!$H$4:$J$489,3,FALSE),0)</f>
        <v>1</v>
      </c>
      <c r="P175" s="6">
        <f>IFERROR(VLOOKUP($K175,Mar!$H$4:$J$489,3,FALSE),0)</f>
        <v>0</v>
      </c>
      <c r="Q175" s="6">
        <f>IFERROR(VLOOKUP($K175,Abr!$H$4:$J$489,3,FALSE),0)</f>
        <v>0</v>
      </c>
      <c r="R175" s="6">
        <f>IFERROR(VLOOKUP($K175,May!$H$4:$J$489,3,FALSE),0)</f>
        <v>0</v>
      </c>
      <c r="S175" s="6">
        <f>IFERROR(VLOOKUP($K175,Jun!$H$4:$J$489,3,FALSE),0)</f>
        <v>0</v>
      </c>
      <c r="T175" s="6">
        <f>IFERROR(VLOOKUP($K175,Jul!$H$4:$J$489,3,FALSE),0)</f>
        <v>0</v>
      </c>
      <c r="U175" s="6">
        <f>IFERROR(VLOOKUP($K175,Ago!$H$4:$J$489,3,FALSE),0)</f>
        <v>0</v>
      </c>
      <c r="V175" s="6">
        <f>IFERROR(VLOOKUP($K175,Set!$H$4:$J$489,3,FALSE),0)</f>
        <v>0</v>
      </c>
      <c r="W175" s="6">
        <f>IFERROR(VLOOKUP($K175,Oct!$H$4:$J$489,3,FALSE),0)</f>
        <v>0</v>
      </c>
      <c r="X175" s="6">
        <f>IFERROR(VLOOKUP($K175,Nov!$H$4:$J$489,3,FALSE),0)</f>
        <v>0</v>
      </c>
      <c r="Y175" s="6">
        <f>IFERROR(VLOOKUP($K175,Dic!$H$4:$J$489,3,FALSE),0)</f>
        <v>0</v>
      </c>
      <c r="Z175" s="6">
        <f t="shared" si="59"/>
        <v>2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2</v>
      </c>
      <c r="AE175" s="6">
        <f t="shared" si="64"/>
        <v>0</v>
      </c>
      <c r="AF175" s="6">
        <f t="shared" si="65"/>
        <v>2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IFERROR(VLOOKUP($K176,Ene!$H$4:$J$489,3,FALSE),0)</f>
        <v>0</v>
      </c>
      <c r="O176" s="6">
        <f>IFERROR(VLOOKUP($K176,Feb!$H$4:$J$489,3,FALSE),0)</f>
        <v>0</v>
      </c>
      <c r="P176" s="6">
        <f>IFERROR(VLOOKUP($K176,Mar!$H$4:$J$489,3,FALSE),0)</f>
        <v>0</v>
      </c>
      <c r="Q176" s="6">
        <f>IFERROR(VLOOKUP($K176,Abr!$H$4:$J$489,3,FALSE),0)</f>
        <v>0</v>
      </c>
      <c r="R176" s="6">
        <f>IFERROR(VLOOKUP($K176,May!$H$4:$J$489,3,FALSE),0)</f>
        <v>0</v>
      </c>
      <c r="S176" s="6">
        <f>IFERROR(VLOOKUP($K176,Jun!$H$4:$J$489,3,FALSE),0)</f>
        <v>0</v>
      </c>
      <c r="T176" s="6">
        <f>IFERROR(VLOOKUP($K176,Jul!$H$4:$J$489,3,FALSE),0)</f>
        <v>0</v>
      </c>
      <c r="U176" s="6">
        <f>IFERROR(VLOOKUP($K176,Ago!$H$4:$J$489,3,FALSE),0)</f>
        <v>0</v>
      </c>
      <c r="V176" s="6">
        <f>IFERROR(VLOOKUP($K176,Set!$H$4:$J$489,3,FALSE),0)</f>
        <v>0</v>
      </c>
      <c r="W176" s="6">
        <f>IFERROR(VLOOKUP($K176,Oct!$H$4:$J$489,3,FALSE),0)</f>
        <v>0</v>
      </c>
      <c r="X176" s="6">
        <f>IFERROR(VLOOKUP($K176,Nov!$H$4:$J$489,3,FALSE),0)</f>
        <v>0</v>
      </c>
      <c r="Y176" s="6">
        <f>IFERROR(VLOOKUP($K176,Dic!$H$4:$J$489,3,FALSE),0)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IFERROR(VLOOKUP($K177,Ene!$H$4:$J$489,3,FALSE),0)</f>
        <v>0</v>
      </c>
      <c r="O177" s="6">
        <f>IFERROR(VLOOKUP($K177,Feb!$H$4:$J$489,3,FALSE),0)</f>
        <v>0</v>
      </c>
      <c r="P177" s="6">
        <f>IFERROR(VLOOKUP($K177,Mar!$H$4:$J$489,3,FALSE),0)</f>
        <v>0</v>
      </c>
      <c r="Q177" s="6">
        <f>IFERROR(VLOOKUP($K177,Abr!$H$4:$J$489,3,FALSE),0)</f>
        <v>0</v>
      </c>
      <c r="R177" s="6">
        <f>IFERROR(VLOOKUP($K177,May!$H$4:$J$489,3,FALSE),0)</f>
        <v>0</v>
      </c>
      <c r="S177" s="6">
        <f>IFERROR(VLOOKUP($K177,Jun!$H$4:$J$489,3,FALSE),0)</f>
        <v>0</v>
      </c>
      <c r="T177" s="6">
        <f>IFERROR(VLOOKUP($K177,Jul!$H$4:$J$489,3,FALSE),0)</f>
        <v>0</v>
      </c>
      <c r="U177" s="6">
        <f>IFERROR(VLOOKUP($K177,Ago!$H$4:$J$489,3,FALSE),0)</f>
        <v>0</v>
      </c>
      <c r="V177" s="6">
        <f>IFERROR(VLOOKUP($K177,Set!$H$4:$J$489,3,FALSE),0)</f>
        <v>0</v>
      </c>
      <c r="W177" s="6">
        <f>IFERROR(VLOOKUP($K177,Oct!$H$4:$J$489,3,FALSE),0)</f>
        <v>0</v>
      </c>
      <c r="X177" s="6">
        <f>IFERROR(VLOOKUP($K177,Nov!$H$4:$J$489,3,FALSE),0)</f>
        <v>0</v>
      </c>
      <c r="Y177" s="6">
        <f>IFERROR(VLOOKUP($K177,Dic!$H$4:$J$489,3,FALSE),0)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IFERROR(VLOOKUP($K178,Ene!$H$4:$J$489,3,FALSE),0)</f>
        <v>1</v>
      </c>
      <c r="O178" s="6">
        <f>IFERROR(VLOOKUP($K178,Feb!$H$4:$J$489,3,FALSE),0)</f>
        <v>5</v>
      </c>
      <c r="P178" s="6">
        <f>IFERROR(VLOOKUP($K178,Mar!$H$4:$J$489,3,FALSE),0)</f>
        <v>2</v>
      </c>
      <c r="Q178" s="6">
        <f>IFERROR(VLOOKUP($K178,Abr!$H$4:$J$489,3,FALSE),0)</f>
        <v>1</v>
      </c>
      <c r="R178" s="6">
        <f>IFERROR(VLOOKUP($K178,May!$H$4:$J$489,3,FALSE),0)</f>
        <v>0</v>
      </c>
      <c r="S178" s="6">
        <f>IFERROR(VLOOKUP($K178,Jun!$H$4:$J$489,3,FALSE),0)</f>
        <v>0</v>
      </c>
      <c r="T178" s="6">
        <f>IFERROR(VLOOKUP($K178,Jul!$H$4:$J$489,3,FALSE),0)</f>
        <v>0</v>
      </c>
      <c r="U178" s="6">
        <f>IFERROR(VLOOKUP($K178,Ago!$H$4:$J$489,3,FALSE),0)</f>
        <v>0</v>
      </c>
      <c r="V178" s="6">
        <f>IFERROR(VLOOKUP($K178,Set!$H$4:$J$489,3,FALSE),0)</f>
        <v>0</v>
      </c>
      <c r="W178" s="6">
        <f>IFERROR(VLOOKUP($K178,Oct!$H$4:$J$489,3,FALSE),0)</f>
        <v>0</v>
      </c>
      <c r="X178" s="6">
        <f>IFERROR(VLOOKUP($K178,Nov!$H$4:$J$489,3,FALSE),0)</f>
        <v>0</v>
      </c>
      <c r="Y178" s="6">
        <f>IFERROR(VLOOKUP($K178,Dic!$H$4:$J$489,3,FALSE),0)</f>
        <v>0</v>
      </c>
      <c r="Z178" s="6">
        <f t="shared" si="59"/>
        <v>8</v>
      </c>
      <c r="AA178" s="6">
        <f t="shared" si="60"/>
        <v>1</v>
      </c>
      <c r="AB178" s="6">
        <f t="shared" si="61"/>
        <v>0</v>
      </c>
      <c r="AC178" s="6">
        <f t="shared" si="62"/>
        <v>0</v>
      </c>
      <c r="AD178" s="6">
        <f t="shared" si="63"/>
        <v>9</v>
      </c>
      <c r="AE178" s="6">
        <f t="shared" si="64"/>
        <v>0</v>
      </c>
      <c r="AF178" s="6">
        <f t="shared" si="65"/>
        <v>9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IFERROR(VLOOKUP($K179,Ene!$H$4:$J$489,3,FALSE),0)</f>
        <v>0</v>
      </c>
      <c r="O179" s="6">
        <f>IFERROR(VLOOKUP($K179,Feb!$H$4:$J$489,3,FALSE),0)</f>
        <v>0</v>
      </c>
      <c r="P179" s="6">
        <f>IFERROR(VLOOKUP($K179,Mar!$H$4:$J$489,3,FALSE),0)</f>
        <v>0</v>
      </c>
      <c r="Q179" s="6">
        <f>IFERROR(VLOOKUP($K179,Abr!$H$4:$J$489,3,FALSE),0)</f>
        <v>0</v>
      </c>
      <c r="R179" s="6">
        <f>IFERROR(VLOOKUP($K179,May!$H$4:$J$489,3,FALSE),0)</f>
        <v>0</v>
      </c>
      <c r="S179" s="6">
        <f>IFERROR(VLOOKUP($K179,Jun!$H$4:$J$489,3,FALSE),0)</f>
        <v>0</v>
      </c>
      <c r="T179" s="6">
        <f>IFERROR(VLOOKUP($K179,Jul!$H$4:$J$489,3,FALSE),0)</f>
        <v>0</v>
      </c>
      <c r="U179" s="6">
        <f>IFERROR(VLOOKUP($K179,Ago!$H$4:$J$489,3,FALSE),0)</f>
        <v>0</v>
      </c>
      <c r="V179" s="6">
        <f>IFERROR(VLOOKUP($K179,Set!$H$4:$J$489,3,FALSE),0)</f>
        <v>0</v>
      </c>
      <c r="W179" s="6">
        <f>IFERROR(VLOOKUP($K179,Oct!$H$4:$J$489,3,FALSE),0)</f>
        <v>0</v>
      </c>
      <c r="X179" s="6">
        <f>IFERROR(VLOOKUP($K179,Nov!$H$4:$J$489,3,FALSE),0)</f>
        <v>0</v>
      </c>
      <c r="Y179" s="6">
        <f>IFERROR(VLOOKUP($K179,Dic!$H$4:$J$489,3,FALSE),0)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IFERROR(VLOOKUP($K180,Ene!$H$4:$J$489,3,FALSE),0)</f>
        <v>0</v>
      </c>
      <c r="O180" s="6">
        <f>IFERROR(VLOOKUP($K180,Feb!$H$4:$J$489,3,FALSE),0)</f>
        <v>0</v>
      </c>
      <c r="P180" s="6">
        <f>IFERROR(VLOOKUP($K180,Mar!$H$4:$J$489,3,FALSE),0)</f>
        <v>2</v>
      </c>
      <c r="Q180" s="6">
        <f>IFERROR(VLOOKUP($K180,Abr!$H$4:$J$489,3,FALSE),0)</f>
        <v>2</v>
      </c>
      <c r="R180" s="6">
        <f>IFERROR(VLOOKUP($K180,May!$H$4:$J$489,3,FALSE),0)</f>
        <v>0</v>
      </c>
      <c r="S180" s="6">
        <f>IFERROR(VLOOKUP($K180,Jun!$H$4:$J$489,3,FALSE),0)</f>
        <v>0</v>
      </c>
      <c r="T180" s="6">
        <f>IFERROR(VLOOKUP($K180,Jul!$H$4:$J$489,3,FALSE),0)</f>
        <v>0</v>
      </c>
      <c r="U180" s="6">
        <f>IFERROR(VLOOKUP($K180,Ago!$H$4:$J$489,3,FALSE),0)</f>
        <v>0</v>
      </c>
      <c r="V180" s="6">
        <f>IFERROR(VLOOKUP($K180,Set!$H$4:$J$489,3,FALSE),0)</f>
        <v>0</v>
      </c>
      <c r="W180" s="6">
        <f>IFERROR(VLOOKUP($K180,Oct!$H$4:$J$489,3,FALSE),0)</f>
        <v>0</v>
      </c>
      <c r="X180" s="6">
        <f>IFERROR(VLOOKUP($K180,Nov!$H$4:$J$489,3,FALSE),0)</f>
        <v>0</v>
      </c>
      <c r="Y180" s="6">
        <f>IFERROR(VLOOKUP($K180,Dic!$H$4:$J$489,3,FALSE),0)</f>
        <v>0</v>
      </c>
      <c r="Z180" s="6">
        <f t="shared" si="59"/>
        <v>2</v>
      </c>
      <c r="AA180" s="6">
        <f t="shared" si="60"/>
        <v>2</v>
      </c>
      <c r="AB180" s="6">
        <f t="shared" si="61"/>
        <v>0</v>
      </c>
      <c r="AC180" s="6">
        <f t="shared" si="62"/>
        <v>0</v>
      </c>
      <c r="AD180" s="6">
        <f t="shared" si="63"/>
        <v>4</v>
      </c>
      <c r="AE180" s="6">
        <f t="shared" si="64"/>
        <v>0</v>
      </c>
      <c r="AF180" s="6">
        <f t="shared" si="65"/>
        <v>4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IFERROR(VLOOKUP($K181,Ene!$H$4:$J$489,3,FALSE),0)</f>
        <v>0</v>
      </c>
      <c r="O181" s="6">
        <f>IFERROR(VLOOKUP($K181,Feb!$H$4:$J$489,3,FALSE),0)</f>
        <v>2</v>
      </c>
      <c r="P181" s="6">
        <f>IFERROR(VLOOKUP($K181,Mar!$H$4:$J$489,3,FALSE),0)</f>
        <v>6</v>
      </c>
      <c r="Q181" s="6">
        <f>IFERROR(VLOOKUP($K181,Abr!$H$4:$J$489,3,FALSE),0)</f>
        <v>8</v>
      </c>
      <c r="R181" s="6">
        <f>IFERROR(VLOOKUP($K181,May!$H$4:$J$489,3,FALSE),0)</f>
        <v>0</v>
      </c>
      <c r="S181" s="6">
        <f>IFERROR(VLOOKUP($K181,Jun!$H$4:$J$489,3,FALSE),0)</f>
        <v>0</v>
      </c>
      <c r="T181" s="6">
        <f>IFERROR(VLOOKUP($K181,Jul!$H$4:$J$489,3,FALSE),0)</f>
        <v>0</v>
      </c>
      <c r="U181" s="6">
        <f>IFERROR(VLOOKUP($K181,Ago!$H$4:$J$489,3,FALSE),0)</f>
        <v>0</v>
      </c>
      <c r="V181" s="6">
        <f>IFERROR(VLOOKUP($K181,Set!$H$4:$J$489,3,FALSE),0)</f>
        <v>0</v>
      </c>
      <c r="W181" s="6">
        <f>IFERROR(VLOOKUP($K181,Oct!$H$4:$J$489,3,FALSE),0)</f>
        <v>0</v>
      </c>
      <c r="X181" s="6">
        <f>IFERROR(VLOOKUP($K181,Nov!$H$4:$J$489,3,FALSE),0)</f>
        <v>0</v>
      </c>
      <c r="Y181" s="6">
        <f>IFERROR(VLOOKUP($K181,Dic!$H$4:$J$489,3,FALSE),0)</f>
        <v>0</v>
      </c>
      <c r="Z181" s="6">
        <f t="shared" si="59"/>
        <v>8</v>
      </c>
      <c r="AA181" s="6">
        <f t="shared" si="60"/>
        <v>8</v>
      </c>
      <c r="AB181" s="6">
        <f t="shared" si="61"/>
        <v>0</v>
      </c>
      <c r="AC181" s="6">
        <f t="shared" si="62"/>
        <v>0</v>
      </c>
      <c r="AD181" s="6">
        <f t="shared" si="63"/>
        <v>16</v>
      </c>
      <c r="AE181" s="6">
        <f t="shared" si="64"/>
        <v>0</v>
      </c>
      <c r="AF181" s="6">
        <f t="shared" si="65"/>
        <v>16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IFERROR(VLOOKUP($K182,Ene!$H$4:$J$489,3,FALSE),0)</f>
        <v>7</v>
      </c>
      <c r="O182" s="6">
        <f>IFERROR(VLOOKUP($K182,Feb!$H$4:$J$489,3,FALSE),0)</f>
        <v>7</v>
      </c>
      <c r="P182" s="6">
        <f>IFERROR(VLOOKUP($K182,Mar!$H$4:$J$489,3,FALSE),0)</f>
        <v>5</v>
      </c>
      <c r="Q182" s="6">
        <f>IFERROR(VLOOKUP($K182,Abr!$H$4:$J$489,3,FALSE),0)</f>
        <v>4</v>
      </c>
      <c r="R182" s="6">
        <f>IFERROR(VLOOKUP($K182,May!$H$4:$J$489,3,FALSE),0)</f>
        <v>0</v>
      </c>
      <c r="S182" s="6">
        <f>IFERROR(VLOOKUP($K182,Jun!$H$4:$J$489,3,FALSE),0)</f>
        <v>0</v>
      </c>
      <c r="T182" s="6">
        <f>IFERROR(VLOOKUP($K182,Jul!$H$4:$J$489,3,FALSE),0)</f>
        <v>0</v>
      </c>
      <c r="U182" s="6">
        <f>IFERROR(VLOOKUP($K182,Ago!$H$4:$J$489,3,FALSE),0)</f>
        <v>0</v>
      </c>
      <c r="V182" s="6">
        <f>IFERROR(VLOOKUP($K182,Set!$H$4:$J$489,3,FALSE),0)</f>
        <v>0</v>
      </c>
      <c r="W182" s="6">
        <f>IFERROR(VLOOKUP($K182,Oct!$H$4:$J$489,3,FALSE),0)</f>
        <v>0</v>
      </c>
      <c r="X182" s="6">
        <f>IFERROR(VLOOKUP($K182,Nov!$H$4:$J$489,3,FALSE),0)</f>
        <v>0</v>
      </c>
      <c r="Y182" s="6">
        <f>IFERROR(VLOOKUP($K182,Dic!$H$4:$J$489,3,FALSE),0)</f>
        <v>0</v>
      </c>
      <c r="Z182" s="6">
        <f t="shared" si="59"/>
        <v>19</v>
      </c>
      <c r="AA182" s="6">
        <f t="shared" si="60"/>
        <v>4</v>
      </c>
      <c r="AB182" s="6">
        <f t="shared" si="61"/>
        <v>0</v>
      </c>
      <c r="AC182" s="6">
        <f t="shared" si="62"/>
        <v>0</v>
      </c>
      <c r="AD182" s="6">
        <f t="shared" si="63"/>
        <v>23</v>
      </c>
      <c r="AE182" s="6">
        <f t="shared" si="64"/>
        <v>0</v>
      </c>
      <c r="AF182" s="6">
        <f t="shared" si="65"/>
        <v>23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IFERROR(VLOOKUP($K183,Ene!$H$4:$J$489,3,FALSE),0)</f>
        <v>5</v>
      </c>
      <c r="O183" s="6">
        <f>IFERROR(VLOOKUP($K183,Feb!$H$4:$J$489,3,FALSE),0)</f>
        <v>13</v>
      </c>
      <c r="P183" s="6">
        <f>IFERROR(VLOOKUP($K183,Mar!$H$4:$J$489,3,FALSE),0)</f>
        <v>10</v>
      </c>
      <c r="Q183" s="6">
        <f>IFERROR(VLOOKUP($K183,Abr!$H$4:$J$489,3,FALSE),0)</f>
        <v>2</v>
      </c>
      <c r="R183" s="6">
        <f>IFERROR(VLOOKUP($K183,May!$H$4:$J$489,3,FALSE),0)</f>
        <v>0</v>
      </c>
      <c r="S183" s="6">
        <f>IFERROR(VLOOKUP($K183,Jun!$H$4:$J$489,3,FALSE),0)</f>
        <v>0</v>
      </c>
      <c r="T183" s="6">
        <f>IFERROR(VLOOKUP($K183,Jul!$H$4:$J$489,3,FALSE),0)</f>
        <v>0</v>
      </c>
      <c r="U183" s="6">
        <f>IFERROR(VLOOKUP($K183,Ago!$H$4:$J$489,3,FALSE),0)</f>
        <v>0</v>
      </c>
      <c r="V183" s="6">
        <f>IFERROR(VLOOKUP($K183,Set!$H$4:$J$489,3,FALSE),0)</f>
        <v>0</v>
      </c>
      <c r="W183" s="6">
        <f>IFERROR(VLOOKUP($K183,Oct!$H$4:$J$489,3,FALSE),0)</f>
        <v>0</v>
      </c>
      <c r="X183" s="6">
        <f>IFERROR(VLOOKUP($K183,Nov!$H$4:$J$489,3,FALSE),0)</f>
        <v>0</v>
      </c>
      <c r="Y183" s="6">
        <f>IFERROR(VLOOKUP($K183,Dic!$H$4:$J$489,3,FALSE),0)</f>
        <v>0</v>
      </c>
      <c r="Z183" s="6">
        <f t="shared" si="59"/>
        <v>28</v>
      </c>
      <c r="AA183" s="6">
        <f t="shared" si="60"/>
        <v>2</v>
      </c>
      <c r="AB183" s="6">
        <f t="shared" si="61"/>
        <v>0</v>
      </c>
      <c r="AC183" s="6">
        <f t="shared" si="62"/>
        <v>0</v>
      </c>
      <c r="AD183" s="6">
        <f t="shared" si="63"/>
        <v>30</v>
      </c>
      <c r="AE183" s="6">
        <f t="shared" si="64"/>
        <v>0</v>
      </c>
      <c r="AF183" s="6">
        <f t="shared" si="65"/>
        <v>30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IFERROR(VLOOKUP($K184,Ene!$H$4:$J$489,3,FALSE),0)</f>
        <v>0</v>
      </c>
      <c r="O184" s="6">
        <f>IFERROR(VLOOKUP($K184,Feb!$H$4:$J$489,3,FALSE),0)</f>
        <v>0</v>
      </c>
      <c r="P184" s="6">
        <f>IFERROR(VLOOKUP($K184,Mar!$H$4:$J$489,3,FALSE),0)</f>
        <v>0</v>
      </c>
      <c r="Q184" s="6">
        <f>IFERROR(VLOOKUP($K184,Abr!$H$4:$J$489,3,FALSE),0)</f>
        <v>0</v>
      </c>
      <c r="R184" s="6">
        <f>IFERROR(VLOOKUP($K184,May!$H$4:$J$489,3,FALSE),0)</f>
        <v>0</v>
      </c>
      <c r="S184" s="6">
        <f>IFERROR(VLOOKUP($K184,Jun!$H$4:$J$489,3,FALSE),0)</f>
        <v>0</v>
      </c>
      <c r="T184" s="6">
        <f>IFERROR(VLOOKUP($K184,Jul!$H$4:$J$489,3,FALSE),0)</f>
        <v>0</v>
      </c>
      <c r="U184" s="6">
        <f>IFERROR(VLOOKUP($K184,Ago!$H$4:$J$489,3,FALSE),0)</f>
        <v>0</v>
      </c>
      <c r="V184" s="6">
        <f>IFERROR(VLOOKUP($K184,Set!$H$4:$J$489,3,FALSE),0)</f>
        <v>0</v>
      </c>
      <c r="W184" s="6">
        <f>IFERROR(VLOOKUP($K184,Oct!$H$4:$J$489,3,FALSE),0)</f>
        <v>0</v>
      </c>
      <c r="X184" s="6">
        <f>IFERROR(VLOOKUP($K184,Nov!$H$4:$J$489,3,FALSE),0)</f>
        <v>0</v>
      </c>
      <c r="Y184" s="6">
        <f>IFERROR(VLOOKUP($K184,Dic!$H$4:$J$489,3,FALSE),0)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IFERROR(VLOOKUP($K185,Ene!$H$4:$J$489,3,FALSE),0)</f>
        <v>3</v>
      </c>
      <c r="O185" s="6">
        <f>IFERROR(VLOOKUP($K185,Feb!$H$4:$J$489,3,FALSE),0)</f>
        <v>3</v>
      </c>
      <c r="P185" s="6">
        <f>IFERROR(VLOOKUP($K185,Mar!$H$4:$J$489,3,FALSE),0)</f>
        <v>1</v>
      </c>
      <c r="Q185" s="6">
        <f>IFERROR(VLOOKUP($K185,Abr!$H$4:$J$489,3,FALSE),0)</f>
        <v>0</v>
      </c>
      <c r="R185" s="6">
        <f>IFERROR(VLOOKUP($K185,May!$H$4:$J$489,3,FALSE),0)</f>
        <v>0</v>
      </c>
      <c r="S185" s="6">
        <f>IFERROR(VLOOKUP($K185,Jun!$H$4:$J$489,3,FALSE),0)</f>
        <v>0</v>
      </c>
      <c r="T185" s="6">
        <f>IFERROR(VLOOKUP($K185,Jul!$H$4:$J$489,3,FALSE),0)</f>
        <v>0</v>
      </c>
      <c r="U185" s="6">
        <f>IFERROR(VLOOKUP($K185,Ago!$H$4:$J$489,3,FALSE),0)</f>
        <v>0</v>
      </c>
      <c r="V185" s="6">
        <f>IFERROR(VLOOKUP($K185,Set!$H$4:$J$489,3,FALSE),0)</f>
        <v>0</v>
      </c>
      <c r="W185" s="6">
        <f>IFERROR(VLOOKUP($K185,Oct!$H$4:$J$489,3,FALSE),0)</f>
        <v>0</v>
      </c>
      <c r="X185" s="6">
        <f>IFERROR(VLOOKUP($K185,Nov!$H$4:$J$489,3,FALSE),0)</f>
        <v>0</v>
      </c>
      <c r="Y185" s="6">
        <f>IFERROR(VLOOKUP($K185,Dic!$H$4:$J$489,3,FALSE),0)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IFERROR(VLOOKUP($K186,Ene!$H$4:$J$489,3,FALSE),0)</f>
        <v>2</v>
      </c>
      <c r="O186" s="6">
        <f>IFERROR(VLOOKUP($K186,Feb!$H$4:$J$489,3,FALSE),0)</f>
        <v>2</v>
      </c>
      <c r="P186" s="6">
        <f>IFERROR(VLOOKUP($K186,Mar!$H$4:$J$489,3,FALSE),0)</f>
        <v>2</v>
      </c>
      <c r="Q186" s="6">
        <f>IFERROR(VLOOKUP($K186,Abr!$H$4:$J$489,3,FALSE),0)</f>
        <v>0</v>
      </c>
      <c r="R186" s="6">
        <f>IFERROR(VLOOKUP($K186,May!$H$4:$J$489,3,FALSE),0)</f>
        <v>0</v>
      </c>
      <c r="S186" s="6">
        <f>IFERROR(VLOOKUP($K186,Jun!$H$4:$J$489,3,FALSE),0)</f>
        <v>0</v>
      </c>
      <c r="T186" s="6">
        <f>IFERROR(VLOOKUP($K186,Jul!$H$4:$J$489,3,FALSE),0)</f>
        <v>0</v>
      </c>
      <c r="U186" s="6">
        <f>IFERROR(VLOOKUP($K186,Ago!$H$4:$J$489,3,FALSE),0)</f>
        <v>0</v>
      </c>
      <c r="V186" s="6">
        <f>IFERROR(VLOOKUP($K186,Set!$H$4:$J$489,3,FALSE),0)</f>
        <v>0</v>
      </c>
      <c r="W186" s="6">
        <f>IFERROR(VLOOKUP($K186,Oct!$H$4:$J$489,3,FALSE),0)</f>
        <v>0</v>
      </c>
      <c r="X186" s="6">
        <f>IFERROR(VLOOKUP($K186,Nov!$H$4:$J$489,3,FALSE),0)</f>
        <v>0</v>
      </c>
      <c r="Y186" s="6">
        <f>IFERROR(VLOOKUP($K186,Dic!$H$4:$J$489,3,FALSE),0)</f>
        <v>0</v>
      </c>
      <c r="Z186" s="6">
        <f t="shared" si="59"/>
        <v>6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6</v>
      </c>
      <c r="AE186" s="6">
        <f t="shared" si="64"/>
        <v>0</v>
      </c>
      <c r="AF186" s="6">
        <f t="shared" si="65"/>
        <v>6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IFERROR(VLOOKUP($K187,Ene!$H$4:$J$489,3,FALSE),0)</f>
        <v>4</v>
      </c>
      <c r="O187" s="6">
        <f>IFERROR(VLOOKUP($K187,Feb!$H$4:$J$489,3,FALSE),0)</f>
        <v>4</v>
      </c>
      <c r="P187" s="6">
        <f>IFERROR(VLOOKUP($K187,Mar!$H$4:$J$489,3,FALSE),0)</f>
        <v>4</v>
      </c>
      <c r="Q187" s="6">
        <f>IFERROR(VLOOKUP($K187,Abr!$H$4:$J$489,3,FALSE),0)</f>
        <v>5</v>
      </c>
      <c r="R187" s="6">
        <f>IFERROR(VLOOKUP($K187,May!$H$4:$J$489,3,FALSE),0)</f>
        <v>0</v>
      </c>
      <c r="S187" s="6">
        <f>IFERROR(VLOOKUP($K187,Jun!$H$4:$J$489,3,FALSE),0)</f>
        <v>0</v>
      </c>
      <c r="T187" s="6">
        <f>IFERROR(VLOOKUP($K187,Jul!$H$4:$J$489,3,FALSE),0)</f>
        <v>0</v>
      </c>
      <c r="U187" s="6">
        <f>IFERROR(VLOOKUP($K187,Ago!$H$4:$J$489,3,FALSE),0)</f>
        <v>0</v>
      </c>
      <c r="V187" s="6">
        <f>IFERROR(VLOOKUP($K187,Set!$H$4:$J$489,3,FALSE),0)</f>
        <v>0</v>
      </c>
      <c r="W187" s="6">
        <f>IFERROR(VLOOKUP($K187,Oct!$H$4:$J$489,3,FALSE),0)</f>
        <v>0</v>
      </c>
      <c r="X187" s="6">
        <f>IFERROR(VLOOKUP($K187,Nov!$H$4:$J$489,3,FALSE),0)</f>
        <v>0</v>
      </c>
      <c r="Y187" s="6">
        <f>IFERROR(VLOOKUP($K187,Dic!$H$4:$J$489,3,FALSE),0)</f>
        <v>0</v>
      </c>
      <c r="Z187" s="6">
        <f t="shared" si="59"/>
        <v>12</v>
      </c>
      <c r="AA187" s="6">
        <f t="shared" si="60"/>
        <v>5</v>
      </c>
      <c r="AB187" s="6">
        <f t="shared" si="61"/>
        <v>0</v>
      </c>
      <c r="AC187" s="6">
        <f t="shared" si="62"/>
        <v>0</v>
      </c>
      <c r="AD187" s="6">
        <f t="shared" si="63"/>
        <v>17</v>
      </c>
      <c r="AE187" s="6">
        <f t="shared" si="64"/>
        <v>0</v>
      </c>
      <c r="AF187" s="6">
        <f t="shared" si="65"/>
        <v>17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IFERROR(VLOOKUP($K188,Ene!$H$4:$J$489,3,FALSE),0)</f>
        <v>0</v>
      </c>
      <c r="O188" s="6">
        <f>IFERROR(VLOOKUP($K188,Feb!$H$4:$J$489,3,FALSE),0)</f>
        <v>0</v>
      </c>
      <c r="P188" s="6">
        <f>IFERROR(VLOOKUP($K188,Mar!$H$4:$J$489,3,FALSE),0)</f>
        <v>0</v>
      </c>
      <c r="Q188" s="6">
        <f>IFERROR(VLOOKUP($K188,Abr!$H$4:$J$489,3,FALSE),0)</f>
        <v>0</v>
      </c>
      <c r="R188" s="6">
        <f>IFERROR(VLOOKUP($K188,May!$H$4:$J$489,3,FALSE),0)</f>
        <v>0</v>
      </c>
      <c r="S188" s="6">
        <f>IFERROR(VLOOKUP($K188,Jun!$H$4:$J$489,3,FALSE),0)</f>
        <v>0</v>
      </c>
      <c r="T188" s="6">
        <f>IFERROR(VLOOKUP($K188,Jul!$H$4:$J$489,3,FALSE),0)</f>
        <v>0</v>
      </c>
      <c r="U188" s="6">
        <f>IFERROR(VLOOKUP($K188,Ago!$H$4:$J$489,3,FALSE),0)</f>
        <v>0</v>
      </c>
      <c r="V188" s="6">
        <f>IFERROR(VLOOKUP($K188,Set!$H$4:$J$489,3,FALSE),0)</f>
        <v>0</v>
      </c>
      <c r="W188" s="6">
        <f>IFERROR(VLOOKUP($K188,Oct!$H$4:$J$489,3,FALSE),0)</f>
        <v>0</v>
      </c>
      <c r="X188" s="6">
        <f>IFERROR(VLOOKUP($K188,Nov!$H$4:$J$489,3,FALSE),0)</f>
        <v>0</v>
      </c>
      <c r="Y188" s="6">
        <f>IFERROR(VLOOKUP($K188,Dic!$H$4:$J$489,3,FALSE),0)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IFERROR(VLOOKUP($K189,Ene!$H$4:$J$489,3,FALSE),0)</f>
        <v>7</v>
      </c>
      <c r="O189" s="6">
        <f>IFERROR(VLOOKUP($K189,Feb!$H$4:$J$489,3,FALSE),0)</f>
        <v>6</v>
      </c>
      <c r="P189" s="6">
        <f>IFERROR(VLOOKUP($K189,Mar!$H$4:$J$489,3,FALSE),0)</f>
        <v>18</v>
      </c>
      <c r="Q189" s="6">
        <f>IFERROR(VLOOKUP($K189,Abr!$H$4:$J$489,3,FALSE),0)</f>
        <v>3</v>
      </c>
      <c r="R189" s="6">
        <f>IFERROR(VLOOKUP($K189,May!$H$4:$J$489,3,FALSE),0)</f>
        <v>0</v>
      </c>
      <c r="S189" s="6">
        <f>IFERROR(VLOOKUP($K189,Jun!$H$4:$J$489,3,FALSE),0)</f>
        <v>0</v>
      </c>
      <c r="T189" s="6">
        <f>IFERROR(VLOOKUP($K189,Jul!$H$4:$J$489,3,FALSE),0)</f>
        <v>0</v>
      </c>
      <c r="U189" s="6">
        <f>IFERROR(VLOOKUP($K189,Ago!$H$4:$J$489,3,FALSE),0)</f>
        <v>0</v>
      </c>
      <c r="V189" s="6">
        <f>IFERROR(VLOOKUP($K189,Set!$H$4:$J$489,3,FALSE),0)</f>
        <v>0</v>
      </c>
      <c r="W189" s="6">
        <f>IFERROR(VLOOKUP($K189,Oct!$H$4:$J$489,3,FALSE),0)</f>
        <v>0</v>
      </c>
      <c r="X189" s="6">
        <f>IFERROR(VLOOKUP($K189,Nov!$H$4:$J$489,3,FALSE),0)</f>
        <v>0</v>
      </c>
      <c r="Y189" s="6">
        <f>IFERROR(VLOOKUP($K189,Dic!$H$4:$J$489,3,FALSE),0)</f>
        <v>0</v>
      </c>
      <c r="Z189" s="6">
        <f t="shared" si="59"/>
        <v>31</v>
      </c>
      <c r="AA189" s="6">
        <f t="shared" si="60"/>
        <v>3</v>
      </c>
      <c r="AB189" s="6">
        <f t="shared" si="61"/>
        <v>0</v>
      </c>
      <c r="AC189" s="6">
        <f t="shared" si="62"/>
        <v>0</v>
      </c>
      <c r="AD189" s="6">
        <f t="shared" si="63"/>
        <v>34</v>
      </c>
      <c r="AE189" s="6">
        <f t="shared" si="64"/>
        <v>0</v>
      </c>
      <c r="AF189" s="6">
        <f t="shared" si="65"/>
        <v>34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IFERROR(VLOOKUP($K190,Ene!$H$4:$J$489,3,FALSE),0)</f>
        <v>0</v>
      </c>
      <c r="O190" s="6">
        <f>IFERROR(VLOOKUP($K190,Feb!$H$4:$J$489,3,FALSE),0)</f>
        <v>0</v>
      </c>
      <c r="P190" s="6">
        <f>IFERROR(VLOOKUP($K190,Mar!$H$4:$J$489,3,FALSE),0)</f>
        <v>0</v>
      </c>
      <c r="Q190" s="6">
        <f>IFERROR(VLOOKUP($K190,Abr!$H$4:$J$489,3,FALSE),0)</f>
        <v>0</v>
      </c>
      <c r="R190" s="6">
        <f>IFERROR(VLOOKUP($K190,May!$H$4:$J$489,3,FALSE),0)</f>
        <v>0</v>
      </c>
      <c r="S190" s="6">
        <f>IFERROR(VLOOKUP($K190,Jun!$H$4:$J$489,3,FALSE),0)</f>
        <v>0</v>
      </c>
      <c r="T190" s="6">
        <f>IFERROR(VLOOKUP($K190,Jul!$H$4:$J$489,3,FALSE),0)</f>
        <v>0</v>
      </c>
      <c r="U190" s="6">
        <f>IFERROR(VLOOKUP($K190,Ago!$H$4:$J$489,3,FALSE),0)</f>
        <v>0</v>
      </c>
      <c r="V190" s="6">
        <f>IFERROR(VLOOKUP($K190,Set!$H$4:$J$489,3,FALSE),0)</f>
        <v>0</v>
      </c>
      <c r="W190" s="6">
        <f>IFERROR(VLOOKUP($K190,Oct!$H$4:$J$489,3,FALSE),0)</f>
        <v>0</v>
      </c>
      <c r="X190" s="6">
        <f>IFERROR(VLOOKUP($K190,Nov!$H$4:$J$489,3,FALSE),0)</f>
        <v>0</v>
      </c>
      <c r="Y190" s="6">
        <f>IFERROR(VLOOKUP($K190,Dic!$H$4:$J$489,3,FALSE),0)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IFERROR(VLOOKUP($K191,Ene!$H$4:$J$489,3,FALSE),0)</f>
        <v>1</v>
      </c>
      <c r="O191" s="6">
        <f>IFERROR(VLOOKUP($K191,Feb!$H$4:$J$489,3,FALSE),0)</f>
        <v>1</v>
      </c>
      <c r="P191" s="6">
        <f>IFERROR(VLOOKUP($K191,Mar!$H$4:$J$489,3,FALSE),0)</f>
        <v>0</v>
      </c>
      <c r="Q191" s="6">
        <f>IFERROR(VLOOKUP($K191,Abr!$H$4:$J$489,3,FALSE),0)</f>
        <v>0</v>
      </c>
      <c r="R191" s="6">
        <f>IFERROR(VLOOKUP($K191,May!$H$4:$J$489,3,FALSE),0)</f>
        <v>0</v>
      </c>
      <c r="S191" s="6">
        <f>IFERROR(VLOOKUP($K191,Jun!$H$4:$J$489,3,FALSE),0)</f>
        <v>0</v>
      </c>
      <c r="T191" s="6">
        <f>IFERROR(VLOOKUP($K191,Jul!$H$4:$J$489,3,FALSE),0)</f>
        <v>0</v>
      </c>
      <c r="U191" s="6">
        <f>IFERROR(VLOOKUP($K191,Ago!$H$4:$J$489,3,FALSE),0)</f>
        <v>0</v>
      </c>
      <c r="V191" s="6">
        <f>IFERROR(VLOOKUP($K191,Set!$H$4:$J$489,3,FALSE),0)</f>
        <v>0</v>
      </c>
      <c r="W191" s="6">
        <f>IFERROR(VLOOKUP($K191,Oct!$H$4:$J$489,3,FALSE),0)</f>
        <v>0</v>
      </c>
      <c r="X191" s="6">
        <f>IFERROR(VLOOKUP($K191,Nov!$H$4:$J$489,3,FALSE),0)</f>
        <v>0</v>
      </c>
      <c r="Y191" s="6">
        <f>IFERROR(VLOOKUP($K191,Dic!$H$4:$J$489,3,FALSE),0)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IFERROR(VLOOKUP($K192,Ene!$H$4:$J$489,3,FALSE),0)</f>
        <v>0</v>
      </c>
      <c r="O192" s="6">
        <f>IFERROR(VLOOKUP($K192,Feb!$H$4:$J$489,3,FALSE),0)</f>
        <v>0</v>
      </c>
      <c r="P192" s="6">
        <f>IFERROR(VLOOKUP($K192,Mar!$H$4:$J$489,3,FALSE),0)</f>
        <v>1</v>
      </c>
      <c r="Q192" s="6">
        <f>IFERROR(VLOOKUP($K192,Abr!$H$4:$J$489,3,FALSE),0)</f>
        <v>0</v>
      </c>
      <c r="R192" s="6">
        <f>IFERROR(VLOOKUP($K192,May!$H$4:$J$489,3,FALSE),0)</f>
        <v>0</v>
      </c>
      <c r="S192" s="6">
        <f>IFERROR(VLOOKUP($K192,Jun!$H$4:$J$489,3,FALSE),0)</f>
        <v>0</v>
      </c>
      <c r="T192" s="6">
        <f>IFERROR(VLOOKUP($K192,Jul!$H$4:$J$489,3,FALSE),0)</f>
        <v>0</v>
      </c>
      <c r="U192" s="6">
        <f>IFERROR(VLOOKUP($K192,Ago!$H$4:$J$489,3,FALSE),0)</f>
        <v>0</v>
      </c>
      <c r="V192" s="6">
        <f>IFERROR(VLOOKUP($K192,Set!$H$4:$J$489,3,FALSE),0)</f>
        <v>0</v>
      </c>
      <c r="W192" s="6">
        <f>IFERROR(VLOOKUP($K192,Oct!$H$4:$J$489,3,FALSE),0)</f>
        <v>0</v>
      </c>
      <c r="X192" s="6">
        <f>IFERROR(VLOOKUP($K192,Nov!$H$4:$J$489,3,FALSE),0)</f>
        <v>0</v>
      </c>
      <c r="Y192" s="6">
        <f>IFERROR(VLOOKUP($K192,Dic!$H$4:$J$489,3,FALSE),0)</f>
        <v>0</v>
      </c>
      <c r="Z192" s="6">
        <f t="shared" si="59"/>
        <v>1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1</v>
      </c>
      <c r="AE192" s="6">
        <f t="shared" si="64"/>
        <v>0</v>
      </c>
      <c r="AF192" s="6">
        <f t="shared" si="65"/>
        <v>1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IFERROR(VLOOKUP($K193,Ene!$H$4:$J$489,3,FALSE),0)</f>
        <v>0</v>
      </c>
      <c r="O193" s="6">
        <f>IFERROR(VLOOKUP($K193,Feb!$H$4:$J$489,3,FALSE),0)</f>
        <v>0</v>
      </c>
      <c r="P193" s="6">
        <f>IFERROR(VLOOKUP($K193,Mar!$H$4:$J$489,3,FALSE),0)</f>
        <v>0</v>
      </c>
      <c r="Q193" s="6">
        <f>IFERROR(VLOOKUP($K193,Abr!$H$4:$J$489,3,FALSE),0)</f>
        <v>0</v>
      </c>
      <c r="R193" s="6">
        <f>IFERROR(VLOOKUP($K193,May!$H$4:$J$489,3,FALSE),0)</f>
        <v>0</v>
      </c>
      <c r="S193" s="6">
        <f>IFERROR(VLOOKUP($K193,Jun!$H$4:$J$489,3,FALSE),0)</f>
        <v>0</v>
      </c>
      <c r="T193" s="6">
        <f>IFERROR(VLOOKUP($K193,Jul!$H$4:$J$489,3,FALSE),0)</f>
        <v>0</v>
      </c>
      <c r="U193" s="6">
        <f>IFERROR(VLOOKUP($K193,Ago!$H$4:$J$489,3,FALSE),0)</f>
        <v>0</v>
      </c>
      <c r="V193" s="6">
        <f>IFERROR(VLOOKUP($K193,Set!$H$4:$J$489,3,FALSE),0)</f>
        <v>0</v>
      </c>
      <c r="W193" s="6">
        <f>IFERROR(VLOOKUP($K193,Oct!$H$4:$J$489,3,FALSE),0)</f>
        <v>0</v>
      </c>
      <c r="X193" s="6">
        <f>IFERROR(VLOOKUP($K193,Nov!$H$4:$J$489,3,FALSE),0)</f>
        <v>0</v>
      </c>
      <c r="Y193" s="6">
        <f>IFERROR(VLOOKUP($K193,Dic!$H$4:$J$489,3,FALSE),0)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IFERROR(VLOOKUP($K194,Ene!$H$4:$J$489,3,FALSE),0)</f>
        <v>0</v>
      </c>
      <c r="O194" s="6">
        <f>IFERROR(VLOOKUP($K194,Feb!$H$4:$J$489,3,FALSE),0)</f>
        <v>0</v>
      </c>
      <c r="P194" s="6">
        <f>IFERROR(VLOOKUP($K194,Mar!$H$4:$J$489,3,FALSE),0)</f>
        <v>0</v>
      </c>
      <c r="Q194" s="6">
        <f>IFERROR(VLOOKUP($K194,Abr!$H$4:$J$489,3,FALSE),0)</f>
        <v>0</v>
      </c>
      <c r="R194" s="6">
        <f>IFERROR(VLOOKUP($K194,May!$H$4:$J$489,3,FALSE),0)</f>
        <v>0</v>
      </c>
      <c r="S194" s="6">
        <f>IFERROR(VLOOKUP($K194,Jun!$H$4:$J$489,3,FALSE),0)</f>
        <v>0</v>
      </c>
      <c r="T194" s="6">
        <f>IFERROR(VLOOKUP($K194,Jul!$H$4:$J$489,3,FALSE),0)</f>
        <v>0</v>
      </c>
      <c r="U194" s="6">
        <f>IFERROR(VLOOKUP($K194,Ago!$H$4:$J$489,3,FALSE),0)</f>
        <v>0</v>
      </c>
      <c r="V194" s="6">
        <f>IFERROR(VLOOKUP($K194,Set!$H$4:$J$489,3,FALSE),0)</f>
        <v>0</v>
      </c>
      <c r="W194" s="6">
        <f>IFERROR(VLOOKUP($K194,Oct!$H$4:$J$489,3,FALSE),0)</f>
        <v>0</v>
      </c>
      <c r="X194" s="6">
        <f>IFERROR(VLOOKUP($K194,Nov!$H$4:$J$489,3,FALSE),0)</f>
        <v>0</v>
      </c>
      <c r="Y194" s="6">
        <f>IFERROR(VLOOKUP($K194,Dic!$H$4:$J$489,3,FALSE),0)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IFERROR(VLOOKUP($K195,Ene!$H$4:$J$489,3,FALSE),0)</f>
        <v>0</v>
      </c>
      <c r="O195" s="6">
        <f>IFERROR(VLOOKUP($K195,Feb!$H$4:$J$489,3,FALSE),0)</f>
        <v>1</v>
      </c>
      <c r="P195" s="6">
        <f>IFERROR(VLOOKUP($K195,Mar!$H$4:$J$489,3,FALSE),0)</f>
        <v>2</v>
      </c>
      <c r="Q195" s="6">
        <f>IFERROR(VLOOKUP($K195,Abr!$H$4:$J$489,3,FALSE),0)</f>
        <v>0</v>
      </c>
      <c r="R195" s="6">
        <f>IFERROR(VLOOKUP($K195,May!$H$4:$J$489,3,FALSE),0)</f>
        <v>0</v>
      </c>
      <c r="S195" s="6">
        <f>IFERROR(VLOOKUP($K195,Jun!$H$4:$J$489,3,FALSE),0)</f>
        <v>0</v>
      </c>
      <c r="T195" s="6">
        <f>IFERROR(VLOOKUP($K195,Jul!$H$4:$J$489,3,FALSE),0)</f>
        <v>0</v>
      </c>
      <c r="U195" s="6">
        <f>IFERROR(VLOOKUP($K195,Ago!$H$4:$J$489,3,FALSE),0)</f>
        <v>0</v>
      </c>
      <c r="V195" s="6">
        <f>IFERROR(VLOOKUP($K195,Set!$H$4:$J$489,3,FALSE),0)</f>
        <v>0</v>
      </c>
      <c r="W195" s="6">
        <f>IFERROR(VLOOKUP($K195,Oct!$H$4:$J$489,3,FALSE),0)</f>
        <v>0</v>
      </c>
      <c r="X195" s="6">
        <f>IFERROR(VLOOKUP($K195,Nov!$H$4:$J$489,3,FALSE),0)</f>
        <v>0</v>
      </c>
      <c r="Y195" s="6">
        <f>IFERROR(VLOOKUP($K195,Dic!$H$4:$J$489,3,FALSE),0)</f>
        <v>0</v>
      </c>
      <c r="Z195" s="6">
        <f t="shared" si="66"/>
        <v>3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3</v>
      </c>
      <c r="AE195" s="6">
        <f t="shared" si="71"/>
        <v>0</v>
      </c>
      <c r="AF195" s="6">
        <f t="shared" si="72"/>
        <v>3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IFERROR(VLOOKUP($K196,Ene!$H$4:$J$489,3,FALSE),0)</f>
        <v>0</v>
      </c>
      <c r="O196" s="6">
        <f>IFERROR(VLOOKUP($K196,Feb!$H$4:$J$489,3,FALSE),0)</f>
        <v>0</v>
      </c>
      <c r="P196" s="6">
        <f>IFERROR(VLOOKUP($K196,Mar!$H$4:$J$489,3,FALSE),0)</f>
        <v>0</v>
      </c>
      <c r="Q196" s="6">
        <f>IFERROR(VLOOKUP($K196,Abr!$H$4:$J$489,3,FALSE),0)</f>
        <v>0</v>
      </c>
      <c r="R196" s="6">
        <f>IFERROR(VLOOKUP($K196,May!$H$4:$J$489,3,FALSE),0)</f>
        <v>0</v>
      </c>
      <c r="S196" s="6">
        <f>IFERROR(VLOOKUP($K196,Jun!$H$4:$J$489,3,FALSE),0)</f>
        <v>0</v>
      </c>
      <c r="T196" s="6">
        <f>IFERROR(VLOOKUP($K196,Jul!$H$4:$J$489,3,FALSE),0)</f>
        <v>0</v>
      </c>
      <c r="U196" s="6">
        <f>IFERROR(VLOOKUP($K196,Ago!$H$4:$J$489,3,FALSE),0)</f>
        <v>0</v>
      </c>
      <c r="V196" s="6">
        <f>IFERROR(VLOOKUP($K196,Set!$H$4:$J$489,3,FALSE),0)</f>
        <v>0</v>
      </c>
      <c r="W196" s="6">
        <f>IFERROR(VLOOKUP($K196,Oct!$H$4:$J$489,3,FALSE),0)</f>
        <v>0</v>
      </c>
      <c r="X196" s="6">
        <f>IFERROR(VLOOKUP($K196,Nov!$H$4:$J$489,3,FALSE),0)</f>
        <v>0</v>
      </c>
      <c r="Y196" s="6">
        <f>IFERROR(VLOOKUP($K196,Dic!$H$4:$J$489,3,FALSE),0)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IFERROR(VLOOKUP($K197,Ene!$H$4:$J$489,3,FALSE),0)</f>
        <v>0</v>
      </c>
      <c r="O197" s="6">
        <f>IFERROR(VLOOKUP($K197,Feb!$H$4:$J$489,3,FALSE),0)</f>
        <v>0</v>
      </c>
      <c r="P197" s="6">
        <f>IFERROR(VLOOKUP($K197,Mar!$H$4:$J$489,3,FALSE),0)</f>
        <v>1</v>
      </c>
      <c r="Q197" s="6">
        <f>IFERROR(VLOOKUP($K197,Abr!$H$4:$J$489,3,FALSE),0)</f>
        <v>0</v>
      </c>
      <c r="R197" s="6">
        <f>IFERROR(VLOOKUP($K197,May!$H$4:$J$489,3,FALSE),0)</f>
        <v>0</v>
      </c>
      <c r="S197" s="6">
        <f>IFERROR(VLOOKUP($K197,Jun!$H$4:$J$489,3,FALSE),0)</f>
        <v>0</v>
      </c>
      <c r="T197" s="6">
        <f>IFERROR(VLOOKUP($K197,Jul!$H$4:$J$489,3,FALSE),0)</f>
        <v>0</v>
      </c>
      <c r="U197" s="6">
        <f>IFERROR(VLOOKUP($K197,Ago!$H$4:$J$489,3,FALSE),0)</f>
        <v>0</v>
      </c>
      <c r="V197" s="6">
        <f>IFERROR(VLOOKUP($K197,Set!$H$4:$J$489,3,FALSE),0)</f>
        <v>0</v>
      </c>
      <c r="W197" s="6">
        <f>IFERROR(VLOOKUP($K197,Oct!$H$4:$J$489,3,FALSE),0)</f>
        <v>0</v>
      </c>
      <c r="X197" s="6">
        <f>IFERROR(VLOOKUP($K197,Nov!$H$4:$J$489,3,FALSE),0)</f>
        <v>0</v>
      </c>
      <c r="Y197" s="6">
        <f>IFERROR(VLOOKUP($K197,Dic!$H$4:$J$489,3,FALSE),0)</f>
        <v>0</v>
      </c>
      <c r="Z197" s="6">
        <f t="shared" si="66"/>
        <v>1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1</v>
      </c>
      <c r="AE197" s="6">
        <f t="shared" si="71"/>
        <v>0</v>
      </c>
      <c r="AF197" s="6">
        <f t="shared" si="72"/>
        <v>1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IFERROR(VLOOKUP($K198,Ene!$H$4:$J$489,3,FALSE),0)</f>
        <v>3</v>
      </c>
      <c r="O198" s="6">
        <f>IFERROR(VLOOKUP($K198,Feb!$H$4:$J$489,3,FALSE),0)</f>
        <v>2</v>
      </c>
      <c r="P198" s="6">
        <f>IFERROR(VLOOKUP($K198,Mar!$H$4:$J$489,3,FALSE),0)</f>
        <v>2</v>
      </c>
      <c r="Q198" s="6">
        <f>IFERROR(VLOOKUP($K198,Abr!$H$4:$J$489,3,FALSE),0)</f>
        <v>1</v>
      </c>
      <c r="R198" s="6">
        <f>IFERROR(VLOOKUP($K198,May!$H$4:$J$489,3,FALSE),0)</f>
        <v>0</v>
      </c>
      <c r="S198" s="6">
        <f>IFERROR(VLOOKUP($K198,Jun!$H$4:$J$489,3,FALSE),0)</f>
        <v>0</v>
      </c>
      <c r="T198" s="6">
        <f>IFERROR(VLOOKUP($K198,Jul!$H$4:$J$489,3,FALSE),0)</f>
        <v>0</v>
      </c>
      <c r="U198" s="6">
        <f>IFERROR(VLOOKUP($K198,Ago!$H$4:$J$489,3,FALSE),0)</f>
        <v>0</v>
      </c>
      <c r="V198" s="6">
        <f>IFERROR(VLOOKUP($K198,Set!$H$4:$J$489,3,FALSE),0)</f>
        <v>0</v>
      </c>
      <c r="W198" s="6">
        <f>IFERROR(VLOOKUP($K198,Oct!$H$4:$J$489,3,FALSE),0)</f>
        <v>0</v>
      </c>
      <c r="X198" s="6">
        <f>IFERROR(VLOOKUP($K198,Nov!$H$4:$J$489,3,FALSE),0)</f>
        <v>0</v>
      </c>
      <c r="Y198" s="6">
        <f>IFERROR(VLOOKUP($K198,Dic!$H$4:$J$489,3,FALSE),0)</f>
        <v>0</v>
      </c>
      <c r="Z198" s="6">
        <f t="shared" si="66"/>
        <v>7</v>
      </c>
      <c r="AA198" s="6">
        <f t="shared" si="67"/>
        <v>1</v>
      </c>
      <c r="AB198" s="6">
        <f t="shared" si="68"/>
        <v>0</v>
      </c>
      <c r="AC198" s="6">
        <f t="shared" si="69"/>
        <v>0</v>
      </c>
      <c r="AD198" s="6">
        <f t="shared" si="70"/>
        <v>8</v>
      </c>
      <c r="AE198" s="6">
        <f t="shared" si="71"/>
        <v>0</v>
      </c>
      <c r="AF198" s="6">
        <f t="shared" si="72"/>
        <v>8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IFERROR(VLOOKUP($K199,Ene!$H$4:$J$489,3,FALSE),0)</f>
        <v>0</v>
      </c>
      <c r="O199" s="6">
        <f>IFERROR(VLOOKUP($K199,Feb!$H$4:$J$489,3,FALSE),0)</f>
        <v>0</v>
      </c>
      <c r="P199" s="6">
        <f>IFERROR(VLOOKUP($K199,Mar!$H$4:$J$489,3,FALSE),0)</f>
        <v>0</v>
      </c>
      <c r="Q199" s="6">
        <f>IFERROR(VLOOKUP($K199,Abr!$H$4:$J$489,3,FALSE),0)</f>
        <v>0</v>
      </c>
      <c r="R199" s="6">
        <f>IFERROR(VLOOKUP($K199,May!$H$4:$J$489,3,FALSE),0)</f>
        <v>0</v>
      </c>
      <c r="S199" s="6">
        <f>IFERROR(VLOOKUP($K199,Jun!$H$4:$J$489,3,FALSE),0)</f>
        <v>0</v>
      </c>
      <c r="T199" s="6">
        <f>IFERROR(VLOOKUP($K199,Jul!$H$4:$J$489,3,FALSE),0)</f>
        <v>0</v>
      </c>
      <c r="U199" s="6">
        <f>IFERROR(VLOOKUP($K199,Ago!$H$4:$J$489,3,FALSE),0)</f>
        <v>0</v>
      </c>
      <c r="V199" s="6">
        <f>IFERROR(VLOOKUP($K199,Set!$H$4:$J$489,3,FALSE),0)</f>
        <v>0</v>
      </c>
      <c r="W199" s="6">
        <f>IFERROR(VLOOKUP($K199,Oct!$H$4:$J$489,3,FALSE),0)</f>
        <v>0</v>
      </c>
      <c r="X199" s="6">
        <f>IFERROR(VLOOKUP($K199,Nov!$H$4:$J$489,3,FALSE),0)</f>
        <v>0</v>
      </c>
      <c r="Y199" s="6">
        <f>IFERROR(VLOOKUP($K199,Dic!$H$4:$J$489,3,FALSE),0)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IFERROR(VLOOKUP($K200,Ene!$H$4:$J$489,3,FALSE),0)</f>
        <v>0</v>
      </c>
      <c r="O200" s="6">
        <f>IFERROR(VLOOKUP($K200,Feb!$H$4:$J$489,3,FALSE),0)</f>
        <v>0</v>
      </c>
      <c r="P200" s="6">
        <f>IFERROR(VLOOKUP($K200,Mar!$H$4:$J$489,3,FALSE),0)</f>
        <v>0</v>
      </c>
      <c r="Q200" s="6">
        <f>IFERROR(VLOOKUP($K200,Abr!$H$4:$J$489,3,FALSE),0)</f>
        <v>0</v>
      </c>
      <c r="R200" s="6">
        <f>IFERROR(VLOOKUP($K200,May!$H$4:$J$489,3,FALSE),0)</f>
        <v>0</v>
      </c>
      <c r="S200" s="6">
        <f>IFERROR(VLOOKUP($K200,Jun!$H$4:$J$489,3,FALSE),0)</f>
        <v>0</v>
      </c>
      <c r="T200" s="6">
        <f>IFERROR(VLOOKUP($K200,Jul!$H$4:$J$489,3,FALSE),0)</f>
        <v>0</v>
      </c>
      <c r="U200" s="6">
        <f>IFERROR(VLOOKUP($K200,Ago!$H$4:$J$489,3,FALSE),0)</f>
        <v>0</v>
      </c>
      <c r="V200" s="6">
        <f>IFERROR(VLOOKUP($K200,Set!$H$4:$J$489,3,FALSE),0)</f>
        <v>0</v>
      </c>
      <c r="W200" s="6">
        <f>IFERROR(VLOOKUP($K200,Oct!$H$4:$J$489,3,FALSE),0)</f>
        <v>0</v>
      </c>
      <c r="X200" s="6">
        <f>IFERROR(VLOOKUP($K200,Nov!$H$4:$J$489,3,FALSE),0)</f>
        <v>0</v>
      </c>
      <c r="Y200" s="6">
        <f>IFERROR(VLOOKUP($K200,Dic!$H$4:$J$489,3,FALSE),0)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IFERROR(VLOOKUP($K201,Ene!$H$4:$J$489,3,FALSE),0)</f>
        <v>0</v>
      </c>
      <c r="O201" s="6">
        <f>IFERROR(VLOOKUP($K201,Feb!$H$4:$J$489,3,FALSE),0)</f>
        <v>0</v>
      </c>
      <c r="P201" s="6">
        <f>IFERROR(VLOOKUP($K201,Mar!$H$4:$J$489,3,FALSE),0)</f>
        <v>0</v>
      </c>
      <c r="Q201" s="6">
        <f>IFERROR(VLOOKUP($K201,Abr!$H$4:$J$489,3,FALSE),0)</f>
        <v>0</v>
      </c>
      <c r="R201" s="6">
        <f>IFERROR(VLOOKUP($K201,May!$H$4:$J$489,3,FALSE),0)</f>
        <v>0</v>
      </c>
      <c r="S201" s="6">
        <f>IFERROR(VLOOKUP($K201,Jun!$H$4:$J$489,3,FALSE),0)</f>
        <v>0</v>
      </c>
      <c r="T201" s="6">
        <f>IFERROR(VLOOKUP($K201,Jul!$H$4:$J$489,3,FALSE),0)</f>
        <v>0</v>
      </c>
      <c r="U201" s="6">
        <f>IFERROR(VLOOKUP($K201,Ago!$H$4:$J$489,3,FALSE),0)</f>
        <v>0</v>
      </c>
      <c r="V201" s="6">
        <f>IFERROR(VLOOKUP($K201,Set!$H$4:$J$489,3,FALSE),0)</f>
        <v>0</v>
      </c>
      <c r="W201" s="6">
        <f>IFERROR(VLOOKUP($K201,Oct!$H$4:$J$489,3,FALSE),0)</f>
        <v>0</v>
      </c>
      <c r="X201" s="6">
        <f>IFERROR(VLOOKUP($K201,Nov!$H$4:$J$489,3,FALSE),0)</f>
        <v>0</v>
      </c>
      <c r="Y201" s="6">
        <f>IFERROR(VLOOKUP($K201,Dic!$H$4:$J$489,3,FALSE),0)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IFERROR(VLOOKUP($K202,Ene!$H$4:$J$489,3,FALSE),0)</f>
        <v>0</v>
      </c>
      <c r="O202" s="6">
        <f>IFERROR(VLOOKUP($K202,Feb!$H$4:$J$489,3,FALSE),0)</f>
        <v>0</v>
      </c>
      <c r="P202" s="6">
        <f>IFERROR(VLOOKUP($K202,Mar!$H$4:$J$489,3,FALSE),0)</f>
        <v>0</v>
      </c>
      <c r="Q202" s="6">
        <f>IFERROR(VLOOKUP($K202,Abr!$H$4:$J$489,3,FALSE),0)</f>
        <v>0</v>
      </c>
      <c r="R202" s="6">
        <f>IFERROR(VLOOKUP($K202,May!$H$4:$J$489,3,FALSE),0)</f>
        <v>0</v>
      </c>
      <c r="S202" s="6">
        <f>IFERROR(VLOOKUP($K202,Jun!$H$4:$J$489,3,FALSE),0)</f>
        <v>0</v>
      </c>
      <c r="T202" s="6">
        <f>IFERROR(VLOOKUP($K202,Jul!$H$4:$J$489,3,FALSE),0)</f>
        <v>0</v>
      </c>
      <c r="U202" s="6">
        <f>IFERROR(VLOOKUP($K202,Ago!$H$4:$J$489,3,FALSE),0)</f>
        <v>0</v>
      </c>
      <c r="V202" s="6">
        <f>IFERROR(VLOOKUP($K202,Set!$H$4:$J$489,3,FALSE),0)</f>
        <v>0</v>
      </c>
      <c r="W202" s="6">
        <f>IFERROR(VLOOKUP($K202,Oct!$H$4:$J$489,3,FALSE),0)</f>
        <v>0</v>
      </c>
      <c r="X202" s="6">
        <f>IFERROR(VLOOKUP($K202,Nov!$H$4:$J$489,3,FALSE),0)</f>
        <v>0</v>
      </c>
      <c r="Y202" s="6">
        <f>IFERROR(VLOOKUP($K202,Dic!$H$4:$J$489,3,FALSE),0)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IFERROR(VLOOKUP($K203,Ene!$H$4:$J$489,3,FALSE),0)</f>
        <v>0</v>
      </c>
      <c r="O203" s="6">
        <f>IFERROR(VLOOKUP($K203,Feb!$H$4:$J$489,3,FALSE),0)</f>
        <v>1</v>
      </c>
      <c r="P203" s="6">
        <f>IFERROR(VLOOKUP($K203,Mar!$H$4:$J$489,3,FALSE),0)</f>
        <v>0</v>
      </c>
      <c r="Q203" s="6">
        <f>IFERROR(VLOOKUP($K203,Abr!$H$4:$J$489,3,FALSE),0)</f>
        <v>0</v>
      </c>
      <c r="R203" s="6">
        <f>IFERROR(VLOOKUP($K203,May!$H$4:$J$489,3,FALSE),0)</f>
        <v>0</v>
      </c>
      <c r="S203" s="6">
        <f>IFERROR(VLOOKUP($K203,Jun!$H$4:$J$489,3,FALSE),0)</f>
        <v>0</v>
      </c>
      <c r="T203" s="6">
        <f>IFERROR(VLOOKUP($K203,Jul!$H$4:$J$489,3,FALSE),0)</f>
        <v>0</v>
      </c>
      <c r="U203" s="6">
        <f>IFERROR(VLOOKUP($K203,Ago!$H$4:$J$489,3,FALSE),0)</f>
        <v>0</v>
      </c>
      <c r="V203" s="6">
        <f>IFERROR(VLOOKUP($K203,Set!$H$4:$J$489,3,FALSE),0)</f>
        <v>0</v>
      </c>
      <c r="W203" s="6">
        <f>IFERROR(VLOOKUP($K203,Oct!$H$4:$J$489,3,FALSE),0)</f>
        <v>0</v>
      </c>
      <c r="X203" s="6">
        <f>IFERROR(VLOOKUP($K203,Nov!$H$4:$J$489,3,FALSE),0)</f>
        <v>0</v>
      </c>
      <c r="Y203" s="6">
        <f>IFERROR(VLOOKUP($K203,Dic!$H$4:$J$489,3,FALSE),0)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IFERROR(VLOOKUP($K204,Ene!$H$4:$J$489,3,FALSE),0)</f>
        <v>6</v>
      </c>
      <c r="O204" s="6">
        <f>IFERROR(VLOOKUP($K204,Feb!$H$4:$J$489,3,FALSE),0)</f>
        <v>2</v>
      </c>
      <c r="P204" s="6">
        <f>IFERROR(VLOOKUP($K204,Mar!$H$4:$J$489,3,FALSE),0)</f>
        <v>4</v>
      </c>
      <c r="Q204" s="6">
        <f>IFERROR(VLOOKUP($K204,Abr!$H$4:$J$489,3,FALSE),0)</f>
        <v>1</v>
      </c>
      <c r="R204" s="6">
        <f>IFERROR(VLOOKUP($K204,May!$H$4:$J$489,3,FALSE),0)</f>
        <v>0</v>
      </c>
      <c r="S204" s="6">
        <f>IFERROR(VLOOKUP($K204,Jun!$H$4:$J$489,3,FALSE),0)</f>
        <v>0</v>
      </c>
      <c r="T204" s="6">
        <f>IFERROR(VLOOKUP($K204,Jul!$H$4:$J$489,3,FALSE),0)</f>
        <v>0</v>
      </c>
      <c r="U204" s="6">
        <f>IFERROR(VLOOKUP($K204,Ago!$H$4:$J$489,3,FALSE),0)</f>
        <v>0</v>
      </c>
      <c r="V204" s="6">
        <f>IFERROR(VLOOKUP($K204,Set!$H$4:$J$489,3,FALSE),0)</f>
        <v>0</v>
      </c>
      <c r="W204" s="6">
        <f>IFERROR(VLOOKUP($K204,Oct!$H$4:$J$489,3,FALSE),0)</f>
        <v>0</v>
      </c>
      <c r="X204" s="6">
        <f>IFERROR(VLOOKUP($K204,Nov!$H$4:$J$489,3,FALSE),0)</f>
        <v>0</v>
      </c>
      <c r="Y204" s="6">
        <f>IFERROR(VLOOKUP($K204,Dic!$H$4:$J$489,3,FALSE),0)</f>
        <v>0</v>
      </c>
      <c r="Z204" s="6">
        <f t="shared" si="66"/>
        <v>12</v>
      </c>
      <c r="AA204" s="6">
        <f t="shared" si="67"/>
        <v>1</v>
      </c>
      <c r="AB204" s="6">
        <f t="shared" si="68"/>
        <v>0</v>
      </c>
      <c r="AC204" s="6">
        <f t="shared" si="69"/>
        <v>0</v>
      </c>
      <c r="AD204" s="6">
        <f t="shared" si="70"/>
        <v>13</v>
      </c>
      <c r="AE204" s="6">
        <f t="shared" si="71"/>
        <v>0</v>
      </c>
      <c r="AF204" s="6">
        <f t="shared" si="72"/>
        <v>13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IFERROR(VLOOKUP($K205,Ene!$H$4:$J$489,3,FALSE),0)</f>
        <v>166</v>
      </c>
      <c r="O205" s="6">
        <f>IFERROR(VLOOKUP($K205,Feb!$H$4:$J$489,3,FALSE),0)</f>
        <v>142</v>
      </c>
      <c r="P205" s="6">
        <f>IFERROR(VLOOKUP($K205,Mar!$H$4:$J$489,3,FALSE),0)</f>
        <v>181</v>
      </c>
      <c r="Q205" s="6">
        <f>IFERROR(VLOOKUP($K205,Abr!$H$4:$J$489,3,FALSE),0)</f>
        <v>137</v>
      </c>
      <c r="R205" s="6">
        <f>IFERROR(VLOOKUP($K205,May!$H$4:$J$489,3,FALSE),0)</f>
        <v>0</v>
      </c>
      <c r="S205" s="6">
        <f>IFERROR(VLOOKUP($K205,Jun!$H$4:$J$489,3,FALSE),0)</f>
        <v>0</v>
      </c>
      <c r="T205" s="6">
        <f>IFERROR(VLOOKUP($K205,Jul!$H$4:$J$489,3,FALSE),0)</f>
        <v>0</v>
      </c>
      <c r="U205" s="6">
        <f>IFERROR(VLOOKUP($K205,Ago!$H$4:$J$489,3,FALSE),0)</f>
        <v>0</v>
      </c>
      <c r="V205" s="6">
        <f>IFERROR(VLOOKUP($K205,Set!$H$4:$J$489,3,FALSE),0)</f>
        <v>0</v>
      </c>
      <c r="W205" s="6">
        <f>IFERROR(VLOOKUP($K205,Oct!$H$4:$J$489,3,FALSE),0)</f>
        <v>0</v>
      </c>
      <c r="X205" s="6">
        <f>IFERROR(VLOOKUP($K205,Nov!$H$4:$J$489,3,FALSE),0)</f>
        <v>0</v>
      </c>
      <c r="Y205" s="6">
        <f>IFERROR(VLOOKUP($K205,Dic!$H$4:$J$489,3,FALSE),0)</f>
        <v>0</v>
      </c>
      <c r="Z205" s="6">
        <f t="shared" si="66"/>
        <v>489</v>
      </c>
      <c r="AA205" s="6">
        <f t="shared" si="67"/>
        <v>137</v>
      </c>
      <c r="AB205" s="6">
        <f t="shared" si="68"/>
        <v>0</v>
      </c>
      <c r="AC205" s="6">
        <f t="shared" si="69"/>
        <v>0</v>
      </c>
      <c r="AD205" s="6">
        <f t="shared" si="70"/>
        <v>626</v>
      </c>
      <c r="AE205" s="6">
        <f t="shared" si="71"/>
        <v>0</v>
      </c>
      <c r="AF205" s="6">
        <f t="shared" si="72"/>
        <v>626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IFERROR(VLOOKUP($K206,Ene!$H$4:$J$489,3,FALSE),0)</f>
        <v>0</v>
      </c>
      <c r="O206" s="6">
        <f>IFERROR(VLOOKUP($K206,Feb!$H$4:$J$489,3,FALSE),0)</f>
        <v>0</v>
      </c>
      <c r="P206" s="6">
        <f>IFERROR(VLOOKUP($K206,Mar!$H$4:$J$489,3,FALSE),0)</f>
        <v>0</v>
      </c>
      <c r="Q206" s="6">
        <f>IFERROR(VLOOKUP($K206,Abr!$H$4:$J$489,3,FALSE),0)</f>
        <v>0</v>
      </c>
      <c r="R206" s="6">
        <f>IFERROR(VLOOKUP($K206,May!$H$4:$J$489,3,FALSE),0)</f>
        <v>0</v>
      </c>
      <c r="S206" s="6">
        <f>IFERROR(VLOOKUP($K206,Jun!$H$4:$J$489,3,FALSE),0)</f>
        <v>0</v>
      </c>
      <c r="T206" s="6">
        <f>IFERROR(VLOOKUP($K206,Jul!$H$4:$J$489,3,FALSE),0)</f>
        <v>0</v>
      </c>
      <c r="U206" s="6">
        <f>IFERROR(VLOOKUP($K206,Ago!$H$4:$J$489,3,FALSE),0)</f>
        <v>0</v>
      </c>
      <c r="V206" s="6">
        <f>IFERROR(VLOOKUP($K206,Set!$H$4:$J$489,3,FALSE),0)</f>
        <v>0</v>
      </c>
      <c r="W206" s="6">
        <f>IFERROR(VLOOKUP($K206,Oct!$H$4:$J$489,3,FALSE),0)</f>
        <v>0</v>
      </c>
      <c r="X206" s="6">
        <f>IFERROR(VLOOKUP($K206,Nov!$H$4:$J$489,3,FALSE),0)</f>
        <v>0</v>
      </c>
      <c r="Y206" s="6">
        <f>IFERROR(VLOOKUP($K206,Dic!$H$4:$J$489,3,FALSE),0)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IFERROR(VLOOKUP($K207,Ene!$H$4:$J$489,3,FALSE),0)</f>
        <v>1</v>
      </c>
      <c r="O207" s="6">
        <f>IFERROR(VLOOKUP($K207,Feb!$H$4:$J$489,3,FALSE),0)</f>
        <v>5</v>
      </c>
      <c r="P207" s="6">
        <f>IFERROR(VLOOKUP($K207,Mar!$H$4:$J$489,3,FALSE),0)</f>
        <v>2</v>
      </c>
      <c r="Q207" s="6">
        <f>IFERROR(VLOOKUP($K207,Abr!$H$4:$J$489,3,FALSE),0)</f>
        <v>0</v>
      </c>
      <c r="R207" s="6">
        <f>IFERROR(VLOOKUP($K207,May!$H$4:$J$489,3,FALSE),0)</f>
        <v>0</v>
      </c>
      <c r="S207" s="6">
        <f>IFERROR(VLOOKUP($K207,Jun!$H$4:$J$489,3,FALSE),0)</f>
        <v>0</v>
      </c>
      <c r="T207" s="6">
        <f>IFERROR(VLOOKUP($K207,Jul!$H$4:$J$489,3,FALSE),0)</f>
        <v>0</v>
      </c>
      <c r="U207" s="6">
        <f>IFERROR(VLOOKUP($K207,Ago!$H$4:$J$489,3,FALSE),0)</f>
        <v>0</v>
      </c>
      <c r="V207" s="6">
        <f>IFERROR(VLOOKUP($K207,Set!$H$4:$J$489,3,FALSE),0)</f>
        <v>0</v>
      </c>
      <c r="W207" s="6">
        <f>IFERROR(VLOOKUP($K207,Oct!$H$4:$J$489,3,FALSE),0)</f>
        <v>0</v>
      </c>
      <c r="X207" s="6">
        <f>IFERROR(VLOOKUP($K207,Nov!$H$4:$J$489,3,FALSE),0)</f>
        <v>0</v>
      </c>
      <c r="Y207" s="6">
        <f>IFERROR(VLOOKUP($K207,Dic!$H$4:$J$489,3,FALSE),0)</f>
        <v>0</v>
      </c>
      <c r="Z207" s="6">
        <f t="shared" si="66"/>
        <v>8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8</v>
      </c>
      <c r="AE207" s="6">
        <f t="shared" si="71"/>
        <v>0</v>
      </c>
      <c r="AF207" s="6">
        <f t="shared" si="72"/>
        <v>8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IFERROR(VLOOKUP($K208,Ene!$H$4:$J$489,3,FALSE),0)</f>
        <v>0</v>
      </c>
      <c r="O208" s="6">
        <f>IFERROR(VLOOKUP($K208,Feb!$H$4:$J$489,3,FALSE),0)</f>
        <v>0</v>
      </c>
      <c r="P208" s="6">
        <f>IFERROR(VLOOKUP($K208,Mar!$H$4:$J$489,3,FALSE),0)</f>
        <v>1</v>
      </c>
      <c r="Q208" s="6">
        <f>IFERROR(VLOOKUP($K208,Abr!$H$4:$J$489,3,FALSE),0)</f>
        <v>0</v>
      </c>
      <c r="R208" s="6">
        <f>IFERROR(VLOOKUP($K208,May!$H$4:$J$489,3,FALSE),0)</f>
        <v>0</v>
      </c>
      <c r="S208" s="6">
        <f>IFERROR(VLOOKUP($K208,Jun!$H$4:$J$489,3,FALSE),0)</f>
        <v>0</v>
      </c>
      <c r="T208" s="6">
        <f>IFERROR(VLOOKUP($K208,Jul!$H$4:$J$489,3,FALSE),0)</f>
        <v>0</v>
      </c>
      <c r="U208" s="6">
        <f>IFERROR(VLOOKUP($K208,Ago!$H$4:$J$489,3,FALSE),0)</f>
        <v>0</v>
      </c>
      <c r="V208" s="6">
        <f>IFERROR(VLOOKUP($K208,Set!$H$4:$J$489,3,FALSE),0)</f>
        <v>0</v>
      </c>
      <c r="W208" s="6">
        <f>IFERROR(VLOOKUP($K208,Oct!$H$4:$J$489,3,FALSE),0)</f>
        <v>0</v>
      </c>
      <c r="X208" s="6">
        <f>IFERROR(VLOOKUP($K208,Nov!$H$4:$J$489,3,FALSE),0)</f>
        <v>0</v>
      </c>
      <c r="Y208" s="6">
        <f>IFERROR(VLOOKUP($K208,Dic!$H$4:$J$489,3,FALSE),0)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IFERROR(VLOOKUP($K209,Ene!$H$4:$J$489,3,FALSE),0)</f>
        <v>2</v>
      </c>
      <c r="O209" s="6">
        <f>IFERROR(VLOOKUP($K209,Feb!$H$4:$J$489,3,FALSE),0)</f>
        <v>0</v>
      </c>
      <c r="P209" s="6">
        <f>IFERROR(VLOOKUP($K209,Mar!$H$4:$J$489,3,FALSE),0)</f>
        <v>0</v>
      </c>
      <c r="Q209" s="6">
        <f>IFERROR(VLOOKUP($K209,Abr!$H$4:$J$489,3,FALSE),0)</f>
        <v>3</v>
      </c>
      <c r="R209" s="6">
        <f>IFERROR(VLOOKUP($K209,May!$H$4:$J$489,3,FALSE),0)</f>
        <v>0</v>
      </c>
      <c r="S209" s="6">
        <f>IFERROR(VLOOKUP($K209,Jun!$H$4:$J$489,3,FALSE),0)</f>
        <v>0</v>
      </c>
      <c r="T209" s="6">
        <f>IFERROR(VLOOKUP($K209,Jul!$H$4:$J$489,3,FALSE),0)</f>
        <v>0</v>
      </c>
      <c r="U209" s="6">
        <f>IFERROR(VLOOKUP($K209,Ago!$H$4:$J$489,3,FALSE),0)</f>
        <v>0</v>
      </c>
      <c r="V209" s="6">
        <f>IFERROR(VLOOKUP($K209,Set!$H$4:$J$489,3,FALSE),0)</f>
        <v>0</v>
      </c>
      <c r="W209" s="6">
        <f>IFERROR(VLOOKUP($K209,Oct!$H$4:$J$489,3,FALSE),0)</f>
        <v>0</v>
      </c>
      <c r="X209" s="6">
        <f>IFERROR(VLOOKUP($K209,Nov!$H$4:$J$489,3,FALSE),0)</f>
        <v>0</v>
      </c>
      <c r="Y209" s="6">
        <f>IFERROR(VLOOKUP($K209,Dic!$H$4:$J$489,3,FALSE),0)</f>
        <v>0</v>
      </c>
      <c r="Z209" s="6">
        <f t="shared" si="66"/>
        <v>2</v>
      </c>
      <c r="AA209" s="6">
        <f t="shared" si="67"/>
        <v>3</v>
      </c>
      <c r="AB209" s="6">
        <f t="shared" si="68"/>
        <v>0</v>
      </c>
      <c r="AC209" s="6">
        <f t="shared" si="69"/>
        <v>0</v>
      </c>
      <c r="AD209" s="6">
        <f t="shared" si="70"/>
        <v>5</v>
      </c>
      <c r="AE209" s="6">
        <f t="shared" si="71"/>
        <v>0</v>
      </c>
      <c r="AF209" s="6">
        <f t="shared" si="72"/>
        <v>5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IFERROR(VLOOKUP($K210,Ene!$H$4:$J$489,3,FALSE),0)</f>
        <v>0</v>
      </c>
      <c r="O210" s="6">
        <f>IFERROR(VLOOKUP($K210,Feb!$H$4:$J$489,3,FALSE),0)</f>
        <v>0</v>
      </c>
      <c r="P210" s="6">
        <f>IFERROR(VLOOKUP($K210,Mar!$H$4:$J$489,3,FALSE),0)</f>
        <v>0</v>
      </c>
      <c r="Q210" s="6">
        <f>IFERROR(VLOOKUP($K210,Abr!$H$4:$J$489,3,FALSE),0)</f>
        <v>0</v>
      </c>
      <c r="R210" s="6">
        <f>IFERROR(VLOOKUP($K210,May!$H$4:$J$489,3,FALSE),0)</f>
        <v>0</v>
      </c>
      <c r="S210" s="6">
        <f>IFERROR(VLOOKUP($K210,Jun!$H$4:$J$489,3,FALSE),0)</f>
        <v>0</v>
      </c>
      <c r="T210" s="6">
        <f>IFERROR(VLOOKUP($K210,Jul!$H$4:$J$489,3,FALSE),0)</f>
        <v>0</v>
      </c>
      <c r="U210" s="6">
        <f>IFERROR(VLOOKUP($K210,Ago!$H$4:$J$489,3,FALSE),0)</f>
        <v>0</v>
      </c>
      <c r="V210" s="6">
        <f>IFERROR(VLOOKUP($K210,Set!$H$4:$J$489,3,FALSE),0)</f>
        <v>0</v>
      </c>
      <c r="W210" s="6">
        <f>IFERROR(VLOOKUP($K210,Oct!$H$4:$J$489,3,FALSE),0)</f>
        <v>0</v>
      </c>
      <c r="X210" s="6">
        <f>IFERROR(VLOOKUP($K210,Nov!$H$4:$J$489,3,FALSE),0)</f>
        <v>0</v>
      </c>
      <c r="Y210" s="6">
        <f>IFERROR(VLOOKUP($K210,Dic!$H$4:$J$489,3,FALSE),0)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IFERROR(VLOOKUP($K211,Ene!$H$4:$J$489,3,FALSE),0)</f>
        <v>0</v>
      </c>
      <c r="O211" s="6">
        <f>IFERROR(VLOOKUP($K211,Feb!$H$4:$J$489,3,FALSE),0)</f>
        <v>0</v>
      </c>
      <c r="P211" s="6">
        <f>IFERROR(VLOOKUP($K211,Mar!$H$4:$J$489,3,FALSE),0)</f>
        <v>0</v>
      </c>
      <c r="Q211" s="6">
        <f>IFERROR(VLOOKUP($K211,Abr!$H$4:$J$489,3,FALSE),0)</f>
        <v>0</v>
      </c>
      <c r="R211" s="6">
        <f>IFERROR(VLOOKUP($K211,May!$H$4:$J$489,3,FALSE),0)</f>
        <v>0</v>
      </c>
      <c r="S211" s="6">
        <f>IFERROR(VLOOKUP($K211,Jun!$H$4:$J$489,3,FALSE),0)</f>
        <v>0</v>
      </c>
      <c r="T211" s="6">
        <f>IFERROR(VLOOKUP($K211,Jul!$H$4:$J$489,3,FALSE),0)</f>
        <v>0</v>
      </c>
      <c r="U211" s="6">
        <f>IFERROR(VLOOKUP($K211,Ago!$H$4:$J$489,3,FALSE),0)</f>
        <v>0</v>
      </c>
      <c r="V211" s="6">
        <f>IFERROR(VLOOKUP($K211,Set!$H$4:$J$489,3,FALSE),0)</f>
        <v>0</v>
      </c>
      <c r="W211" s="6">
        <f>IFERROR(VLOOKUP($K211,Oct!$H$4:$J$489,3,FALSE),0)</f>
        <v>0</v>
      </c>
      <c r="X211" s="6">
        <f>IFERROR(VLOOKUP($K211,Nov!$H$4:$J$489,3,FALSE),0)</f>
        <v>0</v>
      </c>
      <c r="Y211" s="6">
        <f>IFERROR(VLOOKUP($K211,Dic!$H$4:$J$489,3,FALSE),0)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IFERROR(VLOOKUP($K212,Ene!$H$4:$J$489,3,FALSE),0)</f>
        <v>0</v>
      </c>
      <c r="O212" s="6">
        <f>IFERROR(VLOOKUP($K212,Feb!$H$4:$J$489,3,FALSE),0)</f>
        <v>0</v>
      </c>
      <c r="P212" s="6">
        <f>IFERROR(VLOOKUP($K212,Mar!$H$4:$J$489,3,FALSE),0)</f>
        <v>0</v>
      </c>
      <c r="Q212" s="6">
        <f>IFERROR(VLOOKUP($K212,Abr!$H$4:$J$489,3,FALSE),0)</f>
        <v>0</v>
      </c>
      <c r="R212" s="6">
        <f>IFERROR(VLOOKUP($K212,May!$H$4:$J$489,3,FALSE),0)</f>
        <v>0</v>
      </c>
      <c r="S212" s="6">
        <f>IFERROR(VLOOKUP($K212,Jun!$H$4:$J$489,3,FALSE),0)</f>
        <v>0</v>
      </c>
      <c r="T212" s="6">
        <f>IFERROR(VLOOKUP($K212,Jul!$H$4:$J$489,3,FALSE),0)</f>
        <v>0</v>
      </c>
      <c r="U212" s="6">
        <f>IFERROR(VLOOKUP($K212,Ago!$H$4:$J$489,3,FALSE),0)</f>
        <v>0</v>
      </c>
      <c r="V212" s="6">
        <f>IFERROR(VLOOKUP($K212,Set!$H$4:$J$489,3,FALSE),0)</f>
        <v>0</v>
      </c>
      <c r="W212" s="6">
        <f>IFERROR(VLOOKUP($K212,Oct!$H$4:$J$489,3,FALSE),0)</f>
        <v>0</v>
      </c>
      <c r="X212" s="6">
        <f>IFERROR(VLOOKUP($K212,Nov!$H$4:$J$489,3,FALSE),0)</f>
        <v>0</v>
      </c>
      <c r="Y212" s="6">
        <f>IFERROR(VLOOKUP($K212,Dic!$H$4:$J$489,3,FALSE),0)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IFERROR(VLOOKUP($K213,Ene!$H$4:$J$489,3,FALSE),0)</f>
        <v>0</v>
      </c>
      <c r="O213" s="6">
        <f>IFERROR(VLOOKUP($K213,Feb!$H$4:$J$489,3,FALSE),0)</f>
        <v>0</v>
      </c>
      <c r="P213" s="6">
        <f>IFERROR(VLOOKUP($K213,Mar!$H$4:$J$489,3,FALSE),0)</f>
        <v>0</v>
      </c>
      <c r="Q213" s="6">
        <f>IFERROR(VLOOKUP($K213,Abr!$H$4:$J$489,3,FALSE),0)</f>
        <v>0</v>
      </c>
      <c r="R213" s="6">
        <f>IFERROR(VLOOKUP($K213,May!$H$4:$J$489,3,FALSE),0)</f>
        <v>0</v>
      </c>
      <c r="S213" s="6">
        <f>IFERROR(VLOOKUP($K213,Jun!$H$4:$J$489,3,FALSE),0)</f>
        <v>0</v>
      </c>
      <c r="T213" s="6">
        <f>IFERROR(VLOOKUP($K213,Jul!$H$4:$J$489,3,FALSE),0)</f>
        <v>0</v>
      </c>
      <c r="U213" s="6">
        <f>IFERROR(VLOOKUP($K213,Ago!$H$4:$J$489,3,FALSE),0)</f>
        <v>0</v>
      </c>
      <c r="V213" s="6">
        <f>IFERROR(VLOOKUP($K213,Set!$H$4:$J$489,3,FALSE),0)</f>
        <v>0</v>
      </c>
      <c r="W213" s="6">
        <f>IFERROR(VLOOKUP($K213,Oct!$H$4:$J$489,3,FALSE),0)</f>
        <v>0</v>
      </c>
      <c r="X213" s="6">
        <f>IFERROR(VLOOKUP($K213,Nov!$H$4:$J$489,3,FALSE),0)</f>
        <v>0</v>
      </c>
      <c r="Y213" s="6">
        <f>IFERROR(VLOOKUP($K213,Dic!$H$4:$J$489,3,FALSE),0)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IFERROR(VLOOKUP($K214,Ene!$H$4:$J$489,3,FALSE),0)</f>
        <v>0</v>
      </c>
      <c r="O214" s="6">
        <f>IFERROR(VLOOKUP($K214,Feb!$H$4:$J$489,3,FALSE),0)</f>
        <v>0</v>
      </c>
      <c r="P214" s="6">
        <f>IFERROR(VLOOKUP($K214,Mar!$H$4:$J$489,3,FALSE),0)</f>
        <v>0</v>
      </c>
      <c r="Q214" s="6">
        <f>IFERROR(VLOOKUP($K214,Abr!$H$4:$J$489,3,FALSE),0)</f>
        <v>0</v>
      </c>
      <c r="R214" s="6">
        <f>IFERROR(VLOOKUP($K214,May!$H$4:$J$489,3,FALSE),0)</f>
        <v>0</v>
      </c>
      <c r="S214" s="6">
        <f>IFERROR(VLOOKUP($K214,Jun!$H$4:$J$489,3,FALSE),0)</f>
        <v>0</v>
      </c>
      <c r="T214" s="6">
        <f>IFERROR(VLOOKUP($K214,Jul!$H$4:$J$489,3,FALSE),0)</f>
        <v>0</v>
      </c>
      <c r="U214" s="6">
        <f>IFERROR(VLOOKUP($K214,Ago!$H$4:$J$489,3,FALSE),0)</f>
        <v>0</v>
      </c>
      <c r="V214" s="6">
        <f>IFERROR(VLOOKUP($K214,Set!$H$4:$J$489,3,FALSE),0)</f>
        <v>0</v>
      </c>
      <c r="W214" s="6">
        <f>IFERROR(VLOOKUP($K214,Oct!$H$4:$J$489,3,FALSE),0)</f>
        <v>0</v>
      </c>
      <c r="X214" s="6">
        <f>IFERROR(VLOOKUP($K214,Nov!$H$4:$J$489,3,FALSE),0)</f>
        <v>0</v>
      </c>
      <c r="Y214" s="6">
        <f>IFERROR(VLOOKUP($K214,Dic!$H$4:$J$489,3,FALSE),0)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IFERROR(VLOOKUP($K215,Ene!$H$4:$J$489,3,FALSE),0)</f>
        <v>0</v>
      </c>
      <c r="O215" s="6">
        <f>IFERROR(VLOOKUP($K215,Feb!$H$4:$J$489,3,FALSE),0)</f>
        <v>0</v>
      </c>
      <c r="P215" s="6">
        <f>IFERROR(VLOOKUP($K215,Mar!$H$4:$J$489,3,FALSE),0)</f>
        <v>0</v>
      </c>
      <c r="Q215" s="6">
        <f>IFERROR(VLOOKUP($K215,Abr!$H$4:$J$489,3,FALSE),0)</f>
        <v>0</v>
      </c>
      <c r="R215" s="6">
        <f>IFERROR(VLOOKUP($K215,May!$H$4:$J$489,3,FALSE),0)</f>
        <v>0</v>
      </c>
      <c r="S215" s="6">
        <f>IFERROR(VLOOKUP($K215,Jun!$H$4:$J$489,3,FALSE),0)</f>
        <v>0</v>
      </c>
      <c r="T215" s="6">
        <f>IFERROR(VLOOKUP($K215,Jul!$H$4:$J$489,3,FALSE),0)</f>
        <v>0</v>
      </c>
      <c r="U215" s="6">
        <f>IFERROR(VLOOKUP($K215,Ago!$H$4:$J$489,3,FALSE),0)</f>
        <v>0</v>
      </c>
      <c r="V215" s="6">
        <f>IFERROR(VLOOKUP($K215,Set!$H$4:$J$489,3,FALSE),0)</f>
        <v>0</v>
      </c>
      <c r="W215" s="6">
        <f>IFERROR(VLOOKUP($K215,Oct!$H$4:$J$489,3,FALSE),0)</f>
        <v>0</v>
      </c>
      <c r="X215" s="6">
        <f>IFERROR(VLOOKUP($K215,Nov!$H$4:$J$489,3,FALSE),0)</f>
        <v>0</v>
      </c>
      <c r="Y215" s="6">
        <f>IFERROR(VLOOKUP($K215,Dic!$H$4:$J$489,3,FALSE),0)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IFERROR(VLOOKUP($K216,Ene!$H$4:$J$489,3,FALSE),0)</f>
        <v>0</v>
      </c>
      <c r="O216" s="6">
        <f>IFERROR(VLOOKUP($K216,Feb!$H$4:$J$489,3,FALSE),0)</f>
        <v>0</v>
      </c>
      <c r="P216" s="6">
        <f>IFERROR(VLOOKUP($K216,Mar!$H$4:$J$489,3,FALSE),0)</f>
        <v>0</v>
      </c>
      <c r="Q216" s="6">
        <f>IFERROR(VLOOKUP($K216,Abr!$H$4:$J$489,3,FALSE),0)</f>
        <v>0</v>
      </c>
      <c r="R216" s="6">
        <f>IFERROR(VLOOKUP($K216,May!$H$4:$J$489,3,FALSE),0)</f>
        <v>0</v>
      </c>
      <c r="S216" s="6">
        <f>IFERROR(VLOOKUP($K216,Jun!$H$4:$J$489,3,FALSE),0)</f>
        <v>0</v>
      </c>
      <c r="T216" s="6">
        <f>IFERROR(VLOOKUP($K216,Jul!$H$4:$J$489,3,FALSE),0)</f>
        <v>0</v>
      </c>
      <c r="U216" s="6">
        <f>IFERROR(VLOOKUP($K216,Ago!$H$4:$J$489,3,FALSE),0)</f>
        <v>0</v>
      </c>
      <c r="V216" s="6">
        <f>IFERROR(VLOOKUP($K216,Set!$H$4:$J$489,3,FALSE),0)</f>
        <v>0</v>
      </c>
      <c r="W216" s="6">
        <f>IFERROR(VLOOKUP($K216,Oct!$H$4:$J$489,3,FALSE),0)</f>
        <v>0</v>
      </c>
      <c r="X216" s="6">
        <f>IFERROR(VLOOKUP($K216,Nov!$H$4:$J$489,3,FALSE),0)</f>
        <v>0</v>
      </c>
      <c r="Y216" s="6">
        <f>IFERROR(VLOOKUP($K216,Dic!$H$4:$J$489,3,FALSE),0)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IFERROR(VLOOKUP($K217,Ene!$H$4:$J$489,3,FALSE),0)</f>
        <v>7</v>
      </c>
      <c r="O217" s="6">
        <f>IFERROR(VLOOKUP($K217,Feb!$H$4:$J$489,3,FALSE),0)</f>
        <v>4</v>
      </c>
      <c r="P217" s="6">
        <f>IFERROR(VLOOKUP($K217,Mar!$H$4:$J$489,3,FALSE),0)</f>
        <v>3</v>
      </c>
      <c r="Q217" s="6">
        <f>IFERROR(VLOOKUP($K217,Abr!$H$4:$J$489,3,FALSE),0)</f>
        <v>3</v>
      </c>
      <c r="R217" s="6">
        <f>IFERROR(VLOOKUP($K217,May!$H$4:$J$489,3,FALSE),0)</f>
        <v>0</v>
      </c>
      <c r="S217" s="6">
        <f>IFERROR(VLOOKUP($K217,Jun!$H$4:$J$489,3,FALSE),0)</f>
        <v>0</v>
      </c>
      <c r="T217" s="6">
        <f>IFERROR(VLOOKUP($K217,Jul!$H$4:$J$489,3,FALSE),0)</f>
        <v>0</v>
      </c>
      <c r="U217" s="6">
        <f>IFERROR(VLOOKUP($K217,Ago!$H$4:$J$489,3,FALSE),0)</f>
        <v>0</v>
      </c>
      <c r="V217" s="6">
        <f>IFERROR(VLOOKUP($K217,Set!$H$4:$J$489,3,FALSE),0)</f>
        <v>0</v>
      </c>
      <c r="W217" s="6">
        <f>IFERROR(VLOOKUP($K217,Oct!$H$4:$J$489,3,FALSE),0)</f>
        <v>0</v>
      </c>
      <c r="X217" s="6">
        <f>IFERROR(VLOOKUP($K217,Nov!$H$4:$J$489,3,FALSE),0)</f>
        <v>0</v>
      </c>
      <c r="Y217" s="6">
        <f>IFERROR(VLOOKUP($K217,Dic!$H$4:$J$489,3,FALSE),0)</f>
        <v>0</v>
      </c>
      <c r="Z217" s="6">
        <f t="shared" si="66"/>
        <v>14</v>
      </c>
      <c r="AA217" s="6">
        <f t="shared" si="67"/>
        <v>3</v>
      </c>
      <c r="AB217" s="6">
        <f t="shared" si="68"/>
        <v>0</v>
      </c>
      <c r="AC217" s="6">
        <f t="shared" si="69"/>
        <v>0</v>
      </c>
      <c r="AD217" s="6">
        <f t="shared" si="70"/>
        <v>17</v>
      </c>
      <c r="AE217" s="6">
        <f t="shared" si="71"/>
        <v>0</v>
      </c>
      <c r="AF217" s="6">
        <f t="shared" si="72"/>
        <v>17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IFERROR(VLOOKUP($K218,Ene!$H$4:$J$489,3,FALSE),0)</f>
        <v>0</v>
      </c>
      <c r="O218" s="6">
        <f>IFERROR(VLOOKUP($K218,Feb!$H$4:$J$489,3,FALSE),0)</f>
        <v>0</v>
      </c>
      <c r="P218" s="6">
        <f>IFERROR(VLOOKUP($K218,Mar!$H$4:$J$489,3,FALSE),0)</f>
        <v>0</v>
      </c>
      <c r="Q218" s="6">
        <f>IFERROR(VLOOKUP($K218,Abr!$H$4:$J$489,3,FALSE),0)</f>
        <v>0</v>
      </c>
      <c r="R218" s="6">
        <f>IFERROR(VLOOKUP($K218,May!$H$4:$J$489,3,FALSE),0)</f>
        <v>0</v>
      </c>
      <c r="S218" s="6">
        <f>IFERROR(VLOOKUP($K218,Jun!$H$4:$J$489,3,FALSE),0)</f>
        <v>0</v>
      </c>
      <c r="T218" s="6">
        <f>IFERROR(VLOOKUP($K218,Jul!$H$4:$J$489,3,FALSE),0)</f>
        <v>0</v>
      </c>
      <c r="U218" s="6">
        <f>IFERROR(VLOOKUP($K218,Ago!$H$4:$J$489,3,FALSE),0)</f>
        <v>0</v>
      </c>
      <c r="V218" s="6">
        <f>IFERROR(VLOOKUP($K218,Set!$H$4:$J$489,3,FALSE),0)</f>
        <v>0</v>
      </c>
      <c r="W218" s="6">
        <f>IFERROR(VLOOKUP($K218,Oct!$H$4:$J$489,3,FALSE),0)</f>
        <v>0</v>
      </c>
      <c r="X218" s="6">
        <f>IFERROR(VLOOKUP($K218,Nov!$H$4:$J$489,3,FALSE),0)</f>
        <v>0</v>
      </c>
      <c r="Y218" s="6">
        <f>IFERROR(VLOOKUP($K218,Dic!$H$4:$J$489,3,FALSE),0)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IFERROR(VLOOKUP($K219,Ene!$H$4:$J$489,3,FALSE),0)</f>
        <v>0</v>
      </c>
      <c r="O219" s="6">
        <f>IFERROR(VLOOKUP($K219,Feb!$H$4:$J$489,3,FALSE),0)</f>
        <v>0</v>
      </c>
      <c r="P219" s="6">
        <f>IFERROR(VLOOKUP($K219,Mar!$H$4:$J$489,3,FALSE),0)</f>
        <v>0</v>
      </c>
      <c r="Q219" s="6">
        <f>IFERROR(VLOOKUP($K219,Abr!$H$4:$J$489,3,FALSE),0)</f>
        <v>0</v>
      </c>
      <c r="R219" s="6">
        <f>IFERROR(VLOOKUP($K219,May!$H$4:$J$489,3,FALSE),0)</f>
        <v>0</v>
      </c>
      <c r="S219" s="6">
        <f>IFERROR(VLOOKUP($K219,Jun!$H$4:$J$489,3,FALSE),0)</f>
        <v>0</v>
      </c>
      <c r="T219" s="6">
        <f>IFERROR(VLOOKUP($K219,Jul!$H$4:$J$489,3,FALSE),0)</f>
        <v>0</v>
      </c>
      <c r="U219" s="6">
        <f>IFERROR(VLOOKUP($K219,Ago!$H$4:$J$489,3,FALSE),0)</f>
        <v>0</v>
      </c>
      <c r="V219" s="6">
        <f>IFERROR(VLOOKUP($K219,Set!$H$4:$J$489,3,FALSE),0)</f>
        <v>0</v>
      </c>
      <c r="W219" s="6">
        <f>IFERROR(VLOOKUP($K219,Oct!$H$4:$J$489,3,FALSE),0)</f>
        <v>0</v>
      </c>
      <c r="X219" s="6">
        <f>IFERROR(VLOOKUP($K219,Nov!$H$4:$J$489,3,FALSE),0)</f>
        <v>0</v>
      </c>
      <c r="Y219" s="6">
        <f>IFERROR(VLOOKUP($K219,Dic!$H$4:$J$489,3,FALSE),0)</f>
        <v>0</v>
      </c>
      <c r="Z219" s="6">
        <f t="shared" si="66"/>
        <v>0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0</v>
      </c>
      <c r="AE219" s="6">
        <f t="shared" si="71"/>
        <v>0</v>
      </c>
      <c r="AF219" s="6">
        <f t="shared" si="72"/>
        <v>0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IFERROR(VLOOKUP($K220,Ene!$H$4:$J$489,3,FALSE),0)</f>
        <v>0</v>
      </c>
      <c r="O220" s="6">
        <f>IFERROR(VLOOKUP($K220,Feb!$H$4:$J$489,3,FALSE),0)</f>
        <v>0</v>
      </c>
      <c r="P220" s="6">
        <f>IFERROR(VLOOKUP($K220,Mar!$H$4:$J$489,3,FALSE),0)</f>
        <v>0</v>
      </c>
      <c r="Q220" s="6">
        <f>IFERROR(VLOOKUP($K220,Abr!$H$4:$J$489,3,FALSE),0)</f>
        <v>0</v>
      </c>
      <c r="R220" s="6">
        <f>IFERROR(VLOOKUP($K220,May!$H$4:$J$489,3,FALSE),0)</f>
        <v>0</v>
      </c>
      <c r="S220" s="6">
        <f>IFERROR(VLOOKUP($K220,Jun!$H$4:$J$489,3,FALSE),0)</f>
        <v>0</v>
      </c>
      <c r="T220" s="6">
        <f>IFERROR(VLOOKUP($K220,Jul!$H$4:$J$489,3,FALSE),0)</f>
        <v>0</v>
      </c>
      <c r="U220" s="6">
        <f>IFERROR(VLOOKUP($K220,Ago!$H$4:$J$489,3,FALSE),0)</f>
        <v>0</v>
      </c>
      <c r="V220" s="6">
        <f>IFERROR(VLOOKUP($K220,Set!$H$4:$J$489,3,FALSE),0)</f>
        <v>0</v>
      </c>
      <c r="W220" s="6">
        <f>IFERROR(VLOOKUP($K220,Oct!$H$4:$J$489,3,FALSE),0)</f>
        <v>0</v>
      </c>
      <c r="X220" s="6">
        <f>IFERROR(VLOOKUP($K220,Nov!$H$4:$J$489,3,FALSE),0)</f>
        <v>0</v>
      </c>
      <c r="Y220" s="6">
        <f>IFERROR(VLOOKUP($K220,Dic!$H$4:$J$489,3,FALSE),0)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IFERROR(VLOOKUP($K221,Ene!$H$4:$J$489,3,FALSE),0)</f>
        <v>0</v>
      </c>
      <c r="O221" s="6">
        <f>IFERROR(VLOOKUP($K221,Feb!$H$4:$J$489,3,FALSE),0)</f>
        <v>0</v>
      </c>
      <c r="P221" s="6">
        <f>IFERROR(VLOOKUP($K221,Mar!$H$4:$J$489,3,FALSE),0)</f>
        <v>0</v>
      </c>
      <c r="Q221" s="6">
        <f>IFERROR(VLOOKUP($K221,Abr!$H$4:$J$489,3,FALSE),0)</f>
        <v>0</v>
      </c>
      <c r="R221" s="6">
        <f>IFERROR(VLOOKUP($K221,May!$H$4:$J$489,3,FALSE),0)</f>
        <v>0</v>
      </c>
      <c r="S221" s="6">
        <f>IFERROR(VLOOKUP($K221,Jun!$H$4:$J$489,3,FALSE),0)</f>
        <v>0</v>
      </c>
      <c r="T221" s="6">
        <f>IFERROR(VLOOKUP($K221,Jul!$H$4:$J$489,3,FALSE),0)</f>
        <v>0</v>
      </c>
      <c r="U221" s="6">
        <f>IFERROR(VLOOKUP($K221,Ago!$H$4:$J$489,3,FALSE),0)</f>
        <v>0</v>
      </c>
      <c r="V221" s="6">
        <f>IFERROR(VLOOKUP($K221,Set!$H$4:$J$489,3,FALSE),0)</f>
        <v>0</v>
      </c>
      <c r="W221" s="6">
        <f>IFERROR(VLOOKUP($K221,Oct!$H$4:$J$489,3,FALSE),0)</f>
        <v>0</v>
      </c>
      <c r="X221" s="6">
        <f>IFERROR(VLOOKUP($K221,Nov!$H$4:$J$489,3,FALSE),0)</f>
        <v>0</v>
      </c>
      <c r="Y221" s="6">
        <f>IFERROR(VLOOKUP($K221,Dic!$H$4:$J$489,3,FALSE),0)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IFERROR(VLOOKUP($K222,Ene!$H$4:$J$489,3,FALSE),0)</f>
        <v>0</v>
      </c>
      <c r="O222" s="6">
        <f>IFERROR(VLOOKUP($K222,Feb!$H$4:$J$489,3,FALSE),0)</f>
        <v>0</v>
      </c>
      <c r="P222" s="6">
        <f>IFERROR(VLOOKUP($K222,Mar!$H$4:$J$489,3,FALSE),0)</f>
        <v>0</v>
      </c>
      <c r="Q222" s="6">
        <f>IFERROR(VLOOKUP($K222,Abr!$H$4:$J$489,3,FALSE),0)</f>
        <v>0</v>
      </c>
      <c r="R222" s="6">
        <f>IFERROR(VLOOKUP($K222,May!$H$4:$J$489,3,FALSE),0)</f>
        <v>0</v>
      </c>
      <c r="S222" s="6">
        <f>IFERROR(VLOOKUP($K222,Jun!$H$4:$J$489,3,FALSE),0)</f>
        <v>0</v>
      </c>
      <c r="T222" s="6">
        <f>IFERROR(VLOOKUP($K222,Jul!$H$4:$J$489,3,FALSE),0)</f>
        <v>0</v>
      </c>
      <c r="U222" s="6">
        <f>IFERROR(VLOOKUP($K222,Ago!$H$4:$J$489,3,FALSE),0)</f>
        <v>0</v>
      </c>
      <c r="V222" s="6">
        <f>IFERROR(VLOOKUP($K222,Set!$H$4:$J$489,3,FALSE),0)</f>
        <v>0</v>
      </c>
      <c r="W222" s="6">
        <f>IFERROR(VLOOKUP($K222,Oct!$H$4:$J$489,3,FALSE),0)</f>
        <v>0</v>
      </c>
      <c r="X222" s="6">
        <f>IFERROR(VLOOKUP($K222,Nov!$H$4:$J$489,3,FALSE),0)</f>
        <v>0</v>
      </c>
      <c r="Y222" s="6">
        <f>IFERROR(VLOOKUP($K222,Dic!$H$4:$J$489,3,FALSE),0)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IFERROR(VLOOKUP($K223,Ene!$H$4:$J$489,3,FALSE),0)</f>
        <v>0</v>
      </c>
      <c r="O223" s="6">
        <f>IFERROR(VLOOKUP($K223,Feb!$H$4:$J$489,3,FALSE),0)</f>
        <v>0</v>
      </c>
      <c r="P223" s="6">
        <f>IFERROR(VLOOKUP($K223,Mar!$H$4:$J$489,3,FALSE),0)</f>
        <v>0</v>
      </c>
      <c r="Q223" s="6">
        <f>IFERROR(VLOOKUP($K223,Abr!$H$4:$J$489,3,FALSE),0)</f>
        <v>0</v>
      </c>
      <c r="R223" s="6">
        <f>IFERROR(VLOOKUP($K223,May!$H$4:$J$489,3,FALSE),0)</f>
        <v>0</v>
      </c>
      <c r="S223" s="6">
        <f>IFERROR(VLOOKUP($K223,Jun!$H$4:$J$489,3,FALSE),0)</f>
        <v>0</v>
      </c>
      <c r="T223" s="6">
        <f>IFERROR(VLOOKUP($K223,Jul!$H$4:$J$489,3,FALSE),0)</f>
        <v>0</v>
      </c>
      <c r="U223" s="6">
        <f>IFERROR(VLOOKUP($K223,Ago!$H$4:$J$489,3,FALSE),0)</f>
        <v>0</v>
      </c>
      <c r="V223" s="6">
        <f>IFERROR(VLOOKUP($K223,Set!$H$4:$J$489,3,FALSE),0)</f>
        <v>0</v>
      </c>
      <c r="W223" s="6">
        <f>IFERROR(VLOOKUP($K223,Oct!$H$4:$J$489,3,FALSE),0)</f>
        <v>0</v>
      </c>
      <c r="X223" s="6">
        <f>IFERROR(VLOOKUP($K223,Nov!$H$4:$J$489,3,FALSE),0)</f>
        <v>0</v>
      </c>
      <c r="Y223" s="6">
        <f>IFERROR(VLOOKUP($K223,Dic!$H$4:$J$489,3,FALSE),0)</f>
        <v>0</v>
      </c>
      <c r="Z223" s="6">
        <f t="shared" si="66"/>
        <v>0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0</v>
      </c>
      <c r="AE223" s="6">
        <f t="shared" si="71"/>
        <v>0</v>
      </c>
      <c r="AF223" s="6">
        <f t="shared" si="72"/>
        <v>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IFERROR(VLOOKUP($K224,Ene!$H$4:$J$489,3,FALSE),0)</f>
        <v>0</v>
      </c>
      <c r="O224" s="6">
        <f>IFERROR(VLOOKUP($K224,Feb!$H$4:$J$489,3,FALSE),0)</f>
        <v>0</v>
      </c>
      <c r="P224" s="6">
        <f>IFERROR(VLOOKUP($K224,Mar!$H$4:$J$489,3,FALSE),0)</f>
        <v>0</v>
      </c>
      <c r="Q224" s="6">
        <f>IFERROR(VLOOKUP($K224,Abr!$H$4:$J$489,3,FALSE),0)</f>
        <v>0</v>
      </c>
      <c r="R224" s="6">
        <f>IFERROR(VLOOKUP($K224,May!$H$4:$J$489,3,FALSE),0)</f>
        <v>0</v>
      </c>
      <c r="S224" s="6">
        <f>IFERROR(VLOOKUP($K224,Jun!$H$4:$J$489,3,FALSE),0)</f>
        <v>0</v>
      </c>
      <c r="T224" s="6">
        <f>IFERROR(VLOOKUP($K224,Jul!$H$4:$J$489,3,FALSE),0)</f>
        <v>0</v>
      </c>
      <c r="U224" s="6">
        <f>IFERROR(VLOOKUP($K224,Ago!$H$4:$J$489,3,FALSE),0)</f>
        <v>0</v>
      </c>
      <c r="V224" s="6">
        <f>IFERROR(VLOOKUP($K224,Set!$H$4:$J$489,3,FALSE),0)</f>
        <v>0</v>
      </c>
      <c r="W224" s="6">
        <f>IFERROR(VLOOKUP($K224,Oct!$H$4:$J$489,3,FALSE),0)</f>
        <v>0</v>
      </c>
      <c r="X224" s="6">
        <f>IFERROR(VLOOKUP($K224,Nov!$H$4:$J$489,3,FALSE),0)</f>
        <v>0</v>
      </c>
      <c r="Y224" s="6">
        <f>IFERROR(VLOOKUP($K224,Dic!$H$4:$J$489,3,FALSE),0)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IFERROR(VLOOKUP($K225,Ene!$H$4:$J$489,3,FALSE),0)</f>
        <v>0</v>
      </c>
      <c r="O225" s="6">
        <f>IFERROR(VLOOKUP($K225,Feb!$H$4:$J$489,3,FALSE),0)</f>
        <v>0</v>
      </c>
      <c r="P225" s="6">
        <f>IFERROR(VLOOKUP($K225,Mar!$H$4:$J$489,3,FALSE),0)</f>
        <v>0</v>
      </c>
      <c r="Q225" s="6">
        <f>IFERROR(VLOOKUP($K225,Abr!$H$4:$J$489,3,FALSE),0)</f>
        <v>0</v>
      </c>
      <c r="R225" s="6">
        <f>IFERROR(VLOOKUP($K225,May!$H$4:$J$489,3,FALSE),0)</f>
        <v>0</v>
      </c>
      <c r="S225" s="6">
        <f>IFERROR(VLOOKUP($K225,Jun!$H$4:$J$489,3,FALSE),0)</f>
        <v>0</v>
      </c>
      <c r="T225" s="6">
        <f>IFERROR(VLOOKUP($K225,Jul!$H$4:$J$489,3,FALSE),0)</f>
        <v>0</v>
      </c>
      <c r="U225" s="6">
        <f>IFERROR(VLOOKUP($K225,Ago!$H$4:$J$489,3,FALSE),0)</f>
        <v>0</v>
      </c>
      <c r="V225" s="6">
        <f>IFERROR(VLOOKUP($K225,Set!$H$4:$J$489,3,FALSE),0)</f>
        <v>0</v>
      </c>
      <c r="W225" s="6">
        <f>IFERROR(VLOOKUP($K225,Oct!$H$4:$J$489,3,FALSE),0)</f>
        <v>0</v>
      </c>
      <c r="X225" s="6">
        <f>IFERROR(VLOOKUP($K225,Nov!$H$4:$J$489,3,FALSE),0)</f>
        <v>0</v>
      </c>
      <c r="Y225" s="6">
        <f>IFERROR(VLOOKUP($K225,Dic!$H$4:$J$489,3,FALSE),0)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IFERROR(VLOOKUP($K226,Ene!$H$4:$J$489,3,FALSE),0)</f>
        <v>0</v>
      </c>
      <c r="O226" s="6">
        <f>IFERROR(VLOOKUP($K226,Feb!$H$4:$J$489,3,FALSE),0)</f>
        <v>0</v>
      </c>
      <c r="P226" s="6">
        <f>IFERROR(VLOOKUP($K226,Mar!$H$4:$J$489,3,FALSE),0)</f>
        <v>0</v>
      </c>
      <c r="Q226" s="6">
        <f>IFERROR(VLOOKUP($K226,Abr!$H$4:$J$489,3,FALSE),0)</f>
        <v>0</v>
      </c>
      <c r="R226" s="6">
        <f>IFERROR(VLOOKUP($K226,May!$H$4:$J$489,3,FALSE),0)</f>
        <v>0</v>
      </c>
      <c r="S226" s="6">
        <f>IFERROR(VLOOKUP($K226,Jun!$H$4:$J$489,3,FALSE),0)</f>
        <v>0</v>
      </c>
      <c r="T226" s="6">
        <f>IFERROR(VLOOKUP($K226,Jul!$H$4:$J$489,3,FALSE),0)</f>
        <v>0</v>
      </c>
      <c r="U226" s="6">
        <f>IFERROR(VLOOKUP($K226,Ago!$H$4:$J$489,3,FALSE),0)</f>
        <v>0</v>
      </c>
      <c r="V226" s="6">
        <f>IFERROR(VLOOKUP($K226,Set!$H$4:$J$489,3,FALSE),0)</f>
        <v>0</v>
      </c>
      <c r="W226" s="6">
        <f>IFERROR(VLOOKUP($K226,Oct!$H$4:$J$489,3,FALSE),0)</f>
        <v>0</v>
      </c>
      <c r="X226" s="6">
        <f>IFERROR(VLOOKUP($K226,Nov!$H$4:$J$489,3,FALSE),0)</f>
        <v>0</v>
      </c>
      <c r="Y226" s="6">
        <f>IFERROR(VLOOKUP($K226,Dic!$H$4:$J$489,3,FALSE),0)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IFERROR(VLOOKUP($K227,Ene!$H$4:$J$489,3,FALSE),0)</f>
        <v>1</v>
      </c>
      <c r="O227" s="6">
        <f>IFERROR(VLOOKUP($K227,Feb!$H$4:$J$489,3,FALSE),0)</f>
        <v>0</v>
      </c>
      <c r="P227" s="6">
        <f>IFERROR(VLOOKUP($K227,Mar!$H$4:$J$489,3,FALSE),0)</f>
        <v>0</v>
      </c>
      <c r="Q227" s="6">
        <f>IFERROR(VLOOKUP($K227,Abr!$H$4:$J$489,3,FALSE),0)</f>
        <v>0</v>
      </c>
      <c r="R227" s="6">
        <f>IFERROR(VLOOKUP($K227,May!$H$4:$J$489,3,FALSE),0)</f>
        <v>0</v>
      </c>
      <c r="S227" s="6">
        <f>IFERROR(VLOOKUP($K227,Jun!$H$4:$J$489,3,FALSE),0)</f>
        <v>0</v>
      </c>
      <c r="T227" s="6">
        <f>IFERROR(VLOOKUP($K227,Jul!$H$4:$J$489,3,FALSE),0)</f>
        <v>0</v>
      </c>
      <c r="U227" s="6">
        <f>IFERROR(VLOOKUP($K227,Ago!$H$4:$J$489,3,FALSE),0)</f>
        <v>0</v>
      </c>
      <c r="V227" s="6">
        <f>IFERROR(VLOOKUP($K227,Set!$H$4:$J$489,3,FALSE),0)</f>
        <v>0</v>
      </c>
      <c r="W227" s="6">
        <f>IFERROR(VLOOKUP($K227,Oct!$H$4:$J$489,3,FALSE),0)</f>
        <v>0</v>
      </c>
      <c r="X227" s="6">
        <f>IFERROR(VLOOKUP($K227,Nov!$H$4:$J$489,3,FALSE),0)</f>
        <v>0</v>
      </c>
      <c r="Y227" s="6">
        <f>IFERROR(VLOOKUP($K227,Dic!$H$4:$J$489,3,FALSE),0)</f>
        <v>0</v>
      </c>
      <c r="Z227" s="6">
        <f t="shared" si="66"/>
        <v>1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1</v>
      </c>
      <c r="AE227" s="6">
        <f t="shared" si="71"/>
        <v>0</v>
      </c>
      <c r="AF227" s="6">
        <f t="shared" si="72"/>
        <v>1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IFERROR(VLOOKUP($K228,Ene!$H$4:$J$489,3,FALSE),0)</f>
        <v>0</v>
      </c>
      <c r="O228" s="6">
        <f>IFERROR(VLOOKUP($K228,Feb!$H$4:$J$489,3,FALSE),0)</f>
        <v>0</v>
      </c>
      <c r="P228" s="6">
        <f>IFERROR(VLOOKUP($K228,Mar!$H$4:$J$489,3,FALSE),0)</f>
        <v>0</v>
      </c>
      <c r="Q228" s="6">
        <f>IFERROR(VLOOKUP($K228,Abr!$H$4:$J$489,3,FALSE),0)</f>
        <v>0</v>
      </c>
      <c r="R228" s="6">
        <f>IFERROR(VLOOKUP($K228,May!$H$4:$J$489,3,FALSE),0)</f>
        <v>0</v>
      </c>
      <c r="S228" s="6">
        <f>IFERROR(VLOOKUP($K228,Jun!$H$4:$J$489,3,FALSE),0)</f>
        <v>0</v>
      </c>
      <c r="T228" s="6">
        <f>IFERROR(VLOOKUP($K228,Jul!$H$4:$J$489,3,FALSE),0)</f>
        <v>0</v>
      </c>
      <c r="U228" s="6">
        <f>IFERROR(VLOOKUP($K228,Ago!$H$4:$J$489,3,FALSE),0)</f>
        <v>0</v>
      </c>
      <c r="V228" s="6">
        <f>IFERROR(VLOOKUP($K228,Set!$H$4:$J$489,3,FALSE),0)</f>
        <v>0</v>
      </c>
      <c r="W228" s="6">
        <f>IFERROR(VLOOKUP($K228,Oct!$H$4:$J$489,3,FALSE),0)</f>
        <v>0</v>
      </c>
      <c r="X228" s="6">
        <f>IFERROR(VLOOKUP($K228,Nov!$H$4:$J$489,3,FALSE),0)</f>
        <v>0</v>
      </c>
      <c r="Y228" s="6">
        <f>IFERROR(VLOOKUP($K228,Dic!$H$4:$J$489,3,FALSE),0)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IFERROR(VLOOKUP($K229,Ene!$H$4:$J$489,3,FALSE),0)</f>
        <v>47</v>
      </c>
      <c r="O229" s="6">
        <f>IFERROR(VLOOKUP($K229,Feb!$H$4:$J$489,3,FALSE),0)</f>
        <v>50</v>
      </c>
      <c r="P229" s="6">
        <f>IFERROR(VLOOKUP($K229,Mar!$H$4:$J$489,3,FALSE),0)</f>
        <v>51</v>
      </c>
      <c r="Q229" s="6">
        <f>IFERROR(VLOOKUP($K229,Abr!$H$4:$J$489,3,FALSE),0)</f>
        <v>44</v>
      </c>
      <c r="R229" s="6">
        <f>IFERROR(VLOOKUP($K229,May!$H$4:$J$489,3,FALSE),0)</f>
        <v>0</v>
      </c>
      <c r="S229" s="6">
        <f>IFERROR(VLOOKUP($K229,Jun!$H$4:$J$489,3,FALSE),0)</f>
        <v>0</v>
      </c>
      <c r="T229" s="6">
        <f>IFERROR(VLOOKUP($K229,Jul!$H$4:$J$489,3,FALSE),0)</f>
        <v>0</v>
      </c>
      <c r="U229" s="6">
        <f>IFERROR(VLOOKUP($K229,Ago!$H$4:$J$489,3,FALSE),0)</f>
        <v>0</v>
      </c>
      <c r="V229" s="6">
        <f>IFERROR(VLOOKUP($K229,Set!$H$4:$J$489,3,FALSE),0)</f>
        <v>0</v>
      </c>
      <c r="W229" s="6">
        <f>IFERROR(VLOOKUP($K229,Oct!$H$4:$J$489,3,FALSE),0)</f>
        <v>0</v>
      </c>
      <c r="X229" s="6">
        <f>IFERROR(VLOOKUP($K229,Nov!$H$4:$J$489,3,FALSE),0)</f>
        <v>0</v>
      </c>
      <c r="Y229" s="6">
        <f>IFERROR(VLOOKUP($K229,Dic!$H$4:$J$489,3,FALSE),0)</f>
        <v>0</v>
      </c>
      <c r="Z229" s="6">
        <f t="shared" si="66"/>
        <v>148</v>
      </c>
      <c r="AA229" s="6">
        <f t="shared" si="67"/>
        <v>44</v>
      </c>
      <c r="AB229" s="6">
        <f t="shared" si="68"/>
        <v>0</v>
      </c>
      <c r="AC229" s="6">
        <f t="shared" si="69"/>
        <v>0</v>
      </c>
      <c r="AD229" s="6">
        <f t="shared" si="70"/>
        <v>192</v>
      </c>
      <c r="AE229" s="6">
        <f t="shared" si="71"/>
        <v>0</v>
      </c>
      <c r="AF229" s="6">
        <f t="shared" si="72"/>
        <v>192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IFERROR(VLOOKUP($K230,Ene!$H$4:$J$489,3,FALSE),0)</f>
        <v>2</v>
      </c>
      <c r="O230" s="6">
        <f>IFERROR(VLOOKUP($K230,Feb!$H$4:$J$489,3,FALSE),0)</f>
        <v>0</v>
      </c>
      <c r="P230" s="6">
        <f>IFERROR(VLOOKUP($K230,Mar!$H$4:$J$489,3,FALSE),0)</f>
        <v>1</v>
      </c>
      <c r="Q230" s="6">
        <f>IFERROR(VLOOKUP($K230,Abr!$H$4:$J$489,3,FALSE),0)</f>
        <v>0</v>
      </c>
      <c r="R230" s="6">
        <f>IFERROR(VLOOKUP($K230,May!$H$4:$J$489,3,FALSE),0)</f>
        <v>0</v>
      </c>
      <c r="S230" s="6">
        <f>IFERROR(VLOOKUP($K230,Jun!$H$4:$J$489,3,FALSE),0)</f>
        <v>0</v>
      </c>
      <c r="T230" s="6">
        <f>IFERROR(VLOOKUP($K230,Jul!$H$4:$J$489,3,FALSE),0)</f>
        <v>0</v>
      </c>
      <c r="U230" s="6">
        <f>IFERROR(VLOOKUP($K230,Ago!$H$4:$J$489,3,FALSE),0)</f>
        <v>0</v>
      </c>
      <c r="V230" s="6">
        <f>IFERROR(VLOOKUP($K230,Set!$H$4:$J$489,3,FALSE),0)</f>
        <v>0</v>
      </c>
      <c r="W230" s="6">
        <f>IFERROR(VLOOKUP($K230,Oct!$H$4:$J$489,3,FALSE),0)</f>
        <v>0</v>
      </c>
      <c r="X230" s="6">
        <f>IFERROR(VLOOKUP($K230,Nov!$H$4:$J$489,3,FALSE),0)</f>
        <v>0</v>
      </c>
      <c r="Y230" s="6">
        <f>IFERROR(VLOOKUP($K230,Dic!$H$4:$J$489,3,FALSE),0)</f>
        <v>0</v>
      </c>
      <c r="Z230" s="6">
        <f t="shared" si="66"/>
        <v>3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3</v>
      </c>
      <c r="AE230" s="6">
        <f t="shared" si="71"/>
        <v>0</v>
      </c>
      <c r="AF230" s="6">
        <f t="shared" si="72"/>
        <v>3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IFERROR(VLOOKUP($K231,Ene!$H$4:$J$489,3,FALSE),0)</f>
        <v>0</v>
      </c>
      <c r="O231" s="6">
        <f>IFERROR(VLOOKUP($K231,Feb!$H$4:$J$489,3,FALSE),0)</f>
        <v>0</v>
      </c>
      <c r="P231" s="6">
        <f>IFERROR(VLOOKUP($K231,Mar!$H$4:$J$489,3,FALSE),0)</f>
        <v>0</v>
      </c>
      <c r="Q231" s="6">
        <f>IFERROR(VLOOKUP($K231,Abr!$H$4:$J$489,3,FALSE),0)</f>
        <v>0</v>
      </c>
      <c r="R231" s="6">
        <f>IFERROR(VLOOKUP($K231,May!$H$4:$J$489,3,FALSE),0)</f>
        <v>0</v>
      </c>
      <c r="S231" s="6">
        <f>IFERROR(VLOOKUP($K231,Jun!$H$4:$J$489,3,FALSE),0)</f>
        <v>0</v>
      </c>
      <c r="T231" s="6">
        <f>IFERROR(VLOOKUP($K231,Jul!$H$4:$J$489,3,FALSE),0)</f>
        <v>0</v>
      </c>
      <c r="U231" s="6">
        <f>IFERROR(VLOOKUP($K231,Ago!$H$4:$J$489,3,FALSE),0)</f>
        <v>0</v>
      </c>
      <c r="V231" s="6">
        <f>IFERROR(VLOOKUP($K231,Set!$H$4:$J$489,3,FALSE),0)</f>
        <v>0</v>
      </c>
      <c r="W231" s="6">
        <f>IFERROR(VLOOKUP($K231,Oct!$H$4:$J$489,3,FALSE),0)</f>
        <v>0</v>
      </c>
      <c r="X231" s="6">
        <f>IFERROR(VLOOKUP($K231,Nov!$H$4:$J$489,3,FALSE),0)</f>
        <v>0</v>
      </c>
      <c r="Y231" s="6">
        <f>IFERROR(VLOOKUP($K231,Dic!$H$4:$J$489,3,FALSE),0)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IFERROR(VLOOKUP($K232,Ene!$H$4:$J$489,3,FALSE),0)</f>
        <v>2</v>
      </c>
      <c r="O232" s="6">
        <f>IFERROR(VLOOKUP($K232,Feb!$H$4:$J$489,3,FALSE),0)</f>
        <v>0</v>
      </c>
      <c r="P232" s="6">
        <f>IFERROR(VLOOKUP($K232,Mar!$H$4:$J$489,3,FALSE),0)</f>
        <v>3</v>
      </c>
      <c r="Q232" s="6">
        <f>IFERROR(VLOOKUP($K232,Abr!$H$4:$J$489,3,FALSE),0)</f>
        <v>0</v>
      </c>
      <c r="R232" s="6">
        <f>IFERROR(VLOOKUP($K232,May!$H$4:$J$489,3,FALSE),0)</f>
        <v>0</v>
      </c>
      <c r="S232" s="6">
        <f>IFERROR(VLOOKUP($K232,Jun!$H$4:$J$489,3,FALSE),0)</f>
        <v>0</v>
      </c>
      <c r="T232" s="6">
        <f>IFERROR(VLOOKUP($K232,Jul!$H$4:$J$489,3,FALSE),0)</f>
        <v>0</v>
      </c>
      <c r="U232" s="6">
        <f>IFERROR(VLOOKUP($K232,Ago!$H$4:$J$489,3,FALSE),0)</f>
        <v>0</v>
      </c>
      <c r="V232" s="6">
        <f>IFERROR(VLOOKUP($K232,Set!$H$4:$J$489,3,FALSE),0)</f>
        <v>0</v>
      </c>
      <c r="W232" s="6">
        <f>IFERROR(VLOOKUP($K232,Oct!$H$4:$J$489,3,FALSE),0)</f>
        <v>0</v>
      </c>
      <c r="X232" s="6">
        <f>IFERROR(VLOOKUP($K232,Nov!$H$4:$J$489,3,FALSE),0)</f>
        <v>0</v>
      </c>
      <c r="Y232" s="6">
        <f>IFERROR(VLOOKUP($K232,Dic!$H$4:$J$489,3,FALSE),0)</f>
        <v>0</v>
      </c>
      <c r="Z232" s="6">
        <f t="shared" si="66"/>
        <v>5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5</v>
      </c>
      <c r="AE232" s="6">
        <f t="shared" si="71"/>
        <v>0</v>
      </c>
      <c r="AF232" s="6">
        <f t="shared" si="72"/>
        <v>5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IFERROR(VLOOKUP($K233,Ene!$H$4:$J$489,3,FALSE),0)</f>
        <v>0</v>
      </c>
      <c r="O233" s="6">
        <f>IFERROR(VLOOKUP($K233,Feb!$H$4:$J$489,3,FALSE),0)</f>
        <v>1</v>
      </c>
      <c r="P233" s="6">
        <f>IFERROR(VLOOKUP($K233,Mar!$H$4:$J$489,3,FALSE),0)</f>
        <v>0</v>
      </c>
      <c r="Q233" s="6">
        <f>IFERROR(VLOOKUP($K233,Abr!$H$4:$J$489,3,FALSE),0)</f>
        <v>0</v>
      </c>
      <c r="R233" s="6">
        <f>IFERROR(VLOOKUP($K233,May!$H$4:$J$489,3,FALSE),0)</f>
        <v>0</v>
      </c>
      <c r="S233" s="6">
        <f>IFERROR(VLOOKUP($K233,Jun!$H$4:$J$489,3,FALSE),0)</f>
        <v>0</v>
      </c>
      <c r="T233" s="6">
        <f>IFERROR(VLOOKUP($K233,Jul!$H$4:$J$489,3,FALSE),0)</f>
        <v>0</v>
      </c>
      <c r="U233" s="6">
        <f>IFERROR(VLOOKUP($K233,Ago!$H$4:$J$489,3,FALSE),0)</f>
        <v>0</v>
      </c>
      <c r="V233" s="6">
        <f>IFERROR(VLOOKUP($K233,Set!$H$4:$J$489,3,FALSE),0)</f>
        <v>0</v>
      </c>
      <c r="W233" s="6">
        <f>IFERROR(VLOOKUP($K233,Oct!$H$4:$J$489,3,FALSE),0)</f>
        <v>0</v>
      </c>
      <c r="X233" s="6">
        <f>IFERROR(VLOOKUP($K233,Nov!$H$4:$J$489,3,FALSE),0)</f>
        <v>0</v>
      </c>
      <c r="Y233" s="6">
        <f>IFERROR(VLOOKUP($K233,Dic!$H$4:$J$489,3,FALSE),0)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IFERROR(VLOOKUP($K234,Ene!$H$4:$J$489,3,FALSE),0)</f>
        <v>3</v>
      </c>
      <c r="O234" s="6">
        <f>IFERROR(VLOOKUP($K234,Feb!$H$4:$J$489,3,FALSE),0)</f>
        <v>2</v>
      </c>
      <c r="P234" s="6">
        <f>IFERROR(VLOOKUP($K234,Mar!$H$4:$J$489,3,FALSE),0)</f>
        <v>1</v>
      </c>
      <c r="Q234" s="6">
        <f>IFERROR(VLOOKUP($K234,Abr!$H$4:$J$489,3,FALSE),0)</f>
        <v>1</v>
      </c>
      <c r="R234" s="6">
        <f>IFERROR(VLOOKUP($K234,May!$H$4:$J$489,3,FALSE),0)</f>
        <v>0</v>
      </c>
      <c r="S234" s="6">
        <f>IFERROR(VLOOKUP($K234,Jun!$H$4:$J$489,3,FALSE),0)</f>
        <v>0</v>
      </c>
      <c r="T234" s="6">
        <f>IFERROR(VLOOKUP($K234,Jul!$H$4:$J$489,3,FALSE),0)</f>
        <v>0</v>
      </c>
      <c r="U234" s="6">
        <f>IFERROR(VLOOKUP($K234,Ago!$H$4:$J$489,3,FALSE),0)</f>
        <v>0</v>
      </c>
      <c r="V234" s="6">
        <f>IFERROR(VLOOKUP($K234,Set!$H$4:$J$489,3,FALSE),0)</f>
        <v>0</v>
      </c>
      <c r="W234" s="6">
        <f>IFERROR(VLOOKUP($K234,Oct!$H$4:$J$489,3,FALSE),0)</f>
        <v>0</v>
      </c>
      <c r="X234" s="6">
        <f>IFERROR(VLOOKUP($K234,Nov!$H$4:$J$489,3,FALSE),0)</f>
        <v>0</v>
      </c>
      <c r="Y234" s="6">
        <f>IFERROR(VLOOKUP($K234,Dic!$H$4:$J$489,3,FALSE),0)</f>
        <v>0</v>
      </c>
      <c r="Z234" s="6">
        <f t="shared" si="66"/>
        <v>6</v>
      </c>
      <c r="AA234" s="6">
        <f t="shared" si="67"/>
        <v>1</v>
      </c>
      <c r="AB234" s="6">
        <f t="shared" si="68"/>
        <v>0</v>
      </c>
      <c r="AC234" s="6">
        <f t="shared" si="69"/>
        <v>0</v>
      </c>
      <c r="AD234" s="6">
        <f t="shared" si="70"/>
        <v>7</v>
      </c>
      <c r="AE234" s="6">
        <f t="shared" si="71"/>
        <v>0</v>
      </c>
      <c r="AF234" s="6">
        <f t="shared" si="72"/>
        <v>7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IFERROR(VLOOKUP($K235,Ene!$H$4:$J$489,3,FALSE),0)</f>
        <v>2</v>
      </c>
      <c r="O235" s="6">
        <f>IFERROR(VLOOKUP($K235,Feb!$H$4:$J$489,3,FALSE),0)</f>
        <v>5</v>
      </c>
      <c r="P235" s="6">
        <f>IFERROR(VLOOKUP($K235,Mar!$H$4:$J$489,3,FALSE),0)</f>
        <v>0</v>
      </c>
      <c r="Q235" s="6">
        <f>IFERROR(VLOOKUP($K235,Abr!$H$4:$J$489,3,FALSE),0)</f>
        <v>0</v>
      </c>
      <c r="R235" s="6">
        <f>IFERROR(VLOOKUP($K235,May!$H$4:$J$489,3,FALSE),0)</f>
        <v>0</v>
      </c>
      <c r="S235" s="6">
        <f>IFERROR(VLOOKUP($K235,Jun!$H$4:$J$489,3,FALSE),0)</f>
        <v>0</v>
      </c>
      <c r="T235" s="6">
        <f>IFERROR(VLOOKUP($K235,Jul!$H$4:$J$489,3,FALSE),0)</f>
        <v>0</v>
      </c>
      <c r="U235" s="6">
        <f>IFERROR(VLOOKUP($K235,Ago!$H$4:$J$489,3,FALSE),0)</f>
        <v>0</v>
      </c>
      <c r="V235" s="6">
        <f>IFERROR(VLOOKUP($K235,Set!$H$4:$J$489,3,FALSE),0)</f>
        <v>0</v>
      </c>
      <c r="W235" s="6">
        <f>IFERROR(VLOOKUP($K235,Oct!$H$4:$J$489,3,FALSE),0)</f>
        <v>0</v>
      </c>
      <c r="X235" s="6">
        <f>IFERROR(VLOOKUP($K235,Nov!$H$4:$J$489,3,FALSE),0)</f>
        <v>0</v>
      </c>
      <c r="Y235" s="6">
        <f>IFERROR(VLOOKUP($K235,Dic!$H$4:$J$489,3,FALSE),0)</f>
        <v>0</v>
      </c>
      <c r="Z235" s="6">
        <f t="shared" si="66"/>
        <v>7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7</v>
      </c>
      <c r="AE235" s="6">
        <f t="shared" si="71"/>
        <v>0</v>
      </c>
      <c r="AF235" s="6">
        <f t="shared" si="72"/>
        <v>7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IFERROR(VLOOKUP($K236,Ene!$H$4:$J$489,3,FALSE),0)</f>
        <v>0</v>
      </c>
      <c r="O236" s="6">
        <f>IFERROR(VLOOKUP($K236,Feb!$H$4:$J$489,3,FALSE),0)</f>
        <v>1</v>
      </c>
      <c r="P236" s="6">
        <f>IFERROR(VLOOKUP($K236,Mar!$H$4:$J$489,3,FALSE),0)</f>
        <v>2</v>
      </c>
      <c r="Q236" s="6">
        <f>IFERROR(VLOOKUP($K236,Abr!$H$4:$J$489,3,FALSE),0)</f>
        <v>0</v>
      </c>
      <c r="R236" s="6">
        <f>IFERROR(VLOOKUP($K236,May!$H$4:$J$489,3,FALSE),0)</f>
        <v>0</v>
      </c>
      <c r="S236" s="6">
        <f>IFERROR(VLOOKUP($K236,Jun!$H$4:$J$489,3,FALSE),0)</f>
        <v>0</v>
      </c>
      <c r="T236" s="6">
        <f>IFERROR(VLOOKUP($K236,Jul!$H$4:$J$489,3,FALSE),0)</f>
        <v>0</v>
      </c>
      <c r="U236" s="6">
        <f>IFERROR(VLOOKUP($K236,Ago!$H$4:$J$489,3,FALSE),0)</f>
        <v>0</v>
      </c>
      <c r="V236" s="6">
        <f>IFERROR(VLOOKUP($K236,Set!$H$4:$J$489,3,FALSE),0)</f>
        <v>0</v>
      </c>
      <c r="W236" s="6">
        <f>IFERROR(VLOOKUP($K236,Oct!$H$4:$J$489,3,FALSE),0)</f>
        <v>0</v>
      </c>
      <c r="X236" s="6">
        <f>IFERROR(VLOOKUP($K236,Nov!$H$4:$J$489,3,FALSE),0)</f>
        <v>0</v>
      </c>
      <c r="Y236" s="6">
        <f>IFERROR(VLOOKUP($K236,Dic!$H$4:$J$489,3,FALSE),0)</f>
        <v>0</v>
      </c>
      <c r="Z236" s="6">
        <f t="shared" si="66"/>
        <v>3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3</v>
      </c>
      <c r="AE236" s="6">
        <f t="shared" si="71"/>
        <v>0</v>
      </c>
      <c r="AF236" s="6">
        <f t="shared" si="72"/>
        <v>3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IFERROR(VLOOKUP($K237,Ene!$H$4:$J$489,3,FALSE),0)</f>
        <v>3</v>
      </c>
      <c r="O237" s="6">
        <f>IFERROR(VLOOKUP($K237,Feb!$H$4:$J$489,3,FALSE),0)</f>
        <v>6</v>
      </c>
      <c r="P237" s="6">
        <f>IFERROR(VLOOKUP($K237,Mar!$H$4:$J$489,3,FALSE),0)</f>
        <v>4</v>
      </c>
      <c r="Q237" s="6">
        <f>IFERROR(VLOOKUP($K237,Abr!$H$4:$J$489,3,FALSE),0)</f>
        <v>0</v>
      </c>
      <c r="R237" s="6">
        <f>IFERROR(VLOOKUP($K237,May!$H$4:$J$489,3,FALSE),0)</f>
        <v>0</v>
      </c>
      <c r="S237" s="6">
        <f>IFERROR(VLOOKUP($K237,Jun!$H$4:$J$489,3,FALSE),0)</f>
        <v>0</v>
      </c>
      <c r="T237" s="6">
        <f>IFERROR(VLOOKUP($K237,Jul!$H$4:$J$489,3,FALSE),0)</f>
        <v>0</v>
      </c>
      <c r="U237" s="6">
        <f>IFERROR(VLOOKUP($K237,Ago!$H$4:$J$489,3,FALSE),0)</f>
        <v>0</v>
      </c>
      <c r="V237" s="6">
        <f>IFERROR(VLOOKUP($K237,Set!$H$4:$J$489,3,FALSE),0)</f>
        <v>0</v>
      </c>
      <c r="W237" s="6">
        <f>IFERROR(VLOOKUP($K237,Oct!$H$4:$J$489,3,FALSE),0)</f>
        <v>0</v>
      </c>
      <c r="X237" s="6">
        <f>IFERROR(VLOOKUP($K237,Nov!$H$4:$J$489,3,FALSE),0)</f>
        <v>0</v>
      </c>
      <c r="Y237" s="6">
        <f>IFERROR(VLOOKUP($K237,Dic!$H$4:$J$489,3,FALSE),0)</f>
        <v>0</v>
      </c>
      <c r="Z237" s="6">
        <f t="shared" si="66"/>
        <v>13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13</v>
      </c>
      <c r="AE237" s="6">
        <f t="shared" si="71"/>
        <v>0</v>
      </c>
      <c r="AF237" s="6">
        <f t="shared" si="72"/>
        <v>13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IFERROR(VLOOKUP($K238,Ene!$H$4:$J$489,3,FALSE),0)</f>
        <v>0</v>
      </c>
      <c r="O238" s="6">
        <f>IFERROR(VLOOKUP($K238,Feb!$H$4:$J$489,3,FALSE),0)</f>
        <v>0</v>
      </c>
      <c r="P238" s="6">
        <f>IFERROR(VLOOKUP($K238,Mar!$H$4:$J$489,3,FALSE),0)</f>
        <v>0</v>
      </c>
      <c r="Q238" s="6">
        <f>IFERROR(VLOOKUP($K238,Abr!$H$4:$J$489,3,FALSE),0)</f>
        <v>0</v>
      </c>
      <c r="R238" s="6">
        <f>IFERROR(VLOOKUP($K238,May!$H$4:$J$489,3,FALSE),0)</f>
        <v>0</v>
      </c>
      <c r="S238" s="6">
        <f>IFERROR(VLOOKUP($K238,Jun!$H$4:$J$489,3,FALSE),0)</f>
        <v>0</v>
      </c>
      <c r="T238" s="6">
        <f>IFERROR(VLOOKUP($K238,Jul!$H$4:$J$489,3,FALSE),0)</f>
        <v>0</v>
      </c>
      <c r="U238" s="6">
        <f>IFERROR(VLOOKUP($K238,Ago!$H$4:$J$489,3,FALSE),0)</f>
        <v>0</v>
      </c>
      <c r="V238" s="6">
        <f>IFERROR(VLOOKUP($K238,Set!$H$4:$J$489,3,FALSE),0)</f>
        <v>0</v>
      </c>
      <c r="W238" s="6">
        <f>IFERROR(VLOOKUP($K238,Oct!$H$4:$J$489,3,FALSE),0)</f>
        <v>0</v>
      </c>
      <c r="X238" s="6">
        <f>IFERROR(VLOOKUP($K238,Nov!$H$4:$J$489,3,FALSE),0)</f>
        <v>0</v>
      </c>
      <c r="Y238" s="6">
        <f>IFERROR(VLOOKUP($K238,Dic!$H$4:$J$489,3,FALSE),0)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IFERROR(VLOOKUP($K239,Ene!$H$4:$J$489,3,FALSE),0)</f>
        <v>0</v>
      </c>
      <c r="O239" s="6">
        <f>IFERROR(VLOOKUP($K239,Feb!$H$4:$J$489,3,FALSE),0)</f>
        <v>2</v>
      </c>
      <c r="P239" s="6">
        <f>IFERROR(VLOOKUP($K239,Mar!$H$4:$J$489,3,FALSE),0)</f>
        <v>0</v>
      </c>
      <c r="Q239" s="6">
        <f>IFERROR(VLOOKUP($K239,Abr!$H$4:$J$489,3,FALSE),0)</f>
        <v>0</v>
      </c>
      <c r="R239" s="6">
        <f>IFERROR(VLOOKUP($K239,May!$H$4:$J$489,3,FALSE),0)</f>
        <v>0</v>
      </c>
      <c r="S239" s="6">
        <f>IFERROR(VLOOKUP($K239,Jun!$H$4:$J$489,3,FALSE),0)</f>
        <v>0</v>
      </c>
      <c r="T239" s="6">
        <f>IFERROR(VLOOKUP($K239,Jul!$H$4:$J$489,3,FALSE),0)</f>
        <v>0</v>
      </c>
      <c r="U239" s="6">
        <f>IFERROR(VLOOKUP($K239,Ago!$H$4:$J$489,3,FALSE),0)</f>
        <v>0</v>
      </c>
      <c r="V239" s="6">
        <f>IFERROR(VLOOKUP($K239,Set!$H$4:$J$489,3,FALSE),0)</f>
        <v>0</v>
      </c>
      <c r="W239" s="6">
        <f>IFERROR(VLOOKUP($K239,Oct!$H$4:$J$489,3,FALSE),0)</f>
        <v>0</v>
      </c>
      <c r="X239" s="6">
        <f>IFERROR(VLOOKUP($K239,Nov!$H$4:$J$489,3,FALSE),0)</f>
        <v>0</v>
      </c>
      <c r="Y239" s="6">
        <f>IFERROR(VLOOKUP($K239,Dic!$H$4:$J$489,3,FALSE),0)</f>
        <v>0</v>
      </c>
      <c r="Z239" s="6">
        <f t="shared" si="66"/>
        <v>2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2</v>
      </c>
      <c r="AE239" s="6">
        <f t="shared" si="71"/>
        <v>0</v>
      </c>
      <c r="AF239" s="6">
        <f t="shared" si="72"/>
        <v>2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IFERROR(VLOOKUP($K240,Ene!$H$4:$J$489,3,FALSE),0)</f>
        <v>6</v>
      </c>
      <c r="O240" s="6">
        <f>IFERROR(VLOOKUP($K240,Feb!$H$4:$J$489,3,FALSE),0)</f>
        <v>7</v>
      </c>
      <c r="P240" s="6">
        <f>IFERROR(VLOOKUP($K240,Mar!$H$4:$J$489,3,FALSE),0)</f>
        <v>15</v>
      </c>
      <c r="Q240" s="6">
        <f>IFERROR(VLOOKUP($K240,Abr!$H$4:$J$489,3,FALSE),0)</f>
        <v>1</v>
      </c>
      <c r="R240" s="6">
        <f>IFERROR(VLOOKUP($K240,May!$H$4:$J$489,3,FALSE),0)</f>
        <v>0</v>
      </c>
      <c r="S240" s="6">
        <f>IFERROR(VLOOKUP($K240,Jun!$H$4:$J$489,3,FALSE),0)</f>
        <v>0</v>
      </c>
      <c r="T240" s="6">
        <f>IFERROR(VLOOKUP($K240,Jul!$H$4:$J$489,3,FALSE),0)</f>
        <v>0</v>
      </c>
      <c r="U240" s="6">
        <f>IFERROR(VLOOKUP($K240,Ago!$H$4:$J$489,3,FALSE),0)</f>
        <v>0</v>
      </c>
      <c r="V240" s="6">
        <f>IFERROR(VLOOKUP($K240,Set!$H$4:$J$489,3,FALSE),0)</f>
        <v>0</v>
      </c>
      <c r="W240" s="6">
        <f>IFERROR(VLOOKUP($K240,Oct!$H$4:$J$489,3,FALSE),0)</f>
        <v>0</v>
      </c>
      <c r="X240" s="6">
        <f>IFERROR(VLOOKUP($K240,Nov!$H$4:$J$489,3,FALSE),0)</f>
        <v>0</v>
      </c>
      <c r="Y240" s="6">
        <f>IFERROR(VLOOKUP($K240,Dic!$H$4:$J$489,3,FALSE),0)</f>
        <v>0</v>
      </c>
      <c r="Z240" s="6">
        <f t="shared" si="66"/>
        <v>28</v>
      </c>
      <c r="AA240" s="6">
        <f t="shared" si="67"/>
        <v>1</v>
      </c>
      <c r="AB240" s="6">
        <f t="shared" si="68"/>
        <v>0</v>
      </c>
      <c r="AC240" s="6">
        <f t="shared" si="69"/>
        <v>0</v>
      </c>
      <c r="AD240" s="6">
        <f t="shared" si="70"/>
        <v>29</v>
      </c>
      <c r="AE240" s="6">
        <f t="shared" si="71"/>
        <v>0</v>
      </c>
      <c r="AF240" s="6">
        <f t="shared" si="72"/>
        <v>29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IFERROR(VLOOKUP($K241,Ene!$H$4:$J$489,3,FALSE),0)</f>
        <v>0</v>
      </c>
      <c r="O241" s="6">
        <f>IFERROR(VLOOKUP($K241,Feb!$H$4:$J$489,3,FALSE),0)</f>
        <v>0</v>
      </c>
      <c r="P241" s="6">
        <f>IFERROR(VLOOKUP($K241,Mar!$H$4:$J$489,3,FALSE),0)</f>
        <v>2</v>
      </c>
      <c r="Q241" s="6">
        <f>IFERROR(VLOOKUP($K241,Abr!$H$4:$J$489,3,FALSE),0)</f>
        <v>0</v>
      </c>
      <c r="R241" s="6">
        <f>IFERROR(VLOOKUP($K241,May!$H$4:$J$489,3,FALSE),0)</f>
        <v>0</v>
      </c>
      <c r="S241" s="6">
        <f>IFERROR(VLOOKUP($K241,Jun!$H$4:$J$489,3,FALSE),0)</f>
        <v>0</v>
      </c>
      <c r="T241" s="6">
        <f>IFERROR(VLOOKUP($K241,Jul!$H$4:$J$489,3,FALSE),0)</f>
        <v>0</v>
      </c>
      <c r="U241" s="6">
        <f>IFERROR(VLOOKUP($K241,Ago!$H$4:$J$489,3,FALSE),0)</f>
        <v>0</v>
      </c>
      <c r="V241" s="6">
        <f>IFERROR(VLOOKUP($K241,Set!$H$4:$J$489,3,FALSE),0)</f>
        <v>0</v>
      </c>
      <c r="W241" s="6">
        <f>IFERROR(VLOOKUP($K241,Oct!$H$4:$J$489,3,FALSE),0)</f>
        <v>0</v>
      </c>
      <c r="X241" s="6">
        <f>IFERROR(VLOOKUP($K241,Nov!$H$4:$J$489,3,FALSE),0)</f>
        <v>0</v>
      </c>
      <c r="Y241" s="6">
        <f>IFERROR(VLOOKUP($K241,Dic!$H$4:$J$489,3,FALSE),0)</f>
        <v>0</v>
      </c>
      <c r="Z241" s="6">
        <f t="shared" si="66"/>
        <v>2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2</v>
      </c>
      <c r="AE241" s="6">
        <f t="shared" si="71"/>
        <v>0</v>
      </c>
      <c r="AF241" s="6">
        <f t="shared" si="72"/>
        <v>2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IFERROR(VLOOKUP($K242,Ene!$H$4:$J$489,3,FALSE),0)</f>
        <v>0</v>
      </c>
      <c r="O242" s="6">
        <f>IFERROR(VLOOKUP($K242,Feb!$H$4:$J$489,3,FALSE),0)</f>
        <v>1</v>
      </c>
      <c r="P242" s="6">
        <f>IFERROR(VLOOKUP($K242,Mar!$H$4:$J$489,3,FALSE),0)</f>
        <v>0</v>
      </c>
      <c r="Q242" s="6">
        <f>IFERROR(VLOOKUP($K242,Abr!$H$4:$J$489,3,FALSE),0)</f>
        <v>0</v>
      </c>
      <c r="R242" s="6">
        <f>IFERROR(VLOOKUP($K242,May!$H$4:$J$489,3,FALSE),0)</f>
        <v>0</v>
      </c>
      <c r="S242" s="6">
        <f>IFERROR(VLOOKUP($K242,Jun!$H$4:$J$489,3,FALSE),0)</f>
        <v>0</v>
      </c>
      <c r="T242" s="6">
        <f>IFERROR(VLOOKUP($K242,Jul!$H$4:$J$489,3,FALSE),0)</f>
        <v>0</v>
      </c>
      <c r="U242" s="6">
        <f>IFERROR(VLOOKUP($K242,Ago!$H$4:$J$489,3,FALSE),0)</f>
        <v>0</v>
      </c>
      <c r="V242" s="6">
        <f>IFERROR(VLOOKUP($K242,Set!$H$4:$J$489,3,FALSE),0)</f>
        <v>0</v>
      </c>
      <c r="W242" s="6">
        <f>IFERROR(VLOOKUP($K242,Oct!$H$4:$J$489,3,FALSE),0)</f>
        <v>0</v>
      </c>
      <c r="X242" s="6">
        <f>IFERROR(VLOOKUP($K242,Nov!$H$4:$J$489,3,FALSE),0)</f>
        <v>0</v>
      </c>
      <c r="Y242" s="6">
        <f>IFERROR(VLOOKUP($K242,Dic!$H$4:$J$489,3,FALSE),0)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IFERROR(VLOOKUP($K243,Ene!$H$4:$J$489,3,FALSE),0)</f>
        <v>0</v>
      </c>
      <c r="O243" s="6">
        <f>IFERROR(VLOOKUP($K243,Feb!$H$4:$J$489,3,FALSE),0)</f>
        <v>0</v>
      </c>
      <c r="P243" s="6">
        <f>IFERROR(VLOOKUP($K243,Mar!$H$4:$J$489,3,FALSE),0)</f>
        <v>0</v>
      </c>
      <c r="Q243" s="6">
        <f>IFERROR(VLOOKUP($K243,Abr!$H$4:$J$489,3,FALSE),0)</f>
        <v>0</v>
      </c>
      <c r="R243" s="6">
        <f>IFERROR(VLOOKUP($K243,May!$H$4:$J$489,3,FALSE),0)</f>
        <v>0</v>
      </c>
      <c r="S243" s="6">
        <f>IFERROR(VLOOKUP($K243,Jun!$H$4:$J$489,3,FALSE),0)</f>
        <v>0</v>
      </c>
      <c r="T243" s="6">
        <f>IFERROR(VLOOKUP($K243,Jul!$H$4:$J$489,3,FALSE),0)</f>
        <v>0</v>
      </c>
      <c r="U243" s="6">
        <f>IFERROR(VLOOKUP($K243,Ago!$H$4:$J$489,3,FALSE),0)</f>
        <v>0</v>
      </c>
      <c r="V243" s="6">
        <f>IFERROR(VLOOKUP($K243,Set!$H$4:$J$489,3,FALSE),0)</f>
        <v>0</v>
      </c>
      <c r="W243" s="6">
        <f>IFERROR(VLOOKUP($K243,Oct!$H$4:$J$489,3,FALSE),0)</f>
        <v>0</v>
      </c>
      <c r="X243" s="6">
        <f>IFERROR(VLOOKUP($K243,Nov!$H$4:$J$489,3,FALSE),0)</f>
        <v>0</v>
      </c>
      <c r="Y243" s="6">
        <f>IFERROR(VLOOKUP($K243,Dic!$H$4:$J$489,3,FALSE),0)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IFERROR(VLOOKUP($K244,Ene!$H$4:$J$489,3,FALSE),0)</f>
        <v>2</v>
      </c>
      <c r="O244" s="6">
        <f>IFERROR(VLOOKUP($K244,Feb!$H$4:$J$489,3,FALSE),0)</f>
        <v>3</v>
      </c>
      <c r="P244" s="6">
        <f>IFERROR(VLOOKUP($K244,Mar!$H$4:$J$489,3,FALSE),0)</f>
        <v>1</v>
      </c>
      <c r="Q244" s="6">
        <f>IFERROR(VLOOKUP($K244,Abr!$H$4:$J$489,3,FALSE),0)</f>
        <v>0</v>
      </c>
      <c r="R244" s="6">
        <f>IFERROR(VLOOKUP($K244,May!$H$4:$J$489,3,FALSE),0)</f>
        <v>0</v>
      </c>
      <c r="S244" s="6">
        <f>IFERROR(VLOOKUP($K244,Jun!$H$4:$J$489,3,FALSE),0)</f>
        <v>0</v>
      </c>
      <c r="T244" s="6">
        <f>IFERROR(VLOOKUP($K244,Jul!$H$4:$J$489,3,FALSE),0)</f>
        <v>0</v>
      </c>
      <c r="U244" s="6">
        <f>IFERROR(VLOOKUP($K244,Ago!$H$4:$J$489,3,FALSE),0)</f>
        <v>0</v>
      </c>
      <c r="V244" s="6">
        <f>IFERROR(VLOOKUP($K244,Set!$H$4:$J$489,3,FALSE),0)</f>
        <v>0</v>
      </c>
      <c r="W244" s="6">
        <f>IFERROR(VLOOKUP($K244,Oct!$H$4:$J$489,3,FALSE),0)</f>
        <v>0</v>
      </c>
      <c r="X244" s="6">
        <f>IFERROR(VLOOKUP($K244,Nov!$H$4:$J$489,3,FALSE),0)</f>
        <v>0</v>
      </c>
      <c r="Y244" s="6">
        <f>IFERROR(VLOOKUP($K244,Dic!$H$4:$J$489,3,FALSE),0)</f>
        <v>0</v>
      </c>
      <c r="Z244" s="6">
        <f t="shared" si="66"/>
        <v>6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6</v>
      </c>
      <c r="AE244" s="6">
        <f t="shared" si="71"/>
        <v>0</v>
      </c>
      <c r="AF244" s="6">
        <f t="shared" si="72"/>
        <v>6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IFERROR(VLOOKUP($K245,Ene!$H$4:$J$489,3,FALSE),0)</f>
        <v>2</v>
      </c>
      <c r="O245" s="6">
        <f>IFERROR(VLOOKUP($K245,Feb!$H$4:$J$489,3,FALSE),0)</f>
        <v>0</v>
      </c>
      <c r="P245" s="6">
        <f>IFERROR(VLOOKUP($K245,Mar!$H$4:$J$489,3,FALSE),0)</f>
        <v>1</v>
      </c>
      <c r="Q245" s="6">
        <f>IFERROR(VLOOKUP($K245,Abr!$H$4:$J$489,3,FALSE),0)</f>
        <v>1</v>
      </c>
      <c r="R245" s="6">
        <f>IFERROR(VLOOKUP($K245,May!$H$4:$J$489,3,FALSE),0)</f>
        <v>0</v>
      </c>
      <c r="S245" s="6">
        <f>IFERROR(VLOOKUP($K245,Jun!$H$4:$J$489,3,FALSE),0)</f>
        <v>0</v>
      </c>
      <c r="T245" s="6">
        <f>IFERROR(VLOOKUP($K245,Jul!$H$4:$J$489,3,FALSE),0)</f>
        <v>0</v>
      </c>
      <c r="U245" s="6">
        <f>IFERROR(VLOOKUP($K245,Ago!$H$4:$J$489,3,FALSE),0)</f>
        <v>0</v>
      </c>
      <c r="V245" s="6">
        <f>IFERROR(VLOOKUP($K245,Set!$H$4:$J$489,3,FALSE),0)</f>
        <v>0</v>
      </c>
      <c r="W245" s="6">
        <f>IFERROR(VLOOKUP($K245,Oct!$H$4:$J$489,3,FALSE),0)</f>
        <v>0</v>
      </c>
      <c r="X245" s="6">
        <f>IFERROR(VLOOKUP($K245,Nov!$H$4:$J$489,3,FALSE),0)</f>
        <v>0</v>
      </c>
      <c r="Y245" s="6">
        <f>IFERROR(VLOOKUP($K245,Dic!$H$4:$J$489,3,FALSE),0)</f>
        <v>0</v>
      </c>
      <c r="Z245" s="6">
        <f t="shared" si="66"/>
        <v>3</v>
      </c>
      <c r="AA245" s="6">
        <f t="shared" si="67"/>
        <v>1</v>
      </c>
      <c r="AB245" s="6">
        <f t="shared" si="68"/>
        <v>0</v>
      </c>
      <c r="AC245" s="6">
        <f t="shared" si="69"/>
        <v>0</v>
      </c>
      <c r="AD245" s="6">
        <f t="shared" si="70"/>
        <v>4</v>
      </c>
      <c r="AE245" s="6">
        <f t="shared" si="71"/>
        <v>0</v>
      </c>
      <c r="AF245" s="6">
        <f t="shared" si="72"/>
        <v>4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IFERROR(VLOOKUP($K246,Ene!$H$4:$J$489,3,FALSE),0)</f>
        <v>3</v>
      </c>
      <c r="O246" s="6">
        <f>IFERROR(VLOOKUP($K246,Feb!$H$4:$J$489,3,FALSE),0)</f>
        <v>3</v>
      </c>
      <c r="P246" s="6">
        <f>IFERROR(VLOOKUP($K246,Mar!$H$4:$J$489,3,FALSE),0)</f>
        <v>1</v>
      </c>
      <c r="Q246" s="6">
        <f>IFERROR(VLOOKUP($K246,Abr!$H$4:$J$489,3,FALSE),0)</f>
        <v>1</v>
      </c>
      <c r="R246" s="6">
        <f>IFERROR(VLOOKUP($K246,May!$H$4:$J$489,3,FALSE),0)</f>
        <v>0</v>
      </c>
      <c r="S246" s="6">
        <f>IFERROR(VLOOKUP($K246,Jun!$H$4:$J$489,3,FALSE),0)</f>
        <v>0</v>
      </c>
      <c r="T246" s="6">
        <f>IFERROR(VLOOKUP($K246,Jul!$H$4:$J$489,3,FALSE),0)</f>
        <v>0</v>
      </c>
      <c r="U246" s="6">
        <f>IFERROR(VLOOKUP($K246,Ago!$H$4:$J$489,3,FALSE),0)</f>
        <v>0</v>
      </c>
      <c r="V246" s="6">
        <f>IFERROR(VLOOKUP($K246,Set!$H$4:$J$489,3,FALSE),0)</f>
        <v>0</v>
      </c>
      <c r="W246" s="6">
        <f>IFERROR(VLOOKUP($K246,Oct!$H$4:$J$489,3,FALSE),0)</f>
        <v>0</v>
      </c>
      <c r="X246" s="6">
        <f>IFERROR(VLOOKUP($K246,Nov!$H$4:$J$489,3,FALSE),0)</f>
        <v>0</v>
      </c>
      <c r="Y246" s="6">
        <f>IFERROR(VLOOKUP($K246,Dic!$H$4:$J$489,3,FALSE),0)</f>
        <v>0</v>
      </c>
      <c r="Z246" s="6">
        <f t="shared" si="66"/>
        <v>7</v>
      </c>
      <c r="AA246" s="6">
        <f t="shared" si="67"/>
        <v>1</v>
      </c>
      <c r="AB246" s="6">
        <f t="shared" si="68"/>
        <v>0</v>
      </c>
      <c r="AC246" s="6">
        <f t="shared" si="69"/>
        <v>0</v>
      </c>
      <c r="AD246" s="6">
        <f t="shared" si="70"/>
        <v>8</v>
      </c>
      <c r="AE246" s="6">
        <f t="shared" si="71"/>
        <v>0</v>
      </c>
      <c r="AF246" s="6">
        <f t="shared" si="72"/>
        <v>8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IFERROR(VLOOKUP($K247,Ene!$H$4:$J$489,3,FALSE),0)</f>
        <v>3</v>
      </c>
      <c r="O247" s="6">
        <f>IFERROR(VLOOKUP($K247,Feb!$H$4:$J$489,3,FALSE),0)</f>
        <v>0</v>
      </c>
      <c r="P247" s="6">
        <f>IFERROR(VLOOKUP($K247,Mar!$H$4:$J$489,3,FALSE),0)</f>
        <v>0</v>
      </c>
      <c r="Q247" s="6">
        <f>IFERROR(VLOOKUP($K247,Abr!$H$4:$J$489,3,FALSE),0)</f>
        <v>0</v>
      </c>
      <c r="R247" s="6">
        <f>IFERROR(VLOOKUP($K247,May!$H$4:$J$489,3,FALSE),0)</f>
        <v>0</v>
      </c>
      <c r="S247" s="6">
        <f>IFERROR(VLOOKUP($K247,Jun!$H$4:$J$489,3,FALSE),0)</f>
        <v>0</v>
      </c>
      <c r="T247" s="6">
        <f>IFERROR(VLOOKUP($K247,Jul!$H$4:$J$489,3,FALSE),0)</f>
        <v>0</v>
      </c>
      <c r="U247" s="6">
        <f>IFERROR(VLOOKUP($K247,Ago!$H$4:$J$489,3,FALSE),0)</f>
        <v>0</v>
      </c>
      <c r="V247" s="6">
        <f>IFERROR(VLOOKUP($K247,Set!$H$4:$J$489,3,FALSE),0)</f>
        <v>0</v>
      </c>
      <c r="W247" s="6">
        <f>IFERROR(VLOOKUP($K247,Oct!$H$4:$J$489,3,FALSE),0)</f>
        <v>0</v>
      </c>
      <c r="X247" s="6">
        <f>IFERROR(VLOOKUP($K247,Nov!$H$4:$J$489,3,FALSE),0)</f>
        <v>0</v>
      </c>
      <c r="Y247" s="6">
        <f>IFERROR(VLOOKUP($K247,Dic!$H$4:$J$489,3,FALSE),0)</f>
        <v>0</v>
      </c>
      <c r="Z247" s="6">
        <f t="shared" si="66"/>
        <v>3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3</v>
      </c>
      <c r="AE247" s="6">
        <f t="shared" si="71"/>
        <v>0</v>
      </c>
      <c r="AF247" s="6">
        <f t="shared" si="72"/>
        <v>3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IFERROR(VLOOKUP($K248,Ene!$H$4:$J$489,3,FALSE),0)</f>
        <v>1</v>
      </c>
      <c r="O248" s="6">
        <f>IFERROR(VLOOKUP($K248,Feb!$H$4:$J$489,3,FALSE),0)</f>
        <v>0</v>
      </c>
      <c r="P248" s="6">
        <f>IFERROR(VLOOKUP($K248,Mar!$H$4:$J$489,3,FALSE),0)</f>
        <v>1</v>
      </c>
      <c r="Q248" s="6">
        <f>IFERROR(VLOOKUP($K248,Abr!$H$4:$J$489,3,FALSE),0)</f>
        <v>0</v>
      </c>
      <c r="R248" s="6">
        <f>IFERROR(VLOOKUP($K248,May!$H$4:$J$489,3,FALSE),0)</f>
        <v>0</v>
      </c>
      <c r="S248" s="6">
        <f>IFERROR(VLOOKUP($K248,Jun!$H$4:$J$489,3,FALSE),0)</f>
        <v>0</v>
      </c>
      <c r="T248" s="6">
        <f>IFERROR(VLOOKUP($K248,Jul!$H$4:$J$489,3,FALSE),0)</f>
        <v>0</v>
      </c>
      <c r="U248" s="6">
        <f>IFERROR(VLOOKUP($K248,Ago!$H$4:$J$489,3,FALSE),0)</f>
        <v>0</v>
      </c>
      <c r="V248" s="6">
        <f>IFERROR(VLOOKUP($K248,Set!$H$4:$J$489,3,FALSE),0)</f>
        <v>0</v>
      </c>
      <c r="W248" s="6">
        <f>IFERROR(VLOOKUP($K248,Oct!$H$4:$J$489,3,FALSE),0)</f>
        <v>0</v>
      </c>
      <c r="X248" s="6">
        <f>IFERROR(VLOOKUP($K248,Nov!$H$4:$J$489,3,FALSE),0)</f>
        <v>0</v>
      </c>
      <c r="Y248" s="6">
        <f>IFERROR(VLOOKUP($K248,Dic!$H$4:$J$489,3,FALSE),0)</f>
        <v>0</v>
      </c>
      <c r="Z248" s="6">
        <f t="shared" si="66"/>
        <v>2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2</v>
      </c>
      <c r="AE248" s="6">
        <f t="shared" si="71"/>
        <v>0</v>
      </c>
      <c r="AF248" s="6">
        <f t="shared" si="72"/>
        <v>2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IFERROR(VLOOKUP($K249,Ene!$H$4:$J$489,3,FALSE),0)</f>
        <v>1</v>
      </c>
      <c r="O249" s="6">
        <f>IFERROR(VLOOKUP($K249,Feb!$H$4:$J$489,3,FALSE),0)</f>
        <v>0</v>
      </c>
      <c r="P249" s="6">
        <f>IFERROR(VLOOKUP($K249,Mar!$H$4:$J$489,3,FALSE),0)</f>
        <v>0</v>
      </c>
      <c r="Q249" s="6">
        <f>IFERROR(VLOOKUP($K249,Abr!$H$4:$J$489,3,FALSE),0)</f>
        <v>1</v>
      </c>
      <c r="R249" s="6">
        <f>IFERROR(VLOOKUP($K249,May!$H$4:$J$489,3,FALSE),0)</f>
        <v>0</v>
      </c>
      <c r="S249" s="6">
        <f>IFERROR(VLOOKUP($K249,Jun!$H$4:$J$489,3,FALSE),0)</f>
        <v>0</v>
      </c>
      <c r="T249" s="6">
        <f>IFERROR(VLOOKUP($K249,Jul!$H$4:$J$489,3,FALSE),0)</f>
        <v>0</v>
      </c>
      <c r="U249" s="6">
        <f>IFERROR(VLOOKUP($K249,Ago!$H$4:$J$489,3,FALSE),0)</f>
        <v>0</v>
      </c>
      <c r="V249" s="6">
        <f>IFERROR(VLOOKUP($K249,Set!$H$4:$J$489,3,FALSE),0)</f>
        <v>0</v>
      </c>
      <c r="W249" s="6">
        <f>IFERROR(VLOOKUP($K249,Oct!$H$4:$J$489,3,FALSE),0)</f>
        <v>0</v>
      </c>
      <c r="X249" s="6">
        <f>IFERROR(VLOOKUP($K249,Nov!$H$4:$J$489,3,FALSE),0)</f>
        <v>0</v>
      </c>
      <c r="Y249" s="6">
        <f>IFERROR(VLOOKUP($K249,Dic!$H$4:$J$489,3,FALSE),0)</f>
        <v>0</v>
      </c>
      <c r="Z249" s="6">
        <f t="shared" si="66"/>
        <v>1</v>
      </c>
      <c r="AA249" s="6">
        <f t="shared" si="67"/>
        <v>1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IFERROR(VLOOKUP($K250,Ene!$H$4:$J$489,3,FALSE),0)</f>
        <v>0</v>
      </c>
      <c r="O250" s="6">
        <f>IFERROR(VLOOKUP($K250,Feb!$H$4:$J$489,3,FALSE),0)</f>
        <v>1</v>
      </c>
      <c r="P250" s="6">
        <f>IFERROR(VLOOKUP($K250,Mar!$H$4:$J$489,3,FALSE),0)</f>
        <v>0</v>
      </c>
      <c r="Q250" s="6">
        <f>IFERROR(VLOOKUP($K250,Abr!$H$4:$J$489,3,FALSE),0)</f>
        <v>0</v>
      </c>
      <c r="R250" s="6">
        <f>IFERROR(VLOOKUP($K250,May!$H$4:$J$489,3,FALSE),0)</f>
        <v>0</v>
      </c>
      <c r="S250" s="6">
        <f>IFERROR(VLOOKUP($K250,Jun!$H$4:$J$489,3,FALSE),0)</f>
        <v>0</v>
      </c>
      <c r="T250" s="6">
        <f>IFERROR(VLOOKUP($K250,Jul!$H$4:$J$489,3,FALSE),0)</f>
        <v>0</v>
      </c>
      <c r="U250" s="6">
        <f>IFERROR(VLOOKUP($K250,Ago!$H$4:$J$489,3,FALSE),0)</f>
        <v>0</v>
      </c>
      <c r="V250" s="6">
        <f>IFERROR(VLOOKUP($K250,Set!$H$4:$J$489,3,FALSE),0)</f>
        <v>0</v>
      </c>
      <c r="W250" s="6">
        <f>IFERROR(VLOOKUP($K250,Oct!$H$4:$J$489,3,FALSE),0)</f>
        <v>0</v>
      </c>
      <c r="X250" s="6">
        <f>IFERROR(VLOOKUP($K250,Nov!$H$4:$J$489,3,FALSE),0)</f>
        <v>0</v>
      </c>
      <c r="Y250" s="6">
        <f>IFERROR(VLOOKUP($K250,Dic!$H$4:$J$489,3,FALSE),0)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IFERROR(VLOOKUP($K251,Ene!$H$4:$J$489,3,FALSE),0)</f>
        <v>0</v>
      </c>
      <c r="O251" s="6">
        <f>IFERROR(VLOOKUP($K251,Feb!$H$4:$J$489,3,FALSE),0)</f>
        <v>0</v>
      </c>
      <c r="P251" s="6">
        <f>IFERROR(VLOOKUP($K251,Mar!$H$4:$J$489,3,FALSE),0)</f>
        <v>0</v>
      </c>
      <c r="Q251" s="6">
        <f>IFERROR(VLOOKUP($K251,Abr!$H$4:$J$489,3,FALSE),0)</f>
        <v>0</v>
      </c>
      <c r="R251" s="6">
        <f>IFERROR(VLOOKUP($K251,May!$H$4:$J$489,3,FALSE),0)</f>
        <v>0</v>
      </c>
      <c r="S251" s="6">
        <f>IFERROR(VLOOKUP($K251,Jun!$H$4:$J$489,3,FALSE),0)</f>
        <v>0</v>
      </c>
      <c r="T251" s="6">
        <f>IFERROR(VLOOKUP($K251,Jul!$H$4:$J$489,3,FALSE),0)</f>
        <v>0</v>
      </c>
      <c r="U251" s="6">
        <f>IFERROR(VLOOKUP($K251,Ago!$H$4:$J$489,3,FALSE),0)</f>
        <v>0</v>
      </c>
      <c r="V251" s="6">
        <f>IFERROR(VLOOKUP($K251,Set!$H$4:$J$489,3,FALSE),0)</f>
        <v>0</v>
      </c>
      <c r="W251" s="6">
        <f>IFERROR(VLOOKUP($K251,Oct!$H$4:$J$489,3,FALSE),0)</f>
        <v>0</v>
      </c>
      <c r="X251" s="6">
        <f>IFERROR(VLOOKUP($K251,Nov!$H$4:$J$489,3,FALSE),0)</f>
        <v>0</v>
      </c>
      <c r="Y251" s="6">
        <f>IFERROR(VLOOKUP($K251,Dic!$H$4:$J$489,3,FALSE),0)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IFERROR(VLOOKUP($K252,Ene!$H$4:$J$489,3,FALSE),0)</f>
        <v>5</v>
      </c>
      <c r="O252" s="6">
        <f>IFERROR(VLOOKUP($K252,Feb!$H$4:$J$489,3,FALSE),0)</f>
        <v>7</v>
      </c>
      <c r="P252" s="6">
        <f>IFERROR(VLOOKUP($K252,Mar!$H$4:$J$489,3,FALSE),0)</f>
        <v>14</v>
      </c>
      <c r="Q252" s="6">
        <f>IFERROR(VLOOKUP($K252,Abr!$H$4:$J$489,3,FALSE),0)</f>
        <v>7</v>
      </c>
      <c r="R252" s="6">
        <f>IFERROR(VLOOKUP($K252,May!$H$4:$J$489,3,FALSE),0)</f>
        <v>0</v>
      </c>
      <c r="S252" s="6">
        <f>IFERROR(VLOOKUP($K252,Jun!$H$4:$J$489,3,FALSE),0)</f>
        <v>0</v>
      </c>
      <c r="T252" s="6">
        <f>IFERROR(VLOOKUP($K252,Jul!$H$4:$J$489,3,FALSE),0)</f>
        <v>0</v>
      </c>
      <c r="U252" s="6">
        <f>IFERROR(VLOOKUP($K252,Ago!$H$4:$J$489,3,FALSE),0)</f>
        <v>0</v>
      </c>
      <c r="V252" s="6">
        <f>IFERROR(VLOOKUP($K252,Set!$H$4:$J$489,3,FALSE),0)</f>
        <v>0</v>
      </c>
      <c r="W252" s="6">
        <f>IFERROR(VLOOKUP($K252,Oct!$H$4:$J$489,3,FALSE),0)</f>
        <v>0</v>
      </c>
      <c r="X252" s="6">
        <f>IFERROR(VLOOKUP($K252,Nov!$H$4:$J$489,3,FALSE),0)</f>
        <v>0</v>
      </c>
      <c r="Y252" s="6">
        <f>IFERROR(VLOOKUP($K252,Dic!$H$4:$J$489,3,FALSE),0)</f>
        <v>0</v>
      </c>
      <c r="Z252" s="6">
        <f t="shared" si="66"/>
        <v>26</v>
      </c>
      <c r="AA252" s="6">
        <f t="shared" si="67"/>
        <v>7</v>
      </c>
      <c r="AB252" s="6">
        <f t="shared" si="68"/>
        <v>0</v>
      </c>
      <c r="AC252" s="6">
        <f t="shared" si="69"/>
        <v>0</v>
      </c>
      <c r="AD252" s="6">
        <f t="shared" si="70"/>
        <v>33</v>
      </c>
      <c r="AE252" s="6">
        <f t="shared" si="71"/>
        <v>0</v>
      </c>
      <c r="AF252" s="6">
        <f t="shared" si="72"/>
        <v>33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IFERROR(VLOOKUP($K253,Ene!$H$4:$J$489,3,FALSE),0)</f>
        <v>0</v>
      </c>
      <c r="O253" s="6">
        <f>IFERROR(VLOOKUP($K253,Feb!$H$4:$J$489,3,FALSE),0)</f>
        <v>0</v>
      </c>
      <c r="P253" s="6">
        <f>IFERROR(VLOOKUP($K253,Mar!$H$4:$J$489,3,FALSE),0)</f>
        <v>0</v>
      </c>
      <c r="Q253" s="6">
        <f>IFERROR(VLOOKUP($K253,Abr!$H$4:$J$489,3,FALSE),0)</f>
        <v>0</v>
      </c>
      <c r="R253" s="6">
        <f>IFERROR(VLOOKUP($K253,May!$H$4:$J$489,3,FALSE),0)</f>
        <v>0</v>
      </c>
      <c r="S253" s="6">
        <f>IFERROR(VLOOKUP($K253,Jun!$H$4:$J$489,3,FALSE),0)</f>
        <v>0</v>
      </c>
      <c r="T253" s="6">
        <f>IFERROR(VLOOKUP($K253,Jul!$H$4:$J$489,3,FALSE),0)</f>
        <v>0</v>
      </c>
      <c r="U253" s="6">
        <f>IFERROR(VLOOKUP($K253,Ago!$H$4:$J$489,3,FALSE),0)</f>
        <v>0</v>
      </c>
      <c r="V253" s="6">
        <f>IFERROR(VLOOKUP($K253,Set!$H$4:$J$489,3,FALSE),0)</f>
        <v>0</v>
      </c>
      <c r="W253" s="6">
        <f>IFERROR(VLOOKUP($K253,Oct!$H$4:$J$489,3,FALSE),0)</f>
        <v>0</v>
      </c>
      <c r="X253" s="6">
        <f>IFERROR(VLOOKUP($K253,Nov!$H$4:$J$489,3,FALSE),0)</f>
        <v>0</v>
      </c>
      <c r="Y253" s="6">
        <f>IFERROR(VLOOKUP($K253,Dic!$H$4:$J$489,3,FALSE),0)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IFERROR(VLOOKUP($K254,Ene!$H$4:$J$489,3,FALSE),0)</f>
        <v>1</v>
      </c>
      <c r="O254" s="6">
        <f>IFERROR(VLOOKUP($K254,Feb!$H$4:$J$489,3,FALSE),0)</f>
        <v>2</v>
      </c>
      <c r="P254" s="6">
        <f>IFERROR(VLOOKUP($K254,Mar!$H$4:$J$489,3,FALSE),0)</f>
        <v>0</v>
      </c>
      <c r="Q254" s="6">
        <f>IFERROR(VLOOKUP($K254,Abr!$H$4:$J$489,3,FALSE),0)</f>
        <v>0</v>
      </c>
      <c r="R254" s="6">
        <f>IFERROR(VLOOKUP($K254,May!$H$4:$J$489,3,FALSE),0)</f>
        <v>0</v>
      </c>
      <c r="S254" s="6">
        <f>IFERROR(VLOOKUP($K254,Jun!$H$4:$J$489,3,FALSE),0)</f>
        <v>0</v>
      </c>
      <c r="T254" s="6">
        <f>IFERROR(VLOOKUP($K254,Jul!$H$4:$J$489,3,FALSE),0)</f>
        <v>0</v>
      </c>
      <c r="U254" s="6">
        <f>IFERROR(VLOOKUP($K254,Ago!$H$4:$J$489,3,FALSE),0)</f>
        <v>0</v>
      </c>
      <c r="V254" s="6">
        <f>IFERROR(VLOOKUP($K254,Set!$H$4:$J$489,3,FALSE),0)</f>
        <v>0</v>
      </c>
      <c r="W254" s="6">
        <f>IFERROR(VLOOKUP($K254,Oct!$H$4:$J$489,3,FALSE),0)</f>
        <v>0</v>
      </c>
      <c r="X254" s="6">
        <f>IFERROR(VLOOKUP($K254,Nov!$H$4:$J$489,3,FALSE),0)</f>
        <v>0</v>
      </c>
      <c r="Y254" s="6">
        <f>IFERROR(VLOOKUP($K254,Dic!$H$4:$J$489,3,FALSE),0)</f>
        <v>0</v>
      </c>
      <c r="Z254" s="6">
        <f t="shared" si="66"/>
        <v>3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3</v>
      </c>
      <c r="AE254" s="6">
        <f t="shared" si="71"/>
        <v>0</v>
      </c>
      <c r="AF254" s="6">
        <f t="shared" si="72"/>
        <v>3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IFERROR(VLOOKUP($K255,Ene!$H$4:$J$489,3,FALSE),0)</f>
        <v>0</v>
      </c>
      <c r="O255" s="6">
        <f>IFERROR(VLOOKUP($K255,Feb!$H$4:$J$489,3,FALSE),0)</f>
        <v>2</v>
      </c>
      <c r="P255" s="6">
        <f>IFERROR(VLOOKUP($K255,Mar!$H$4:$J$489,3,FALSE),0)</f>
        <v>0</v>
      </c>
      <c r="Q255" s="6">
        <f>IFERROR(VLOOKUP($K255,Abr!$H$4:$J$489,3,FALSE),0)</f>
        <v>0</v>
      </c>
      <c r="R255" s="6">
        <f>IFERROR(VLOOKUP($K255,May!$H$4:$J$489,3,FALSE),0)</f>
        <v>0</v>
      </c>
      <c r="S255" s="6">
        <f>IFERROR(VLOOKUP($K255,Jun!$H$4:$J$489,3,FALSE),0)</f>
        <v>0</v>
      </c>
      <c r="T255" s="6">
        <f>IFERROR(VLOOKUP($K255,Jul!$H$4:$J$489,3,FALSE),0)</f>
        <v>0</v>
      </c>
      <c r="U255" s="6">
        <f>IFERROR(VLOOKUP($K255,Ago!$H$4:$J$489,3,FALSE),0)</f>
        <v>0</v>
      </c>
      <c r="V255" s="6">
        <f>IFERROR(VLOOKUP($K255,Set!$H$4:$J$489,3,FALSE),0)</f>
        <v>0</v>
      </c>
      <c r="W255" s="6">
        <f>IFERROR(VLOOKUP($K255,Oct!$H$4:$J$489,3,FALSE),0)</f>
        <v>0</v>
      </c>
      <c r="X255" s="6">
        <f>IFERROR(VLOOKUP($K255,Nov!$H$4:$J$489,3,FALSE),0)</f>
        <v>0</v>
      </c>
      <c r="Y255" s="6">
        <f>IFERROR(VLOOKUP($K255,Dic!$H$4:$J$489,3,FALSE),0)</f>
        <v>0</v>
      </c>
      <c r="Z255" s="6">
        <f t="shared" si="66"/>
        <v>2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2</v>
      </c>
      <c r="AE255" s="6">
        <f t="shared" si="71"/>
        <v>0</v>
      </c>
      <c r="AF255" s="6">
        <f t="shared" si="72"/>
        <v>2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IFERROR(VLOOKUP($K256,Ene!$H$4:$J$489,3,FALSE),0)</f>
        <v>0</v>
      </c>
      <c r="O256" s="6">
        <f>IFERROR(VLOOKUP($K256,Feb!$H$4:$J$489,3,FALSE),0)</f>
        <v>0</v>
      </c>
      <c r="P256" s="6">
        <f>IFERROR(VLOOKUP($K256,Mar!$H$4:$J$489,3,FALSE),0)</f>
        <v>0</v>
      </c>
      <c r="Q256" s="6">
        <f>IFERROR(VLOOKUP($K256,Abr!$H$4:$J$489,3,FALSE),0)</f>
        <v>0</v>
      </c>
      <c r="R256" s="6">
        <f>IFERROR(VLOOKUP($K256,May!$H$4:$J$489,3,FALSE),0)</f>
        <v>0</v>
      </c>
      <c r="S256" s="6">
        <f>IFERROR(VLOOKUP($K256,Jun!$H$4:$J$489,3,FALSE),0)</f>
        <v>0</v>
      </c>
      <c r="T256" s="6">
        <f>IFERROR(VLOOKUP($K256,Jul!$H$4:$J$489,3,FALSE),0)</f>
        <v>0</v>
      </c>
      <c r="U256" s="6">
        <f>IFERROR(VLOOKUP($K256,Ago!$H$4:$J$489,3,FALSE),0)</f>
        <v>0</v>
      </c>
      <c r="V256" s="6">
        <f>IFERROR(VLOOKUP($K256,Set!$H$4:$J$489,3,FALSE),0)</f>
        <v>0</v>
      </c>
      <c r="W256" s="6">
        <f>IFERROR(VLOOKUP($K256,Oct!$H$4:$J$489,3,FALSE),0)</f>
        <v>0</v>
      </c>
      <c r="X256" s="6">
        <f>IFERROR(VLOOKUP($K256,Nov!$H$4:$J$489,3,FALSE),0)</f>
        <v>0</v>
      </c>
      <c r="Y256" s="6">
        <f>IFERROR(VLOOKUP($K256,Dic!$H$4:$J$489,3,FALSE),0)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IFERROR(VLOOKUP($K257,Ene!$H$4:$J$489,3,FALSE),0)</f>
        <v>0</v>
      </c>
      <c r="O257" s="6">
        <f>IFERROR(VLOOKUP($K257,Feb!$H$4:$J$489,3,FALSE),0)</f>
        <v>0</v>
      </c>
      <c r="P257" s="6">
        <f>IFERROR(VLOOKUP($K257,Mar!$H$4:$J$489,3,FALSE),0)</f>
        <v>0</v>
      </c>
      <c r="Q257" s="6">
        <f>IFERROR(VLOOKUP($K257,Abr!$H$4:$J$489,3,FALSE),0)</f>
        <v>0</v>
      </c>
      <c r="R257" s="6">
        <f>IFERROR(VLOOKUP($K257,May!$H$4:$J$489,3,FALSE),0)</f>
        <v>0</v>
      </c>
      <c r="S257" s="6">
        <f>IFERROR(VLOOKUP($K257,Jun!$H$4:$J$489,3,FALSE),0)</f>
        <v>0</v>
      </c>
      <c r="T257" s="6">
        <f>IFERROR(VLOOKUP($K257,Jul!$H$4:$J$489,3,FALSE),0)</f>
        <v>0</v>
      </c>
      <c r="U257" s="6">
        <f>IFERROR(VLOOKUP($K257,Ago!$H$4:$J$489,3,FALSE),0)</f>
        <v>0</v>
      </c>
      <c r="V257" s="6">
        <f>IFERROR(VLOOKUP($K257,Set!$H$4:$J$489,3,FALSE),0)</f>
        <v>0</v>
      </c>
      <c r="W257" s="6">
        <f>IFERROR(VLOOKUP($K257,Oct!$H$4:$J$489,3,FALSE),0)</f>
        <v>0</v>
      </c>
      <c r="X257" s="6">
        <f>IFERROR(VLOOKUP($K257,Nov!$H$4:$J$489,3,FALSE),0)</f>
        <v>0</v>
      </c>
      <c r="Y257" s="6">
        <f>IFERROR(VLOOKUP($K257,Dic!$H$4:$J$489,3,FALSE),0)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IFERROR(VLOOKUP($K258,Ene!$H$4:$J$489,3,FALSE),0)</f>
        <v>0</v>
      </c>
      <c r="O258" s="6">
        <f>IFERROR(VLOOKUP($K258,Feb!$H$4:$J$489,3,FALSE),0)</f>
        <v>1</v>
      </c>
      <c r="P258" s="6">
        <f>IFERROR(VLOOKUP($K258,Mar!$H$4:$J$489,3,FALSE),0)</f>
        <v>1</v>
      </c>
      <c r="Q258" s="6">
        <f>IFERROR(VLOOKUP($K258,Abr!$H$4:$J$489,3,FALSE),0)</f>
        <v>1</v>
      </c>
      <c r="R258" s="6">
        <f>IFERROR(VLOOKUP($K258,May!$H$4:$J$489,3,FALSE),0)</f>
        <v>0</v>
      </c>
      <c r="S258" s="6">
        <f>IFERROR(VLOOKUP($K258,Jun!$H$4:$J$489,3,FALSE),0)</f>
        <v>0</v>
      </c>
      <c r="T258" s="6">
        <f>IFERROR(VLOOKUP($K258,Jul!$H$4:$J$489,3,FALSE),0)</f>
        <v>0</v>
      </c>
      <c r="U258" s="6">
        <f>IFERROR(VLOOKUP($K258,Ago!$H$4:$J$489,3,FALSE),0)</f>
        <v>0</v>
      </c>
      <c r="V258" s="6">
        <f>IFERROR(VLOOKUP($K258,Set!$H$4:$J$489,3,FALSE),0)</f>
        <v>0</v>
      </c>
      <c r="W258" s="6">
        <f>IFERROR(VLOOKUP($K258,Oct!$H$4:$J$489,3,FALSE),0)</f>
        <v>0</v>
      </c>
      <c r="X258" s="6">
        <f>IFERROR(VLOOKUP($K258,Nov!$H$4:$J$489,3,FALSE),0)</f>
        <v>0</v>
      </c>
      <c r="Y258" s="6">
        <f>IFERROR(VLOOKUP($K258,Dic!$H$4:$J$489,3,FALSE),0)</f>
        <v>0</v>
      </c>
      <c r="Z258" s="6">
        <f t="shared" ref="Z258:Z321" si="73">N258+O258+P258</f>
        <v>2</v>
      </c>
      <c r="AA258" s="6">
        <f t="shared" ref="AA258:AA321" si="74">Q258+R258+S258</f>
        <v>1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3</v>
      </c>
      <c r="AE258" s="6">
        <f t="shared" ref="AE258:AE321" si="78">SUM(T258:Y258)</f>
        <v>0</v>
      </c>
      <c r="AF258" s="6">
        <f t="shared" ref="AF258:AF321" si="79">SUM(N258:Y258)</f>
        <v>3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IFERROR(VLOOKUP($K259,Ene!$H$4:$J$489,3,FALSE),0)</f>
        <v>5</v>
      </c>
      <c r="O259" s="6">
        <f>IFERROR(VLOOKUP($K259,Feb!$H$4:$J$489,3,FALSE),0)</f>
        <v>1</v>
      </c>
      <c r="P259" s="6">
        <f>IFERROR(VLOOKUP($K259,Mar!$H$4:$J$489,3,FALSE),0)</f>
        <v>4</v>
      </c>
      <c r="Q259" s="6">
        <f>IFERROR(VLOOKUP($K259,Abr!$H$4:$J$489,3,FALSE),0)</f>
        <v>1</v>
      </c>
      <c r="R259" s="6">
        <f>IFERROR(VLOOKUP($K259,May!$H$4:$J$489,3,FALSE),0)</f>
        <v>0</v>
      </c>
      <c r="S259" s="6">
        <f>IFERROR(VLOOKUP($K259,Jun!$H$4:$J$489,3,FALSE),0)</f>
        <v>0</v>
      </c>
      <c r="T259" s="6">
        <f>IFERROR(VLOOKUP($K259,Jul!$H$4:$J$489,3,FALSE),0)</f>
        <v>0</v>
      </c>
      <c r="U259" s="6">
        <f>IFERROR(VLOOKUP($K259,Ago!$H$4:$J$489,3,FALSE),0)</f>
        <v>0</v>
      </c>
      <c r="V259" s="6">
        <f>IFERROR(VLOOKUP($K259,Set!$H$4:$J$489,3,FALSE),0)</f>
        <v>0</v>
      </c>
      <c r="W259" s="6">
        <f>IFERROR(VLOOKUP($K259,Oct!$H$4:$J$489,3,FALSE),0)</f>
        <v>0</v>
      </c>
      <c r="X259" s="6">
        <f>IFERROR(VLOOKUP($K259,Nov!$H$4:$J$489,3,FALSE),0)</f>
        <v>0</v>
      </c>
      <c r="Y259" s="6">
        <f>IFERROR(VLOOKUP($K259,Dic!$H$4:$J$489,3,FALSE),0)</f>
        <v>0</v>
      </c>
      <c r="Z259" s="6">
        <f t="shared" si="73"/>
        <v>10</v>
      </c>
      <c r="AA259" s="6">
        <f t="shared" si="74"/>
        <v>1</v>
      </c>
      <c r="AB259" s="6">
        <f t="shared" si="75"/>
        <v>0</v>
      </c>
      <c r="AC259" s="6">
        <f t="shared" si="76"/>
        <v>0</v>
      </c>
      <c r="AD259" s="6">
        <f t="shared" si="77"/>
        <v>11</v>
      </c>
      <c r="AE259" s="6">
        <f t="shared" si="78"/>
        <v>0</v>
      </c>
      <c r="AF259" s="6">
        <f t="shared" si="79"/>
        <v>11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IFERROR(VLOOKUP($K260,Ene!$H$4:$J$489,3,FALSE),0)</f>
        <v>1</v>
      </c>
      <c r="O260" s="6">
        <f>IFERROR(VLOOKUP($K260,Feb!$H$4:$J$489,3,FALSE),0)</f>
        <v>1</v>
      </c>
      <c r="P260" s="6">
        <f>IFERROR(VLOOKUP($K260,Mar!$H$4:$J$489,3,FALSE),0)</f>
        <v>0</v>
      </c>
      <c r="Q260" s="6">
        <f>IFERROR(VLOOKUP($K260,Abr!$H$4:$J$489,3,FALSE),0)</f>
        <v>0</v>
      </c>
      <c r="R260" s="6">
        <f>IFERROR(VLOOKUP($K260,May!$H$4:$J$489,3,FALSE),0)</f>
        <v>0</v>
      </c>
      <c r="S260" s="6">
        <f>IFERROR(VLOOKUP($K260,Jun!$H$4:$J$489,3,FALSE),0)</f>
        <v>0</v>
      </c>
      <c r="T260" s="6">
        <f>IFERROR(VLOOKUP($K260,Jul!$H$4:$J$489,3,FALSE),0)</f>
        <v>0</v>
      </c>
      <c r="U260" s="6">
        <f>IFERROR(VLOOKUP($K260,Ago!$H$4:$J$489,3,FALSE),0)</f>
        <v>0</v>
      </c>
      <c r="V260" s="6">
        <f>IFERROR(VLOOKUP($K260,Set!$H$4:$J$489,3,FALSE),0)</f>
        <v>0</v>
      </c>
      <c r="W260" s="6">
        <f>IFERROR(VLOOKUP($K260,Oct!$H$4:$J$489,3,FALSE),0)</f>
        <v>0</v>
      </c>
      <c r="X260" s="6">
        <f>IFERROR(VLOOKUP($K260,Nov!$H$4:$J$489,3,FALSE),0)</f>
        <v>0</v>
      </c>
      <c r="Y260" s="6">
        <f>IFERROR(VLOOKUP($K260,Dic!$H$4:$J$489,3,FALSE),0)</f>
        <v>0</v>
      </c>
      <c r="Z260" s="6">
        <f t="shared" si="73"/>
        <v>2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2</v>
      </c>
      <c r="AE260" s="6">
        <f t="shared" si="78"/>
        <v>0</v>
      </c>
      <c r="AF260" s="6">
        <f t="shared" si="79"/>
        <v>2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IFERROR(VLOOKUP($K261,Ene!$H$4:$J$489,3,FALSE),0)</f>
        <v>0</v>
      </c>
      <c r="O261" s="6">
        <f>IFERROR(VLOOKUP($K261,Feb!$H$4:$J$489,3,FALSE),0)</f>
        <v>2</v>
      </c>
      <c r="P261" s="6">
        <f>IFERROR(VLOOKUP($K261,Mar!$H$4:$J$489,3,FALSE),0)</f>
        <v>0</v>
      </c>
      <c r="Q261" s="6">
        <f>IFERROR(VLOOKUP($K261,Abr!$H$4:$J$489,3,FALSE),0)</f>
        <v>0</v>
      </c>
      <c r="R261" s="6">
        <f>IFERROR(VLOOKUP($K261,May!$H$4:$J$489,3,FALSE),0)</f>
        <v>0</v>
      </c>
      <c r="S261" s="6">
        <f>IFERROR(VLOOKUP($K261,Jun!$H$4:$J$489,3,FALSE),0)</f>
        <v>0</v>
      </c>
      <c r="T261" s="6">
        <f>IFERROR(VLOOKUP($K261,Jul!$H$4:$J$489,3,FALSE),0)</f>
        <v>0</v>
      </c>
      <c r="U261" s="6">
        <f>IFERROR(VLOOKUP($K261,Ago!$H$4:$J$489,3,FALSE),0)</f>
        <v>0</v>
      </c>
      <c r="V261" s="6">
        <f>IFERROR(VLOOKUP($K261,Set!$H$4:$J$489,3,FALSE),0)</f>
        <v>0</v>
      </c>
      <c r="W261" s="6">
        <f>IFERROR(VLOOKUP($K261,Oct!$H$4:$J$489,3,FALSE),0)</f>
        <v>0</v>
      </c>
      <c r="X261" s="6">
        <f>IFERROR(VLOOKUP($K261,Nov!$H$4:$J$489,3,FALSE),0)</f>
        <v>0</v>
      </c>
      <c r="Y261" s="6">
        <f>IFERROR(VLOOKUP($K261,Dic!$H$4:$J$489,3,FALSE),0)</f>
        <v>0</v>
      </c>
      <c r="Z261" s="6">
        <f t="shared" si="73"/>
        <v>2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2</v>
      </c>
      <c r="AE261" s="6">
        <f t="shared" si="78"/>
        <v>0</v>
      </c>
      <c r="AF261" s="6">
        <f t="shared" si="79"/>
        <v>2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IFERROR(VLOOKUP($K262,Ene!$H$4:$J$489,3,FALSE),0)</f>
        <v>4</v>
      </c>
      <c r="O262" s="6">
        <f>IFERROR(VLOOKUP($K262,Feb!$H$4:$J$489,3,FALSE),0)</f>
        <v>3</v>
      </c>
      <c r="P262" s="6">
        <f>IFERROR(VLOOKUP($K262,Mar!$H$4:$J$489,3,FALSE),0)</f>
        <v>2</v>
      </c>
      <c r="Q262" s="6">
        <f>IFERROR(VLOOKUP($K262,Abr!$H$4:$J$489,3,FALSE),0)</f>
        <v>1</v>
      </c>
      <c r="R262" s="6">
        <f>IFERROR(VLOOKUP($K262,May!$H$4:$J$489,3,FALSE),0)</f>
        <v>0</v>
      </c>
      <c r="S262" s="6">
        <f>IFERROR(VLOOKUP($K262,Jun!$H$4:$J$489,3,FALSE),0)</f>
        <v>0</v>
      </c>
      <c r="T262" s="6">
        <f>IFERROR(VLOOKUP($K262,Jul!$H$4:$J$489,3,FALSE),0)</f>
        <v>0</v>
      </c>
      <c r="U262" s="6">
        <f>IFERROR(VLOOKUP($K262,Ago!$H$4:$J$489,3,FALSE),0)</f>
        <v>0</v>
      </c>
      <c r="V262" s="6">
        <f>IFERROR(VLOOKUP($K262,Set!$H$4:$J$489,3,FALSE),0)</f>
        <v>0</v>
      </c>
      <c r="W262" s="6">
        <f>IFERROR(VLOOKUP($K262,Oct!$H$4:$J$489,3,FALSE),0)</f>
        <v>0</v>
      </c>
      <c r="X262" s="6">
        <f>IFERROR(VLOOKUP($K262,Nov!$H$4:$J$489,3,FALSE),0)</f>
        <v>0</v>
      </c>
      <c r="Y262" s="6">
        <f>IFERROR(VLOOKUP($K262,Dic!$H$4:$J$489,3,FALSE),0)</f>
        <v>0</v>
      </c>
      <c r="Z262" s="6">
        <f t="shared" si="73"/>
        <v>9</v>
      </c>
      <c r="AA262" s="6">
        <f t="shared" si="74"/>
        <v>1</v>
      </c>
      <c r="AB262" s="6">
        <f t="shared" si="75"/>
        <v>0</v>
      </c>
      <c r="AC262" s="6">
        <f t="shared" si="76"/>
        <v>0</v>
      </c>
      <c r="AD262" s="6">
        <f t="shared" si="77"/>
        <v>10</v>
      </c>
      <c r="AE262" s="6">
        <f t="shared" si="78"/>
        <v>0</v>
      </c>
      <c r="AF262" s="6">
        <f t="shared" si="79"/>
        <v>10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IFERROR(VLOOKUP($K263,Ene!$H$4:$J$489,3,FALSE),0)</f>
        <v>0</v>
      </c>
      <c r="O263" s="6">
        <f>IFERROR(VLOOKUP($K263,Feb!$H$4:$J$489,3,FALSE),0)</f>
        <v>0</v>
      </c>
      <c r="P263" s="6">
        <f>IFERROR(VLOOKUP($K263,Mar!$H$4:$J$489,3,FALSE),0)</f>
        <v>2</v>
      </c>
      <c r="Q263" s="6">
        <f>IFERROR(VLOOKUP($K263,Abr!$H$4:$J$489,3,FALSE),0)</f>
        <v>0</v>
      </c>
      <c r="R263" s="6">
        <f>IFERROR(VLOOKUP($K263,May!$H$4:$J$489,3,FALSE),0)</f>
        <v>0</v>
      </c>
      <c r="S263" s="6">
        <f>IFERROR(VLOOKUP($K263,Jun!$H$4:$J$489,3,FALSE),0)</f>
        <v>0</v>
      </c>
      <c r="T263" s="6">
        <f>IFERROR(VLOOKUP($K263,Jul!$H$4:$J$489,3,FALSE),0)</f>
        <v>0</v>
      </c>
      <c r="U263" s="6">
        <f>IFERROR(VLOOKUP($K263,Ago!$H$4:$J$489,3,FALSE),0)</f>
        <v>0</v>
      </c>
      <c r="V263" s="6">
        <f>IFERROR(VLOOKUP($K263,Set!$H$4:$J$489,3,FALSE),0)</f>
        <v>0</v>
      </c>
      <c r="W263" s="6">
        <f>IFERROR(VLOOKUP($K263,Oct!$H$4:$J$489,3,FALSE),0)</f>
        <v>0</v>
      </c>
      <c r="X263" s="6">
        <f>IFERROR(VLOOKUP($K263,Nov!$H$4:$J$489,3,FALSE),0)</f>
        <v>0</v>
      </c>
      <c r="Y263" s="6">
        <f>IFERROR(VLOOKUP($K263,Dic!$H$4:$J$489,3,FALSE),0)</f>
        <v>0</v>
      </c>
      <c r="Z263" s="6">
        <f t="shared" si="73"/>
        <v>2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2</v>
      </c>
      <c r="AE263" s="6">
        <f t="shared" si="78"/>
        <v>0</v>
      </c>
      <c r="AF263" s="6">
        <f t="shared" si="79"/>
        <v>2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IFERROR(VLOOKUP($K264,Ene!$H$4:$J$489,3,FALSE),0)</f>
        <v>0</v>
      </c>
      <c r="O264" s="6">
        <f>IFERROR(VLOOKUP($K264,Feb!$H$4:$J$489,3,FALSE),0)</f>
        <v>0</v>
      </c>
      <c r="P264" s="6">
        <f>IFERROR(VLOOKUP($K264,Mar!$H$4:$J$489,3,FALSE),0)</f>
        <v>0</v>
      </c>
      <c r="Q264" s="6">
        <f>IFERROR(VLOOKUP($K264,Abr!$H$4:$J$489,3,FALSE),0)</f>
        <v>0</v>
      </c>
      <c r="R264" s="6">
        <f>IFERROR(VLOOKUP($K264,May!$H$4:$J$489,3,FALSE),0)</f>
        <v>0</v>
      </c>
      <c r="S264" s="6">
        <f>IFERROR(VLOOKUP($K264,Jun!$H$4:$J$489,3,FALSE),0)</f>
        <v>0</v>
      </c>
      <c r="T264" s="6">
        <f>IFERROR(VLOOKUP($K264,Jul!$H$4:$J$489,3,FALSE),0)</f>
        <v>0</v>
      </c>
      <c r="U264" s="6">
        <f>IFERROR(VLOOKUP($K264,Ago!$H$4:$J$489,3,FALSE),0)</f>
        <v>0</v>
      </c>
      <c r="V264" s="6">
        <f>IFERROR(VLOOKUP($K264,Set!$H$4:$J$489,3,FALSE),0)</f>
        <v>0</v>
      </c>
      <c r="W264" s="6">
        <f>IFERROR(VLOOKUP($K264,Oct!$H$4:$J$489,3,FALSE),0)</f>
        <v>0</v>
      </c>
      <c r="X264" s="6">
        <f>IFERROR(VLOOKUP($K264,Nov!$H$4:$J$489,3,FALSE),0)</f>
        <v>0</v>
      </c>
      <c r="Y264" s="6">
        <f>IFERROR(VLOOKUP($K264,Dic!$H$4:$J$489,3,FALSE),0)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IFERROR(VLOOKUP($K265,Ene!$H$4:$J$489,3,FALSE),0)</f>
        <v>0</v>
      </c>
      <c r="O265" s="6">
        <f>IFERROR(VLOOKUP($K265,Feb!$H$4:$J$489,3,FALSE),0)</f>
        <v>0</v>
      </c>
      <c r="P265" s="6">
        <f>IFERROR(VLOOKUP($K265,Mar!$H$4:$J$489,3,FALSE),0)</f>
        <v>0</v>
      </c>
      <c r="Q265" s="6">
        <f>IFERROR(VLOOKUP($K265,Abr!$H$4:$J$489,3,FALSE),0)</f>
        <v>0</v>
      </c>
      <c r="R265" s="6">
        <f>IFERROR(VLOOKUP($K265,May!$H$4:$J$489,3,FALSE),0)</f>
        <v>0</v>
      </c>
      <c r="S265" s="6">
        <f>IFERROR(VLOOKUP($K265,Jun!$H$4:$J$489,3,FALSE),0)</f>
        <v>0</v>
      </c>
      <c r="T265" s="6">
        <f>IFERROR(VLOOKUP($K265,Jul!$H$4:$J$489,3,FALSE),0)</f>
        <v>0</v>
      </c>
      <c r="U265" s="6">
        <f>IFERROR(VLOOKUP($K265,Ago!$H$4:$J$489,3,FALSE),0)</f>
        <v>0</v>
      </c>
      <c r="V265" s="6">
        <f>IFERROR(VLOOKUP($K265,Set!$H$4:$J$489,3,FALSE),0)</f>
        <v>0</v>
      </c>
      <c r="W265" s="6">
        <f>IFERROR(VLOOKUP($K265,Oct!$H$4:$J$489,3,FALSE),0)</f>
        <v>0</v>
      </c>
      <c r="X265" s="6">
        <f>IFERROR(VLOOKUP($K265,Nov!$H$4:$J$489,3,FALSE),0)</f>
        <v>0</v>
      </c>
      <c r="Y265" s="6">
        <f>IFERROR(VLOOKUP($K265,Dic!$H$4:$J$489,3,FALSE),0)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IFERROR(VLOOKUP($K266,Ene!$H$4:$J$489,3,FALSE),0)</f>
        <v>0</v>
      </c>
      <c r="O266" s="6">
        <f>IFERROR(VLOOKUP($K266,Feb!$H$4:$J$489,3,FALSE),0)</f>
        <v>0</v>
      </c>
      <c r="P266" s="6">
        <f>IFERROR(VLOOKUP($K266,Mar!$H$4:$J$489,3,FALSE),0)</f>
        <v>0</v>
      </c>
      <c r="Q266" s="6">
        <f>IFERROR(VLOOKUP($K266,Abr!$H$4:$J$489,3,FALSE),0)</f>
        <v>0</v>
      </c>
      <c r="R266" s="6">
        <f>IFERROR(VLOOKUP($K266,May!$H$4:$J$489,3,FALSE),0)</f>
        <v>0</v>
      </c>
      <c r="S266" s="6">
        <f>IFERROR(VLOOKUP($K266,Jun!$H$4:$J$489,3,FALSE),0)</f>
        <v>0</v>
      </c>
      <c r="T266" s="6">
        <f>IFERROR(VLOOKUP($K266,Jul!$H$4:$J$489,3,FALSE),0)</f>
        <v>0</v>
      </c>
      <c r="U266" s="6">
        <f>IFERROR(VLOOKUP($K266,Ago!$H$4:$J$489,3,FALSE),0)</f>
        <v>0</v>
      </c>
      <c r="V266" s="6">
        <f>IFERROR(VLOOKUP($K266,Set!$H$4:$J$489,3,FALSE),0)</f>
        <v>0</v>
      </c>
      <c r="W266" s="6">
        <f>IFERROR(VLOOKUP($K266,Oct!$H$4:$J$489,3,FALSE),0)</f>
        <v>0</v>
      </c>
      <c r="X266" s="6">
        <f>IFERROR(VLOOKUP($K266,Nov!$H$4:$J$489,3,FALSE),0)</f>
        <v>0</v>
      </c>
      <c r="Y266" s="6">
        <f>IFERROR(VLOOKUP($K266,Dic!$H$4:$J$489,3,FALSE),0)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IFERROR(VLOOKUP($K267,Ene!$H$4:$J$489,3,FALSE),0)</f>
        <v>1</v>
      </c>
      <c r="O267" s="6">
        <f>IFERROR(VLOOKUP($K267,Feb!$H$4:$J$489,3,FALSE),0)</f>
        <v>0</v>
      </c>
      <c r="P267" s="6">
        <f>IFERROR(VLOOKUP($K267,Mar!$H$4:$J$489,3,FALSE),0)</f>
        <v>0</v>
      </c>
      <c r="Q267" s="6">
        <f>IFERROR(VLOOKUP($K267,Abr!$H$4:$J$489,3,FALSE),0)</f>
        <v>0</v>
      </c>
      <c r="R267" s="6">
        <f>IFERROR(VLOOKUP($K267,May!$H$4:$J$489,3,FALSE),0)</f>
        <v>0</v>
      </c>
      <c r="S267" s="6">
        <f>IFERROR(VLOOKUP($K267,Jun!$H$4:$J$489,3,FALSE),0)</f>
        <v>0</v>
      </c>
      <c r="T267" s="6">
        <f>IFERROR(VLOOKUP($K267,Jul!$H$4:$J$489,3,FALSE),0)</f>
        <v>0</v>
      </c>
      <c r="U267" s="6">
        <f>IFERROR(VLOOKUP($K267,Ago!$H$4:$J$489,3,FALSE),0)</f>
        <v>0</v>
      </c>
      <c r="V267" s="6">
        <f>IFERROR(VLOOKUP($K267,Set!$H$4:$J$489,3,FALSE),0)</f>
        <v>0</v>
      </c>
      <c r="W267" s="6">
        <f>IFERROR(VLOOKUP($K267,Oct!$H$4:$J$489,3,FALSE),0)</f>
        <v>0</v>
      </c>
      <c r="X267" s="6">
        <f>IFERROR(VLOOKUP($K267,Nov!$H$4:$J$489,3,FALSE),0)</f>
        <v>0</v>
      </c>
      <c r="Y267" s="6">
        <f>IFERROR(VLOOKUP($K267,Dic!$H$4:$J$489,3,FALSE),0)</f>
        <v>0</v>
      </c>
      <c r="Z267" s="6">
        <f t="shared" si="73"/>
        <v>1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1</v>
      </c>
      <c r="AE267" s="6">
        <f t="shared" si="78"/>
        <v>0</v>
      </c>
      <c r="AF267" s="6">
        <f t="shared" si="79"/>
        <v>1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IFERROR(VLOOKUP($K268,Ene!$H$4:$J$489,3,FALSE),0)</f>
        <v>0</v>
      </c>
      <c r="O268" s="6">
        <f>IFERROR(VLOOKUP($K268,Feb!$H$4:$J$489,3,FALSE),0)</f>
        <v>0</v>
      </c>
      <c r="P268" s="6">
        <f>IFERROR(VLOOKUP($K268,Mar!$H$4:$J$489,3,FALSE),0)</f>
        <v>0</v>
      </c>
      <c r="Q268" s="6">
        <f>IFERROR(VLOOKUP($K268,Abr!$H$4:$J$489,3,FALSE),0)</f>
        <v>0</v>
      </c>
      <c r="R268" s="6">
        <f>IFERROR(VLOOKUP($K268,May!$H$4:$J$489,3,FALSE),0)</f>
        <v>0</v>
      </c>
      <c r="S268" s="6">
        <f>IFERROR(VLOOKUP($K268,Jun!$H$4:$J$489,3,FALSE),0)</f>
        <v>0</v>
      </c>
      <c r="T268" s="6">
        <f>IFERROR(VLOOKUP($K268,Jul!$H$4:$J$489,3,FALSE),0)</f>
        <v>0</v>
      </c>
      <c r="U268" s="6">
        <f>IFERROR(VLOOKUP($K268,Ago!$H$4:$J$489,3,FALSE),0)</f>
        <v>0</v>
      </c>
      <c r="V268" s="6">
        <f>IFERROR(VLOOKUP($K268,Set!$H$4:$J$489,3,FALSE),0)</f>
        <v>0</v>
      </c>
      <c r="W268" s="6">
        <f>IFERROR(VLOOKUP($K268,Oct!$H$4:$J$489,3,FALSE),0)</f>
        <v>0</v>
      </c>
      <c r="X268" s="6">
        <f>IFERROR(VLOOKUP($K268,Nov!$H$4:$J$489,3,FALSE),0)</f>
        <v>0</v>
      </c>
      <c r="Y268" s="6">
        <f>IFERROR(VLOOKUP($K268,Dic!$H$4:$J$489,3,FALSE),0)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IFERROR(VLOOKUP($K269,Ene!$H$4:$J$489,3,FALSE),0)</f>
        <v>0</v>
      </c>
      <c r="O269" s="6">
        <f>IFERROR(VLOOKUP($K269,Feb!$H$4:$J$489,3,FALSE),0)</f>
        <v>0</v>
      </c>
      <c r="P269" s="6">
        <f>IFERROR(VLOOKUP($K269,Mar!$H$4:$J$489,3,FALSE),0)</f>
        <v>0</v>
      </c>
      <c r="Q269" s="6">
        <f>IFERROR(VLOOKUP($K269,Abr!$H$4:$J$489,3,FALSE),0)</f>
        <v>0</v>
      </c>
      <c r="R269" s="6">
        <f>IFERROR(VLOOKUP($K269,May!$H$4:$J$489,3,FALSE),0)</f>
        <v>0</v>
      </c>
      <c r="S269" s="6">
        <f>IFERROR(VLOOKUP($K269,Jun!$H$4:$J$489,3,FALSE),0)</f>
        <v>0</v>
      </c>
      <c r="T269" s="6">
        <f>IFERROR(VLOOKUP($K269,Jul!$H$4:$J$489,3,FALSE),0)</f>
        <v>0</v>
      </c>
      <c r="U269" s="6">
        <f>IFERROR(VLOOKUP($K269,Ago!$H$4:$J$489,3,FALSE),0)</f>
        <v>0</v>
      </c>
      <c r="V269" s="6">
        <f>IFERROR(VLOOKUP($K269,Set!$H$4:$J$489,3,FALSE),0)</f>
        <v>0</v>
      </c>
      <c r="W269" s="6">
        <f>IFERROR(VLOOKUP($K269,Oct!$H$4:$J$489,3,FALSE),0)</f>
        <v>0</v>
      </c>
      <c r="X269" s="6">
        <f>IFERROR(VLOOKUP($K269,Nov!$H$4:$J$489,3,FALSE),0)</f>
        <v>0</v>
      </c>
      <c r="Y269" s="6">
        <f>IFERROR(VLOOKUP($K269,Dic!$H$4:$J$489,3,FALSE),0)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IFERROR(VLOOKUP($K270,Ene!$H$4:$J$489,3,FALSE),0)</f>
        <v>0</v>
      </c>
      <c r="O270" s="6">
        <f>IFERROR(VLOOKUP($K270,Feb!$H$4:$J$489,3,FALSE),0)</f>
        <v>0</v>
      </c>
      <c r="P270" s="6">
        <f>IFERROR(VLOOKUP($K270,Mar!$H$4:$J$489,3,FALSE),0)</f>
        <v>0</v>
      </c>
      <c r="Q270" s="6">
        <f>IFERROR(VLOOKUP($K270,Abr!$H$4:$J$489,3,FALSE),0)</f>
        <v>0</v>
      </c>
      <c r="R270" s="6">
        <f>IFERROR(VLOOKUP($K270,May!$H$4:$J$489,3,FALSE),0)</f>
        <v>0</v>
      </c>
      <c r="S270" s="6">
        <f>IFERROR(VLOOKUP($K270,Jun!$H$4:$J$489,3,FALSE),0)</f>
        <v>0</v>
      </c>
      <c r="T270" s="6">
        <f>IFERROR(VLOOKUP($K270,Jul!$H$4:$J$489,3,FALSE),0)</f>
        <v>0</v>
      </c>
      <c r="U270" s="6">
        <f>IFERROR(VLOOKUP($K270,Ago!$H$4:$J$489,3,FALSE),0)</f>
        <v>0</v>
      </c>
      <c r="V270" s="6">
        <f>IFERROR(VLOOKUP($K270,Set!$H$4:$J$489,3,FALSE),0)</f>
        <v>0</v>
      </c>
      <c r="W270" s="6">
        <f>IFERROR(VLOOKUP($K270,Oct!$H$4:$J$489,3,FALSE),0)</f>
        <v>0</v>
      </c>
      <c r="X270" s="6">
        <f>IFERROR(VLOOKUP($K270,Nov!$H$4:$J$489,3,FALSE),0)</f>
        <v>0</v>
      </c>
      <c r="Y270" s="6">
        <f>IFERROR(VLOOKUP($K270,Dic!$H$4:$J$489,3,FALSE),0)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IFERROR(VLOOKUP($K271,Ene!$H$4:$J$489,3,FALSE),0)</f>
        <v>0</v>
      </c>
      <c r="O271" s="6">
        <f>IFERROR(VLOOKUP($K271,Feb!$H$4:$J$489,3,FALSE),0)</f>
        <v>1</v>
      </c>
      <c r="P271" s="6">
        <f>IFERROR(VLOOKUP($K271,Mar!$H$4:$J$489,3,FALSE),0)</f>
        <v>0</v>
      </c>
      <c r="Q271" s="6">
        <f>IFERROR(VLOOKUP($K271,Abr!$H$4:$J$489,3,FALSE),0)</f>
        <v>0</v>
      </c>
      <c r="R271" s="6">
        <f>IFERROR(VLOOKUP($K271,May!$H$4:$J$489,3,FALSE),0)</f>
        <v>0</v>
      </c>
      <c r="S271" s="6">
        <f>IFERROR(VLOOKUP($K271,Jun!$H$4:$J$489,3,FALSE),0)</f>
        <v>0</v>
      </c>
      <c r="T271" s="6">
        <f>IFERROR(VLOOKUP($K271,Jul!$H$4:$J$489,3,FALSE),0)</f>
        <v>0</v>
      </c>
      <c r="U271" s="6">
        <f>IFERROR(VLOOKUP($K271,Ago!$H$4:$J$489,3,FALSE),0)</f>
        <v>0</v>
      </c>
      <c r="V271" s="6">
        <f>IFERROR(VLOOKUP($K271,Set!$H$4:$J$489,3,FALSE),0)</f>
        <v>0</v>
      </c>
      <c r="W271" s="6">
        <f>IFERROR(VLOOKUP($K271,Oct!$H$4:$J$489,3,FALSE),0)</f>
        <v>0</v>
      </c>
      <c r="X271" s="6">
        <f>IFERROR(VLOOKUP($K271,Nov!$H$4:$J$489,3,FALSE),0)</f>
        <v>0</v>
      </c>
      <c r="Y271" s="6">
        <f>IFERROR(VLOOKUP($K271,Dic!$H$4:$J$489,3,FALSE),0)</f>
        <v>0</v>
      </c>
      <c r="Z271" s="6">
        <f t="shared" si="73"/>
        <v>1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1</v>
      </c>
      <c r="AE271" s="6">
        <f t="shared" si="78"/>
        <v>0</v>
      </c>
      <c r="AF271" s="6">
        <f t="shared" si="79"/>
        <v>1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IFERROR(VLOOKUP($K272,Ene!$H$4:$J$489,3,FALSE),0)</f>
        <v>0</v>
      </c>
      <c r="O272" s="6">
        <f>IFERROR(VLOOKUP($K272,Feb!$H$4:$J$489,3,FALSE),0)</f>
        <v>0</v>
      </c>
      <c r="P272" s="6">
        <f>IFERROR(VLOOKUP($K272,Mar!$H$4:$J$489,3,FALSE),0)</f>
        <v>0</v>
      </c>
      <c r="Q272" s="6">
        <f>IFERROR(VLOOKUP($K272,Abr!$H$4:$J$489,3,FALSE),0)</f>
        <v>0</v>
      </c>
      <c r="R272" s="6">
        <f>IFERROR(VLOOKUP($K272,May!$H$4:$J$489,3,FALSE),0)</f>
        <v>0</v>
      </c>
      <c r="S272" s="6">
        <f>IFERROR(VLOOKUP($K272,Jun!$H$4:$J$489,3,FALSE),0)</f>
        <v>0</v>
      </c>
      <c r="T272" s="6">
        <f>IFERROR(VLOOKUP($K272,Jul!$H$4:$J$489,3,FALSE),0)</f>
        <v>0</v>
      </c>
      <c r="U272" s="6">
        <f>IFERROR(VLOOKUP($K272,Ago!$H$4:$J$489,3,FALSE),0)</f>
        <v>0</v>
      </c>
      <c r="V272" s="6">
        <f>IFERROR(VLOOKUP($K272,Set!$H$4:$J$489,3,FALSE),0)</f>
        <v>0</v>
      </c>
      <c r="W272" s="6">
        <f>IFERROR(VLOOKUP($K272,Oct!$H$4:$J$489,3,FALSE),0)</f>
        <v>0</v>
      </c>
      <c r="X272" s="6">
        <f>IFERROR(VLOOKUP($K272,Nov!$H$4:$J$489,3,FALSE),0)</f>
        <v>0</v>
      </c>
      <c r="Y272" s="6">
        <f>IFERROR(VLOOKUP($K272,Dic!$H$4:$J$489,3,FALSE),0)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IFERROR(VLOOKUP($K273,Ene!$H$4:$J$489,3,FALSE),0)</f>
        <v>0</v>
      </c>
      <c r="O273" s="6">
        <f>IFERROR(VLOOKUP($K273,Feb!$H$4:$J$489,3,FALSE),0)</f>
        <v>1</v>
      </c>
      <c r="P273" s="6">
        <f>IFERROR(VLOOKUP($K273,Mar!$H$4:$J$489,3,FALSE),0)</f>
        <v>0</v>
      </c>
      <c r="Q273" s="6">
        <f>IFERROR(VLOOKUP($K273,Abr!$H$4:$J$489,3,FALSE),0)</f>
        <v>0</v>
      </c>
      <c r="R273" s="6">
        <f>IFERROR(VLOOKUP($K273,May!$H$4:$J$489,3,FALSE),0)</f>
        <v>0</v>
      </c>
      <c r="S273" s="6">
        <f>IFERROR(VLOOKUP($K273,Jun!$H$4:$J$489,3,FALSE),0)</f>
        <v>0</v>
      </c>
      <c r="T273" s="6">
        <f>IFERROR(VLOOKUP($K273,Jul!$H$4:$J$489,3,FALSE),0)</f>
        <v>0</v>
      </c>
      <c r="U273" s="6">
        <f>IFERROR(VLOOKUP($K273,Ago!$H$4:$J$489,3,FALSE),0)</f>
        <v>0</v>
      </c>
      <c r="V273" s="6">
        <f>IFERROR(VLOOKUP($K273,Set!$H$4:$J$489,3,FALSE),0)</f>
        <v>0</v>
      </c>
      <c r="W273" s="6">
        <f>IFERROR(VLOOKUP($K273,Oct!$H$4:$J$489,3,FALSE),0)</f>
        <v>0</v>
      </c>
      <c r="X273" s="6">
        <f>IFERROR(VLOOKUP($K273,Nov!$H$4:$J$489,3,FALSE),0)</f>
        <v>0</v>
      </c>
      <c r="Y273" s="6">
        <f>IFERROR(VLOOKUP($K273,Dic!$H$4:$J$489,3,FALSE),0)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IFERROR(VLOOKUP($K274,Ene!$H$4:$J$489,3,FALSE),0)</f>
        <v>1</v>
      </c>
      <c r="O274" s="6">
        <f>IFERROR(VLOOKUP($K274,Feb!$H$4:$J$489,3,FALSE),0)</f>
        <v>2</v>
      </c>
      <c r="P274" s="6">
        <f>IFERROR(VLOOKUP($K274,Mar!$H$4:$J$489,3,FALSE),0)</f>
        <v>0</v>
      </c>
      <c r="Q274" s="6">
        <f>IFERROR(VLOOKUP($K274,Abr!$H$4:$J$489,3,FALSE),0)</f>
        <v>0</v>
      </c>
      <c r="R274" s="6">
        <f>IFERROR(VLOOKUP($K274,May!$H$4:$J$489,3,FALSE),0)</f>
        <v>0</v>
      </c>
      <c r="S274" s="6">
        <f>IFERROR(VLOOKUP($K274,Jun!$H$4:$J$489,3,FALSE),0)</f>
        <v>0</v>
      </c>
      <c r="T274" s="6">
        <f>IFERROR(VLOOKUP($K274,Jul!$H$4:$J$489,3,FALSE),0)</f>
        <v>0</v>
      </c>
      <c r="U274" s="6">
        <f>IFERROR(VLOOKUP($K274,Ago!$H$4:$J$489,3,FALSE),0)</f>
        <v>0</v>
      </c>
      <c r="V274" s="6">
        <f>IFERROR(VLOOKUP($K274,Set!$H$4:$J$489,3,FALSE),0)</f>
        <v>0</v>
      </c>
      <c r="W274" s="6">
        <f>IFERROR(VLOOKUP($K274,Oct!$H$4:$J$489,3,FALSE),0)</f>
        <v>0</v>
      </c>
      <c r="X274" s="6">
        <f>IFERROR(VLOOKUP($K274,Nov!$H$4:$J$489,3,FALSE),0)</f>
        <v>0</v>
      </c>
      <c r="Y274" s="6">
        <f>IFERROR(VLOOKUP($K274,Dic!$H$4:$J$489,3,FALSE),0)</f>
        <v>0</v>
      </c>
      <c r="Z274" s="6">
        <f t="shared" si="73"/>
        <v>3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3</v>
      </c>
      <c r="AE274" s="6">
        <f t="shared" si="78"/>
        <v>0</v>
      </c>
      <c r="AF274" s="6">
        <f t="shared" si="79"/>
        <v>3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IFERROR(VLOOKUP($K275,Ene!$H$4:$J$489,3,FALSE),0)</f>
        <v>0</v>
      </c>
      <c r="O275" s="6">
        <f>IFERROR(VLOOKUP($K275,Feb!$H$4:$J$489,3,FALSE),0)</f>
        <v>0</v>
      </c>
      <c r="P275" s="6">
        <f>IFERROR(VLOOKUP($K275,Mar!$H$4:$J$489,3,FALSE),0)</f>
        <v>0</v>
      </c>
      <c r="Q275" s="6">
        <f>IFERROR(VLOOKUP($K275,Abr!$H$4:$J$489,3,FALSE),0)</f>
        <v>0</v>
      </c>
      <c r="R275" s="6">
        <f>IFERROR(VLOOKUP($K275,May!$H$4:$J$489,3,FALSE),0)</f>
        <v>0</v>
      </c>
      <c r="S275" s="6">
        <f>IFERROR(VLOOKUP($K275,Jun!$H$4:$J$489,3,FALSE),0)</f>
        <v>0</v>
      </c>
      <c r="T275" s="6">
        <f>IFERROR(VLOOKUP($K275,Jul!$H$4:$J$489,3,FALSE),0)</f>
        <v>0</v>
      </c>
      <c r="U275" s="6">
        <f>IFERROR(VLOOKUP($K275,Ago!$H$4:$J$489,3,FALSE),0)</f>
        <v>0</v>
      </c>
      <c r="V275" s="6">
        <f>IFERROR(VLOOKUP($K275,Set!$H$4:$J$489,3,FALSE),0)</f>
        <v>0</v>
      </c>
      <c r="W275" s="6">
        <f>IFERROR(VLOOKUP($K275,Oct!$H$4:$J$489,3,FALSE),0)</f>
        <v>0</v>
      </c>
      <c r="X275" s="6">
        <f>IFERROR(VLOOKUP($K275,Nov!$H$4:$J$489,3,FALSE),0)</f>
        <v>0</v>
      </c>
      <c r="Y275" s="6">
        <f>IFERROR(VLOOKUP($K275,Dic!$H$4:$J$489,3,FALSE),0)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IFERROR(VLOOKUP($K276,Ene!$H$4:$J$489,3,FALSE),0)</f>
        <v>0</v>
      </c>
      <c r="O276" s="6">
        <f>IFERROR(VLOOKUP($K276,Feb!$H$4:$J$489,3,FALSE),0)</f>
        <v>0</v>
      </c>
      <c r="P276" s="6">
        <f>IFERROR(VLOOKUP($K276,Mar!$H$4:$J$489,3,FALSE),0)</f>
        <v>0</v>
      </c>
      <c r="Q276" s="6">
        <f>IFERROR(VLOOKUP($K276,Abr!$H$4:$J$489,3,FALSE),0)</f>
        <v>0</v>
      </c>
      <c r="R276" s="6">
        <f>IFERROR(VLOOKUP($K276,May!$H$4:$J$489,3,FALSE),0)</f>
        <v>0</v>
      </c>
      <c r="S276" s="6">
        <f>IFERROR(VLOOKUP($K276,Jun!$H$4:$J$489,3,FALSE),0)</f>
        <v>0</v>
      </c>
      <c r="T276" s="6">
        <f>IFERROR(VLOOKUP($K276,Jul!$H$4:$J$489,3,FALSE),0)</f>
        <v>0</v>
      </c>
      <c r="U276" s="6">
        <f>IFERROR(VLOOKUP($K276,Ago!$H$4:$J$489,3,FALSE),0)</f>
        <v>0</v>
      </c>
      <c r="V276" s="6">
        <f>IFERROR(VLOOKUP($K276,Set!$H$4:$J$489,3,FALSE),0)</f>
        <v>0</v>
      </c>
      <c r="W276" s="6">
        <f>IFERROR(VLOOKUP($K276,Oct!$H$4:$J$489,3,FALSE),0)</f>
        <v>0</v>
      </c>
      <c r="X276" s="6">
        <f>IFERROR(VLOOKUP($K276,Nov!$H$4:$J$489,3,FALSE),0)</f>
        <v>0</v>
      </c>
      <c r="Y276" s="6">
        <f>IFERROR(VLOOKUP($K276,Dic!$H$4:$J$489,3,FALSE),0)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IFERROR(VLOOKUP($K277,Ene!$H$4:$J$489,3,FALSE),0)</f>
        <v>0</v>
      </c>
      <c r="O277" s="6">
        <f>IFERROR(VLOOKUP($K277,Feb!$H$4:$J$489,3,FALSE),0)</f>
        <v>0</v>
      </c>
      <c r="P277" s="6">
        <f>IFERROR(VLOOKUP($K277,Mar!$H$4:$J$489,3,FALSE),0)</f>
        <v>0</v>
      </c>
      <c r="Q277" s="6">
        <f>IFERROR(VLOOKUP($K277,Abr!$H$4:$J$489,3,FALSE),0)</f>
        <v>0</v>
      </c>
      <c r="R277" s="6">
        <f>IFERROR(VLOOKUP($K277,May!$H$4:$J$489,3,FALSE),0)</f>
        <v>0</v>
      </c>
      <c r="S277" s="6">
        <f>IFERROR(VLOOKUP($K277,Jun!$H$4:$J$489,3,FALSE),0)</f>
        <v>0</v>
      </c>
      <c r="T277" s="6">
        <f>IFERROR(VLOOKUP($K277,Jul!$H$4:$J$489,3,FALSE),0)</f>
        <v>0</v>
      </c>
      <c r="U277" s="6">
        <f>IFERROR(VLOOKUP($K277,Ago!$H$4:$J$489,3,FALSE),0)</f>
        <v>0</v>
      </c>
      <c r="V277" s="6">
        <f>IFERROR(VLOOKUP($K277,Set!$H$4:$J$489,3,FALSE),0)</f>
        <v>0</v>
      </c>
      <c r="W277" s="6">
        <f>IFERROR(VLOOKUP($K277,Oct!$H$4:$J$489,3,FALSE),0)</f>
        <v>0</v>
      </c>
      <c r="X277" s="6">
        <f>IFERROR(VLOOKUP($K277,Nov!$H$4:$J$489,3,FALSE),0)</f>
        <v>0</v>
      </c>
      <c r="Y277" s="6">
        <f>IFERROR(VLOOKUP($K277,Dic!$H$4:$J$489,3,FALSE),0)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IFERROR(VLOOKUP($K278,Ene!$H$4:$J$489,3,FALSE),0)</f>
        <v>0</v>
      </c>
      <c r="O278" s="6">
        <f>IFERROR(VLOOKUP($K278,Feb!$H$4:$J$489,3,FALSE),0)</f>
        <v>0</v>
      </c>
      <c r="P278" s="6">
        <f>IFERROR(VLOOKUP($K278,Mar!$H$4:$J$489,3,FALSE),0)</f>
        <v>1</v>
      </c>
      <c r="Q278" s="6">
        <f>IFERROR(VLOOKUP($K278,Abr!$H$4:$J$489,3,FALSE),0)</f>
        <v>0</v>
      </c>
      <c r="R278" s="6">
        <f>IFERROR(VLOOKUP($K278,May!$H$4:$J$489,3,FALSE),0)</f>
        <v>0</v>
      </c>
      <c r="S278" s="6">
        <f>IFERROR(VLOOKUP($K278,Jun!$H$4:$J$489,3,FALSE),0)</f>
        <v>0</v>
      </c>
      <c r="T278" s="6">
        <f>IFERROR(VLOOKUP($K278,Jul!$H$4:$J$489,3,FALSE),0)</f>
        <v>0</v>
      </c>
      <c r="U278" s="6">
        <f>IFERROR(VLOOKUP($K278,Ago!$H$4:$J$489,3,FALSE),0)</f>
        <v>0</v>
      </c>
      <c r="V278" s="6">
        <f>IFERROR(VLOOKUP($K278,Set!$H$4:$J$489,3,FALSE),0)</f>
        <v>0</v>
      </c>
      <c r="W278" s="6">
        <f>IFERROR(VLOOKUP($K278,Oct!$H$4:$J$489,3,FALSE),0)</f>
        <v>0</v>
      </c>
      <c r="X278" s="6">
        <f>IFERROR(VLOOKUP($K278,Nov!$H$4:$J$489,3,FALSE),0)</f>
        <v>0</v>
      </c>
      <c r="Y278" s="6">
        <f>IFERROR(VLOOKUP($K278,Dic!$H$4:$J$489,3,FALSE),0)</f>
        <v>0</v>
      </c>
      <c r="Z278" s="6">
        <f t="shared" si="73"/>
        <v>1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1</v>
      </c>
      <c r="AE278" s="6">
        <f t="shared" si="78"/>
        <v>0</v>
      </c>
      <c r="AF278" s="6">
        <f t="shared" si="79"/>
        <v>1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IFERROR(VLOOKUP($K279,Ene!$H$4:$J$489,3,FALSE),0)</f>
        <v>0</v>
      </c>
      <c r="O279" s="6">
        <f>IFERROR(VLOOKUP($K279,Feb!$H$4:$J$489,3,FALSE),0)</f>
        <v>0</v>
      </c>
      <c r="P279" s="6">
        <f>IFERROR(VLOOKUP($K279,Mar!$H$4:$J$489,3,FALSE),0)</f>
        <v>0</v>
      </c>
      <c r="Q279" s="6">
        <f>IFERROR(VLOOKUP($K279,Abr!$H$4:$J$489,3,FALSE),0)</f>
        <v>0</v>
      </c>
      <c r="R279" s="6">
        <f>IFERROR(VLOOKUP($K279,May!$H$4:$J$489,3,FALSE),0)</f>
        <v>0</v>
      </c>
      <c r="S279" s="6">
        <f>IFERROR(VLOOKUP($K279,Jun!$H$4:$J$489,3,FALSE),0)</f>
        <v>0</v>
      </c>
      <c r="T279" s="6">
        <f>IFERROR(VLOOKUP($K279,Jul!$H$4:$J$489,3,FALSE),0)</f>
        <v>0</v>
      </c>
      <c r="U279" s="6">
        <f>IFERROR(VLOOKUP($K279,Ago!$H$4:$J$489,3,FALSE),0)</f>
        <v>0</v>
      </c>
      <c r="V279" s="6">
        <f>IFERROR(VLOOKUP($K279,Set!$H$4:$J$489,3,FALSE),0)</f>
        <v>0</v>
      </c>
      <c r="W279" s="6">
        <f>IFERROR(VLOOKUP($K279,Oct!$H$4:$J$489,3,FALSE),0)</f>
        <v>0</v>
      </c>
      <c r="X279" s="6">
        <f>IFERROR(VLOOKUP($K279,Nov!$H$4:$J$489,3,FALSE),0)</f>
        <v>0</v>
      </c>
      <c r="Y279" s="6">
        <f>IFERROR(VLOOKUP($K279,Dic!$H$4:$J$489,3,FALSE),0)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IFERROR(VLOOKUP($K280,Ene!$H$4:$J$489,3,FALSE),0)</f>
        <v>0</v>
      </c>
      <c r="O280" s="6">
        <f>IFERROR(VLOOKUP($K280,Feb!$H$4:$J$489,3,FALSE),0)</f>
        <v>0</v>
      </c>
      <c r="P280" s="6">
        <f>IFERROR(VLOOKUP($K280,Mar!$H$4:$J$489,3,FALSE),0)</f>
        <v>0</v>
      </c>
      <c r="Q280" s="6">
        <f>IFERROR(VLOOKUP($K280,Abr!$H$4:$J$489,3,FALSE),0)</f>
        <v>0</v>
      </c>
      <c r="R280" s="6">
        <f>IFERROR(VLOOKUP($K280,May!$H$4:$J$489,3,FALSE),0)</f>
        <v>0</v>
      </c>
      <c r="S280" s="6">
        <f>IFERROR(VLOOKUP($K280,Jun!$H$4:$J$489,3,FALSE),0)</f>
        <v>0</v>
      </c>
      <c r="T280" s="6">
        <f>IFERROR(VLOOKUP($K280,Jul!$H$4:$J$489,3,FALSE),0)</f>
        <v>0</v>
      </c>
      <c r="U280" s="6">
        <f>IFERROR(VLOOKUP($K280,Ago!$H$4:$J$489,3,FALSE),0)</f>
        <v>0</v>
      </c>
      <c r="V280" s="6">
        <f>IFERROR(VLOOKUP($K280,Set!$H$4:$J$489,3,FALSE),0)</f>
        <v>0</v>
      </c>
      <c r="W280" s="6">
        <f>IFERROR(VLOOKUP($K280,Oct!$H$4:$J$489,3,FALSE),0)</f>
        <v>0</v>
      </c>
      <c r="X280" s="6">
        <f>IFERROR(VLOOKUP($K280,Nov!$H$4:$J$489,3,FALSE),0)</f>
        <v>0</v>
      </c>
      <c r="Y280" s="6">
        <f>IFERROR(VLOOKUP($K280,Dic!$H$4:$J$489,3,FALSE),0)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IFERROR(VLOOKUP($K281,Ene!$H$4:$J$489,3,FALSE),0)</f>
        <v>6</v>
      </c>
      <c r="O281" s="6">
        <f>IFERROR(VLOOKUP($K281,Feb!$H$4:$J$489,3,FALSE),0)</f>
        <v>0</v>
      </c>
      <c r="P281" s="6">
        <f>IFERROR(VLOOKUP($K281,Mar!$H$4:$J$489,3,FALSE),0)</f>
        <v>0</v>
      </c>
      <c r="Q281" s="6">
        <f>IFERROR(VLOOKUP($K281,Abr!$H$4:$J$489,3,FALSE),0)</f>
        <v>0</v>
      </c>
      <c r="R281" s="6">
        <f>IFERROR(VLOOKUP($K281,May!$H$4:$J$489,3,FALSE),0)</f>
        <v>0</v>
      </c>
      <c r="S281" s="6">
        <f>IFERROR(VLOOKUP($K281,Jun!$H$4:$J$489,3,FALSE),0)</f>
        <v>0</v>
      </c>
      <c r="T281" s="6">
        <f>IFERROR(VLOOKUP($K281,Jul!$H$4:$J$489,3,FALSE),0)</f>
        <v>0</v>
      </c>
      <c r="U281" s="6">
        <f>IFERROR(VLOOKUP($K281,Ago!$H$4:$J$489,3,FALSE),0)</f>
        <v>0</v>
      </c>
      <c r="V281" s="6">
        <f>IFERROR(VLOOKUP($K281,Set!$H$4:$J$489,3,FALSE),0)</f>
        <v>0</v>
      </c>
      <c r="W281" s="6">
        <f>IFERROR(VLOOKUP($K281,Oct!$H$4:$J$489,3,FALSE),0)</f>
        <v>0</v>
      </c>
      <c r="X281" s="6">
        <f>IFERROR(VLOOKUP($K281,Nov!$H$4:$J$489,3,FALSE),0)</f>
        <v>0</v>
      </c>
      <c r="Y281" s="6">
        <f>IFERROR(VLOOKUP($K281,Dic!$H$4:$J$489,3,FALSE),0)</f>
        <v>0</v>
      </c>
      <c r="Z281" s="6">
        <f t="shared" si="73"/>
        <v>6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6</v>
      </c>
      <c r="AE281" s="6">
        <f t="shared" si="78"/>
        <v>0</v>
      </c>
      <c r="AF281" s="6">
        <f t="shared" si="79"/>
        <v>6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IFERROR(VLOOKUP($K282,Ene!$H$4:$J$489,3,FALSE),0)</f>
        <v>1</v>
      </c>
      <c r="O282" s="6">
        <f>IFERROR(VLOOKUP($K282,Feb!$H$4:$J$489,3,FALSE),0)</f>
        <v>0</v>
      </c>
      <c r="P282" s="6">
        <f>IFERROR(VLOOKUP($K282,Mar!$H$4:$J$489,3,FALSE),0)</f>
        <v>0</v>
      </c>
      <c r="Q282" s="6">
        <f>IFERROR(VLOOKUP($K282,Abr!$H$4:$J$489,3,FALSE),0)</f>
        <v>0</v>
      </c>
      <c r="R282" s="6">
        <f>IFERROR(VLOOKUP($K282,May!$H$4:$J$489,3,FALSE),0)</f>
        <v>0</v>
      </c>
      <c r="S282" s="6">
        <f>IFERROR(VLOOKUP($K282,Jun!$H$4:$J$489,3,FALSE),0)</f>
        <v>0</v>
      </c>
      <c r="T282" s="6">
        <f>IFERROR(VLOOKUP($K282,Jul!$H$4:$J$489,3,FALSE),0)</f>
        <v>0</v>
      </c>
      <c r="U282" s="6">
        <f>IFERROR(VLOOKUP($K282,Ago!$H$4:$J$489,3,FALSE),0)</f>
        <v>0</v>
      </c>
      <c r="V282" s="6">
        <f>IFERROR(VLOOKUP($K282,Set!$H$4:$J$489,3,FALSE),0)</f>
        <v>0</v>
      </c>
      <c r="W282" s="6">
        <f>IFERROR(VLOOKUP($K282,Oct!$H$4:$J$489,3,FALSE),0)</f>
        <v>0</v>
      </c>
      <c r="X282" s="6">
        <f>IFERROR(VLOOKUP($K282,Nov!$H$4:$J$489,3,FALSE),0)</f>
        <v>0</v>
      </c>
      <c r="Y282" s="6">
        <f>IFERROR(VLOOKUP($K282,Dic!$H$4:$J$489,3,FALSE),0)</f>
        <v>0</v>
      </c>
      <c r="Z282" s="6">
        <f t="shared" si="73"/>
        <v>1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1</v>
      </c>
      <c r="AE282" s="6">
        <f t="shared" si="78"/>
        <v>0</v>
      </c>
      <c r="AF282" s="6">
        <f t="shared" si="79"/>
        <v>1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IFERROR(VLOOKUP($K283,Ene!$H$4:$J$489,3,FALSE),0)</f>
        <v>0</v>
      </c>
      <c r="O283" s="6">
        <f>IFERROR(VLOOKUP($K283,Feb!$H$4:$J$489,3,FALSE),0)</f>
        <v>1</v>
      </c>
      <c r="P283" s="6">
        <f>IFERROR(VLOOKUP($K283,Mar!$H$4:$J$489,3,FALSE),0)</f>
        <v>1</v>
      </c>
      <c r="Q283" s="6">
        <f>IFERROR(VLOOKUP($K283,Abr!$H$4:$J$489,3,FALSE),0)</f>
        <v>1</v>
      </c>
      <c r="R283" s="6">
        <f>IFERROR(VLOOKUP($K283,May!$H$4:$J$489,3,FALSE),0)</f>
        <v>0</v>
      </c>
      <c r="S283" s="6">
        <f>IFERROR(VLOOKUP($K283,Jun!$H$4:$J$489,3,FALSE),0)</f>
        <v>0</v>
      </c>
      <c r="T283" s="6">
        <f>IFERROR(VLOOKUP($K283,Jul!$H$4:$J$489,3,FALSE),0)</f>
        <v>0</v>
      </c>
      <c r="U283" s="6">
        <f>IFERROR(VLOOKUP($K283,Ago!$H$4:$J$489,3,FALSE),0)</f>
        <v>0</v>
      </c>
      <c r="V283" s="6">
        <f>IFERROR(VLOOKUP($K283,Set!$H$4:$J$489,3,FALSE),0)</f>
        <v>0</v>
      </c>
      <c r="W283" s="6">
        <f>IFERROR(VLOOKUP($K283,Oct!$H$4:$J$489,3,FALSE),0)</f>
        <v>0</v>
      </c>
      <c r="X283" s="6">
        <f>IFERROR(VLOOKUP($K283,Nov!$H$4:$J$489,3,FALSE),0)</f>
        <v>0</v>
      </c>
      <c r="Y283" s="6">
        <f>IFERROR(VLOOKUP($K283,Dic!$H$4:$J$489,3,FALSE),0)</f>
        <v>0</v>
      </c>
      <c r="Z283" s="6">
        <f t="shared" si="73"/>
        <v>2</v>
      </c>
      <c r="AA283" s="6">
        <f t="shared" si="74"/>
        <v>1</v>
      </c>
      <c r="AB283" s="6">
        <f t="shared" si="75"/>
        <v>0</v>
      </c>
      <c r="AC283" s="6">
        <f t="shared" si="76"/>
        <v>0</v>
      </c>
      <c r="AD283" s="6">
        <f t="shared" si="77"/>
        <v>3</v>
      </c>
      <c r="AE283" s="6">
        <f t="shared" si="78"/>
        <v>0</v>
      </c>
      <c r="AF283" s="6">
        <f t="shared" si="79"/>
        <v>3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IFERROR(VLOOKUP($K284,Ene!$H$4:$J$489,3,FALSE),0)</f>
        <v>1</v>
      </c>
      <c r="O284" s="6">
        <f>IFERROR(VLOOKUP($K284,Feb!$H$4:$J$489,3,FALSE),0)</f>
        <v>4</v>
      </c>
      <c r="P284" s="6">
        <f>IFERROR(VLOOKUP($K284,Mar!$H$4:$J$489,3,FALSE),0)</f>
        <v>4</v>
      </c>
      <c r="Q284" s="6">
        <f>IFERROR(VLOOKUP($K284,Abr!$H$4:$J$489,3,FALSE),0)</f>
        <v>2</v>
      </c>
      <c r="R284" s="6">
        <f>IFERROR(VLOOKUP($K284,May!$H$4:$J$489,3,FALSE),0)</f>
        <v>0</v>
      </c>
      <c r="S284" s="6">
        <f>IFERROR(VLOOKUP($K284,Jun!$H$4:$J$489,3,FALSE),0)</f>
        <v>0</v>
      </c>
      <c r="T284" s="6">
        <f>IFERROR(VLOOKUP($K284,Jul!$H$4:$J$489,3,FALSE),0)</f>
        <v>0</v>
      </c>
      <c r="U284" s="6">
        <f>IFERROR(VLOOKUP($K284,Ago!$H$4:$J$489,3,FALSE),0)</f>
        <v>0</v>
      </c>
      <c r="V284" s="6">
        <f>IFERROR(VLOOKUP($K284,Set!$H$4:$J$489,3,FALSE),0)</f>
        <v>0</v>
      </c>
      <c r="W284" s="6">
        <f>IFERROR(VLOOKUP($K284,Oct!$H$4:$J$489,3,FALSE),0)</f>
        <v>0</v>
      </c>
      <c r="X284" s="6">
        <f>IFERROR(VLOOKUP($K284,Nov!$H$4:$J$489,3,FALSE),0)</f>
        <v>0</v>
      </c>
      <c r="Y284" s="6">
        <f>IFERROR(VLOOKUP($K284,Dic!$H$4:$J$489,3,FALSE),0)</f>
        <v>0</v>
      </c>
      <c r="Z284" s="6">
        <f t="shared" si="73"/>
        <v>9</v>
      </c>
      <c r="AA284" s="6">
        <f t="shared" si="74"/>
        <v>2</v>
      </c>
      <c r="AB284" s="6">
        <f t="shared" si="75"/>
        <v>0</v>
      </c>
      <c r="AC284" s="6">
        <f t="shared" si="76"/>
        <v>0</v>
      </c>
      <c r="AD284" s="6">
        <f t="shared" si="77"/>
        <v>11</v>
      </c>
      <c r="AE284" s="6">
        <f t="shared" si="78"/>
        <v>0</v>
      </c>
      <c r="AF284" s="6">
        <f t="shared" si="79"/>
        <v>11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IFERROR(VLOOKUP($K285,Ene!$H$4:$J$489,3,FALSE),0)</f>
        <v>0</v>
      </c>
      <c r="O285" s="6">
        <f>IFERROR(VLOOKUP($K285,Feb!$H$4:$J$489,3,FALSE),0)</f>
        <v>0</v>
      </c>
      <c r="P285" s="6">
        <f>IFERROR(VLOOKUP($K285,Mar!$H$4:$J$489,3,FALSE),0)</f>
        <v>0</v>
      </c>
      <c r="Q285" s="6">
        <f>IFERROR(VLOOKUP($K285,Abr!$H$4:$J$489,3,FALSE),0)</f>
        <v>0</v>
      </c>
      <c r="R285" s="6">
        <f>IFERROR(VLOOKUP($K285,May!$H$4:$J$489,3,FALSE),0)</f>
        <v>0</v>
      </c>
      <c r="S285" s="6">
        <f>IFERROR(VLOOKUP($K285,Jun!$H$4:$J$489,3,FALSE),0)</f>
        <v>0</v>
      </c>
      <c r="T285" s="6">
        <f>IFERROR(VLOOKUP($K285,Jul!$H$4:$J$489,3,FALSE),0)</f>
        <v>0</v>
      </c>
      <c r="U285" s="6">
        <f>IFERROR(VLOOKUP($K285,Ago!$H$4:$J$489,3,FALSE),0)</f>
        <v>0</v>
      </c>
      <c r="V285" s="6">
        <f>IFERROR(VLOOKUP($K285,Set!$H$4:$J$489,3,FALSE),0)</f>
        <v>0</v>
      </c>
      <c r="W285" s="6">
        <f>IFERROR(VLOOKUP($K285,Oct!$H$4:$J$489,3,FALSE),0)</f>
        <v>0</v>
      </c>
      <c r="X285" s="6">
        <f>IFERROR(VLOOKUP($K285,Nov!$H$4:$J$489,3,FALSE),0)</f>
        <v>0</v>
      </c>
      <c r="Y285" s="6">
        <f>IFERROR(VLOOKUP($K285,Dic!$H$4:$J$489,3,FALSE),0)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IFERROR(VLOOKUP($K286,Ene!$H$4:$J$489,3,FALSE),0)</f>
        <v>0</v>
      </c>
      <c r="O286" s="6">
        <f>IFERROR(VLOOKUP($K286,Feb!$H$4:$J$489,3,FALSE),0)</f>
        <v>0</v>
      </c>
      <c r="P286" s="6">
        <f>IFERROR(VLOOKUP($K286,Mar!$H$4:$J$489,3,FALSE),0)</f>
        <v>0</v>
      </c>
      <c r="Q286" s="6">
        <f>IFERROR(VLOOKUP($K286,Abr!$H$4:$J$489,3,FALSE),0)</f>
        <v>0</v>
      </c>
      <c r="R286" s="6">
        <f>IFERROR(VLOOKUP($K286,May!$H$4:$J$489,3,FALSE),0)</f>
        <v>0</v>
      </c>
      <c r="S286" s="6">
        <f>IFERROR(VLOOKUP($K286,Jun!$H$4:$J$489,3,FALSE),0)</f>
        <v>0</v>
      </c>
      <c r="T286" s="6">
        <f>IFERROR(VLOOKUP($K286,Jul!$H$4:$J$489,3,FALSE),0)</f>
        <v>0</v>
      </c>
      <c r="U286" s="6">
        <f>IFERROR(VLOOKUP($K286,Ago!$H$4:$J$489,3,FALSE),0)</f>
        <v>0</v>
      </c>
      <c r="V286" s="6">
        <f>IFERROR(VLOOKUP($K286,Set!$H$4:$J$489,3,FALSE),0)</f>
        <v>0</v>
      </c>
      <c r="W286" s="6">
        <f>IFERROR(VLOOKUP($K286,Oct!$H$4:$J$489,3,FALSE),0)</f>
        <v>0</v>
      </c>
      <c r="X286" s="6">
        <f>IFERROR(VLOOKUP($K286,Nov!$H$4:$J$489,3,FALSE),0)</f>
        <v>0</v>
      </c>
      <c r="Y286" s="6">
        <f>IFERROR(VLOOKUP($K286,Dic!$H$4:$J$489,3,FALSE),0)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IFERROR(VLOOKUP($K287,Ene!$H$4:$J$489,3,FALSE),0)</f>
        <v>0</v>
      </c>
      <c r="O287" s="6">
        <f>IFERROR(VLOOKUP($K287,Feb!$H$4:$J$489,3,FALSE),0)</f>
        <v>0</v>
      </c>
      <c r="P287" s="6">
        <f>IFERROR(VLOOKUP($K287,Mar!$H$4:$J$489,3,FALSE),0)</f>
        <v>0</v>
      </c>
      <c r="Q287" s="6">
        <f>IFERROR(VLOOKUP($K287,Abr!$H$4:$J$489,3,FALSE),0)</f>
        <v>0</v>
      </c>
      <c r="R287" s="6">
        <f>IFERROR(VLOOKUP($K287,May!$H$4:$J$489,3,FALSE),0)</f>
        <v>0</v>
      </c>
      <c r="S287" s="6">
        <f>IFERROR(VLOOKUP($K287,Jun!$H$4:$J$489,3,FALSE),0)</f>
        <v>0</v>
      </c>
      <c r="T287" s="6">
        <f>IFERROR(VLOOKUP($K287,Jul!$H$4:$J$489,3,FALSE),0)</f>
        <v>0</v>
      </c>
      <c r="U287" s="6">
        <f>IFERROR(VLOOKUP($K287,Ago!$H$4:$J$489,3,FALSE),0)</f>
        <v>0</v>
      </c>
      <c r="V287" s="6">
        <f>IFERROR(VLOOKUP($K287,Set!$H$4:$J$489,3,FALSE),0)</f>
        <v>0</v>
      </c>
      <c r="W287" s="6">
        <f>IFERROR(VLOOKUP($K287,Oct!$H$4:$J$489,3,FALSE),0)</f>
        <v>0</v>
      </c>
      <c r="X287" s="6">
        <f>IFERROR(VLOOKUP($K287,Nov!$H$4:$J$489,3,FALSE),0)</f>
        <v>0</v>
      </c>
      <c r="Y287" s="6">
        <f>IFERROR(VLOOKUP($K287,Dic!$H$4:$J$489,3,FALSE),0)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IFERROR(VLOOKUP($K288,Ene!$H$4:$J$489,3,FALSE),0)</f>
        <v>0</v>
      </c>
      <c r="O288" s="6">
        <f>IFERROR(VLOOKUP($K288,Feb!$H$4:$J$489,3,FALSE),0)</f>
        <v>0</v>
      </c>
      <c r="P288" s="6">
        <f>IFERROR(VLOOKUP($K288,Mar!$H$4:$J$489,3,FALSE),0)</f>
        <v>0</v>
      </c>
      <c r="Q288" s="6">
        <f>IFERROR(VLOOKUP($K288,Abr!$H$4:$J$489,3,FALSE),0)</f>
        <v>0</v>
      </c>
      <c r="R288" s="6">
        <f>IFERROR(VLOOKUP($K288,May!$H$4:$J$489,3,FALSE),0)</f>
        <v>0</v>
      </c>
      <c r="S288" s="6">
        <f>IFERROR(VLOOKUP($K288,Jun!$H$4:$J$489,3,FALSE),0)</f>
        <v>0</v>
      </c>
      <c r="T288" s="6">
        <f>IFERROR(VLOOKUP($K288,Jul!$H$4:$J$489,3,FALSE),0)</f>
        <v>0</v>
      </c>
      <c r="U288" s="6">
        <f>IFERROR(VLOOKUP($K288,Ago!$H$4:$J$489,3,FALSE),0)</f>
        <v>0</v>
      </c>
      <c r="V288" s="6">
        <f>IFERROR(VLOOKUP($K288,Set!$H$4:$J$489,3,FALSE),0)</f>
        <v>0</v>
      </c>
      <c r="W288" s="6">
        <f>IFERROR(VLOOKUP($K288,Oct!$H$4:$J$489,3,FALSE),0)</f>
        <v>0</v>
      </c>
      <c r="X288" s="6">
        <f>IFERROR(VLOOKUP($K288,Nov!$H$4:$J$489,3,FALSE),0)</f>
        <v>0</v>
      </c>
      <c r="Y288" s="6">
        <f>IFERROR(VLOOKUP($K288,Dic!$H$4:$J$489,3,FALSE),0)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IFERROR(VLOOKUP($K289,Ene!$H$4:$J$489,3,FALSE),0)</f>
        <v>2</v>
      </c>
      <c r="O289" s="6">
        <f>IFERROR(VLOOKUP($K289,Feb!$H$4:$J$489,3,FALSE),0)</f>
        <v>1</v>
      </c>
      <c r="P289" s="6">
        <f>IFERROR(VLOOKUP($K289,Mar!$H$4:$J$489,3,FALSE),0)</f>
        <v>0</v>
      </c>
      <c r="Q289" s="6">
        <f>IFERROR(VLOOKUP($K289,Abr!$H$4:$J$489,3,FALSE),0)</f>
        <v>0</v>
      </c>
      <c r="R289" s="6">
        <f>IFERROR(VLOOKUP($K289,May!$H$4:$J$489,3,FALSE),0)</f>
        <v>0</v>
      </c>
      <c r="S289" s="6">
        <f>IFERROR(VLOOKUP($K289,Jun!$H$4:$J$489,3,FALSE),0)</f>
        <v>0</v>
      </c>
      <c r="T289" s="6">
        <f>IFERROR(VLOOKUP($K289,Jul!$H$4:$J$489,3,FALSE),0)</f>
        <v>0</v>
      </c>
      <c r="U289" s="6">
        <f>IFERROR(VLOOKUP($K289,Ago!$H$4:$J$489,3,FALSE),0)</f>
        <v>0</v>
      </c>
      <c r="V289" s="6">
        <f>IFERROR(VLOOKUP($K289,Set!$H$4:$J$489,3,FALSE),0)</f>
        <v>0</v>
      </c>
      <c r="W289" s="6">
        <f>IFERROR(VLOOKUP($K289,Oct!$H$4:$J$489,3,FALSE),0)</f>
        <v>0</v>
      </c>
      <c r="X289" s="6">
        <f>IFERROR(VLOOKUP($K289,Nov!$H$4:$J$489,3,FALSE),0)</f>
        <v>0</v>
      </c>
      <c r="Y289" s="6">
        <f>IFERROR(VLOOKUP($K289,Dic!$H$4:$J$489,3,FALSE),0)</f>
        <v>0</v>
      </c>
      <c r="Z289" s="6">
        <f t="shared" si="73"/>
        <v>3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3</v>
      </c>
      <c r="AE289" s="6">
        <f t="shared" si="78"/>
        <v>0</v>
      </c>
      <c r="AF289" s="6">
        <f t="shared" si="79"/>
        <v>3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IFERROR(VLOOKUP($K290,Ene!$H$4:$J$489,3,FALSE),0)</f>
        <v>2</v>
      </c>
      <c r="O290" s="6">
        <f>IFERROR(VLOOKUP($K290,Feb!$H$4:$J$489,3,FALSE),0)</f>
        <v>0</v>
      </c>
      <c r="P290" s="6">
        <f>IFERROR(VLOOKUP($K290,Mar!$H$4:$J$489,3,FALSE),0)</f>
        <v>1</v>
      </c>
      <c r="Q290" s="6">
        <f>IFERROR(VLOOKUP($K290,Abr!$H$4:$J$489,3,FALSE),0)</f>
        <v>0</v>
      </c>
      <c r="R290" s="6">
        <f>IFERROR(VLOOKUP($K290,May!$H$4:$J$489,3,FALSE),0)</f>
        <v>0</v>
      </c>
      <c r="S290" s="6">
        <f>IFERROR(VLOOKUP($K290,Jun!$H$4:$J$489,3,FALSE),0)</f>
        <v>0</v>
      </c>
      <c r="T290" s="6">
        <f>IFERROR(VLOOKUP($K290,Jul!$H$4:$J$489,3,FALSE),0)</f>
        <v>0</v>
      </c>
      <c r="U290" s="6">
        <f>IFERROR(VLOOKUP($K290,Ago!$H$4:$J$489,3,FALSE),0)</f>
        <v>0</v>
      </c>
      <c r="V290" s="6">
        <f>IFERROR(VLOOKUP($K290,Set!$H$4:$J$489,3,FALSE),0)</f>
        <v>0</v>
      </c>
      <c r="W290" s="6">
        <f>IFERROR(VLOOKUP($K290,Oct!$H$4:$J$489,3,FALSE),0)</f>
        <v>0</v>
      </c>
      <c r="X290" s="6">
        <f>IFERROR(VLOOKUP($K290,Nov!$H$4:$J$489,3,FALSE),0)</f>
        <v>0</v>
      </c>
      <c r="Y290" s="6">
        <f>IFERROR(VLOOKUP($K290,Dic!$H$4:$J$489,3,FALSE),0)</f>
        <v>0</v>
      </c>
      <c r="Z290" s="6">
        <f t="shared" si="73"/>
        <v>3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3</v>
      </c>
      <c r="AE290" s="6">
        <f t="shared" si="78"/>
        <v>0</v>
      </c>
      <c r="AF290" s="6">
        <f t="shared" si="79"/>
        <v>3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IFERROR(VLOOKUP($K291,Ene!$H$4:$J$489,3,FALSE),0)</f>
        <v>0</v>
      </c>
      <c r="O291" s="6">
        <f>IFERROR(VLOOKUP($K291,Feb!$H$4:$J$489,3,FALSE),0)</f>
        <v>0</v>
      </c>
      <c r="P291" s="6">
        <f>IFERROR(VLOOKUP($K291,Mar!$H$4:$J$489,3,FALSE),0)</f>
        <v>0</v>
      </c>
      <c r="Q291" s="6">
        <f>IFERROR(VLOOKUP($K291,Abr!$H$4:$J$489,3,FALSE),0)</f>
        <v>0</v>
      </c>
      <c r="R291" s="6">
        <f>IFERROR(VLOOKUP($K291,May!$H$4:$J$489,3,FALSE),0)</f>
        <v>0</v>
      </c>
      <c r="S291" s="6">
        <f>IFERROR(VLOOKUP($K291,Jun!$H$4:$J$489,3,FALSE),0)</f>
        <v>0</v>
      </c>
      <c r="T291" s="6">
        <f>IFERROR(VLOOKUP($K291,Jul!$H$4:$J$489,3,FALSE),0)</f>
        <v>0</v>
      </c>
      <c r="U291" s="6">
        <f>IFERROR(VLOOKUP($K291,Ago!$H$4:$J$489,3,FALSE),0)</f>
        <v>0</v>
      </c>
      <c r="V291" s="6">
        <f>IFERROR(VLOOKUP($K291,Set!$H$4:$J$489,3,FALSE),0)</f>
        <v>0</v>
      </c>
      <c r="W291" s="6">
        <f>IFERROR(VLOOKUP($K291,Oct!$H$4:$J$489,3,FALSE),0)</f>
        <v>0</v>
      </c>
      <c r="X291" s="6">
        <f>IFERROR(VLOOKUP($K291,Nov!$H$4:$J$489,3,FALSE),0)</f>
        <v>0</v>
      </c>
      <c r="Y291" s="6">
        <f>IFERROR(VLOOKUP($K291,Dic!$H$4:$J$489,3,FALSE),0)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IFERROR(VLOOKUP($K292,Ene!$H$4:$J$489,3,FALSE),0)</f>
        <v>1</v>
      </c>
      <c r="O292" s="6">
        <f>IFERROR(VLOOKUP($K292,Feb!$H$4:$J$489,3,FALSE),0)</f>
        <v>2</v>
      </c>
      <c r="P292" s="6">
        <f>IFERROR(VLOOKUP($K292,Mar!$H$4:$J$489,3,FALSE),0)</f>
        <v>1</v>
      </c>
      <c r="Q292" s="6">
        <f>IFERROR(VLOOKUP($K292,Abr!$H$4:$J$489,3,FALSE),0)</f>
        <v>1</v>
      </c>
      <c r="R292" s="6">
        <f>IFERROR(VLOOKUP($K292,May!$H$4:$J$489,3,FALSE),0)</f>
        <v>0</v>
      </c>
      <c r="S292" s="6">
        <f>IFERROR(VLOOKUP($K292,Jun!$H$4:$J$489,3,FALSE),0)</f>
        <v>0</v>
      </c>
      <c r="T292" s="6">
        <f>IFERROR(VLOOKUP($K292,Jul!$H$4:$J$489,3,FALSE),0)</f>
        <v>0</v>
      </c>
      <c r="U292" s="6">
        <f>IFERROR(VLOOKUP($K292,Ago!$H$4:$J$489,3,FALSE),0)</f>
        <v>0</v>
      </c>
      <c r="V292" s="6">
        <f>IFERROR(VLOOKUP($K292,Set!$H$4:$J$489,3,FALSE),0)</f>
        <v>0</v>
      </c>
      <c r="W292" s="6">
        <f>IFERROR(VLOOKUP($K292,Oct!$H$4:$J$489,3,FALSE),0)</f>
        <v>0</v>
      </c>
      <c r="X292" s="6">
        <f>IFERROR(VLOOKUP($K292,Nov!$H$4:$J$489,3,FALSE),0)</f>
        <v>0</v>
      </c>
      <c r="Y292" s="6">
        <f>IFERROR(VLOOKUP($K292,Dic!$H$4:$J$489,3,FALSE),0)</f>
        <v>0</v>
      </c>
      <c r="Z292" s="6">
        <f t="shared" si="73"/>
        <v>4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5</v>
      </c>
      <c r="AE292" s="6">
        <f t="shared" si="78"/>
        <v>0</v>
      </c>
      <c r="AF292" s="6">
        <f t="shared" si="79"/>
        <v>5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IFERROR(VLOOKUP($K293,Ene!$H$4:$J$489,3,FALSE),0)</f>
        <v>0</v>
      </c>
      <c r="O293" s="6">
        <f>IFERROR(VLOOKUP($K293,Feb!$H$4:$J$489,3,FALSE),0)</f>
        <v>1</v>
      </c>
      <c r="P293" s="6">
        <f>IFERROR(VLOOKUP($K293,Mar!$H$4:$J$489,3,FALSE),0)</f>
        <v>1</v>
      </c>
      <c r="Q293" s="6">
        <f>IFERROR(VLOOKUP($K293,Abr!$H$4:$J$489,3,FALSE),0)</f>
        <v>0</v>
      </c>
      <c r="R293" s="6">
        <f>IFERROR(VLOOKUP($K293,May!$H$4:$J$489,3,FALSE),0)</f>
        <v>0</v>
      </c>
      <c r="S293" s="6">
        <f>IFERROR(VLOOKUP($K293,Jun!$H$4:$J$489,3,FALSE),0)</f>
        <v>0</v>
      </c>
      <c r="T293" s="6">
        <f>IFERROR(VLOOKUP($K293,Jul!$H$4:$J$489,3,FALSE),0)</f>
        <v>0</v>
      </c>
      <c r="U293" s="6">
        <f>IFERROR(VLOOKUP($K293,Ago!$H$4:$J$489,3,FALSE),0)</f>
        <v>0</v>
      </c>
      <c r="V293" s="6">
        <f>IFERROR(VLOOKUP($K293,Set!$H$4:$J$489,3,FALSE),0)</f>
        <v>0</v>
      </c>
      <c r="W293" s="6">
        <f>IFERROR(VLOOKUP($K293,Oct!$H$4:$J$489,3,FALSE),0)</f>
        <v>0</v>
      </c>
      <c r="X293" s="6">
        <f>IFERROR(VLOOKUP($K293,Nov!$H$4:$J$489,3,FALSE),0)</f>
        <v>0</v>
      </c>
      <c r="Y293" s="6">
        <f>IFERROR(VLOOKUP($K293,Dic!$H$4:$J$489,3,FALSE),0)</f>
        <v>0</v>
      </c>
      <c r="Z293" s="6">
        <f t="shared" si="73"/>
        <v>2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2</v>
      </c>
      <c r="AE293" s="6">
        <f t="shared" si="78"/>
        <v>0</v>
      </c>
      <c r="AF293" s="6">
        <f t="shared" si="79"/>
        <v>2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IFERROR(VLOOKUP($K294,Ene!$H$4:$J$489,3,FALSE),0)</f>
        <v>0</v>
      </c>
      <c r="O294" s="6">
        <f>IFERROR(VLOOKUP($K294,Feb!$H$4:$J$489,3,FALSE),0)</f>
        <v>1</v>
      </c>
      <c r="P294" s="6">
        <f>IFERROR(VLOOKUP($K294,Mar!$H$4:$J$489,3,FALSE),0)</f>
        <v>1</v>
      </c>
      <c r="Q294" s="6">
        <f>IFERROR(VLOOKUP($K294,Abr!$H$4:$J$489,3,FALSE),0)</f>
        <v>0</v>
      </c>
      <c r="R294" s="6">
        <f>IFERROR(VLOOKUP($K294,May!$H$4:$J$489,3,FALSE),0)</f>
        <v>0</v>
      </c>
      <c r="S294" s="6">
        <f>IFERROR(VLOOKUP($K294,Jun!$H$4:$J$489,3,FALSE),0)</f>
        <v>0</v>
      </c>
      <c r="T294" s="6">
        <f>IFERROR(VLOOKUP($K294,Jul!$H$4:$J$489,3,FALSE),0)</f>
        <v>0</v>
      </c>
      <c r="U294" s="6">
        <f>IFERROR(VLOOKUP($K294,Ago!$H$4:$J$489,3,FALSE),0)</f>
        <v>0</v>
      </c>
      <c r="V294" s="6">
        <f>IFERROR(VLOOKUP($K294,Set!$H$4:$J$489,3,FALSE),0)</f>
        <v>0</v>
      </c>
      <c r="W294" s="6">
        <f>IFERROR(VLOOKUP($K294,Oct!$H$4:$J$489,3,FALSE),0)</f>
        <v>0</v>
      </c>
      <c r="X294" s="6">
        <f>IFERROR(VLOOKUP($K294,Nov!$H$4:$J$489,3,FALSE),0)</f>
        <v>0</v>
      </c>
      <c r="Y294" s="6">
        <f>IFERROR(VLOOKUP($K294,Dic!$H$4:$J$489,3,FALSE),0)</f>
        <v>0</v>
      </c>
      <c r="Z294" s="6">
        <f t="shared" si="73"/>
        <v>2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2</v>
      </c>
      <c r="AE294" s="6">
        <f t="shared" si="78"/>
        <v>0</v>
      </c>
      <c r="AF294" s="6">
        <f t="shared" si="79"/>
        <v>2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IFERROR(VLOOKUP($K295,Ene!$H$4:$J$489,3,FALSE),0)</f>
        <v>2</v>
      </c>
      <c r="O295" s="6">
        <f>IFERROR(VLOOKUP($K295,Feb!$H$4:$J$489,3,FALSE),0)</f>
        <v>1</v>
      </c>
      <c r="P295" s="6">
        <f>IFERROR(VLOOKUP($K295,Mar!$H$4:$J$489,3,FALSE),0)</f>
        <v>0</v>
      </c>
      <c r="Q295" s="6">
        <f>IFERROR(VLOOKUP($K295,Abr!$H$4:$J$489,3,FALSE),0)</f>
        <v>0</v>
      </c>
      <c r="R295" s="6">
        <f>IFERROR(VLOOKUP($K295,May!$H$4:$J$489,3,FALSE),0)</f>
        <v>0</v>
      </c>
      <c r="S295" s="6">
        <f>IFERROR(VLOOKUP($K295,Jun!$H$4:$J$489,3,FALSE),0)</f>
        <v>0</v>
      </c>
      <c r="T295" s="6">
        <f>IFERROR(VLOOKUP($K295,Jul!$H$4:$J$489,3,FALSE),0)</f>
        <v>0</v>
      </c>
      <c r="U295" s="6">
        <f>IFERROR(VLOOKUP($K295,Ago!$H$4:$J$489,3,FALSE),0)</f>
        <v>0</v>
      </c>
      <c r="V295" s="6">
        <f>IFERROR(VLOOKUP($K295,Set!$H$4:$J$489,3,FALSE),0)</f>
        <v>0</v>
      </c>
      <c r="W295" s="6">
        <f>IFERROR(VLOOKUP($K295,Oct!$H$4:$J$489,3,FALSE),0)</f>
        <v>0</v>
      </c>
      <c r="X295" s="6">
        <f>IFERROR(VLOOKUP($K295,Nov!$H$4:$J$489,3,FALSE),0)</f>
        <v>0</v>
      </c>
      <c r="Y295" s="6">
        <f>IFERROR(VLOOKUP($K295,Dic!$H$4:$J$489,3,FALSE),0)</f>
        <v>0</v>
      </c>
      <c r="Z295" s="6">
        <f t="shared" si="73"/>
        <v>3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3</v>
      </c>
      <c r="AE295" s="6">
        <f t="shared" si="78"/>
        <v>0</v>
      </c>
      <c r="AF295" s="6">
        <f t="shared" si="79"/>
        <v>3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IFERROR(VLOOKUP($K296,Ene!$H$4:$J$489,3,FALSE),0)</f>
        <v>0</v>
      </c>
      <c r="O296" s="6">
        <f>IFERROR(VLOOKUP($K296,Feb!$H$4:$J$489,3,FALSE),0)</f>
        <v>0</v>
      </c>
      <c r="P296" s="6">
        <f>IFERROR(VLOOKUP($K296,Mar!$H$4:$J$489,3,FALSE),0)</f>
        <v>1</v>
      </c>
      <c r="Q296" s="6">
        <f>IFERROR(VLOOKUP($K296,Abr!$H$4:$J$489,3,FALSE),0)</f>
        <v>0</v>
      </c>
      <c r="R296" s="6">
        <f>IFERROR(VLOOKUP($K296,May!$H$4:$J$489,3,FALSE),0)</f>
        <v>0</v>
      </c>
      <c r="S296" s="6">
        <f>IFERROR(VLOOKUP($K296,Jun!$H$4:$J$489,3,FALSE),0)</f>
        <v>0</v>
      </c>
      <c r="T296" s="6">
        <f>IFERROR(VLOOKUP($K296,Jul!$H$4:$J$489,3,FALSE),0)</f>
        <v>0</v>
      </c>
      <c r="U296" s="6">
        <f>IFERROR(VLOOKUP($K296,Ago!$H$4:$J$489,3,FALSE),0)</f>
        <v>0</v>
      </c>
      <c r="V296" s="6">
        <f>IFERROR(VLOOKUP($K296,Set!$H$4:$J$489,3,FALSE),0)</f>
        <v>0</v>
      </c>
      <c r="W296" s="6">
        <f>IFERROR(VLOOKUP($K296,Oct!$H$4:$J$489,3,FALSE),0)</f>
        <v>0</v>
      </c>
      <c r="X296" s="6">
        <f>IFERROR(VLOOKUP($K296,Nov!$H$4:$J$489,3,FALSE),0)</f>
        <v>0</v>
      </c>
      <c r="Y296" s="6">
        <f>IFERROR(VLOOKUP($K296,Dic!$H$4:$J$489,3,FALSE),0)</f>
        <v>0</v>
      </c>
      <c r="Z296" s="6">
        <f t="shared" si="73"/>
        <v>1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1</v>
      </c>
      <c r="AE296" s="6">
        <f t="shared" si="78"/>
        <v>0</v>
      </c>
      <c r="AF296" s="6">
        <f t="shared" si="79"/>
        <v>1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IFERROR(VLOOKUP($K297,Ene!$H$4:$J$489,3,FALSE),0)</f>
        <v>3</v>
      </c>
      <c r="O297" s="6">
        <f>IFERROR(VLOOKUP($K297,Feb!$H$4:$J$489,3,FALSE),0)</f>
        <v>1</v>
      </c>
      <c r="P297" s="6">
        <f>IFERROR(VLOOKUP($K297,Mar!$H$4:$J$489,3,FALSE),0)</f>
        <v>2</v>
      </c>
      <c r="Q297" s="6">
        <f>IFERROR(VLOOKUP($K297,Abr!$H$4:$J$489,3,FALSE),0)</f>
        <v>0</v>
      </c>
      <c r="R297" s="6">
        <f>IFERROR(VLOOKUP($K297,May!$H$4:$J$489,3,FALSE),0)</f>
        <v>0</v>
      </c>
      <c r="S297" s="6">
        <f>IFERROR(VLOOKUP($K297,Jun!$H$4:$J$489,3,FALSE),0)</f>
        <v>0</v>
      </c>
      <c r="T297" s="6">
        <f>IFERROR(VLOOKUP($K297,Jul!$H$4:$J$489,3,FALSE),0)</f>
        <v>0</v>
      </c>
      <c r="U297" s="6">
        <f>IFERROR(VLOOKUP($K297,Ago!$H$4:$J$489,3,FALSE),0)</f>
        <v>0</v>
      </c>
      <c r="V297" s="6">
        <f>IFERROR(VLOOKUP($K297,Set!$H$4:$J$489,3,FALSE),0)</f>
        <v>0</v>
      </c>
      <c r="W297" s="6">
        <f>IFERROR(VLOOKUP($K297,Oct!$H$4:$J$489,3,FALSE),0)</f>
        <v>0</v>
      </c>
      <c r="X297" s="6">
        <f>IFERROR(VLOOKUP($K297,Nov!$H$4:$J$489,3,FALSE),0)</f>
        <v>0</v>
      </c>
      <c r="Y297" s="6">
        <f>IFERROR(VLOOKUP($K297,Dic!$H$4:$J$489,3,FALSE),0)</f>
        <v>0</v>
      </c>
      <c r="Z297" s="6">
        <f t="shared" si="73"/>
        <v>6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6</v>
      </c>
      <c r="AE297" s="6">
        <f t="shared" si="78"/>
        <v>0</v>
      </c>
      <c r="AF297" s="6">
        <f t="shared" si="79"/>
        <v>6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IFERROR(VLOOKUP($K298,Ene!$H$4:$J$489,3,FALSE),0)</f>
        <v>0</v>
      </c>
      <c r="O298" s="6">
        <f>IFERROR(VLOOKUP($K298,Feb!$H$4:$J$489,3,FALSE),0)</f>
        <v>0</v>
      </c>
      <c r="P298" s="6">
        <f>IFERROR(VLOOKUP($K298,Mar!$H$4:$J$489,3,FALSE),0)</f>
        <v>2</v>
      </c>
      <c r="Q298" s="6">
        <f>IFERROR(VLOOKUP($K298,Abr!$H$4:$J$489,3,FALSE),0)</f>
        <v>0</v>
      </c>
      <c r="R298" s="6">
        <f>IFERROR(VLOOKUP($K298,May!$H$4:$J$489,3,FALSE),0)</f>
        <v>0</v>
      </c>
      <c r="S298" s="6">
        <f>IFERROR(VLOOKUP($K298,Jun!$H$4:$J$489,3,FALSE),0)</f>
        <v>0</v>
      </c>
      <c r="T298" s="6">
        <f>IFERROR(VLOOKUP($K298,Jul!$H$4:$J$489,3,FALSE),0)</f>
        <v>0</v>
      </c>
      <c r="U298" s="6">
        <f>IFERROR(VLOOKUP($K298,Ago!$H$4:$J$489,3,FALSE),0)</f>
        <v>0</v>
      </c>
      <c r="V298" s="6">
        <f>IFERROR(VLOOKUP($K298,Set!$H$4:$J$489,3,FALSE),0)</f>
        <v>0</v>
      </c>
      <c r="W298" s="6">
        <f>IFERROR(VLOOKUP($K298,Oct!$H$4:$J$489,3,FALSE),0)</f>
        <v>0</v>
      </c>
      <c r="X298" s="6">
        <f>IFERROR(VLOOKUP($K298,Nov!$H$4:$J$489,3,FALSE),0)</f>
        <v>0</v>
      </c>
      <c r="Y298" s="6">
        <f>IFERROR(VLOOKUP($K298,Dic!$H$4:$J$489,3,FALSE),0)</f>
        <v>0</v>
      </c>
      <c r="Z298" s="6">
        <f t="shared" si="73"/>
        <v>2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2</v>
      </c>
      <c r="AE298" s="6">
        <f t="shared" si="78"/>
        <v>0</v>
      </c>
      <c r="AF298" s="6">
        <f t="shared" si="79"/>
        <v>2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IFERROR(VLOOKUP($K299,Ene!$H$4:$J$489,3,FALSE),0)</f>
        <v>0</v>
      </c>
      <c r="O299" s="6">
        <f>IFERROR(VLOOKUP($K299,Feb!$H$4:$J$489,3,FALSE),0)</f>
        <v>0</v>
      </c>
      <c r="P299" s="6">
        <f>IFERROR(VLOOKUP($K299,Mar!$H$4:$J$489,3,FALSE),0)</f>
        <v>0</v>
      </c>
      <c r="Q299" s="6">
        <f>IFERROR(VLOOKUP($K299,Abr!$H$4:$J$489,3,FALSE),0)</f>
        <v>0</v>
      </c>
      <c r="R299" s="6">
        <f>IFERROR(VLOOKUP($K299,May!$H$4:$J$489,3,FALSE),0)</f>
        <v>0</v>
      </c>
      <c r="S299" s="6">
        <f>IFERROR(VLOOKUP($K299,Jun!$H$4:$J$489,3,FALSE),0)</f>
        <v>0</v>
      </c>
      <c r="T299" s="6">
        <f>IFERROR(VLOOKUP($K299,Jul!$H$4:$J$489,3,FALSE),0)</f>
        <v>0</v>
      </c>
      <c r="U299" s="6">
        <f>IFERROR(VLOOKUP($K299,Ago!$H$4:$J$489,3,FALSE),0)</f>
        <v>0</v>
      </c>
      <c r="V299" s="6">
        <f>IFERROR(VLOOKUP($K299,Set!$H$4:$J$489,3,FALSE),0)</f>
        <v>0</v>
      </c>
      <c r="W299" s="6">
        <f>IFERROR(VLOOKUP($K299,Oct!$H$4:$J$489,3,FALSE),0)</f>
        <v>0</v>
      </c>
      <c r="X299" s="6">
        <f>IFERROR(VLOOKUP($K299,Nov!$H$4:$J$489,3,FALSE),0)</f>
        <v>0</v>
      </c>
      <c r="Y299" s="6">
        <f>IFERROR(VLOOKUP($K299,Dic!$H$4:$J$489,3,FALSE),0)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IFERROR(VLOOKUP($K300,Ene!$H$4:$J$489,3,FALSE),0)</f>
        <v>2</v>
      </c>
      <c r="O300" s="6">
        <f>IFERROR(VLOOKUP($K300,Feb!$H$4:$J$489,3,FALSE),0)</f>
        <v>0</v>
      </c>
      <c r="P300" s="6">
        <f>IFERROR(VLOOKUP($K300,Mar!$H$4:$J$489,3,FALSE),0)</f>
        <v>0</v>
      </c>
      <c r="Q300" s="6">
        <f>IFERROR(VLOOKUP($K300,Abr!$H$4:$J$489,3,FALSE),0)</f>
        <v>6</v>
      </c>
      <c r="R300" s="6">
        <f>IFERROR(VLOOKUP($K300,May!$H$4:$J$489,3,FALSE),0)</f>
        <v>0</v>
      </c>
      <c r="S300" s="6">
        <f>IFERROR(VLOOKUP($K300,Jun!$H$4:$J$489,3,FALSE),0)</f>
        <v>0</v>
      </c>
      <c r="T300" s="6">
        <f>IFERROR(VLOOKUP($K300,Jul!$H$4:$J$489,3,FALSE),0)</f>
        <v>0</v>
      </c>
      <c r="U300" s="6">
        <f>IFERROR(VLOOKUP($K300,Ago!$H$4:$J$489,3,FALSE),0)</f>
        <v>0</v>
      </c>
      <c r="V300" s="6">
        <f>IFERROR(VLOOKUP($K300,Set!$H$4:$J$489,3,FALSE),0)</f>
        <v>0</v>
      </c>
      <c r="W300" s="6">
        <f>IFERROR(VLOOKUP($K300,Oct!$H$4:$J$489,3,FALSE),0)</f>
        <v>0</v>
      </c>
      <c r="X300" s="6">
        <f>IFERROR(VLOOKUP($K300,Nov!$H$4:$J$489,3,FALSE),0)</f>
        <v>0</v>
      </c>
      <c r="Y300" s="6">
        <f>IFERROR(VLOOKUP($K300,Dic!$H$4:$J$489,3,FALSE),0)</f>
        <v>0</v>
      </c>
      <c r="Z300" s="6">
        <f t="shared" si="73"/>
        <v>2</v>
      </c>
      <c r="AA300" s="6">
        <f t="shared" si="74"/>
        <v>6</v>
      </c>
      <c r="AB300" s="6">
        <f t="shared" si="75"/>
        <v>0</v>
      </c>
      <c r="AC300" s="6">
        <f t="shared" si="76"/>
        <v>0</v>
      </c>
      <c r="AD300" s="6">
        <f t="shared" si="77"/>
        <v>8</v>
      </c>
      <c r="AE300" s="6">
        <f t="shared" si="78"/>
        <v>0</v>
      </c>
      <c r="AF300" s="6">
        <f t="shared" si="79"/>
        <v>8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IFERROR(VLOOKUP($K301,Ene!$H$4:$J$489,3,FALSE),0)</f>
        <v>1</v>
      </c>
      <c r="O301" s="6">
        <f>IFERROR(VLOOKUP($K301,Feb!$H$4:$J$489,3,FALSE),0)</f>
        <v>0</v>
      </c>
      <c r="P301" s="6">
        <f>IFERROR(VLOOKUP($K301,Mar!$H$4:$J$489,3,FALSE),0)</f>
        <v>0</v>
      </c>
      <c r="Q301" s="6">
        <f>IFERROR(VLOOKUP($K301,Abr!$H$4:$J$489,3,FALSE),0)</f>
        <v>0</v>
      </c>
      <c r="R301" s="6">
        <f>IFERROR(VLOOKUP($K301,May!$H$4:$J$489,3,FALSE),0)</f>
        <v>0</v>
      </c>
      <c r="S301" s="6">
        <f>IFERROR(VLOOKUP($K301,Jun!$H$4:$J$489,3,FALSE),0)</f>
        <v>0</v>
      </c>
      <c r="T301" s="6">
        <f>IFERROR(VLOOKUP($K301,Jul!$H$4:$J$489,3,FALSE),0)</f>
        <v>0</v>
      </c>
      <c r="U301" s="6">
        <f>IFERROR(VLOOKUP($K301,Ago!$H$4:$J$489,3,FALSE),0)</f>
        <v>0</v>
      </c>
      <c r="V301" s="6">
        <f>IFERROR(VLOOKUP($K301,Set!$H$4:$J$489,3,FALSE),0)</f>
        <v>0</v>
      </c>
      <c r="W301" s="6">
        <f>IFERROR(VLOOKUP($K301,Oct!$H$4:$J$489,3,FALSE),0)</f>
        <v>0</v>
      </c>
      <c r="X301" s="6">
        <f>IFERROR(VLOOKUP($K301,Nov!$H$4:$J$489,3,FALSE),0)</f>
        <v>0</v>
      </c>
      <c r="Y301" s="6">
        <f>IFERROR(VLOOKUP($K301,Dic!$H$4:$J$489,3,FALSE),0)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IFERROR(VLOOKUP($K302,Ene!$H$4:$J$489,3,FALSE),0)</f>
        <v>1</v>
      </c>
      <c r="O302" s="6">
        <f>IFERROR(VLOOKUP($K302,Feb!$H$4:$J$489,3,FALSE),0)</f>
        <v>0</v>
      </c>
      <c r="P302" s="6">
        <f>IFERROR(VLOOKUP($K302,Mar!$H$4:$J$489,3,FALSE),0)</f>
        <v>0</v>
      </c>
      <c r="Q302" s="6">
        <f>IFERROR(VLOOKUP($K302,Abr!$H$4:$J$489,3,FALSE),0)</f>
        <v>0</v>
      </c>
      <c r="R302" s="6">
        <f>IFERROR(VLOOKUP($K302,May!$H$4:$J$489,3,FALSE),0)</f>
        <v>0</v>
      </c>
      <c r="S302" s="6">
        <f>IFERROR(VLOOKUP($K302,Jun!$H$4:$J$489,3,FALSE),0)</f>
        <v>0</v>
      </c>
      <c r="T302" s="6">
        <f>IFERROR(VLOOKUP($K302,Jul!$H$4:$J$489,3,FALSE),0)</f>
        <v>0</v>
      </c>
      <c r="U302" s="6">
        <f>IFERROR(VLOOKUP($K302,Ago!$H$4:$J$489,3,FALSE),0)</f>
        <v>0</v>
      </c>
      <c r="V302" s="6">
        <f>IFERROR(VLOOKUP($K302,Set!$H$4:$J$489,3,FALSE),0)</f>
        <v>0</v>
      </c>
      <c r="W302" s="6">
        <f>IFERROR(VLOOKUP($K302,Oct!$H$4:$J$489,3,FALSE),0)</f>
        <v>0</v>
      </c>
      <c r="X302" s="6">
        <f>IFERROR(VLOOKUP($K302,Nov!$H$4:$J$489,3,FALSE),0)</f>
        <v>0</v>
      </c>
      <c r="Y302" s="6">
        <f>IFERROR(VLOOKUP($K302,Dic!$H$4:$J$489,3,FALSE),0)</f>
        <v>0</v>
      </c>
      <c r="Z302" s="6">
        <f t="shared" si="73"/>
        <v>1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1</v>
      </c>
      <c r="AE302" s="6">
        <f t="shared" si="78"/>
        <v>0</v>
      </c>
      <c r="AF302" s="6">
        <f t="shared" si="79"/>
        <v>1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IFERROR(VLOOKUP($K303,Ene!$H$4:$J$489,3,FALSE),0)</f>
        <v>0</v>
      </c>
      <c r="O303" s="6">
        <f>IFERROR(VLOOKUP($K303,Feb!$H$4:$J$489,3,FALSE),0)</f>
        <v>0</v>
      </c>
      <c r="P303" s="6">
        <f>IFERROR(VLOOKUP($K303,Mar!$H$4:$J$489,3,FALSE),0)</f>
        <v>0</v>
      </c>
      <c r="Q303" s="6">
        <f>IFERROR(VLOOKUP($K303,Abr!$H$4:$J$489,3,FALSE),0)</f>
        <v>0</v>
      </c>
      <c r="R303" s="6">
        <f>IFERROR(VLOOKUP($K303,May!$H$4:$J$489,3,FALSE),0)</f>
        <v>0</v>
      </c>
      <c r="S303" s="6">
        <f>IFERROR(VLOOKUP($K303,Jun!$H$4:$J$489,3,FALSE),0)</f>
        <v>0</v>
      </c>
      <c r="T303" s="6">
        <f>IFERROR(VLOOKUP($K303,Jul!$H$4:$J$489,3,FALSE),0)</f>
        <v>0</v>
      </c>
      <c r="U303" s="6">
        <f>IFERROR(VLOOKUP($K303,Ago!$H$4:$J$489,3,FALSE),0)</f>
        <v>0</v>
      </c>
      <c r="V303" s="6">
        <f>IFERROR(VLOOKUP($K303,Set!$H$4:$J$489,3,FALSE),0)</f>
        <v>0</v>
      </c>
      <c r="W303" s="6">
        <f>IFERROR(VLOOKUP($K303,Oct!$H$4:$J$489,3,FALSE),0)</f>
        <v>0</v>
      </c>
      <c r="X303" s="6">
        <f>IFERROR(VLOOKUP($K303,Nov!$H$4:$J$489,3,FALSE),0)</f>
        <v>0</v>
      </c>
      <c r="Y303" s="6">
        <f>IFERROR(VLOOKUP($K303,Dic!$H$4:$J$489,3,FALSE),0)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IFERROR(VLOOKUP($K304,Ene!$H$4:$J$489,3,FALSE),0)</f>
        <v>0</v>
      </c>
      <c r="O304" s="6">
        <f>IFERROR(VLOOKUP($K304,Feb!$H$4:$J$489,3,FALSE),0)</f>
        <v>0</v>
      </c>
      <c r="P304" s="6">
        <f>IFERROR(VLOOKUP($K304,Mar!$H$4:$J$489,3,FALSE),0)</f>
        <v>0</v>
      </c>
      <c r="Q304" s="6">
        <f>IFERROR(VLOOKUP($K304,Abr!$H$4:$J$489,3,FALSE),0)</f>
        <v>0</v>
      </c>
      <c r="R304" s="6">
        <f>IFERROR(VLOOKUP($K304,May!$H$4:$J$489,3,FALSE),0)</f>
        <v>0</v>
      </c>
      <c r="S304" s="6">
        <f>IFERROR(VLOOKUP($K304,Jun!$H$4:$J$489,3,FALSE),0)</f>
        <v>0</v>
      </c>
      <c r="T304" s="6">
        <f>IFERROR(VLOOKUP($K304,Jul!$H$4:$J$489,3,FALSE),0)</f>
        <v>0</v>
      </c>
      <c r="U304" s="6">
        <f>IFERROR(VLOOKUP($K304,Ago!$H$4:$J$489,3,FALSE),0)</f>
        <v>0</v>
      </c>
      <c r="V304" s="6">
        <f>IFERROR(VLOOKUP($K304,Set!$H$4:$J$489,3,FALSE),0)</f>
        <v>0</v>
      </c>
      <c r="W304" s="6">
        <f>IFERROR(VLOOKUP($K304,Oct!$H$4:$J$489,3,FALSE),0)</f>
        <v>0</v>
      </c>
      <c r="X304" s="6">
        <f>IFERROR(VLOOKUP($K304,Nov!$H$4:$J$489,3,FALSE),0)</f>
        <v>0</v>
      </c>
      <c r="Y304" s="6">
        <f>IFERROR(VLOOKUP($K304,Dic!$H$4:$J$489,3,FALSE),0)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IFERROR(VLOOKUP($K305,Ene!$H$4:$J$489,3,FALSE),0)</f>
        <v>0</v>
      </c>
      <c r="O305" s="6">
        <f>IFERROR(VLOOKUP($K305,Feb!$H$4:$J$489,3,FALSE),0)</f>
        <v>0</v>
      </c>
      <c r="P305" s="6">
        <f>IFERROR(VLOOKUP($K305,Mar!$H$4:$J$489,3,FALSE),0)</f>
        <v>0</v>
      </c>
      <c r="Q305" s="6">
        <f>IFERROR(VLOOKUP($K305,Abr!$H$4:$J$489,3,FALSE),0)</f>
        <v>0</v>
      </c>
      <c r="R305" s="6">
        <f>IFERROR(VLOOKUP($K305,May!$H$4:$J$489,3,FALSE),0)</f>
        <v>0</v>
      </c>
      <c r="S305" s="6">
        <f>IFERROR(VLOOKUP($K305,Jun!$H$4:$J$489,3,FALSE),0)</f>
        <v>0</v>
      </c>
      <c r="T305" s="6">
        <f>IFERROR(VLOOKUP($K305,Jul!$H$4:$J$489,3,FALSE),0)</f>
        <v>0</v>
      </c>
      <c r="U305" s="6">
        <f>IFERROR(VLOOKUP($K305,Ago!$H$4:$J$489,3,FALSE),0)</f>
        <v>0</v>
      </c>
      <c r="V305" s="6">
        <f>IFERROR(VLOOKUP($K305,Set!$H$4:$J$489,3,FALSE),0)</f>
        <v>0</v>
      </c>
      <c r="W305" s="6">
        <f>IFERROR(VLOOKUP($K305,Oct!$H$4:$J$489,3,FALSE),0)</f>
        <v>0</v>
      </c>
      <c r="X305" s="6">
        <f>IFERROR(VLOOKUP($K305,Nov!$H$4:$J$489,3,FALSE),0)</f>
        <v>0</v>
      </c>
      <c r="Y305" s="6">
        <f>IFERROR(VLOOKUP($K305,Dic!$H$4:$J$489,3,FALSE),0)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IFERROR(VLOOKUP($K306,Ene!$H$4:$J$489,3,FALSE),0)</f>
        <v>0</v>
      </c>
      <c r="O306" s="6">
        <f>IFERROR(VLOOKUP($K306,Feb!$H$4:$J$489,3,FALSE),0)</f>
        <v>0</v>
      </c>
      <c r="P306" s="6">
        <f>IFERROR(VLOOKUP($K306,Mar!$H$4:$J$489,3,FALSE),0)</f>
        <v>0</v>
      </c>
      <c r="Q306" s="6">
        <f>IFERROR(VLOOKUP($K306,Abr!$H$4:$J$489,3,FALSE),0)</f>
        <v>0</v>
      </c>
      <c r="R306" s="6">
        <f>IFERROR(VLOOKUP($K306,May!$H$4:$J$489,3,FALSE),0)</f>
        <v>0</v>
      </c>
      <c r="S306" s="6">
        <f>IFERROR(VLOOKUP($K306,Jun!$H$4:$J$489,3,FALSE),0)</f>
        <v>0</v>
      </c>
      <c r="T306" s="6">
        <f>IFERROR(VLOOKUP($K306,Jul!$H$4:$J$489,3,FALSE),0)</f>
        <v>0</v>
      </c>
      <c r="U306" s="6">
        <f>IFERROR(VLOOKUP($K306,Ago!$H$4:$J$489,3,FALSE),0)</f>
        <v>0</v>
      </c>
      <c r="V306" s="6">
        <f>IFERROR(VLOOKUP($K306,Set!$H$4:$J$489,3,FALSE),0)</f>
        <v>0</v>
      </c>
      <c r="W306" s="6">
        <f>IFERROR(VLOOKUP($K306,Oct!$H$4:$J$489,3,FALSE),0)</f>
        <v>0</v>
      </c>
      <c r="X306" s="6">
        <f>IFERROR(VLOOKUP($K306,Nov!$H$4:$J$489,3,FALSE),0)</f>
        <v>0</v>
      </c>
      <c r="Y306" s="6">
        <f>IFERROR(VLOOKUP($K306,Dic!$H$4:$J$489,3,FALSE),0)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IFERROR(VLOOKUP($K307,Ene!$H$4:$J$489,3,FALSE),0)</f>
        <v>3</v>
      </c>
      <c r="O307" s="6">
        <f>IFERROR(VLOOKUP($K307,Feb!$H$4:$J$489,3,FALSE),0)</f>
        <v>1</v>
      </c>
      <c r="P307" s="6">
        <f>IFERROR(VLOOKUP($K307,Mar!$H$4:$J$489,3,FALSE),0)</f>
        <v>3</v>
      </c>
      <c r="Q307" s="6">
        <f>IFERROR(VLOOKUP($K307,Abr!$H$4:$J$489,3,FALSE),0)</f>
        <v>0</v>
      </c>
      <c r="R307" s="6">
        <f>IFERROR(VLOOKUP($K307,May!$H$4:$J$489,3,FALSE),0)</f>
        <v>0</v>
      </c>
      <c r="S307" s="6">
        <f>IFERROR(VLOOKUP($K307,Jun!$H$4:$J$489,3,FALSE),0)</f>
        <v>0</v>
      </c>
      <c r="T307" s="6">
        <f>IFERROR(VLOOKUP($K307,Jul!$H$4:$J$489,3,FALSE),0)</f>
        <v>0</v>
      </c>
      <c r="U307" s="6">
        <f>IFERROR(VLOOKUP($K307,Ago!$H$4:$J$489,3,FALSE),0)</f>
        <v>0</v>
      </c>
      <c r="V307" s="6">
        <f>IFERROR(VLOOKUP($K307,Set!$H$4:$J$489,3,FALSE),0)</f>
        <v>0</v>
      </c>
      <c r="W307" s="6">
        <f>IFERROR(VLOOKUP($K307,Oct!$H$4:$J$489,3,FALSE),0)</f>
        <v>0</v>
      </c>
      <c r="X307" s="6">
        <f>IFERROR(VLOOKUP($K307,Nov!$H$4:$J$489,3,FALSE),0)</f>
        <v>0</v>
      </c>
      <c r="Y307" s="6">
        <f>IFERROR(VLOOKUP($K307,Dic!$H$4:$J$489,3,FALSE),0)</f>
        <v>0</v>
      </c>
      <c r="Z307" s="6">
        <f t="shared" si="73"/>
        <v>7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7</v>
      </c>
      <c r="AE307" s="6">
        <f t="shared" si="78"/>
        <v>0</v>
      </c>
      <c r="AF307" s="6">
        <f t="shared" si="79"/>
        <v>7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IFERROR(VLOOKUP($K308,Ene!$H$4:$J$489,3,FALSE),0)</f>
        <v>0</v>
      </c>
      <c r="O308" s="6">
        <f>IFERROR(VLOOKUP($K308,Feb!$H$4:$J$489,3,FALSE),0)</f>
        <v>0</v>
      </c>
      <c r="P308" s="6">
        <f>IFERROR(VLOOKUP($K308,Mar!$H$4:$J$489,3,FALSE),0)</f>
        <v>0</v>
      </c>
      <c r="Q308" s="6">
        <f>IFERROR(VLOOKUP($K308,Abr!$H$4:$J$489,3,FALSE),0)</f>
        <v>0</v>
      </c>
      <c r="R308" s="6">
        <f>IFERROR(VLOOKUP($K308,May!$H$4:$J$489,3,FALSE),0)</f>
        <v>0</v>
      </c>
      <c r="S308" s="6">
        <f>IFERROR(VLOOKUP($K308,Jun!$H$4:$J$489,3,FALSE),0)</f>
        <v>0</v>
      </c>
      <c r="T308" s="6">
        <f>IFERROR(VLOOKUP($K308,Jul!$H$4:$J$489,3,FALSE),0)</f>
        <v>0</v>
      </c>
      <c r="U308" s="6">
        <f>IFERROR(VLOOKUP($K308,Ago!$H$4:$J$489,3,FALSE),0)</f>
        <v>0</v>
      </c>
      <c r="V308" s="6">
        <f>IFERROR(VLOOKUP($K308,Set!$H$4:$J$489,3,FALSE),0)</f>
        <v>0</v>
      </c>
      <c r="W308" s="6">
        <f>IFERROR(VLOOKUP($K308,Oct!$H$4:$J$489,3,FALSE),0)</f>
        <v>0</v>
      </c>
      <c r="X308" s="6">
        <f>IFERROR(VLOOKUP($K308,Nov!$H$4:$J$489,3,FALSE),0)</f>
        <v>0</v>
      </c>
      <c r="Y308" s="6">
        <f>IFERROR(VLOOKUP($K308,Dic!$H$4:$J$489,3,FALSE),0)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IFERROR(VLOOKUP($K309,Ene!$H$4:$J$489,3,FALSE),0)</f>
        <v>1</v>
      </c>
      <c r="O309" s="6">
        <f>IFERROR(VLOOKUP($K309,Feb!$H$4:$J$489,3,FALSE),0)</f>
        <v>3</v>
      </c>
      <c r="P309" s="6">
        <f>IFERROR(VLOOKUP($K309,Mar!$H$4:$J$489,3,FALSE),0)</f>
        <v>2</v>
      </c>
      <c r="Q309" s="6">
        <f>IFERROR(VLOOKUP($K309,Abr!$H$4:$J$489,3,FALSE),0)</f>
        <v>0</v>
      </c>
      <c r="R309" s="6">
        <f>IFERROR(VLOOKUP($K309,May!$H$4:$J$489,3,FALSE),0)</f>
        <v>0</v>
      </c>
      <c r="S309" s="6">
        <f>IFERROR(VLOOKUP($K309,Jun!$H$4:$J$489,3,FALSE),0)</f>
        <v>0</v>
      </c>
      <c r="T309" s="6">
        <f>IFERROR(VLOOKUP($K309,Jul!$H$4:$J$489,3,FALSE),0)</f>
        <v>0</v>
      </c>
      <c r="U309" s="6">
        <f>IFERROR(VLOOKUP($K309,Ago!$H$4:$J$489,3,FALSE),0)</f>
        <v>0</v>
      </c>
      <c r="V309" s="6">
        <f>IFERROR(VLOOKUP($K309,Set!$H$4:$J$489,3,FALSE),0)</f>
        <v>0</v>
      </c>
      <c r="W309" s="6">
        <f>IFERROR(VLOOKUP($K309,Oct!$H$4:$J$489,3,FALSE),0)</f>
        <v>0</v>
      </c>
      <c r="X309" s="6">
        <f>IFERROR(VLOOKUP($K309,Nov!$H$4:$J$489,3,FALSE),0)</f>
        <v>0</v>
      </c>
      <c r="Y309" s="6">
        <f>IFERROR(VLOOKUP($K309,Dic!$H$4:$J$489,3,FALSE),0)</f>
        <v>0</v>
      </c>
      <c r="Z309" s="6">
        <f t="shared" si="73"/>
        <v>6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6</v>
      </c>
      <c r="AE309" s="6">
        <f t="shared" si="78"/>
        <v>0</v>
      </c>
      <c r="AF309" s="6">
        <f t="shared" si="79"/>
        <v>6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IFERROR(VLOOKUP($K310,Ene!$H$4:$J$489,3,FALSE),0)</f>
        <v>0</v>
      </c>
      <c r="O310" s="6">
        <f>IFERROR(VLOOKUP($K310,Feb!$H$4:$J$489,3,FALSE),0)</f>
        <v>0</v>
      </c>
      <c r="P310" s="6">
        <f>IFERROR(VLOOKUP($K310,Mar!$H$4:$J$489,3,FALSE),0)</f>
        <v>0</v>
      </c>
      <c r="Q310" s="6">
        <f>IFERROR(VLOOKUP($K310,Abr!$H$4:$J$489,3,FALSE),0)</f>
        <v>0</v>
      </c>
      <c r="R310" s="6">
        <f>IFERROR(VLOOKUP($K310,May!$H$4:$J$489,3,FALSE),0)</f>
        <v>0</v>
      </c>
      <c r="S310" s="6">
        <f>IFERROR(VLOOKUP($K310,Jun!$H$4:$J$489,3,FALSE),0)</f>
        <v>0</v>
      </c>
      <c r="T310" s="6">
        <f>IFERROR(VLOOKUP($K310,Jul!$H$4:$J$489,3,FALSE),0)</f>
        <v>0</v>
      </c>
      <c r="U310" s="6">
        <f>IFERROR(VLOOKUP($K310,Ago!$H$4:$J$489,3,FALSE),0)</f>
        <v>0</v>
      </c>
      <c r="V310" s="6">
        <f>IFERROR(VLOOKUP($K310,Set!$H$4:$J$489,3,FALSE),0)</f>
        <v>0</v>
      </c>
      <c r="W310" s="6">
        <f>IFERROR(VLOOKUP($K310,Oct!$H$4:$J$489,3,FALSE),0)</f>
        <v>0</v>
      </c>
      <c r="X310" s="6">
        <f>IFERROR(VLOOKUP($K310,Nov!$H$4:$J$489,3,FALSE),0)</f>
        <v>0</v>
      </c>
      <c r="Y310" s="6">
        <f>IFERROR(VLOOKUP($K310,Dic!$H$4:$J$489,3,FALSE),0)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IFERROR(VLOOKUP($K311,Ene!$H$4:$J$489,3,FALSE),0)</f>
        <v>6</v>
      </c>
      <c r="O311" s="6">
        <f>IFERROR(VLOOKUP($K311,Feb!$H$4:$J$489,3,FALSE),0)</f>
        <v>1</v>
      </c>
      <c r="P311" s="6">
        <f>IFERROR(VLOOKUP($K311,Mar!$H$4:$J$489,3,FALSE),0)</f>
        <v>0</v>
      </c>
      <c r="Q311" s="6">
        <f>IFERROR(VLOOKUP($K311,Abr!$H$4:$J$489,3,FALSE),0)</f>
        <v>0</v>
      </c>
      <c r="R311" s="6">
        <f>IFERROR(VLOOKUP($K311,May!$H$4:$J$489,3,FALSE),0)</f>
        <v>0</v>
      </c>
      <c r="S311" s="6">
        <f>IFERROR(VLOOKUP($K311,Jun!$H$4:$J$489,3,FALSE),0)</f>
        <v>0</v>
      </c>
      <c r="T311" s="6">
        <f>IFERROR(VLOOKUP($K311,Jul!$H$4:$J$489,3,FALSE),0)</f>
        <v>0</v>
      </c>
      <c r="U311" s="6">
        <f>IFERROR(VLOOKUP($K311,Ago!$H$4:$J$489,3,FALSE),0)</f>
        <v>0</v>
      </c>
      <c r="V311" s="6">
        <f>IFERROR(VLOOKUP($K311,Set!$H$4:$J$489,3,FALSE),0)</f>
        <v>0</v>
      </c>
      <c r="W311" s="6">
        <f>IFERROR(VLOOKUP($K311,Oct!$H$4:$J$489,3,FALSE),0)</f>
        <v>0</v>
      </c>
      <c r="X311" s="6">
        <f>IFERROR(VLOOKUP($K311,Nov!$H$4:$J$489,3,FALSE),0)</f>
        <v>0</v>
      </c>
      <c r="Y311" s="6">
        <f>IFERROR(VLOOKUP($K311,Dic!$H$4:$J$489,3,FALSE),0)</f>
        <v>0</v>
      </c>
      <c r="Z311" s="6">
        <f t="shared" si="73"/>
        <v>7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7</v>
      </c>
      <c r="AE311" s="6">
        <f t="shared" si="78"/>
        <v>0</v>
      </c>
      <c r="AF311" s="6">
        <f t="shared" si="79"/>
        <v>7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IFERROR(VLOOKUP($K312,Ene!$H$4:$J$489,3,FALSE),0)</f>
        <v>2</v>
      </c>
      <c r="O312" s="6">
        <f>IFERROR(VLOOKUP($K312,Feb!$H$4:$J$489,3,FALSE),0)</f>
        <v>2</v>
      </c>
      <c r="P312" s="6">
        <f>IFERROR(VLOOKUP($K312,Mar!$H$4:$J$489,3,FALSE),0)</f>
        <v>1</v>
      </c>
      <c r="Q312" s="6">
        <f>IFERROR(VLOOKUP($K312,Abr!$H$4:$J$489,3,FALSE),0)</f>
        <v>0</v>
      </c>
      <c r="R312" s="6">
        <f>IFERROR(VLOOKUP($K312,May!$H$4:$J$489,3,FALSE),0)</f>
        <v>0</v>
      </c>
      <c r="S312" s="6">
        <f>IFERROR(VLOOKUP($K312,Jun!$H$4:$J$489,3,FALSE),0)</f>
        <v>0</v>
      </c>
      <c r="T312" s="6">
        <f>IFERROR(VLOOKUP($K312,Jul!$H$4:$J$489,3,FALSE),0)</f>
        <v>0</v>
      </c>
      <c r="U312" s="6">
        <f>IFERROR(VLOOKUP($K312,Ago!$H$4:$J$489,3,FALSE),0)</f>
        <v>0</v>
      </c>
      <c r="V312" s="6">
        <f>IFERROR(VLOOKUP($K312,Set!$H$4:$J$489,3,FALSE),0)</f>
        <v>0</v>
      </c>
      <c r="W312" s="6">
        <f>IFERROR(VLOOKUP($K312,Oct!$H$4:$J$489,3,FALSE),0)</f>
        <v>0</v>
      </c>
      <c r="X312" s="6">
        <f>IFERROR(VLOOKUP($K312,Nov!$H$4:$J$489,3,FALSE),0)</f>
        <v>0</v>
      </c>
      <c r="Y312" s="6">
        <f>IFERROR(VLOOKUP($K312,Dic!$H$4:$J$489,3,FALSE),0)</f>
        <v>0</v>
      </c>
      <c r="Z312" s="6">
        <f t="shared" si="73"/>
        <v>5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5</v>
      </c>
      <c r="AE312" s="6">
        <f t="shared" si="78"/>
        <v>0</v>
      </c>
      <c r="AF312" s="6">
        <f t="shared" si="79"/>
        <v>5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IFERROR(VLOOKUP($K313,Ene!$H$4:$J$489,3,FALSE),0)</f>
        <v>0</v>
      </c>
      <c r="O313" s="6">
        <f>IFERROR(VLOOKUP($K313,Feb!$H$4:$J$489,3,FALSE),0)</f>
        <v>0</v>
      </c>
      <c r="P313" s="6">
        <f>IFERROR(VLOOKUP($K313,Mar!$H$4:$J$489,3,FALSE),0)</f>
        <v>0</v>
      </c>
      <c r="Q313" s="6">
        <f>IFERROR(VLOOKUP($K313,Abr!$H$4:$J$489,3,FALSE),0)</f>
        <v>0</v>
      </c>
      <c r="R313" s="6">
        <f>IFERROR(VLOOKUP($K313,May!$H$4:$J$489,3,FALSE),0)</f>
        <v>0</v>
      </c>
      <c r="S313" s="6">
        <f>IFERROR(VLOOKUP($K313,Jun!$H$4:$J$489,3,FALSE),0)</f>
        <v>0</v>
      </c>
      <c r="T313" s="6">
        <f>IFERROR(VLOOKUP($K313,Jul!$H$4:$J$489,3,FALSE),0)</f>
        <v>0</v>
      </c>
      <c r="U313" s="6">
        <f>IFERROR(VLOOKUP($K313,Ago!$H$4:$J$489,3,FALSE),0)</f>
        <v>0</v>
      </c>
      <c r="V313" s="6">
        <f>IFERROR(VLOOKUP($K313,Set!$H$4:$J$489,3,FALSE),0)</f>
        <v>0</v>
      </c>
      <c r="W313" s="6">
        <f>IFERROR(VLOOKUP($K313,Oct!$H$4:$J$489,3,FALSE),0)</f>
        <v>0</v>
      </c>
      <c r="X313" s="6">
        <f>IFERROR(VLOOKUP($K313,Nov!$H$4:$J$489,3,FALSE),0)</f>
        <v>0</v>
      </c>
      <c r="Y313" s="6">
        <f>IFERROR(VLOOKUP($K313,Dic!$H$4:$J$489,3,FALSE),0)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IFERROR(VLOOKUP($K314,Ene!$H$4:$J$489,3,FALSE),0)</f>
        <v>0</v>
      </c>
      <c r="O314" s="6">
        <f>IFERROR(VLOOKUP($K314,Feb!$H$4:$J$489,3,FALSE),0)</f>
        <v>0</v>
      </c>
      <c r="P314" s="6">
        <f>IFERROR(VLOOKUP($K314,Mar!$H$4:$J$489,3,FALSE),0)</f>
        <v>0</v>
      </c>
      <c r="Q314" s="6">
        <f>IFERROR(VLOOKUP($K314,Abr!$H$4:$J$489,3,FALSE),0)</f>
        <v>0</v>
      </c>
      <c r="R314" s="6">
        <f>IFERROR(VLOOKUP($K314,May!$H$4:$J$489,3,FALSE),0)</f>
        <v>0</v>
      </c>
      <c r="S314" s="6">
        <f>IFERROR(VLOOKUP($K314,Jun!$H$4:$J$489,3,FALSE),0)</f>
        <v>0</v>
      </c>
      <c r="T314" s="6">
        <f>IFERROR(VLOOKUP($K314,Jul!$H$4:$J$489,3,FALSE),0)</f>
        <v>0</v>
      </c>
      <c r="U314" s="6">
        <f>IFERROR(VLOOKUP($K314,Ago!$H$4:$J$489,3,FALSE),0)</f>
        <v>0</v>
      </c>
      <c r="V314" s="6">
        <f>IFERROR(VLOOKUP($K314,Set!$H$4:$J$489,3,FALSE),0)</f>
        <v>0</v>
      </c>
      <c r="W314" s="6">
        <f>IFERROR(VLOOKUP($K314,Oct!$H$4:$J$489,3,FALSE),0)</f>
        <v>0</v>
      </c>
      <c r="X314" s="6">
        <f>IFERROR(VLOOKUP($K314,Nov!$H$4:$J$489,3,FALSE),0)</f>
        <v>0</v>
      </c>
      <c r="Y314" s="6">
        <f>IFERROR(VLOOKUP($K314,Dic!$H$4:$J$489,3,FALSE),0)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IFERROR(VLOOKUP($K315,Ene!$H$4:$J$489,3,FALSE),0)</f>
        <v>0</v>
      </c>
      <c r="O315" s="6">
        <f>IFERROR(VLOOKUP($K315,Feb!$H$4:$J$489,3,FALSE),0)</f>
        <v>0</v>
      </c>
      <c r="P315" s="6">
        <f>IFERROR(VLOOKUP($K315,Mar!$H$4:$J$489,3,FALSE),0)</f>
        <v>0</v>
      </c>
      <c r="Q315" s="6">
        <f>IFERROR(VLOOKUP($K315,Abr!$H$4:$J$489,3,FALSE),0)</f>
        <v>0</v>
      </c>
      <c r="R315" s="6">
        <f>IFERROR(VLOOKUP($K315,May!$H$4:$J$489,3,FALSE),0)</f>
        <v>0</v>
      </c>
      <c r="S315" s="6">
        <f>IFERROR(VLOOKUP($K315,Jun!$H$4:$J$489,3,FALSE),0)</f>
        <v>0</v>
      </c>
      <c r="T315" s="6">
        <f>IFERROR(VLOOKUP($K315,Jul!$H$4:$J$489,3,FALSE),0)</f>
        <v>0</v>
      </c>
      <c r="U315" s="6">
        <f>IFERROR(VLOOKUP($K315,Ago!$H$4:$J$489,3,FALSE),0)</f>
        <v>0</v>
      </c>
      <c r="V315" s="6">
        <f>IFERROR(VLOOKUP($K315,Set!$H$4:$J$489,3,FALSE),0)</f>
        <v>0</v>
      </c>
      <c r="W315" s="6">
        <f>IFERROR(VLOOKUP($K315,Oct!$H$4:$J$489,3,FALSE),0)</f>
        <v>0</v>
      </c>
      <c r="X315" s="6">
        <f>IFERROR(VLOOKUP($K315,Nov!$H$4:$J$489,3,FALSE),0)</f>
        <v>0</v>
      </c>
      <c r="Y315" s="6">
        <f>IFERROR(VLOOKUP($K315,Dic!$H$4:$J$489,3,FALSE),0)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IFERROR(VLOOKUP($K316,Ene!$H$4:$J$489,3,FALSE),0)</f>
        <v>0</v>
      </c>
      <c r="O316" s="6">
        <f>IFERROR(VLOOKUP($K316,Feb!$H$4:$J$489,3,FALSE),0)</f>
        <v>0</v>
      </c>
      <c r="P316" s="6">
        <f>IFERROR(VLOOKUP($K316,Mar!$H$4:$J$489,3,FALSE),0)</f>
        <v>0</v>
      </c>
      <c r="Q316" s="6">
        <f>IFERROR(VLOOKUP($K316,Abr!$H$4:$J$489,3,FALSE),0)</f>
        <v>0</v>
      </c>
      <c r="R316" s="6">
        <f>IFERROR(VLOOKUP($K316,May!$H$4:$J$489,3,FALSE),0)</f>
        <v>0</v>
      </c>
      <c r="S316" s="6">
        <f>IFERROR(VLOOKUP($K316,Jun!$H$4:$J$489,3,FALSE),0)</f>
        <v>0</v>
      </c>
      <c r="T316" s="6">
        <f>IFERROR(VLOOKUP($K316,Jul!$H$4:$J$489,3,FALSE),0)</f>
        <v>0</v>
      </c>
      <c r="U316" s="6">
        <f>IFERROR(VLOOKUP($K316,Ago!$H$4:$J$489,3,FALSE),0)</f>
        <v>0</v>
      </c>
      <c r="V316" s="6">
        <f>IFERROR(VLOOKUP($K316,Set!$H$4:$J$489,3,FALSE),0)</f>
        <v>0</v>
      </c>
      <c r="W316" s="6">
        <f>IFERROR(VLOOKUP($K316,Oct!$H$4:$J$489,3,FALSE),0)</f>
        <v>0</v>
      </c>
      <c r="X316" s="6">
        <f>IFERROR(VLOOKUP($K316,Nov!$H$4:$J$489,3,FALSE),0)</f>
        <v>0</v>
      </c>
      <c r="Y316" s="6">
        <f>IFERROR(VLOOKUP($K316,Dic!$H$4:$J$489,3,FALSE),0)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IFERROR(VLOOKUP($K317,Ene!$H$4:$J$489,3,FALSE),0)</f>
        <v>0</v>
      </c>
      <c r="O317" s="6">
        <f>IFERROR(VLOOKUP($K317,Feb!$H$4:$J$489,3,FALSE),0)</f>
        <v>0</v>
      </c>
      <c r="P317" s="6">
        <f>IFERROR(VLOOKUP($K317,Mar!$H$4:$J$489,3,FALSE),0)</f>
        <v>0</v>
      </c>
      <c r="Q317" s="6">
        <f>IFERROR(VLOOKUP($K317,Abr!$H$4:$J$489,3,FALSE),0)</f>
        <v>0</v>
      </c>
      <c r="R317" s="6">
        <f>IFERROR(VLOOKUP($K317,May!$H$4:$J$489,3,FALSE),0)</f>
        <v>0</v>
      </c>
      <c r="S317" s="6">
        <f>IFERROR(VLOOKUP($K317,Jun!$H$4:$J$489,3,FALSE),0)</f>
        <v>0</v>
      </c>
      <c r="T317" s="6">
        <f>IFERROR(VLOOKUP($K317,Jul!$H$4:$J$489,3,FALSE),0)</f>
        <v>0</v>
      </c>
      <c r="U317" s="6">
        <f>IFERROR(VLOOKUP($K317,Ago!$H$4:$J$489,3,FALSE),0)</f>
        <v>0</v>
      </c>
      <c r="V317" s="6">
        <f>IFERROR(VLOOKUP($K317,Set!$H$4:$J$489,3,FALSE),0)</f>
        <v>0</v>
      </c>
      <c r="W317" s="6">
        <f>IFERROR(VLOOKUP($K317,Oct!$H$4:$J$489,3,FALSE),0)</f>
        <v>0</v>
      </c>
      <c r="X317" s="6">
        <f>IFERROR(VLOOKUP($K317,Nov!$H$4:$J$489,3,FALSE),0)</f>
        <v>0</v>
      </c>
      <c r="Y317" s="6">
        <f>IFERROR(VLOOKUP($K317,Dic!$H$4:$J$489,3,FALSE),0)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IFERROR(VLOOKUP($K318,Ene!$H$4:$J$489,3,FALSE),0)</f>
        <v>0</v>
      </c>
      <c r="O318" s="6">
        <f>IFERROR(VLOOKUP($K318,Feb!$H$4:$J$489,3,FALSE),0)</f>
        <v>1</v>
      </c>
      <c r="P318" s="6">
        <f>IFERROR(VLOOKUP($K318,Mar!$H$4:$J$489,3,FALSE),0)</f>
        <v>1</v>
      </c>
      <c r="Q318" s="6">
        <f>IFERROR(VLOOKUP($K318,Abr!$H$4:$J$489,3,FALSE),0)</f>
        <v>0</v>
      </c>
      <c r="R318" s="6">
        <f>IFERROR(VLOOKUP($K318,May!$H$4:$J$489,3,FALSE),0)</f>
        <v>0</v>
      </c>
      <c r="S318" s="6">
        <f>IFERROR(VLOOKUP($K318,Jun!$H$4:$J$489,3,FALSE),0)</f>
        <v>0</v>
      </c>
      <c r="T318" s="6">
        <f>IFERROR(VLOOKUP($K318,Jul!$H$4:$J$489,3,FALSE),0)</f>
        <v>0</v>
      </c>
      <c r="U318" s="6">
        <f>IFERROR(VLOOKUP($K318,Ago!$H$4:$J$489,3,FALSE),0)</f>
        <v>0</v>
      </c>
      <c r="V318" s="6">
        <f>IFERROR(VLOOKUP($K318,Set!$H$4:$J$489,3,FALSE),0)</f>
        <v>0</v>
      </c>
      <c r="W318" s="6">
        <f>IFERROR(VLOOKUP($K318,Oct!$H$4:$J$489,3,FALSE),0)</f>
        <v>0</v>
      </c>
      <c r="X318" s="6">
        <f>IFERROR(VLOOKUP($K318,Nov!$H$4:$J$489,3,FALSE),0)</f>
        <v>0</v>
      </c>
      <c r="Y318" s="6">
        <f>IFERROR(VLOOKUP($K318,Dic!$H$4:$J$489,3,FALSE),0)</f>
        <v>0</v>
      </c>
      <c r="Z318" s="6">
        <f t="shared" si="73"/>
        <v>2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2</v>
      </c>
      <c r="AE318" s="6">
        <f t="shared" si="78"/>
        <v>0</v>
      </c>
      <c r="AF318" s="6">
        <f t="shared" si="79"/>
        <v>2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IFERROR(VLOOKUP($K319,Ene!$H$4:$J$489,3,FALSE),0)</f>
        <v>0</v>
      </c>
      <c r="O319" s="6">
        <f>IFERROR(VLOOKUP($K319,Feb!$H$4:$J$489,3,FALSE),0)</f>
        <v>0</v>
      </c>
      <c r="P319" s="6">
        <f>IFERROR(VLOOKUP($K319,Mar!$H$4:$J$489,3,FALSE),0)</f>
        <v>0</v>
      </c>
      <c r="Q319" s="6">
        <f>IFERROR(VLOOKUP($K319,Abr!$H$4:$J$489,3,FALSE),0)</f>
        <v>0</v>
      </c>
      <c r="R319" s="6">
        <f>IFERROR(VLOOKUP($K319,May!$H$4:$J$489,3,FALSE),0)</f>
        <v>0</v>
      </c>
      <c r="S319" s="6">
        <f>IFERROR(VLOOKUP($K319,Jun!$H$4:$J$489,3,FALSE),0)</f>
        <v>0</v>
      </c>
      <c r="T319" s="6">
        <f>IFERROR(VLOOKUP($K319,Jul!$H$4:$J$489,3,FALSE),0)</f>
        <v>0</v>
      </c>
      <c r="U319" s="6">
        <f>IFERROR(VLOOKUP($K319,Ago!$H$4:$J$489,3,FALSE),0)</f>
        <v>0</v>
      </c>
      <c r="V319" s="6">
        <f>IFERROR(VLOOKUP($K319,Set!$H$4:$J$489,3,FALSE),0)</f>
        <v>0</v>
      </c>
      <c r="W319" s="6">
        <f>IFERROR(VLOOKUP($K319,Oct!$H$4:$J$489,3,FALSE),0)</f>
        <v>0</v>
      </c>
      <c r="X319" s="6">
        <f>IFERROR(VLOOKUP($K319,Nov!$H$4:$J$489,3,FALSE),0)</f>
        <v>0</v>
      </c>
      <c r="Y319" s="6">
        <f>IFERROR(VLOOKUP($K319,Dic!$H$4:$J$489,3,FALSE),0)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IFERROR(VLOOKUP($K320,Ene!$H$4:$J$489,3,FALSE),0)</f>
        <v>5</v>
      </c>
      <c r="O320" s="6">
        <f>IFERROR(VLOOKUP($K320,Feb!$H$4:$J$489,3,FALSE),0)</f>
        <v>0</v>
      </c>
      <c r="P320" s="6">
        <f>IFERROR(VLOOKUP($K320,Mar!$H$4:$J$489,3,FALSE),0)</f>
        <v>0</v>
      </c>
      <c r="Q320" s="6">
        <f>IFERROR(VLOOKUP($K320,Abr!$H$4:$J$489,3,FALSE),0)</f>
        <v>0</v>
      </c>
      <c r="R320" s="6">
        <f>IFERROR(VLOOKUP($K320,May!$H$4:$J$489,3,FALSE),0)</f>
        <v>0</v>
      </c>
      <c r="S320" s="6">
        <f>IFERROR(VLOOKUP($K320,Jun!$H$4:$J$489,3,FALSE),0)</f>
        <v>0</v>
      </c>
      <c r="T320" s="6">
        <f>IFERROR(VLOOKUP($K320,Jul!$H$4:$J$489,3,FALSE),0)</f>
        <v>0</v>
      </c>
      <c r="U320" s="6">
        <f>IFERROR(VLOOKUP($K320,Ago!$H$4:$J$489,3,FALSE),0)</f>
        <v>0</v>
      </c>
      <c r="V320" s="6">
        <f>IFERROR(VLOOKUP($K320,Set!$H$4:$J$489,3,FALSE),0)</f>
        <v>0</v>
      </c>
      <c r="W320" s="6">
        <f>IFERROR(VLOOKUP($K320,Oct!$H$4:$J$489,3,FALSE),0)</f>
        <v>0</v>
      </c>
      <c r="X320" s="6">
        <f>IFERROR(VLOOKUP($K320,Nov!$H$4:$J$489,3,FALSE),0)</f>
        <v>0</v>
      </c>
      <c r="Y320" s="6">
        <f>IFERROR(VLOOKUP($K320,Dic!$H$4:$J$489,3,FALSE),0)</f>
        <v>0</v>
      </c>
      <c r="Z320" s="6">
        <f t="shared" si="73"/>
        <v>5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5</v>
      </c>
      <c r="AE320" s="6">
        <f t="shared" si="78"/>
        <v>0</v>
      </c>
      <c r="AF320" s="6">
        <f t="shared" si="79"/>
        <v>5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IFERROR(VLOOKUP($K321,Ene!$H$4:$J$489,3,FALSE),0)</f>
        <v>0</v>
      </c>
      <c r="O321" s="6">
        <f>IFERROR(VLOOKUP($K321,Feb!$H$4:$J$489,3,FALSE),0)</f>
        <v>0</v>
      </c>
      <c r="P321" s="6">
        <f>IFERROR(VLOOKUP($K321,Mar!$H$4:$J$489,3,FALSE),0)</f>
        <v>0</v>
      </c>
      <c r="Q321" s="6">
        <f>IFERROR(VLOOKUP($K321,Abr!$H$4:$J$489,3,FALSE),0)</f>
        <v>0</v>
      </c>
      <c r="R321" s="6">
        <f>IFERROR(VLOOKUP($K321,May!$H$4:$J$489,3,FALSE),0)</f>
        <v>0</v>
      </c>
      <c r="S321" s="6">
        <f>IFERROR(VLOOKUP($K321,Jun!$H$4:$J$489,3,FALSE),0)</f>
        <v>0</v>
      </c>
      <c r="T321" s="6">
        <f>IFERROR(VLOOKUP($K321,Jul!$H$4:$J$489,3,FALSE),0)</f>
        <v>0</v>
      </c>
      <c r="U321" s="6">
        <f>IFERROR(VLOOKUP($K321,Ago!$H$4:$J$489,3,FALSE),0)</f>
        <v>0</v>
      </c>
      <c r="V321" s="6">
        <f>IFERROR(VLOOKUP($K321,Set!$H$4:$J$489,3,FALSE),0)</f>
        <v>0</v>
      </c>
      <c r="W321" s="6">
        <f>IFERROR(VLOOKUP($K321,Oct!$H$4:$J$489,3,FALSE),0)</f>
        <v>0</v>
      </c>
      <c r="X321" s="6">
        <f>IFERROR(VLOOKUP($K321,Nov!$H$4:$J$489,3,FALSE),0)</f>
        <v>0</v>
      </c>
      <c r="Y321" s="6">
        <f>IFERROR(VLOOKUP($K321,Dic!$H$4:$J$489,3,FALSE),0)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IFERROR(VLOOKUP($K322,Ene!$H$4:$J$489,3,FALSE),0)</f>
        <v>0</v>
      </c>
      <c r="O322" s="6">
        <f>IFERROR(VLOOKUP($K322,Feb!$H$4:$J$489,3,FALSE),0)</f>
        <v>0</v>
      </c>
      <c r="P322" s="6">
        <f>IFERROR(VLOOKUP($K322,Mar!$H$4:$J$489,3,FALSE),0)</f>
        <v>0</v>
      </c>
      <c r="Q322" s="6">
        <f>IFERROR(VLOOKUP($K322,Abr!$H$4:$J$489,3,FALSE),0)</f>
        <v>0</v>
      </c>
      <c r="R322" s="6">
        <f>IFERROR(VLOOKUP($K322,May!$H$4:$J$489,3,FALSE),0)</f>
        <v>0</v>
      </c>
      <c r="S322" s="6">
        <f>IFERROR(VLOOKUP($K322,Jun!$H$4:$J$489,3,FALSE),0)</f>
        <v>0</v>
      </c>
      <c r="T322" s="6">
        <f>IFERROR(VLOOKUP($K322,Jul!$H$4:$J$489,3,FALSE),0)</f>
        <v>0</v>
      </c>
      <c r="U322" s="6">
        <f>IFERROR(VLOOKUP($K322,Ago!$H$4:$J$489,3,FALSE),0)</f>
        <v>0</v>
      </c>
      <c r="V322" s="6">
        <f>IFERROR(VLOOKUP($K322,Set!$H$4:$J$489,3,FALSE),0)</f>
        <v>0</v>
      </c>
      <c r="W322" s="6">
        <f>IFERROR(VLOOKUP($K322,Oct!$H$4:$J$489,3,FALSE),0)</f>
        <v>0</v>
      </c>
      <c r="X322" s="6">
        <f>IFERROR(VLOOKUP($K322,Nov!$H$4:$J$489,3,FALSE),0)</f>
        <v>0</v>
      </c>
      <c r="Y322" s="6">
        <f>IFERROR(VLOOKUP($K322,Dic!$H$4:$J$489,3,FALSE),0)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IFERROR(VLOOKUP($K323,Ene!$H$4:$J$489,3,FALSE),0)</f>
        <v>0</v>
      </c>
      <c r="O323" s="6">
        <f>IFERROR(VLOOKUP($K323,Feb!$H$4:$J$489,3,FALSE),0)</f>
        <v>0</v>
      </c>
      <c r="P323" s="6">
        <f>IFERROR(VLOOKUP($K323,Mar!$H$4:$J$489,3,FALSE),0)</f>
        <v>0</v>
      </c>
      <c r="Q323" s="6">
        <f>IFERROR(VLOOKUP($K323,Abr!$H$4:$J$489,3,FALSE),0)</f>
        <v>0</v>
      </c>
      <c r="R323" s="6">
        <f>IFERROR(VLOOKUP($K323,May!$H$4:$J$489,3,FALSE),0)</f>
        <v>0</v>
      </c>
      <c r="S323" s="6">
        <f>IFERROR(VLOOKUP($K323,Jun!$H$4:$J$489,3,FALSE),0)</f>
        <v>0</v>
      </c>
      <c r="T323" s="6">
        <f>IFERROR(VLOOKUP($K323,Jul!$H$4:$J$489,3,FALSE),0)</f>
        <v>0</v>
      </c>
      <c r="U323" s="6">
        <f>IFERROR(VLOOKUP($K323,Ago!$H$4:$J$489,3,FALSE),0)</f>
        <v>0</v>
      </c>
      <c r="V323" s="6">
        <f>IFERROR(VLOOKUP($K323,Set!$H$4:$J$489,3,FALSE),0)</f>
        <v>0</v>
      </c>
      <c r="W323" s="6">
        <f>IFERROR(VLOOKUP($K323,Oct!$H$4:$J$489,3,FALSE),0)</f>
        <v>0</v>
      </c>
      <c r="X323" s="6">
        <f>IFERROR(VLOOKUP($K323,Nov!$H$4:$J$489,3,FALSE),0)</f>
        <v>0</v>
      </c>
      <c r="Y323" s="6">
        <f>IFERROR(VLOOKUP($K323,Dic!$H$4:$J$489,3,FALSE),0)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IFERROR(VLOOKUP($K324,Ene!$H$4:$J$489,3,FALSE),0)</f>
        <v>0</v>
      </c>
      <c r="O324" s="6">
        <f>IFERROR(VLOOKUP($K324,Feb!$H$4:$J$489,3,FALSE),0)</f>
        <v>0</v>
      </c>
      <c r="P324" s="6">
        <f>IFERROR(VLOOKUP($K324,Mar!$H$4:$J$489,3,FALSE),0)</f>
        <v>0</v>
      </c>
      <c r="Q324" s="6">
        <f>IFERROR(VLOOKUP($K324,Abr!$H$4:$J$489,3,FALSE),0)</f>
        <v>0</v>
      </c>
      <c r="R324" s="6">
        <f>IFERROR(VLOOKUP($K324,May!$H$4:$J$489,3,FALSE),0)</f>
        <v>0</v>
      </c>
      <c r="S324" s="6">
        <f>IFERROR(VLOOKUP($K324,Jun!$H$4:$J$489,3,FALSE),0)</f>
        <v>0</v>
      </c>
      <c r="T324" s="6">
        <f>IFERROR(VLOOKUP($K324,Jul!$H$4:$J$489,3,FALSE),0)</f>
        <v>0</v>
      </c>
      <c r="U324" s="6">
        <f>IFERROR(VLOOKUP($K324,Ago!$H$4:$J$489,3,FALSE),0)</f>
        <v>0</v>
      </c>
      <c r="V324" s="6">
        <f>IFERROR(VLOOKUP($K324,Set!$H$4:$J$489,3,FALSE),0)</f>
        <v>0</v>
      </c>
      <c r="W324" s="6">
        <f>IFERROR(VLOOKUP($K324,Oct!$H$4:$J$489,3,FALSE),0)</f>
        <v>0</v>
      </c>
      <c r="X324" s="6">
        <f>IFERROR(VLOOKUP($K324,Nov!$H$4:$J$489,3,FALSE),0)</f>
        <v>0</v>
      </c>
      <c r="Y324" s="6">
        <f>IFERROR(VLOOKUP($K324,Dic!$H$4:$J$489,3,FALSE),0)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IFERROR(VLOOKUP($K325,Ene!$H$4:$J$489,3,FALSE),0)</f>
        <v>0</v>
      </c>
      <c r="O325" s="6">
        <f>IFERROR(VLOOKUP($K325,Feb!$H$4:$J$489,3,FALSE),0)</f>
        <v>1</v>
      </c>
      <c r="P325" s="6">
        <f>IFERROR(VLOOKUP($K325,Mar!$H$4:$J$489,3,FALSE),0)</f>
        <v>1</v>
      </c>
      <c r="Q325" s="6">
        <f>IFERROR(VLOOKUP($K325,Abr!$H$4:$J$489,3,FALSE),0)</f>
        <v>0</v>
      </c>
      <c r="R325" s="6">
        <f>IFERROR(VLOOKUP($K325,May!$H$4:$J$489,3,FALSE),0)</f>
        <v>0</v>
      </c>
      <c r="S325" s="6">
        <f>IFERROR(VLOOKUP($K325,Jun!$H$4:$J$489,3,FALSE),0)</f>
        <v>0</v>
      </c>
      <c r="T325" s="6">
        <f>IFERROR(VLOOKUP($K325,Jul!$H$4:$J$489,3,FALSE),0)</f>
        <v>0</v>
      </c>
      <c r="U325" s="6">
        <f>IFERROR(VLOOKUP($K325,Ago!$H$4:$J$489,3,FALSE),0)</f>
        <v>0</v>
      </c>
      <c r="V325" s="6">
        <f>IFERROR(VLOOKUP($K325,Set!$H$4:$J$489,3,FALSE),0)</f>
        <v>0</v>
      </c>
      <c r="W325" s="6">
        <f>IFERROR(VLOOKUP($K325,Oct!$H$4:$J$489,3,FALSE),0)</f>
        <v>0</v>
      </c>
      <c r="X325" s="6">
        <f>IFERROR(VLOOKUP($K325,Nov!$H$4:$J$489,3,FALSE),0)</f>
        <v>0</v>
      </c>
      <c r="Y325" s="6">
        <f>IFERROR(VLOOKUP($K325,Dic!$H$4:$J$489,3,FALSE),0)</f>
        <v>0</v>
      </c>
      <c r="Z325" s="6">
        <f t="shared" si="80"/>
        <v>2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2</v>
      </c>
      <c r="AE325" s="6">
        <f t="shared" si="85"/>
        <v>0</v>
      </c>
      <c r="AF325" s="6">
        <f t="shared" si="86"/>
        <v>2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IFERROR(VLOOKUP($K326,Ene!$H$4:$J$489,3,FALSE),0)</f>
        <v>0</v>
      </c>
      <c r="O326" s="6">
        <f>IFERROR(VLOOKUP($K326,Feb!$H$4:$J$489,3,FALSE),0)</f>
        <v>0</v>
      </c>
      <c r="P326" s="6">
        <f>IFERROR(VLOOKUP($K326,Mar!$H$4:$J$489,3,FALSE),0)</f>
        <v>0</v>
      </c>
      <c r="Q326" s="6">
        <f>IFERROR(VLOOKUP($K326,Abr!$H$4:$J$489,3,FALSE),0)</f>
        <v>0</v>
      </c>
      <c r="R326" s="6">
        <f>IFERROR(VLOOKUP($K326,May!$H$4:$J$489,3,FALSE),0)</f>
        <v>0</v>
      </c>
      <c r="S326" s="6">
        <f>IFERROR(VLOOKUP($K326,Jun!$H$4:$J$489,3,FALSE),0)</f>
        <v>0</v>
      </c>
      <c r="T326" s="6">
        <f>IFERROR(VLOOKUP($K326,Jul!$H$4:$J$489,3,FALSE),0)</f>
        <v>0</v>
      </c>
      <c r="U326" s="6">
        <f>IFERROR(VLOOKUP($K326,Ago!$H$4:$J$489,3,FALSE),0)</f>
        <v>0</v>
      </c>
      <c r="V326" s="6">
        <f>IFERROR(VLOOKUP($K326,Set!$H$4:$J$489,3,FALSE),0)</f>
        <v>0</v>
      </c>
      <c r="W326" s="6">
        <f>IFERROR(VLOOKUP($K326,Oct!$H$4:$J$489,3,FALSE),0)</f>
        <v>0</v>
      </c>
      <c r="X326" s="6">
        <f>IFERROR(VLOOKUP($K326,Nov!$H$4:$J$489,3,FALSE),0)</f>
        <v>0</v>
      </c>
      <c r="Y326" s="6">
        <f>IFERROR(VLOOKUP($K326,Dic!$H$4:$J$489,3,FALSE),0)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IFERROR(VLOOKUP($K327,Ene!$H$4:$J$489,3,FALSE),0)</f>
        <v>3</v>
      </c>
      <c r="O327" s="6">
        <f>IFERROR(VLOOKUP($K327,Feb!$H$4:$J$489,3,FALSE),0)</f>
        <v>5</v>
      </c>
      <c r="P327" s="6">
        <f>IFERROR(VLOOKUP($K327,Mar!$H$4:$J$489,3,FALSE),0)</f>
        <v>2</v>
      </c>
      <c r="Q327" s="6">
        <f>IFERROR(VLOOKUP($K327,Abr!$H$4:$J$489,3,FALSE),0)</f>
        <v>0</v>
      </c>
      <c r="R327" s="6">
        <f>IFERROR(VLOOKUP($K327,May!$H$4:$J$489,3,FALSE),0)</f>
        <v>0</v>
      </c>
      <c r="S327" s="6">
        <f>IFERROR(VLOOKUP($K327,Jun!$H$4:$J$489,3,FALSE),0)</f>
        <v>0</v>
      </c>
      <c r="T327" s="6">
        <f>IFERROR(VLOOKUP($K327,Jul!$H$4:$J$489,3,FALSE),0)</f>
        <v>0</v>
      </c>
      <c r="U327" s="6">
        <f>IFERROR(VLOOKUP($K327,Ago!$H$4:$J$489,3,FALSE),0)</f>
        <v>0</v>
      </c>
      <c r="V327" s="6">
        <f>IFERROR(VLOOKUP($K327,Set!$H$4:$J$489,3,FALSE),0)</f>
        <v>0</v>
      </c>
      <c r="W327" s="6">
        <f>IFERROR(VLOOKUP($K327,Oct!$H$4:$J$489,3,FALSE),0)</f>
        <v>0</v>
      </c>
      <c r="X327" s="6">
        <f>IFERROR(VLOOKUP($K327,Nov!$H$4:$J$489,3,FALSE),0)</f>
        <v>0</v>
      </c>
      <c r="Y327" s="6">
        <f>IFERROR(VLOOKUP($K327,Dic!$H$4:$J$489,3,FALSE),0)</f>
        <v>0</v>
      </c>
      <c r="Z327" s="6">
        <f t="shared" si="80"/>
        <v>10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10</v>
      </c>
      <c r="AE327" s="6">
        <f t="shared" si="85"/>
        <v>0</v>
      </c>
      <c r="AF327" s="6">
        <f t="shared" si="86"/>
        <v>10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IFERROR(VLOOKUP($K328,Ene!$H$4:$J$489,3,FALSE),0)</f>
        <v>0</v>
      </c>
      <c r="O328" s="6">
        <f>IFERROR(VLOOKUP($K328,Feb!$H$4:$J$489,3,FALSE),0)</f>
        <v>0</v>
      </c>
      <c r="P328" s="6">
        <f>IFERROR(VLOOKUP($K328,Mar!$H$4:$J$489,3,FALSE),0)</f>
        <v>0</v>
      </c>
      <c r="Q328" s="6">
        <f>IFERROR(VLOOKUP($K328,Abr!$H$4:$J$489,3,FALSE),0)</f>
        <v>0</v>
      </c>
      <c r="R328" s="6">
        <f>IFERROR(VLOOKUP($K328,May!$H$4:$J$489,3,FALSE),0)</f>
        <v>0</v>
      </c>
      <c r="S328" s="6">
        <f>IFERROR(VLOOKUP($K328,Jun!$H$4:$J$489,3,FALSE),0)</f>
        <v>0</v>
      </c>
      <c r="T328" s="6">
        <f>IFERROR(VLOOKUP($K328,Jul!$H$4:$J$489,3,FALSE),0)</f>
        <v>0</v>
      </c>
      <c r="U328" s="6">
        <f>IFERROR(VLOOKUP($K328,Ago!$H$4:$J$489,3,FALSE),0)</f>
        <v>0</v>
      </c>
      <c r="V328" s="6">
        <f>IFERROR(VLOOKUP($K328,Set!$H$4:$J$489,3,FALSE),0)</f>
        <v>0</v>
      </c>
      <c r="W328" s="6">
        <f>IFERROR(VLOOKUP($K328,Oct!$H$4:$J$489,3,FALSE),0)</f>
        <v>0</v>
      </c>
      <c r="X328" s="6">
        <f>IFERROR(VLOOKUP($K328,Nov!$H$4:$J$489,3,FALSE),0)</f>
        <v>0</v>
      </c>
      <c r="Y328" s="6">
        <f>IFERROR(VLOOKUP($K328,Dic!$H$4:$J$489,3,FALSE),0)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IFERROR(VLOOKUP($K329,Ene!$H$4:$J$489,3,FALSE),0)</f>
        <v>0</v>
      </c>
      <c r="O329" s="6">
        <f>IFERROR(VLOOKUP($K329,Feb!$H$4:$J$489,3,FALSE),0)</f>
        <v>0</v>
      </c>
      <c r="P329" s="6">
        <f>IFERROR(VLOOKUP($K329,Mar!$H$4:$J$489,3,FALSE),0)</f>
        <v>0</v>
      </c>
      <c r="Q329" s="6">
        <f>IFERROR(VLOOKUP($K329,Abr!$H$4:$J$489,3,FALSE),0)</f>
        <v>0</v>
      </c>
      <c r="R329" s="6">
        <f>IFERROR(VLOOKUP($K329,May!$H$4:$J$489,3,FALSE),0)</f>
        <v>0</v>
      </c>
      <c r="S329" s="6">
        <f>IFERROR(VLOOKUP($K329,Jun!$H$4:$J$489,3,FALSE),0)</f>
        <v>0</v>
      </c>
      <c r="T329" s="6">
        <f>IFERROR(VLOOKUP($K329,Jul!$H$4:$J$489,3,FALSE),0)</f>
        <v>0</v>
      </c>
      <c r="U329" s="6">
        <f>IFERROR(VLOOKUP($K329,Ago!$H$4:$J$489,3,FALSE),0)</f>
        <v>0</v>
      </c>
      <c r="V329" s="6">
        <f>IFERROR(VLOOKUP($K329,Set!$H$4:$J$489,3,FALSE),0)</f>
        <v>0</v>
      </c>
      <c r="W329" s="6">
        <f>IFERROR(VLOOKUP($K329,Oct!$H$4:$J$489,3,FALSE),0)</f>
        <v>0</v>
      </c>
      <c r="X329" s="6">
        <f>IFERROR(VLOOKUP($K329,Nov!$H$4:$J$489,3,FALSE),0)</f>
        <v>0</v>
      </c>
      <c r="Y329" s="6">
        <f>IFERROR(VLOOKUP($K329,Dic!$H$4:$J$489,3,FALSE),0)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IFERROR(VLOOKUP($K330,Ene!$H$4:$J$489,3,FALSE),0)</f>
        <v>0</v>
      </c>
      <c r="O330" s="6">
        <f>IFERROR(VLOOKUP($K330,Feb!$H$4:$J$489,3,FALSE),0)</f>
        <v>0</v>
      </c>
      <c r="P330" s="6">
        <f>IFERROR(VLOOKUP($K330,Mar!$H$4:$J$489,3,FALSE),0)</f>
        <v>0</v>
      </c>
      <c r="Q330" s="6">
        <f>IFERROR(VLOOKUP($K330,Abr!$H$4:$J$489,3,FALSE),0)</f>
        <v>0</v>
      </c>
      <c r="R330" s="6">
        <f>IFERROR(VLOOKUP($K330,May!$H$4:$J$489,3,FALSE),0)</f>
        <v>0</v>
      </c>
      <c r="S330" s="6">
        <f>IFERROR(VLOOKUP($K330,Jun!$H$4:$J$489,3,FALSE),0)</f>
        <v>0</v>
      </c>
      <c r="T330" s="6">
        <f>IFERROR(VLOOKUP($K330,Jul!$H$4:$J$489,3,FALSE),0)</f>
        <v>0</v>
      </c>
      <c r="U330" s="6">
        <f>IFERROR(VLOOKUP($K330,Ago!$H$4:$J$489,3,FALSE),0)</f>
        <v>0</v>
      </c>
      <c r="V330" s="6">
        <f>IFERROR(VLOOKUP($K330,Set!$H$4:$J$489,3,FALSE),0)</f>
        <v>0</v>
      </c>
      <c r="W330" s="6">
        <f>IFERROR(VLOOKUP($K330,Oct!$H$4:$J$489,3,FALSE),0)</f>
        <v>0</v>
      </c>
      <c r="X330" s="6">
        <f>IFERROR(VLOOKUP($K330,Nov!$H$4:$J$489,3,FALSE),0)</f>
        <v>0</v>
      </c>
      <c r="Y330" s="6">
        <f>IFERROR(VLOOKUP($K330,Dic!$H$4:$J$489,3,FALSE),0)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IFERROR(VLOOKUP($K331,Ene!$H$4:$J$489,3,FALSE),0)</f>
        <v>2</v>
      </c>
      <c r="O331" s="6">
        <f>IFERROR(VLOOKUP($K331,Feb!$H$4:$J$489,3,FALSE),0)</f>
        <v>1</v>
      </c>
      <c r="P331" s="6">
        <f>IFERROR(VLOOKUP($K331,Mar!$H$4:$J$489,3,FALSE),0)</f>
        <v>1</v>
      </c>
      <c r="Q331" s="6">
        <f>IFERROR(VLOOKUP($K331,Abr!$H$4:$J$489,3,FALSE),0)</f>
        <v>0</v>
      </c>
      <c r="R331" s="6">
        <f>IFERROR(VLOOKUP($K331,May!$H$4:$J$489,3,FALSE),0)</f>
        <v>0</v>
      </c>
      <c r="S331" s="6">
        <f>IFERROR(VLOOKUP($K331,Jun!$H$4:$J$489,3,FALSE),0)</f>
        <v>0</v>
      </c>
      <c r="T331" s="6">
        <f>IFERROR(VLOOKUP($K331,Jul!$H$4:$J$489,3,FALSE),0)</f>
        <v>0</v>
      </c>
      <c r="U331" s="6">
        <f>IFERROR(VLOOKUP($K331,Ago!$H$4:$J$489,3,FALSE),0)</f>
        <v>0</v>
      </c>
      <c r="V331" s="6">
        <f>IFERROR(VLOOKUP($K331,Set!$H$4:$J$489,3,FALSE),0)</f>
        <v>0</v>
      </c>
      <c r="W331" s="6">
        <f>IFERROR(VLOOKUP($K331,Oct!$H$4:$J$489,3,FALSE),0)</f>
        <v>0</v>
      </c>
      <c r="X331" s="6">
        <f>IFERROR(VLOOKUP($K331,Nov!$H$4:$J$489,3,FALSE),0)</f>
        <v>0</v>
      </c>
      <c r="Y331" s="6">
        <f>IFERROR(VLOOKUP($K331,Dic!$H$4:$J$489,3,FALSE),0)</f>
        <v>0</v>
      </c>
      <c r="Z331" s="6">
        <f t="shared" si="80"/>
        <v>4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4</v>
      </c>
      <c r="AE331" s="6">
        <f t="shared" si="85"/>
        <v>0</v>
      </c>
      <c r="AF331" s="6">
        <f t="shared" si="86"/>
        <v>4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IFERROR(VLOOKUP($K332,Ene!$H$4:$J$489,3,FALSE),0)</f>
        <v>0</v>
      </c>
      <c r="O332" s="6">
        <f>IFERROR(VLOOKUP($K332,Feb!$H$4:$J$489,3,FALSE),0)</f>
        <v>0</v>
      </c>
      <c r="P332" s="6">
        <f>IFERROR(VLOOKUP($K332,Mar!$H$4:$J$489,3,FALSE),0)</f>
        <v>0</v>
      </c>
      <c r="Q332" s="6">
        <f>IFERROR(VLOOKUP($K332,Abr!$H$4:$J$489,3,FALSE),0)</f>
        <v>0</v>
      </c>
      <c r="R332" s="6">
        <f>IFERROR(VLOOKUP($K332,May!$H$4:$J$489,3,FALSE),0)</f>
        <v>0</v>
      </c>
      <c r="S332" s="6">
        <f>IFERROR(VLOOKUP($K332,Jun!$H$4:$J$489,3,FALSE),0)</f>
        <v>0</v>
      </c>
      <c r="T332" s="6">
        <f>IFERROR(VLOOKUP($K332,Jul!$H$4:$J$489,3,FALSE),0)</f>
        <v>0</v>
      </c>
      <c r="U332" s="6">
        <f>IFERROR(VLOOKUP($K332,Ago!$H$4:$J$489,3,FALSE),0)</f>
        <v>0</v>
      </c>
      <c r="V332" s="6">
        <f>IFERROR(VLOOKUP($K332,Set!$H$4:$J$489,3,FALSE),0)</f>
        <v>0</v>
      </c>
      <c r="W332" s="6">
        <f>IFERROR(VLOOKUP($K332,Oct!$H$4:$J$489,3,FALSE),0)</f>
        <v>0</v>
      </c>
      <c r="X332" s="6">
        <f>IFERROR(VLOOKUP($K332,Nov!$H$4:$J$489,3,FALSE),0)</f>
        <v>0</v>
      </c>
      <c r="Y332" s="6">
        <f>IFERROR(VLOOKUP($K332,Dic!$H$4:$J$489,3,FALSE),0)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IFERROR(VLOOKUP($K333,Ene!$H$4:$J$489,3,FALSE),0)</f>
        <v>0</v>
      </c>
      <c r="O333" s="6">
        <f>IFERROR(VLOOKUP($K333,Feb!$H$4:$J$489,3,FALSE),0)</f>
        <v>0</v>
      </c>
      <c r="P333" s="6">
        <f>IFERROR(VLOOKUP($K333,Mar!$H$4:$J$489,3,FALSE),0)</f>
        <v>0</v>
      </c>
      <c r="Q333" s="6">
        <f>IFERROR(VLOOKUP($K333,Abr!$H$4:$J$489,3,FALSE),0)</f>
        <v>0</v>
      </c>
      <c r="R333" s="6">
        <f>IFERROR(VLOOKUP($K333,May!$H$4:$J$489,3,FALSE),0)</f>
        <v>0</v>
      </c>
      <c r="S333" s="6">
        <f>IFERROR(VLOOKUP($K333,Jun!$H$4:$J$489,3,FALSE),0)</f>
        <v>0</v>
      </c>
      <c r="T333" s="6">
        <f>IFERROR(VLOOKUP($K333,Jul!$H$4:$J$489,3,FALSE),0)</f>
        <v>0</v>
      </c>
      <c r="U333" s="6">
        <f>IFERROR(VLOOKUP($K333,Ago!$H$4:$J$489,3,FALSE),0)</f>
        <v>0</v>
      </c>
      <c r="V333" s="6">
        <f>IFERROR(VLOOKUP($K333,Set!$H$4:$J$489,3,FALSE),0)</f>
        <v>0</v>
      </c>
      <c r="W333" s="6">
        <f>IFERROR(VLOOKUP($K333,Oct!$H$4:$J$489,3,FALSE),0)</f>
        <v>0</v>
      </c>
      <c r="X333" s="6">
        <f>IFERROR(VLOOKUP($K333,Nov!$H$4:$J$489,3,FALSE),0)</f>
        <v>0</v>
      </c>
      <c r="Y333" s="6">
        <f>IFERROR(VLOOKUP($K333,Dic!$H$4:$J$489,3,FALSE),0)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IFERROR(VLOOKUP($K334,Ene!$H$4:$J$489,3,FALSE),0)</f>
        <v>0</v>
      </c>
      <c r="O334" s="6">
        <f>IFERROR(VLOOKUP($K334,Feb!$H$4:$J$489,3,FALSE),0)</f>
        <v>0</v>
      </c>
      <c r="P334" s="6">
        <f>IFERROR(VLOOKUP($K334,Mar!$H$4:$J$489,3,FALSE),0)</f>
        <v>0</v>
      </c>
      <c r="Q334" s="6">
        <f>IFERROR(VLOOKUP($K334,Abr!$H$4:$J$489,3,FALSE),0)</f>
        <v>0</v>
      </c>
      <c r="R334" s="6">
        <f>IFERROR(VLOOKUP($K334,May!$H$4:$J$489,3,FALSE),0)</f>
        <v>0</v>
      </c>
      <c r="S334" s="6">
        <f>IFERROR(VLOOKUP($K334,Jun!$H$4:$J$489,3,FALSE),0)</f>
        <v>0</v>
      </c>
      <c r="T334" s="6">
        <f>IFERROR(VLOOKUP($K334,Jul!$H$4:$J$489,3,FALSE),0)</f>
        <v>0</v>
      </c>
      <c r="U334" s="6">
        <f>IFERROR(VLOOKUP($K334,Ago!$H$4:$J$489,3,FALSE),0)</f>
        <v>0</v>
      </c>
      <c r="V334" s="6">
        <f>IFERROR(VLOOKUP($K334,Set!$H$4:$J$489,3,FALSE),0)</f>
        <v>0</v>
      </c>
      <c r="W334" s="6">
        <f>IFERROR(VLOOKUP($K334,Oct!$H$4:$J$489,3,FALSE),0)</f>
        <v>0</v>
      </c>
      <c r="X334" s="6">
        <f>IFERROR(VLOOKUP($K334,Nov!$H$4:$J$489,3,FALSE),0)</f>
        <v>0</v>
      </c>
      <c r="Y334" s="6">
        <f>IFERROR(VLOOKUP($K334,Dic!$H$4:$J$489,3,FALSE),0)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IFERROR(VLOOKUP($K335,Ene!$H$4:$J$489,3,FALSE),0)</f>
        <v>0</v>
      </c>
      <c r="O335" s="6">
        <f>IFERROR(VLOOKUP($K335,Feb!$H$4:$J$489,3,FALSE),0)</f>
        <v>0</v>
      </c>
      <c r="P335" s="6">
        <f>IFERROR(VLOOKUP($K335,Mar!$H$4:$J$489,3,FALSE),0)</f>
        <v>0</v>
      </c>
      <c r="Q335" s="6">
        <f>IFERROR(VLOOKUP($K335,Abr!$H$4:$J$489,3,FALSE),0)</f>
        <v>0</v>
      </c>
      <c r="R335" s="6">
        <f>IFERROR(VLOOKUP($K335,May!$H$4:$J$489,3,FALSE),0)</f>
        <v>0</v>
      </c>
      <c r="S335" s="6">
        <f>IFERROR(VLOOKUP($K335,Jun!$H$4:$J$489,3,FALSE),0)</f>
        <v>0</v>
      </c>
      <c r="T335" s="6">
        <f>IFERROR(VLOOKUP($K335,Jul!$H$4:$J$489,3,FALSE),0)</f>
        <v>0</v>
      </c>
      <c r="U335" s="6">
        <f>IFERROR(VLOOKUP($K335,Ago!$H$4:$J$489,3,FALSE),0)</f>
        <v>0</v>
      </c>
      <c r="V335" s="6">
        <f>IFERROR(VLOOKUP($K335,Set!$H$4:$J$489,3,FALSE),0)</f>
        <v>0</v>
      </c>
      <c r="W335" s="6">
        <f>IFERROR(VLOOKUP($K335,Oct!$H$4:$J$489,3,FALSE),0)</f>
        <v>0</v>
      </c>
      <c r="X335" s="6">
        <f>IFERROR(VLOOKUP($K335,Nov!$H$4:$J$489,3,FALSE),0)</f>
        <v>0</v>
      </c>
      <c r="Y335" s="6">
        <f>IFERROR(VLOOKUP($K335,Dic!$H$4:$J$489,3,FALSE),0)</f>
        <v>0</v>
      </c>
      <c r="Z335" s="6">
        <f t="shared" si="80"/>
        <v>0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0</v>
      </c>
      <c r="AE335" s="6">
        <f t="shared" si="85"/>
        <v>0</v>
      </c>
      <c r="AF335" s="6">
        <f t="shared" si="86"/>
        <v>0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IFERROR(VLOOKUP($K336,Ene!$H$4:$J$489,3,FALSE),0)</f>
        <v>0</v>
      </c>
      <c r="O336" s="6">
        <f>IFERROR(VLOOKUP($K336,Feb!$H$4:$J$489,3,FALSE),0)</f>
        <v>0</v>
      </c>
      <c r="P336" s="6">
        <f>IFERROR(VLOOKUP($K336,Mar!$H$4:$J$489,3,FALSE),0)</f>
        <v>0</v>
      </c>
      <c r="Q336" s="6">
        <f>IFERROR(VLOOKUP($K336,Abr!$H$4:$J$489,3,FALSE),0)</f>
        <v>0</v>
      </c>
      <c r="R336" s="6">
        <f>IFERROR(VLOOKUP($K336,May!$H$4:$J$489,3,FALSE),0)</f>
        <v>0</v>
      </c>
      <c r="S336" s="6">
        <f>IFERROR(VLOOKUP($K336,Jun!$H$4:$J$489,3,FALSE),0)</f>
        <v>0</v>
      </c>
      <c r="T336" s="6">
        <f>IFERROR(VLOOKUP($K336,Jul!$H$4:$J$489,3,FALSE),0)</f>
        <v>0</v>
      </c>
      <c r="U336" s="6">
        <f>IFERROR(VLOOKUP($K336,Ago!$H$4:$J$489,3,FALSE),0)</f>
        <v>0</v>
      </c>
      <c r="V336" s="6">
        <f>IFERROR(VLOOKUP($K336,Set!$H$4:$J$489,3,FALSE),0)</f>
        <v>0</v>
      </c>
      <c r="W336" s="6">
        <f>IFERROR(VLOOKUP($K336,Oct!$H$4:$J$489,3,FALSE),0)</f>
        <v>0</v>
      </c>
      <c r="X336" s="6">
        <f>IFERROR(VLOOKUP($K336,Nov!$H$4:$J$489,3,FALSE),0)</f>
        <v>0</v>
      </c>
      <c r="Y336" s="6">
        <f>IFERROR(VLOOKUP($K336,Dic!$H$4:$J$489,3,FALSE),0)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IFERROR(VLOOKUP($K337,Ene!$H$4:$J$489,3,FALSE),0)</f>
        <v>2</v>
      </c>
      <c r="O337" s="6">
        <f>IFERROR(VLOOKUP($K337,Feb!$H$4:$J$489,3,FALSE),0)</f>
        <v>2</v>
      </c>
      <c r="P337" s="6">
        <f>IFERROR(VLOOKUP($K337,Mar!$H$4:$J$489,3,FALSE),0)</f>
        <v>0</v>
      </c>
      <c r="Q337" s="6">
        <f>IFERROR(VLOOKUP($K337,Abr!$H$4:$J$489,3,FALSE),0)</f>
        <v>0</v>
      </c>
      <c r="R337" s="6">
        <f>IFERROR(VLOOKUP($K337,May!$H$4:$J$489,3,FALSE),0)</f>
        <v>0</v>
      </c>
      <c r="S337" s="6">
        <f>IFERROR(VLOOKUP($K337,Jun!$H$4:$J$489,3,FALSE),0)</f>
        <v>0</v>
      </c>
      <c r="T337" s="6">
        <f>IFERROR(VLOOKUP($K337,Jul!$H$4:$J$489,3,FALSE),0)</f>
        <v>0</v>
      </c>
      <c r="U337" s="6">
        <f>IFERROR(VLOOKUP($K337,Ago!$H$4:$J$489,3,FALSE),0)</f>
        <v>0</v>
      </c>
      <c r="V337" s="6">
        <f>IFERROR(VLOOKUP($K337,Set!$H$4:$J$489,3,FALSE),0)</f>
        <v>0</v>
      </c>
      <c r="W337" s="6">
        <f>IFERROR(VLOOKUP($K337,Oct!$H$4:$J$489,3,FALSE),0)</f>
        <v>0</v>
      </c>
      <c r="X337" s="6">
        <f>IFERROR(VLOOKUP($K337,Nov!$H$4:$J$489,3,FALSE),0)</f>
        <v>0</v>
      </c>
      <c r="Y337" s="6">
        <f>IFERROR(VLOOKUP($K337,Dic!$H$4:$J$489,3,FALSE),0)</f>
        <v>0</v>
      </c>
      <c r="Z337" s="6">
        <f t="shared" si="80"/>
        <v>4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4</v>
      </c>
      <c r="AE337" s="6">
        <f t="shared" si="85"/>
        <v>0</v>
      </c>
      <c r="AF337" s="6">
        <f t="shared" si="86"/>
        <v>4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IFERROR(VLOOKUP($K338,Ene!$H$4:$J$489,3,FALSE),0)</f>
        <v>0</v>
      </c>
      <c r="O338" s="6">
        <f>IFERROR(VLOOKUP($K338,Feb!$H$4:$J$489,3,FALSE),0)</f>
        <v>0</v>
      </c>
      <c r="P338" s="6">
        <f>IFERROR(VLOOKUP($K338,Mar!$H$4:$J$489,3,FALSE),0)</f>
        <v>0</v>
      </c>
      <c r="Q338" s="6">
        <f>IFERROR(VLOOKUP($K338,Abr!$H$4:$J$489,3,FALSE),0)</f>
        <v>0</v>
      </c>
      <c r="R338" s="6">
        <f>IFERROR(VLOOKUP($K338,May!$H$4:$J$489,3,FALSE),0)</f>
        <v>0</v>
      </c>
      <c r="S338" s="6">
        <f>IFERROR(VLOOKUP($K338,Jun!$H$4:$J$489,3,FALSE),0)</f>
        <v>0</v>
      </c>
      <c r="T338" s="6">
        <f>IFERROR(VLOOKUP($K338,Jul!$H$4:$J$489,3,FALSE),0)</f>
        <v>0</v>
      </c>
      <c r="U338" s="6">
        <f>IFERROR(VLOOKUP($K338,Ago!$H$4:$J$489,3,FALSE),0)</f>
        <v>0</v>
      </c>
      <c r="V338" s="6">
        <f>IFERROR(VLOOKUP($K338,Set!$H$4:$J$489,3,FALSE),0)</f>
        <v>0</v>
      </c>
      <c r="W338" s="6">
        <f>IFERROR(VLOOKUP($K338,Oct!$H$4:$J$489,3,FALSE),0)</f>
        <v>0</v>
      </c>
      <c r="X338" s="6">
        <f>IFERROR(VLOOKUP($K338,Nov!$H$4:$J$489,3,FALSE),0)</f>
        <v>0</v>
      </c>
      <c r="Y338" s="6">
        <f>IFERROR(VLOOKUP($K338,Dic!$H$4:$J$489,3,FALSE),0)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IFERROR(VLOOKUP($K339,Ene!$H$4:$J$489,3,FALSE),0)</f>
        <v>0</v>
      </c>
      <c r="O339" s="6">
        <f>IFERROR(VLOOKUP($K339,Feb!$H$4:$J$489,3,FALSE),0)</f>
        <v>0</v>
      </c>
      <c r="P339" s="6">
        <f>IFERROR(VLOOKUP($K339,Mar!$H$4:$J$489,3,FALSE),0)</f>
        <v>0</v>
      </c>
      <c r="Q339" s="6">
        <f>IFERROR(VLOOKUP($K339,Abr!$H$4:$J$489,3,FALSE),0)</f>
        <v>0</v>
      </c>
      <c r="R339" s="6">
        <f>IFERROR(VLOOKUP($K339,May!$H$4:$J$489,3,FALSE),0)</f>
        <v>0</v>
      </c>
      <c r="S339" s="6">
        <f>IFERROR(VLOOKUP($K339,Jun!$H$4:$J$489,3,FALSE),0)</f>
        <v>0</v>
      </c>
      <c r="T339" s="6">
        <f>IFERROR(VLOOKUP($K339,Jul!$H$4:$J$489,3,FALSE),0)</f>
        <v>0</v>
      </c>
      <c r="U339" s="6">
        <f>IFERROR(VLOOKUP($K339,Ago!$H$4:$J$489,3,FALSE),0)</f>
        <v>0</v>
      </c>
      <c r="V339" s="6">
        <f>IFERROR(VLOOKUP($K339,Set!$H$4:$J$489,3,FALSE),0)</f>
        <v>0</v>
      </c>
      <c r="W339" s="6">
        <f>IFERROR(VLOOKUP($K339,Oct!$H$4:$J$489,3,FALSE),0)</f>
        <v>0</v>
      </c>
      <c r="X339" s="6">
        <f>IFERROR(VLOOKUP($K339,Nov!$H$4:$J$489,3,FALSE),0)</f>
        <v>0</v>
      </c>
      <c r="Y339" s="6">
        <f>IFERROR(VLOOKUP($K339,Dic!$H$4:$J$489,3,FALSE),0)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IFERROR(VLOOKUP($K340,Ene!$H$4:$J$489,3,FALSE),0)</f>
        <v>0</v>
      </c>
      <c r="O340" s="6">
        <f>IFERROR(VLOOKUP($K340,Feb!$H$4:$J$489,3,FALSE),0)</f>
        <v>0</v>
      </c>
      <c r="P340" s="6">
        <f>IFERROR(VLOOKUP($K340,Mar!$H$4:$J$489,3,FALSE),0)</f>
        <v>0</v>
      </c>
      <c r="Q340" s="6">
        <f>IFERROR(VLOOKUP($K340,Abr!$H$4:$J$489,3,FALSE),0)</f>
        <v>0</v>
      </c>
      <c r="R340" s="6">
        <f>IFERROR(VLOOKUP($K340,May!$H$4:$J$489,3,FALSE),0)</f>
        <v>0</v>
      </c>
      <c r="S340" s="6">
        <f>IFERROR(VLOOKUP($K340,Jun!$H$4:$J$489,3,FALSE),0)</f>
        <v>0</v>
      </c>
      <c r="T340" s="6">
        <f>IFERROR(VLOOKUP($K340,Jul!$H$4:$J$489,3,FALSE),0)</f>
        <v>0</v>
      </c>
      <c r="U340" s="6">
        <f>IFERROR(VLOOKUP($K340,Ago!$H$4:$J$489,3,FALSE),0)</f>
        <v>0</v>
      </c>
      <c r="V340" s="6">
        <f>IFERROR(VLOOKUP($K340,Set!$H$4:$J$489,3,FALSE),0)</f>
        <v>0</v>
      </c>
      <c r="W340" s="6">
        <f>IFERROR(VLOOKUP($K340,Oct!$H$4:$J$489,3,FALSE),0)</f>
        <v>0</v>
      </c>
      <c r="X340" s="6">
        <f>IFERROR(VLOOKUP($K340,Nov!$H$4:$J$489,3,FALSE),0)</f>
        <v>0</v>
      </c>
      <c r="Y340" s="6">
        <f>IFERROR(VLOOKUP($K340,Dic!$H$4:$J$489,3,FALSE),0)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IFERROR(VLOOKUP($K341,Ene!$H$4:$J$489,3,FALSE),0)</f>
        <v>0</v>
      </c>
      <c r="O341" s="6">
        <f>IFERROR(VLOOKUP($K341,Feb!$H$4:$J$489,3,FALSE),0)</f>
        <v>0</v>
      </c>
      <c r="P341" s="6">
        <f>IFERROR(VLOOKUP($K341,Mar!$H$4:$J$489,3,FALSE),0)</f>
        <v>0</v>
      </c>
      <c r="Q341" s="6">
        <f>IFERROR(VLOOKUP($K341,Abr!$H$4:$J$489,3,FALSE),0)</f>
        <v>0</v>
      </c>
      <c r="R341" s="6">
        <f>IFERROR(VLOOKUP($K341,May!$H$4:$J$489,3,FALSE),0)</f>
        <v>0</v>
      </c>
      <c r="S341" s="6">
        <f>IFERROR(VLOOKUP($K341,Jun!$H$4:$J$489,3,FALSE),0)</f>
        <v>0</v>
      </c>
      <c r="T341" s="6">
        <f>IFERROR(VLOOKUP($K341,Jul!$H$4:$J$489,3,FALSE),0)</f>
        <v>0</v>
      </c>
      <c r="U341" s="6">
        <f>IFERROR(VLOOKUP($K341,Ago!$H$4:$J$489,3,FALSE),0)</f>
        <v>0</v>
      </c>
      <c r="V341" s="6">
        <f>IFERROR(VLOOKUP($K341,Set!$H$4:$J$489,3,FALSE),0)</f>
        <v>0</v>
      </c>
      <c r="W341" s="6">
        <f>IFERROR(VLOOKUP($K341,Oct!$H$4:$J$489,3,FALSE),0)</f>
        <v>0</v>
      </c>
      <c r="X341" s="6">
        <f>IFERROR(VLOOKUP($K341,Nov!$H$4:$J$489,3,FALSE),0)</f>
        <v>0</v>
      </c>
      <c r="Y341" s="6">
        <f>IFERROR(VLOOKUP($K341,Dic!$H$4:$J$489,3,FALSE),0)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IFERROR(VLOOKUP($K342,Ene!$H$4:$J$489,3,FALSE),0)</f>
        <v>0</v>
      </c>
      <c r="O342" s="6">
        <f>IFERROR(VLOOKUP($K342,Feb!$H$4:$J$489,3,FALSE),0)</f>
        <v>0</v>
      </c>
      <c r="P342" s="6">
        <f>IFERROR(VLOOKUP($K342,Mar!$H$4:$J$489,3,FALSE),0)</f>
        <v>0</v>
      </c>
      <c r="Q342" s="6">
        <f>IFERROR(VLOOKUP($K342,Abr!$H$4:$J$489,3,FALSE),0)</f>
        <v>0</v>
      </c>
      <c r="R342" s="6">
        <f>IFERROR(VLOOKUP($K342,May!$H$4:$J$489,3,FALSE),0)</f>
        <v>0</v>
      </c>
      <c r="S342" s="6">
        <f>IFERROR(VLOOKUP($K342,Jun!$H$4:$J$489,3,FALSE),0)</f>
        <v>0</v>
      </c>
      <c r="T342" s="6">
        <f>IFERROR(VLOOKUP($K342,Jul!$H$4:$J$489,3,FALSE),0)</f>
        <v>0</v>
      </c>
      <c r="U342" s="6">
        <f>IFERROR(VLOOKUP($K342,Ago!$H$4:$J$489,3,FALSE),0)</f>
        <v>0</v>
      </c>
      <c r="V342" s="6">
        <f>IFERROR(VLOOKUP($K342,Set!$H$4:$J$489,3,FALSE),0)</f>
        <v>0</v>
      </c>
      <c r="W342" s="6">
        <f>IFERROR(VLOOKUP($K342,Oct!$H$4:$J$489,3,FALSE),0)</f>
        <v>0</v>
      </c>
      <c r="X342" s="6">
        <f>IFERROR(VLOOKUP($K342,Nov!$H$4:$J$489,3,FALSE),0)</f>
        <v>0</v>
      </c>
      <c r="Y342" s="6">
        <f>IFERROR(VLOOKUP($K342,Dic!$H$4:$J$489,3,FALSE),0)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IFERROR(VLOOKUP($K343,Ene!$H$4:$J$489,3,FALSE),0)</f>
        <v>0</v>
      </c>
      <c r="O343" s="6">
        <f>IFERROR(VLOOKUP($K343,Feb!$H$4:$J$489,3,FALSE),0)</f>
        <v>0</v>
      </c>
      <c r="P343" s="6">
        <f>IFERROR(VLOOKUP($K343,Mar!$H$4:$J$489,3,FALSE),0)</f>
        <v>0</v>
      </c>
      <c r="Q343" s="6">
        <f>IFERROR(VLOOKUP($K343,Abr!$H$4:$J$489,3,FALSE),0)</f>
        <v>0</v>
      </c>
      <c r="R343" s="6">
        <f>IFERROR(VLOOKUP($K343,May!$H$4:$J$489,3,FALSE),0)</f>
        <v>0</v>
      </c>
      <c r="S343" s="6">
        <f>IFERROR(VLOOKUP($K343,Jun!$H$4:$J$489,3,FALSE),0)</f>
        <v>0</v>
      </c>
      <c r="T343" s="6">
        <f>IFERROR(VLOOKUP($K343,Jul!$H$4:$J$489,3,FALSE),0)</f>
        <v>0</v>
      </c>
      <c r="U343" s="6">
        <f>IFERROR(VLOOKUP($K343,Ago!$H$4:$J$489,3,FALSE),0)</f>
        <v>0</v>
      </c>
      <c r="V343" s="6">
        <f>IFERROR(VLOOKUP($K343,Set!$H$4:$J$489,3,FALSE),0)</f>
        <v>0</v>
      </c>
      <c r="W343" s="6">
        <f>IFERROR(VLOOKUP($K343,Oct!$H$4:$J$489,3,FALSE),0)</f>
        <v>0</v>
      </c>
      <c r="X343" s="6">
        <f>IFERROR(VLOOKUP($K343,Nov!$H$4:$J$489,3,FALSE),0)</f>
        <v>0</v>
      </c>
      <c r="Y343" s="6">
        <f>IFERROR(VLOOKUP($K343,Dic!$H$4:$J$489,3,FALSE),0)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IFERROR(VLOOKUP($K344,Ene!$H$4:$J$489,3,FALSE),0)</f>
        <v>0</v>
      </c>
      <c r="O344" s="6">
        <f>IFERROR(VLOOKUP($K344,Feb!$H$4:$J$489,3,FALSE),0)</f>
        <v>0</v>
      </c>
      <c r="P344" s="6">
        <f>IFERROR(VLOOKUP($K344,Mar!$H$4:$J$489,3,FALSE),0)</f>
        <v>0</v>
      </c>
      <c r="Q344" s="6">
        <f>IFERROR(VLOOKUP($K344,Abr!$H$4:$J$489,3,FALSE),0)</f>
        <v>0</v>
      </c>
      <c r="R344" s="6">
        <f>IFERROR(VLOOKUP($K344,May!$H$4:$J$489,3,FALSE),0)</f>
        <v>0</v>
      </c>
      <c r="S344" s="6">
        <f>IFERROR(VLOOKUP($K344,Jun!$H$4:$J$489,3,FALSE),0)</f>
        <v>0</v>
      </c>
      <c r="T344" s="6">
        <f>IFERROR(VLOOKUP($K344,Jul!$H$4:$J$489,3,FALSE),0)</f>
        <v>0</v>
      </c>
      <c r="U344" s="6">
        <f>IFERROR(VLOOKUP($K344,Ago!$H$4:$J$489,3,FALSE),0)</f>
        <v>0</v>
      </c>
      <c r="V344" s="6">
        <f>IFERROR(VLOOKUP($K344,Set!$H$4:$J$489,3,FALSE),0)</f>
        <v>0</v>
      </c>
      <c r="W344" s="6">
        <f>IFERROR(VLOOKUP($K344,Oct!$H$4:$J$489,3,FALSE),0)</f>
        <v>0</v>
      </c>
      <c r="X344" s="6">
        <f>IFERROR(VLOOKUP($K344,Nov!$H$4:$J$489,3,FALSE),0)</f>
        <v>0</v>
      </c>
      <c r="Y344" s="6">
        <f>IFERROR(VLOOKUP($K344,Dic!$H$4:$J$489,3,FALSE),0)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IFERROR(VLOOKUP($K345,Ene!$H$4:$J$489,3,FALSE),0)</f>
        <v>0</v>
      </c>
      <c r="O345" s="6">
        <f>IFERROR(VLOOKUP($K345,Feb!$H$4:$J$489,3,FALSE),0)</f>
        <v>0</v>
      </c>
      <c r="P345" s="6">
        <f>IFERROR(VLOOKUP($K345,Mar!$H$4:$J$489,3,FALSE),0)</f>
        <v>0</v>
      </c>
      <c r="Q345" s="6">
        <f>IFERROR(VLOOKUP($K345,Abr!$H$4:$J$489,3,FALSE),0)</f>
        <v>0</v>
      </c>
      <c r="R345" s="6">
        <f>IFERROR(VLOOKUP($K345,May!$H$4:$J$489,3,FALSE),0)</f>
        <v>0</v>
      </c>
      <c r="S345" s="6">
        <f>IFERROR(VLOOKUP($K345,Jun!$H$4:$J$489,3,FALSE),0)</f>
        <v>0</v>
      </c>
      <c r="T345" s="6">
        <f>IFERROR(VLOOKUP($K345,Jul!$H$4:$J$489,3,FALSE),0)</f>
        <v>0</v>
      </c>
      <c r="U345" s="6">
        <f>IFERROR(VLOOKUP($K345,Ago!$H$4:$J$489,3,FALSE),0)</f>
        <v>0</v>
      </c>
      <c r="V345" s="6">
        <f>IFERROR(VLOOKUP($K345,Set!$H$4:$J$489,3,FALSE),0)</f>
        <v>0</v>
      </c>
      <c r="W345" s="6">
        <f>IFERROR(VLOOKUP($K345,Oct!$H$4:$J$489,3,FALSE),0)</f>
        <v>0</v>
      </c>
      <c r="X345" s="6">
        <f>IFERROR(VLOOKUP($K345,Nov!$H$4:$J$489,3,FALSE),0)</f>
        <v>0</v>
      </c>
      <c r="Y345" s="6">
        <f>IFERROR(VLOOKUP($K345,Dic!$H$4:$J$489,3,FALSE),0)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IFERROR(VLOOKUP($K346,Ene!$H$4:$J$489,3,FALSE),0)</f>
        <v>0</v>
      </c>
      <c r="O346" s="6">
        <f>IFERROR(VLOOKUP($K346,Feb!$H$4:$J$489,3,FALSE),0)</f>
        <v>0</v>
      </c>
      <c r="P346" s="6">
        <f>IFERROR(VLOOKUP($K346,Mar!$H$4:$J$489,3,FALSE),0)</f>
        <v>0</v>
      </c>
      <c r="Q346" s="6">
        <f>IFERROR(VLOOKUP($K346,Abr!$H$4:$J$489,3,FALSE),0)</f>
        <v>0</v>
      </c>
      <c r="R346" s="6">
        <f>IFERROR(VLOOKUP($K346,May!$H$4:$J$489,3,FALSE),0)</f>
        <v>0</v>
      </c>
      <c r="S346" s="6">
        <f>IFERROR(VLOOKUP($K346,Jun!$H$4:$J$489,3,FALSE),0)</f>
        <v>0</v>
      </c>
      <c r="T346" s="6">
        <f>IFERROR(VLOOKUP($K346,Jul!$H$4:$J$489,3,FALSE),0)</f>
        <v>0</v>
      </c>
      <c r="U346" s="6">
        <f>IFERROR(VLOOKUP($K346,Ago!$H$4:$J$489,3,FALSE),0)</f>
        <v>0</v>
      </c>
      <c r="V346" s="6">
        <f>IFERROR(VLOOKUP($K346,Set!$H$4:$J$489,3,FALSE),0)</f>
        <v>0</v>
      </c>
      <c r="W346" s="6">
        <f>IFERROR(VLOOKUP($K346,Oct!$H$4:$J$489,3,FALSE),0)</f>
        <v>0</v>
      </c>
      <c r="X346" s="6">
        <f>IFERROR(VLOOKUP($K346,Nov!$H$4:$J$489,3,FALSE),0)</f>
        <v>0</v>
      </c>
      <c r="Y346" s="6">
        <f>IFERROR(VLOOKUP($K346,Dic!$H$4:$J$489,3,FALSE),0)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IFERROR(VLOOKUP($K347,Ene!$H$4:$J$489,3,FALSE),0)</f>
        <v>0</v>
      </c>
      <c r="O347" s="6">
        <f>IFERROR(VLOOKUP($K347,Feb!$H$4:$J$489,3,FALSE),0)</f>
        <v>0</v>
      </c>
      <c r="P347" s="6">
        <f>IFERROR(VLOOKUP($K347,Mar!$H$4:$J$489,3,FALSE),0)</f>
        <v>0</v>
      </c>
      <c r="Q347" s="6">
        <f>IFERROR(VLOOKUP($K347,Abr!$H$4:$J$489,3,FALSE),0)</f>
        <v>0</v>
      </c>
      <c r="R347" s="6">
        <f>IFERROR(VLOOKUP($K347,May!$H$4:$J$489,3,FALSE),0)</f>
        <v>0</v>
      </c>
      <c r="S347" s="6">
        <f>IFERROR(VLOOKUP($K347,Jun!$H$4:$J$489,3,FALSE),0)</f>
        <v>0</v>
      </c>
      <c r="T347" s="6">
        <f>IFERROR(VLOOKUP($K347,Jul!$H$4:$J$489,3,FALSE),0)</f>
        <v>0</v>
      </c>
      <c r="U347" s="6">
        <f>IFERROR(VLOOKUP($K347,Ago!$H$4:$J$489,3,FALSE),0)</f>
        <v>0</v>
      </c>
      <c r="V347" s="6">
        <f>IFERROR(VLOOKUP($K347,Set!$H$4:$J$489,3,FALSE),0)</f>
        <v>0</v>
      </c>
      <c r="W347" s="6">
        <f>IFERROR(VLOOKUP($K347,Oct!$H$4:$J$489,3,FALSE),0)</f>
        <v>0</v>
      </c>
      <c r="X347" s="6">
        <f>IFERROR(VLOOKUP($K347,Nov!$H$4:$J$489,3,FALSE),0)</f>
        <v>0</v>
      </c>
      <c r="Y347" s="6">
        <f>IFERROR(VLOOKUP($K347,Dic!$H$4:$J$489,3,FALSE),0)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IFERROR(VLOOKUP($K348,Ene!$H$4:$J$489,3,FALSE),0)</f>
        <v>0</v>
      </c>
      <c r="O348" s="6">
        <f>IFERROR(VLOOKUP($K348,Feb!$H$4:$J$489,3,FALSE),0)</f>
        <v>0</v>
      </c>
      <c r="P348" s="6">
        <f>IFERROR(VLOOKUP($K348,Mar!$H$4:$J$489,3,FALSE),0)</f>
        <v>0</v>
      </c>
      <c r="Q348" s="6">
        <f>IFERROR(VLOOKUP($K348,Abr!$H$4:$J$489,3,FALSE),0)</f>
        <v>0</v>
      </c>
      <c r="R348" s="6">
        <f>IFERROR(VLOOKUP($K348,May!$H$4:$J$489,3,FALSE),0)</f>
        <v>0</v>
      </c>
      <c r="S348" s="6">
        <f>IFERROR(VLOOKUP($K348,Jun!$H$4:$J$489,3,FALSE),0)</f>
        <v>0</v>
      </c>
      <c r="T348" s="6">
        <f>IFERROR(VLOOKUP($K348,Jul!$H$4:$J$489,3,FALSE),0)</f>
        <v>0</v>
      </c>
      <c r="U348" s="6">
        <f>IFERROR(VLOOKUP($K348,Ago!$H$4:$J$489,3,FALSE),0)</f>
        <v>0</v>
      </c>
      <c r="V348" s="6">
        <f>IFERROR(VLOOKUP($K348,Set!$H$4:$J$489,3,FALSE),0)</f>
        <v>0</v>
      </c>
      <c r="W348" s="6">
        <f>IFERROR(VLOOKUP($K348,Oct!$H$4:$J$489,3,FALSE),0)</f>
        <v>0</v>
      </c>
      <c r="X348" s="6">
        <f>IFERROR(VLOOKUP($K348,Nov!$H$4:$J$489,3,FALSE),0)</f>
        <v>0</v>
      </c>
      <c r="Y348" s="6">
        <f>IFERROR(VLOOKUP($K348,Dic!$H$4:$J$489,3,FALSE),0)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IFERROR(VLOOKUP($K349,Ene!$H$4:$J$489,3,FALSE),0)</f>
        <v>0</v>
      </c>
      <c r="O349" s="6">
        <f>IFERROR(VLOOKUP($K349,Feb!$H$4:$J$489,3,FALSE),0)</f>
        <v>0</v>
      </c>
      <c r="P349" s="6">
        <f>IFERROR(VLOOKUP($K349,Mar!$H$4:$J$489,3,FALSE),0)</f>
        <v>0</v>
      </c>
      <c r="Q349" s="6">
        <f>IFERROR(VLOOKUP($K349,Abr!$H$4:$J$489,3,FALSE),0)</f>
        <v>0</v>
      </c>
      <c r="R349" s="6">
        <f>IFERROR(VLOOKUP($K349,May!$H$4:$J$489,3,FALSE),0)</f>
        <v>0</v>
      </c>
      <c r="S349" s="6">
        <f>IFERROR(VLOOKUP($K349,Jun!$H$4:$J$489,3,FALSE),0)</f>
        <v>0</v>
      </c>
      <c r="T349" s="6">
        <f>IFERROR(VLOOKUP($K349,Jul!$H$4:$J$489,3,FALSE),0)</f>
        <v>0</v>
      </c>
      <c r="U349" s="6">
        <f>IFERROR(VLOOKUP($K349,Ago!$H$4:$J$489,3,FALSE),0)</f>
        <v>0</v>
      </c>
      <c r="V349" s="6">
        <f>IFERROR(VLOOKUP($K349,Set!$H$4:$J$489,3,FALSE),0)</f>
        <v>0</v>
      </c>
      <c r="W349" s="6">
        <f>IFERROR(VLOOKUP($K349,Oct!$H$4:$J$489,3,FALSE),0)</f>
        <v>0</v>
      </c>
      <c r="X349" s="6">
        <f>IFERROR(VLOOKUP($K349,Nov!$H$4:$J$489,3,FALSE),0)</f>
        <v>0</v>
      </c>
      <c r="Y349" s="6">
        <f>IFERROR(VLOOKUP($K349,Dic!$H$4:$J$489,3,FALSE),0)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IFERROR(VLOOKUP($K350,Ene!$H$4:$J$489,3,FALSE),0)</f>
        <v>0</v>
      </c>
      <c r="O350" s="6">
        <f>IFERROR(VLOOKUP($K350,Feb!$H$4:$J$489,3,FALSE),0)</f>
        <v>0</v>
      </c>
      <c r="P350" s="6">
        <f>IFERROR(VLOOKUP($K350,Mar!$H$4:$J$489,3,FALSE),0)</f>
        <v>0</v>
      </c>
      <c r="Q350" s="6">
        <f>IFERROR(VLOOKUP($K350,Abr!$H$4:$J$489,3,FALSE),0)</f>
        <v>0</v>
      </c>
      <c r="R350" s="6">
        <f>IFERROR(VLOOKUP($K350,May!$H$4:$J$489,3,FALSE),0)</f>
        <v>0</v>
      </c>
      <c r="S350" s="6">
        <f>IFERROR(VLOOKUP($K350,Jun!$H$4:$J$489,3,FALSE),0)</f>
        <v>0</v>
      </c>
      <c r="T350" s="6">
        <f>IFERROR(VLOOKUP($K350,Jul!$H$4:$J$489,3,FALSE),0)</f>
        <v>0</v>
      </c>
      <c r="U350" s="6">
        <f>IFERROR(VLOOKUP($K350,Ago!$H$4:$J$489,3,FALSE),0)</f>
        <v>0</v>
      </c>
      <c r="V350" s="6">
        <f>IFERROR(VLOOKUP($K350,Set!$H$4:$J$489,3,FALSE),0)</f>
        <v>0</v>
      </c>
      <c r="W350" s="6">
        <f>IFERROR(VLOOKUP($K350,Oct!$H$4:$J$489,3,FALSE),0)</f>
        <v>0</v>
      </c>
      <c r="X350" s="6">
        <f>IFERROR(VLOOKUP($K350,Nov!$H$4:$J$489,3,FALSE),0)</f>
        <v>0</v>
      </c>
      <c r="Y350" s="6">
        <f>IFERROR(VLOOKUP($K350,Dic!$H$4:$J$489,3,FALSE),0)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IFERROR(VLOOKUP($K351,Ene!$H$4:$J$489,3,FALSE),0)</f>
        <v>0</v>
      </c>
      <c r="O351" s="6">
        <f>IFERROR(VLOOKUP($K351,Feb!$H$4:$J$489,3,FALSE),0)</f>
        <v>0</v>
      </c>
      <c r="P351" s="6">
        <f>IFERROR(VLOOKUP($K351,Mar!$H$4:$J$489,3,FALSE),0)</f>
        <v>0</v>
      </c>
      <c r="Q351" s="6">
        <f>IFERROR(VLOOKUP($K351,Abr!$H$4:$J$489,3,FALSE),0)</f>
        <v>0</v>
      </c>
      <c r="R351" s="6">
        <f>IFERROR(VLOOKUP($K351,May!$H$4:$J$489,3,FALSE),0)</f>
        <v>0</v>
      </c>
      <c r="S351" s="6">
        <f>IFERROR(VLOOKUP($K351,Jun!$H$4:$J$489,3,FALSE),0)</f>
        <v>0</v>
      </c>
      <c r="T351" s="6">
        <f>IFERROR(VLOOKUP($K351,Jul!$H$4:$J$489,3,FALSE),0)</f>
        <v>0</v>
      </c>
      <c r="U351" s="6">
        <f>IFERROR(VLOOKUP($K351,Ago!$H$4:$J$489,3,FALSE),0)</f>
        <v>0</v>
      </c>
      <c r="V351" s="6">
        <f>IFERROR(VLOOKUP($K351,Set!$H$4:$J$489,3,FALSE),0)</f>
        <v>0</v>
      </c>
      <c r="W351" s="6">
        <f>IFERROR(VLOOKUP($K351,Oct!$H$4:$J$489,3,FALSE),0)</f>
        <v>0</v>
      </c>
      <c r="X351" s="6">
        <f>IFERROR(VLOOKUP($K351,Nov!$H$4:$J$489,3,FALSE),0)</f>
        <v>0</v>
      </c>
      <c r="Y351" s="6">
        <f>IFERROR(VLOOKUP($K351,Dic!$H$4:$J$489,3,FALSE),0)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IFERROR(VLOOKUP($K352,Ene!$H$4:$J$489,3,FALSE),0)</f>
        <v>0</v>
      </c>
      <c r="O352" s="6">
        <f>IFERROR(VLOOKUP($K352,Feb!$H$4:$J$489,3,FALSE),0)</f>
        <v>0</v>
      </c>
      <c r="P352" s="6">
        <f>IFERROR(VLOOKUP($K352,Mar!$H$4:$J$489,3,FALSE),0)</f>
        <v>0</v>
      </c>
      <c r="Q352" s="6">
        <f>IFERROR(VLOOKUP($K352,Abr!$H$4:$J$489,3,FALSE),0)</f>
        <v>0</v>
      </c>
      <c r="R352" s="6">
        <f>IFERROR(VLOOKUP($K352,May!$H$4:$J$489,3,FALSE),0)</f>
        <v>0</v>
      </c>
      <c r="S352" s="6">
        <f>IFERROR(VLOOKUP($K352,Jun!$H$4:$J$489,3,FALSE),0)</f>
        <v>0</v>
      </c>
      <c r="T352" s="6">
        <f>IFERROR(VLOOKUP($K352,Jul!$H$4:$J$489,3,FALSE),0)</f>
        <v>0</v>
      </c>
      <c r="U352" s="6">
        <f>IFERROR(VLOOKUP($K352,Ago!$H$4:$J$489,3,FALSE),0)</f>
        <v>0</v>
      </c>
      <c r="V352" s="6">
        <f>IFERROR(VLOOKUP($K352,Set!$H$4:$J$489,3,FALSE),0)</f>
        <v>0</v>
      </c>
      <c r="W352" s="6">
        <f>IFERROR(VLOOKUP($K352,Oct!$H$4:$J$489,3,FALSE),0)</f>
        <v>0</v>
      </c>
      <c r="X352" s="6">
        <f>IFERROR(VLOOKUP($K352,Nov!$H$4:$J$489,3,FALSE),0)</f>
        <v>0</v>
      </c>
      <c r="Y352" s="6">
        <f>IFERROR(VLOOKUP($K352,Dic!$H$4:$J$489,3,FALSE),0)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IFERROR(VLOOKUP($K353,Ene!$H$4:$J$489,3,FALSE),0)</f>
        <v>0</v>
      </c>
      <c r="O353" s="6">
        <f>IFERROR(VLOOKUP($K353,Feb!$H$4:$J$489,3,FALSE),0)</f>
        <v>0</v>
      </c>
      <c r="P353" s="6">
        <f>IFERROR(VLOOKUP($K353,Mar!$H$4:$J$489,3,FALSE),0)</f>
        <v>0</v>
      </c>
      <c r="Q353" s="6">
        <f>IFERROR(VLOOKUP($K353,Abr!$H$4:$J$489,3,FALSE),0)</f>
        <v>0</v>
      </c>
      <c r="R353" s="6">
        <f>IFERROR(VLOOKUP($K353,May!$H$4:$J$489,3,FALSE),0)</f>
        <v>0</v>
      </c>
      <c r="S353" s="6">
        <f>IFERROR(VLOOKUP($K353,Jun!$H$4:$J$489,3,FALSE),0)</f>
        <v>0</v>
      </c>
      <c r="T353" s="6">
        <f>IFERROR(VLOOKUP($K353,Jul!$H$4:$J$489,3,FALSE),0)</f>
        <v>0</v>
      </c>
      <c r="U353" s="6">
        <f>IFERROR(VLOOKUP($K353,Ago!$H$4:$J$489,3,FALSE),0)</f>
        <v>0</v>
      </c>
      <c r="V353" s="6">
        <f>IFERROR(VLOOKUP($K353,Set!$H$4:$J$489,3,FALSE),0)</f>
        <v>0</v>
      </c>
      <c r="W353" s="6">
        <f>IFERROR(VLOOKUP($K353,Oct!$H$4:$J$489,3,FALSE),0)</f>
        <v>0</v>
      </c>
      <c r="X353" s="6">
        <f>IFERROR(VLOOKUP($K353,Nov!$H$4:$J$489,3,FALSE),0)</f>
        <v>0</v>
      </c>
      <c r="Y353" s="6">
        <f>IFERROR(VLOOKUP($K353,Dic!$H$4:$J$489,3,FALSE),0)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IFERROR(VLOOKUP($K354,Ene!$H$4:$J$489,3,FALSE),0)</f>
        <v>0</v>
      </c>
      <c r="O354" s="6">
        <f>IFERROR(VLOOKUP($K354,Feb!$H$4:$J$489,3,FALSE),0)</f>
        <v>0</v>
      </c>
      <c r="P354" s="6">
        <f>IFERROR(VLOOKUP($K354,Mar!$H$4:$J$489,3,FALSE),0)</f>
        <v>0</v>
      </c>
      <c r="Q354" s="6">
        <f>IFERROR(VLOOKUP($K354,Abr!$H$4:$J$489,3,FALSE),0)</f>
        <v>0</v>
      </c>
      <c r="R354" s="6">
        <f>IFERROR(VLOOKUP($K354,May!$H$4:$J$489,3,FALSE),0)</f>
        <v>0</v>
      </c>
      <c r="S354" s="6">
        <f>IFERROR(VLOOKUP($K354,Jun!$H$4:$J$489,3,FALSE),0)</f>
        <v>0</v>
      </c>
      <c r="T354" s="6">
        <f>IFERROR(VLOOKUP($K354,Jul!$H$4:$J$489,3,FALSE),0)</f>
        <v>0</v>
      </c>
      <c r="U354" s="6">
        <f>IFERROR(VLOOKUP($K354,Ago!$H$4:$J$489,3,FALSE),0)</f>
        <v>0</v>
      </c>
      <c r="V354" s="6">
        <f>IFERROR(VLOOKUP($K354,Set!$H$4:$J$489,3,FALSE),0)</f>
        <v>0</v>
      </c>
      <c r="W354" s="6">
        <f>IFERROR(VLOOKUP($K354,Oct!$H$4:$J$489,3,FALSE),0)</f>
        <v>0</v>
      </c>
      <c r="X354" s="6">
        <f>IFERROR(VLOOKUP($K354,Nov!$H$4:$J$489,3,FALSE),0)</f>
        <v>0</v>
      </c>
      <c r="Y354" s="6">
        <f>IFERROR(VLOOKUP($K354,Dic!$H$4:$J$489,3,FALSE),0)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IFERROR(VLOOKUP($K355,Ene!$H$4:$J$489,3,FALSE),0)</f>
        <v>0</v>
      </c>
      <c r="O355" s="6">
        <f>IFERROR(VLOOKUP($K355,Feb!$H$4:$J$489,3,FALSE),0)</f>
        <v>0</v>
      </c>
      <c r="P355" s="6">
        <f>IFERROR(VLOOKUP($K355,Mar!$H$4:$J$489,3,FALSE),0)</f>
        <v>0</v>
      </c>
      <c r="Q355" s="6">
        <f>IFERROR(VLOOKUP($K355,Abr!$H$4:$J$489,3,FALSE),0)</f>
        <v>0</v>
      </c>
      <c r="R355" s="6">
        <f>IFERROR(VLOOKUP($K355,May!$H$4:$J$489,3,FALSE),0)</f>
        <v>0</v>
      </c>
      <c r="S355" s="6">
        <f>IFERROR(VLOOKUP($K355,Jun!$H$4:$J$489,3,FALSE),0)</f>
        <v>0</v>
      </c>
      <c r="T355" s="6">
        <f>IFERROR(VLOOKUP($K355,Jul!$H$4:$J$489,3,FALSE),0)</f>
        <v>0</v>
      </c>
      <c r="U355" s="6">
        <f>IFERROR(VLOOKUP($K355,Ago!$H$4:$J$489,3,FALSE),0)</f>
        <v>0</v>
      </c>
      <c r="V355" s="6">
        <f>IFERROR(VLOOKUP($K355,Set!$H$4:$J$489,3,FALSE),0)</f>
        <v>0</v>
      </c>
      <c r="W355" s="6">
        <f>IFERROR(VLOOKUP($K355,Oct!$H$4:$J$489,3,FALSE),0)</f>
        <v>0</v>
      </c>
      <c r="X355" s="6">
        <f>IFERROR(VLOOKUP($K355,Nov!$H$4:$J$489,3,FALSE),0)</f>
        <v>0</v>
      </c>
      <c r="Y355" s="6">
        <f>IFERROR(VLOOKUP($K355,Dic!$H$4:$J$489,3,FALSE),0)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IFERROR(VLOOKUP($K356,Ene!$H$4:$J$489,3,FALSE),0)</f>
        <v>0</v>
      </c>
      <c r="O356" s="6">
        <f>IFERROR(VLOOKUP($K356,Feb!$H$4:$J$489,3,FALSE),0)</f>
        <v>0</v>
      </c>
      <c r="P356" s="6">
        <f>IFERROR(VLOOKUP($K356,Mar!$H$4:$J$489,3,FALSE),0)</f>
        <v>0</v>
      </c>
      <c r="Q356" s="6">
        <f>IFERROR(VLOOKUP($K356,Abr!$H$4:$J$489,3,FALSE),0)</f>
        <v>0</v>
      </c>
      <c r="R356" s="6">
        <f>IFERROR(VLOOKUP($K356,May!$H$4:$J$489,3,FALSE),0)</f>
        <v>0</v>
      </c>
      <c r="S356" s="6">
        <f>IFERROR(VLOOKUP($K356,Jun!$H$4:$J$489,3,FALSE),0)</f>
        <v>0</v>
      </c>
      <c r="T356" s="6">
        <f>IFERROR(VLOOKUP($K356,Jul!$H$4:$J$489,3,FALSE),0)</f>
        <v>0</v>
      </c>
      <c r="U356" s="6">
        <f>IFERROR(VLOOKUP($K356,Ago!$H$4:$J$489,3,FALSE),0)</f>
        <v>0</v>
      </c>
      <c r="V356" s="6">
        <f>IFERROR(VLOOKUP($K356,Set!$H$4:$J$489,3,FALSE),0)</f>
        <v>0</v>
      </c>
      <c r="W356" s="6">
        <f>IFERROR(VLOOKUP($K356,Oct!$H$4:$J$489,3,FALSE),0)</f>
        <v>0</v>
      </c>
      <c r="X356" s="6">
        <f>IFERROR(VLOOKUP($K356,Nov!$H$4:$J$489,3,FALSE),0)</f>
        <v>0</v>
      </c>
      <c r="Y356" s="6">
        <f>IFERROR(VLOOKUP($K356,Dic!$H$4:$J$489,3,FALSE),0)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IFERROR(VLOOKUP($K357,Ene!$H$4:$J$489,3,FALSE),0)</f>
        <v>0</v>
      </c>
      <c r="O357" s="6">
        <f>IFERROR(VLOOKUP($K357,Feb!$H$4:$J$489,3,FALSE),0)</f>
        <v>0</v>
      </c>
      <c r="P357" s="6">
        <f>IFERROR(VLOOKUP($K357,Mar!$H$4:$J$489,3,FALSE),0)</f>
        <v>0</v>
      </c>
      <c r="Q357" s="6">
        <f>IFERROR(VLOOKUP($K357,Abr!$H$4:$J$489,3,FALSE),0)</f>
        <v>0</v>
      </c>
      <c r="R357" s="6">
        <f>IFERROR(VLOOKUP($K357,May!$H$4:$J$489,3,FALSE),0)</f>
        <v>0</v>
      </c>
      <c r="S357" s="6">
        <f>IFERROR(VLOOKUP($K357,Jun!$H$4:$J$489,3,FALSE),0)</f>
        <v>0</v>
      </c>
      <c r="T357" s="6">
        <f>IFERROR(VLOOKUP($K357,Jul!$H$4:$J$489,3,FALSE),0)</f>
        <v>0</v>
      </c>
      <c r="U357" s="6">
        <f>IFERROR(VLOOKUP($K357,Ago!$H$4:$J$489,3,FALSE),0)</f>
        <v>0</v>
      </c>
      <c r="V357" s="6">
        <f>IFERROR(VLOOKUP($K357,Set!$H$4:$J$489,3,FALSE),0)</f>
        <v>0</v>
      </c>
      <c r="W357" s="6">
        <f>IFERROR(VLOOKUP($K357,Oct!$H$4:$J$489,3,FALSE),0)</f>
        <v>0</v>
      </c>
      <c r="X357" s="6">
        <f>IFERROR(VLOOKUP($K357,Nov!$H$4:$J$489,3,FALSE),0)</f>
        <v>0</v>
      </c>
      <c r="Y357" s="6">
        <f>IFERROR(VLOOKUP($K357,Dic!$H$4:$J$489,3,FALSE),0)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IFERROR(VLOOKUP($K358,Ene!$H$4:$J$489,3,FALSE),0)</f>
        <v>0</v>
      </c>
      <c r="O358" s="6">
        <f>IFERROR(VLOOKUP($K358,Feb!$H$4:$J$489,3,FALSE),0)</f>
        <v>0</v>
      </c>
      <c r="P358" s="6">
        <f>IFERROR(VLOOKUP($K358,Mar!$H$4:$J$489,3,FALSE),0)</f>
        <v>0</v>
      </c>
      <c r="Q358" s="6">
        <f>IFERROR(VLOOKUP($K358,Abr!$H$4:$J$489,3,FALSE),0)</f>
        <v>0</v>
      </c>
      <c r="R358" s="6">
        <f>IFERROR(VLOOKUP($K358,May!$H$4:$J$489,3,FALSE),0)</f>
        <v>0</v>
      </c>
      <c r="S358" s="6">
        <f>IFERROR(VLOOKUP($K358,Jun!$H$4:$J$489,3,FALSE),0)</f>
        <v>0</v>
      </c>
      <c r="T358" s="6">
        <f>IFERROR(VLOOKUP($K358,Jul!$H$4:$J$489,3,FALSE),0)</f>
        <v>0</v>
      </c>
      <c r="U358" s="6">
        <f>IFERROR(VLOOKUP($K358,Ago!$H$4:$J$489,3,FALSE),0)</f>
        <v>0</v>
      </c>
      <c r="V358" s="6">
        <f>IFERROR(VLOOKUP($K358,Set!$H$4:$J$489,3,FALSE),0)</f>
        <v>0</v>
      </c>
      <c r="W358" s="6">
        <f>IFERROR(VLOOKUP($K358,Oct!$H$4:$J$489,3,FALSE),0)</f>
        <v>0</v>
      </c>
      <c r="X358" s="6">
        <f>IFERROR(VLOOKUP($K358,Nov!$H$4:$J$489,3,FALSE),0)</f>
        <v>0</v>
      </c>
      <c r="Y358" s="6">
        <f>IFERROR(VLOOKUP($K358,Dic!$H$4:$J$489,3,FALSE),0)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IFERROR(VLOOKUP($K359,Ene!$H$4:$J$489,3,FALSE),0)</f>
        <v>0</v>
      </c>
      <c r="O359" s="6">
        <f>IFERROR(VLOOKUP($K359,Feb!$H$4:$J$489,3,FALSE),0)</f>
        <v>0</v>
      </c>
      <c r="P359" s="6">
        <f>IFERROR(VLOOKUP($K359,Mar!$H$4:$J$489,3,FALSE),0)</f>
        <v>0</v>
      </c>
      <c r="Q359" s="6">
        <f>IFERROR(VLOOKUP($K359,Abr!$H$4:$J$489,3,FALSE),0)</f>
        <v>0</v>
      </c>
      <c r="R359" s="6">
        <f>IFERROR(VLOOKUP($K359,May!$H$4:$J$489,3,FALSE),0)</f>
        <v>0</v>
      </c>
      <c r="S359" s="6">
        <f>IFERROR(VLOOKUP($K359,Jun!$H$4:$J$489,3,FALSE),0)</f>
        <v>0</v>
      </c>
      <c r="T359" s="6">
        <f>IFERROR(VLOOKUP($K359,Jul!$H$4:$J$489,3,FALSE),0)</f>
        <v>0</v>
      </c>
      <c r="U359" s="6">
        <f>IFERROR(VLOOKUP($K359,Ago!$H$4:$J$489,3,FALSE),0)</f>
        <v>0</v>
      </c>
      <c r="V359" s="6">
        <f>IFERROR(VLOOKUP($K359,Set!$H$4:$J$489,3,FALSE),0)</f>
        <v>0</v>
      </c>
      <c r="W359" s="6">
        <f>IFERROR(VLOOKUP($K359,Oct!$H$4:$J$489,3,FALSE),0)</f>
        <v>0</v>
      </c>
      <c r="X359" s="6">
        <f>IFERROR(VLOOKUP($K359,Nov!$H$4:$J$489,3,FALSE),0)</f>
        <v>0</v>
      </c>
      <c r="Y359" s="6">
        <f>IFERROR(VLOOKUP($K359,Dic!$H$4:$J$489,3,FALSE),0)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IFERROR(VLOOKUP($K360,Ene!$H$4:$J$489,3,FALSE),0)</f>
        <v>0</v>
      </c>
      <c r="O360" s="6">
        <f>IFERROR(VLOOKUP($K360,Feb!$H$4:$J$489,3,FALSE),0)</f>
        <v>0</v>
      </c>
      <c r="P360" s="6">
        <f>IFERROR(VLOOKUP($K360,Mar!$H$4:$J$489,3,FALSE),0)</f>
        <v>0</v>
      </c>
      <c r="Q360" s="6">
        <f>IFERROR(VLOOKUP($K360,Abr!$H$4:$J$489,3,FALSE),0)</f>
        <v>0</v>
      </c>
      <c r="R360" s="6">
        <f>IFERROR(VLOOKUP($K360,May!$H$4:$J$489,3,FALSE),0)</f>
        <v>0</v>
      </c>
      <c r="S360" s="6">
        <f>IFERROR(VLOOKUP($K360,Jun!$H$4:$J$489,3,FALSE),0)</f>
        <v>0</v>
      </c>
      <c r="T360" s="6">
        <f>IFERROR(VLOOKUP($K360,Jul!$H$4:$J$489,3,FALSE),0)</f>
        <v>0</v>
      </c>
      <c r="U360" s="6">
        <f>IFERROR(VLOOKUP($K360,Ago!$H$4:$J$489,3,FALSE),0)</f>
        <v>0</v>
      </c>
      <c r="V360" s="6">
        <f>IFERROR(VLOOKUP($K360,Set!$H$4:$J$489,3,FALSE),0)</f>
        <v>0</v>
      </c>
      <c r="W360" s="6">
        <f>IFERROR(VLOOKUP($K360,Oct!$H$4:$J$489,3,FALSE),0)</f>
        <v>0</v>
      </c>
      <c r="X360" s="6">
        <f>IFERROR(VLOOKUP($K360,Nov!$H$4:$J$489,3,FALSE),0)</f>
        <v>0</v>
      </c>
      <c r="Y360" s="6">
        <f>IFERROR(VLOOKUP($K360,Dic!$H$4:$J$489,3,FALSE),0)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IFERROR(VLOOKUP($K361,Ene!$H$4:$J$489,3,FALSE),0)</f>
        <v>0</v>
      </c>
      <c r="O361" s="6">
        <f>IFERROR(VLOOKUP($K361,Feb!$H$4:$J$489,3,FALSE),0)</f>
        <v>0</v>
      </c>
      <c r="P361" s="6">
        <f>IFERROR(VLOOKUP($K361,Mar!$H$4:$J$489,3,FALSE),0)</f>
        <v>0</v>
      </c>
      <c r="Q361" s="6">
        <f>IFERROR(VLOOKUP($K361,Abr!$H$4:$J$489,3,FALSE),0)</f>
        <v>0</v>
      </c>
      <c r="R361" s="6">
        <f>IFERROR(VLOOKUP($K361,May!$H$4:$J$489,3,FALSE),0)</f>
        <v>0</v>
      </c>
      <c r="S361" s="6">
        <f>IFERROR(VLOOKUP($K361,Jun!$H$4:$J$489,3,FALSE),0)</f>
        <v>0</v>
      </c>
      <c r="T361" s="6">
        <f>IFERROR(VLOOKUP($K361,Jul!$H$4:$J$489,3,FALSE),0)</f>
        <v>0</v>
      </c>
      <c r="U361" s="6">
        <f>IFERROR(VLOOKUP($K361,Ago!$H$4:$J$489,3,FALSE),0)</f>
        <v>0</v>
      </c>
      <c r="V361" s="6">
        <f>IFERROR(VLOOKUP($K361,Set!$H$4:$J$489,3,FALSE),0)</f>
        <v>0</v>
      </c>
      <c r="W361" s="6">
        <f>IFERROR(VLOOKUP($K361,Oct!$H$4:$J$489,3,FALSE),0)</f>
        <v>0</v>
      </c>
      <c r="X361" s="6">
        <f>IFERROR(VLOOKUP($K361,Nov!$H$4:$J$489,3,FALSE),0)</f>
        <v>0</v>
      </c>
      <c r="Y361" s="6">
        <f>IFERROR(VLOOKUP($K361,Dic!$H$4:$J$489,3,FALSE),0)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IFERROR(VLOOKUP($K362,Ene!$H$4:$J$489,3,FALSE),0)</f>
        <v>0</v>
      </c>
      <c r="O362" s="6">
        <f>IFERROR(VLOOKUP($K362,Feb!$H$4:$J$489,3,FALSE),0)</f>
        <v>0</v>
      </c>
      <c r="P362" s="6">
        <f>IFERROR(VLOOKUP($K362,Mar!$H$4:$J$489,3,FALSE),0)</f>
        <v>0</v>
      </c>
      <c r="Q362" s="6">
        <f>IFERROR(VLOOKUP($K362,Abr!$H$4:$J$489,3,FALSE),0)</f>
        <v>0</v>
      </c>
      <c r="R362" s="6">
        <f>IFERROR(VLOOKUP($K362,May!$H$4:$J$489,3,FALSE),0)</f>
        <v>0</v>
      </c>
      <c r="S362" s="6">
        <f>IFERROR(VLOOKUP($K362,Jun!$H$4:$J$489,3,FALSE),0)</f>
        <v>0</v>
      </c>
      <c r="T362" s="6">
        <f>IFERROR(VLOOKUP($K362,Jul!$H$4:$J$489,3,FALSE),0)</f>
        <v>0</v>
      </c>
      <c r="U362" s="6">
        <f>IFERROR(VLOOKUP($K362,Ago!$H$4:$J$489,3,FALSE),0)</f>
        <v>0</v>
      </c>
      <c r="V362" s="6">
        <f>IFERROR(VLOOKUP($K362,Set!$H$4:$J$489,3,FALSE),0)</f>
        <v>0</v>
      </c>
      <c r="W362" s="6">
        <f>IFERROR(VLOOKUP($K362,Oct!$H$4:$J$489,3,FALSE),0)</f>
        <v>0</v>
      </c>
      <c r="X362" s="6">
        <f>IFERROR(VLOOKUP($K362,Nov!$H$4:$J$489,3,FALSE),0)</f>
        <v>0</v>
      </c>
      <c r="Y362" s="6">
        <f>IFERROR(VLOOKUP($K362,Dic!$H$4:$J$489,3,FALSE),0)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IFERROR(VLOOKUP($K363,Ene!$H$4:$J$489,3,FALSE),0)</f>
        <v>0</v>
      </c>
      <c r="O363" s="6">
        <f>IFERROR(VLOOKUP($K363,Feb!$H$4:$J$489,3,FALSE),0)</f>
        <v>0</v>
      </c>
      <c r="P363" s="6">
        <f>IFERROR(VLOOKUP($K363,Mar!$H$4:$J$489,3,FALSE),0)</f>
        <v>0</v>
      </c>
      <c r="Q363" s="6">
        <f>IFERROR(VLOOKUP($K363,Abr!$H$4:$J$489,3,FALSE),0)</f>
        <v>0</v>
      </c>
      <c r="R363" s="6">
        <f>IFERROR(VLOOKUP($K363,May!$H$4:$J$489,3,FALSE),0)</f>
        <v>0</v>
      </c>
      <c r="S363" s="6">
        <f>IFERROR(VLOOKUP($K363,Jun!$H$4:$J$489,3,FALSE),0)</f>
        <v>0</v>
      </c>
      <c r="T363" s="6">
        <f>IFERROR(VLOOKUP($K363,Jul!$H$4:$J$489,3,FALSE),0)</f>
        <v>0</v>
      </c>
      <c r="U363" s="6">
        <f>IFERROR(VLOOKUP($K363,Ago!$H$4:$J$489,3,FALSE),0)</f>
        <v>0</v>
      </c>
      <c r="V363" s="6">
        <f>IFERROR(VLOOKUP($K363,Set!$H$4:$J$489,3,FALSE),0)</f>
        <v>0</v>
      </c>
      <c r="W363" s="6">
        <f>IFERROR(VLOOKUP($K363,Oct!$H$4:$J$489,3,FALSE),0)</f>
        <v>0</v>
      </c>
      <c r="X363" s="6">
        <f>IFERROR(VLOOKUP($K363,Nov!$H$4:$J$489,3,FALSE),0)</f>
        <v>0</v>
      </c>
      <c r="Y363" s="6">
        <f>IFERROR(VLOOKUP($K363,Dic!$H$4:$J$489,3,FALSE),0)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IFERROR(VLOOKUP($K364,Ene!$H$4:$J$489,3,FALSE),0)</f>
        <v>0</v>
      </c>
      <c r="O364" s="6">
        <f>IFERROR(VLOOKUP($K364,Feb!$H$4:$J$489,3,FALSE),0)</f>
        <v>0</v>
      </c>
      <c r="P364" s="6">
        <f>IFERROR(VLOOKUP($K364,Mar!$H$4:$J$489,3,FALSE),0)</f>
        <v>0</v>
      </c>
      <c r="Q364" s="6">
        <f>IFERROR(VLOOKUP($K364,Abr!$H$4:$J$489,3,FALSE),0)</f>
        <v>0</v>
      </c>
      <c r="R364" s="6">
        <f>IFERROR(VLOOKUP($K364,May!$H$4:$J$489,3,FALSE),0)</f>
        <v>0</v>
      </c>
      <c r="S364" s="6">
        <f>IFERROR(VLOOKUP($K364,Jun!$H$4:$J$489,3,FALSE),0)</f>
        <v>0</v>
      </c>
      <c r="T364" s="6">
        <f>IFERROR(VLOOKUP($K364,Jul!$H$4:$J$489,3,FALSE),0)</f>
        <v>0</v>
      </c>
      <c r="U364" s="6">
        <f>IFERROR(VLOOKUP($K364,Ago!$H$4:$J$489,3,FALSE),0)</f>
        <v>0</v>
      </c>
      <c r="V364" s="6">
        <f>IFERROR(VLOOKUP($K364,Set!$H$4:$J$489,3,FALSE),0)</f>
        <v>0</v>
      </c>
      <c r="W364" s="6">
        <f>IFERROR(VLOOKUP($K364,Oct!$H$4:$J$489,3,FALSE),0)</f>
        <v>0</v>
      </c>
      <c r="X364" s="6">
        <f>IFERROR(VLOOKUP($K364,Nov!$H$4:$J$489,3,FALSE),0)</f>
        <v>0</v>
      </c>
      <c r="Y364" s="6">
        <f>IFERROR(VLOOKUP($K364,Dic!$H$4:$J$489,3,FALSE),0)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IFERROR(VLOOKUP($K365,Ene!$H$4:$J$489,3,FALSE),0)</f>
        <v>0</v>
      </c>
      <c r="O365" s="6">
        <f>IFERROR(VLOOKUP($K365,Feb!$H$4:$J$489,3,FALSE),0)</f>
        <v>0</v>
      </c>
      <c r="P365" s="6">
        <f>IFERROR(VLOOKUP($K365,Mar!$H$4:$J$489,3,FALSE),0)</f>
        <v>0</v>
      </c>
      <c r="Q365" s="6">
        <f>IFERROR(VLOOKUP($K365,Abr!$H$4:$J$489,3,FALSE),0)</f>
        <v>0</v>
      </c>
      <c r="R365" s="6">
        <f>IFERROR(VLOOKUP($K365,May!$H$4:$J$489,3,FALSE),0)</f>
        <v>0</v>
      </c>
      <c r="S365" s="6">
        <f>IFERROR(VLOOKUP($K365,Jun!$H$4:$J$489,3,FALSE),0)</f>
        <v>0</v>
      </c>
      <c r="T365" s="6">
        <f>IFERROR(VLOOKUP($K365,Jul!$H$4:$J$489,3,FALSE),0)</f>
        <v>0</v>
      </c>
      <c r="U365" s="6">
        <f>IFERROR(VLOOKUP($K365,Ago!$H$4:$J$489,3,FALSE),0)</f>
        <v>0</v>
      </c>
      <c r="V365" s="6">
        <f>IFERROR(VLOOKUP($K365,Set!$H$4:$J$489,3,FALSE),0)</f>
        <v>0</v>
      </c>
      <c r="W365" s="6">
        <f>IFERROR(VLOOKUP($K365,Oct!$H$4:$J$489,3,FALSE),0)</f>
        <v>0</v>
      </c>
      <c r="X365" s="6">
        <f>IFERROR(VLOOKUP($K365,Nov!$H$4:$J$489,3,FALSE),0)</f>
        <v>0</v>
      </c>
      <c r="Y365" s="6">
        <f>IFERROR(VLOOKUP($K365,Dic!$H$4:$J$489,3,FALSE),0)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IFERROR(VLOOKUP($K366,Ene!$H$4:$J$489,3,FALSE),0)</f>
        <v>0</v>
      </c>
      <c r="O366" s="6">
        <f>IFERROR(VLOOKUP($K366,Feb!$H$4:$J$489,3,FALSE),0)</f>
        <v>0</v>
      </c>
      <c r="P366" s="6">
        <f>IFERROR(VLOOKUP($K366,Mar!$H$4:$J$489,3,FALSE),0)</f>
        <v>0</v>
      </c>
      <c r="Q366" s="6">
        <f>IFERROR(VLOOKUP($K366,Abr!$H$4:$J$489,3,FALSE),0)</f>
        <v>0</v>
      </c>
      <c r="R366" s="6">
        <f>IFERROR(VLOOKUP($K366,May!$H$4:$J$489,3,FALSE),0)</f>
        <v>0</v>
      </c>
      <c r="S366" s="6">
        <f>IFERROR(VLOOKUP($K366,Jun!$H$4:$J$489,3,FALSE),0)</f>
        <v>0</v>
      </c>
      <c r="T366" s="6">
        <f>IFERROR(VLOOKUP($K366,Jul!$H$4:$J$489,3,FALSE),0)</f>
        <v>0</v>
      </c>
      <c r="U366" s="6">
        <f>IFERROR(VLOOKUP($K366,Ago!$H$4:$J$489,3,FALSE),0)</f>
        <v>0</v>
      </c>
      <c r="V366" s="6">
        <f>IFERROR(VLOOKUP($K366,Set!$H$4:$J$489,3,FALSE),0)</f>
        <v>0</v>
      </c>
      <c r="W366" s="6">
        <f>IFERROR(VLOOKUP($K366,Oct!$H$4:$J$489,3,FALSE),0)</f>
        <v>0</v>
      </c>
      <c r="X366" s="6">
        <f>IFERROR(VLOOKUP($K366,Nov!$H$4:$J$489,3,FALSE),0)</f>
        <v>0</v>
      </c>
      <c r="Y366" s="6">
        <f>IFERROR(VLOOKUP($K366,Dic!$H$4:$J$489,3,FALSE),0)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IFERROR(VLOOKUP($K367,Ene!$H$4:$J$489,3,FALSE),0)</f>
        <v>0</v>
      </c>
      <c r="O367" s="6">
        <f>IFERROR(VLOOKUP($K367,Feb!$H$4:$J$489,3,FALSE),0)</f>
        <v>0</v>
      </c>
      <c r="P367" s="6">
        <f>IFERROR(VLOOKUP($K367,Mar!$H$4:$J$489,3,FALSE),0)</f>
        <v>0</v>
      </c>
      <c r="Q367" s="6">
        <f>IFERROR(VLOOKUP($K367,Abr!$H$4:$J$489,3,FALSE),0)</f>
        <v>0</v>
      </c>
      <c r="R367" s="6">
        <f>IFERROR(VLOOKUP($K367,May!$H$4:$J$489,3,FALSE),0)</f>
        <v>0</v>
      </c>
      <c r="S367" s="6">
        <f>IFERROR(VLOOKUP($K367,Jun!$H$4:$J$489,3,FALSE),0)</f>
        <v>0</v>
      </c>
      <c r="T367" s="6">
        <f>IFERROR(VLOOKUP($K367,Jul!$H$4:$J$489,3,FALSE),0)</f>
        <v>0</v>
      </c>
      <c r="U367" s="6">
        <f>IFERROR(VLOOKUP($K367,Ago!$H$4:$J$489,3,FALSE),0)</f>
        <v>0</v>
      </c>
      <c r="V367" s="6">
        <f>IFERROR(VLOOKUP($K367,Set!$H$4:$J$489,3,FALSE),0)</f>
        <v>0</v>
      </c>
      <c r="W367" s="6">
        <f>IFERROR(VLOOKUP($K367,Oct!$H$4:$J$489,3,FALSE),0)</f>
        <v>0</v>
      </c>
      <c r="X367" s="6">
        <f>IFERROR(VLOOKUP($K367,Nov!$H$4:$J$489,3,FALSE),0)</f>
        <v>0</v>
      </c>
      <c r="Y367" s="6">
        <f>IFERROR(VLOOKUP($K367,Dic!$H$4:$J$489,3,FALSE),0)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IFERROR(VLOOKUP($K368,Ene!$H$4:$J$489,3,FALSE),0)</f>
        <v>1</v>
      </c>
      <c r="O368" s="6">
        <f>IFERROR(VLOOKUP($K368,Feb!$H$4:$J$489,3,FALSE),0)</f>
        <v>0</v>
      </c>
      <c r="P368" s="6">
        <f>IFERROR(VLOOKUP($K368,Mar!$H$4:$J$489,3,FALSE),0)</f>
        <v>0</v>
      </c>
      <c r="Q368" s="6">
        <f>IFERROR(VLOOKUP($K368,Abr!$H$4:$J$489,3,FALSE),0)</f>
        <v>0</v>
      </c>
      <c r="R368" s="6">
        <f>IFERROR(VLOOKUP($K368,May!$H$4:$J$489,3,FALSE),0)</f>
        <v>0</v>
      </c>
      <c r="S368" s="6">
        <f>IFERROR(VLOOKUP($K368,Jun!$H$4:$J$489,3,FALSE),0)</f>
        <v>0</v>
      </c>
      <c r="T368" s="6">
        <f>IFERROR(VLOOKUP($K368,Jul!$H$4:$J$489,3,FALSE),0)</f>
        <v>0</v>
      </c>
      <c r="U368" s="6">
        <f>IFERROR(VLOOKUP($K368,Ago!$H$4:$J$489,3,FALSE),0)</f>
        <v>0</v>
      </c>
      <c r="V368" s="6">
        <f>IFERROR(VLOOKUP($K368,Set!$H$4:$J$489,3,FALSE),0)</f>
        <v>0</v>
      </c>
      <c r="W368" s="6">
        <f>IFERROR(VLOOKUP($K368,Oct!$H$4:$J$489,3,FALSE),0)</f>
        <v>0</v>
      </c>
      <c r="X368" s="6">
        <f>IFERROR(VLOOKUP($K368,Nov!$H$4:$J$489,3,FALSE),0)</f>
        <v>0</v>
      </c>
      <c r="Y368" s="6">
        <f>IFERROR(VLOOKUP($K368,Dic!$H$4:$J$489,3,FALSE),0)</f>
        <v>0</v>
      </c>
      <c r="Z368" s="6">
        <f t="shared" si="80"/>
        <v>1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1</v>
      </c>
      <c r="AE368" s="6">
        <f t="shared" si="85"/>
        <v>0</v>
      </c>
      <c r="AF368" s="6">
        <f t="shared" si="86"/>
        <v>1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IFERROR(VLOOKUP($K369,Ene!$H$4:$J$489,3,FALSE),0)</f>
        <v>0</v>
      </c>
      <c r="O369" s="6">
        <f>IFERROR(VLOOKUP($K369,Feb!$H$4:$J$489,3,FALSE),0)</f>
        <v>0</v>
      </c>
      <c r="P369" s="6">
        <f>IFERROR(VLOOKUP($K369,Mar!$H$4:$J$489,3,FALSE),0)</f>
        <v>0</v>
      </c>
      <c r="Q369" s="6">
        <f>IFERROR(VLOOKUP($K369,Abr!$H$4:$J$489,3,FALSE),0)</f>
        <v>0</v>
      </c>
      <c r="R369" s="6">
        <f>IFERROR(VLOOKUP($K369,May!$H$4:$J$489,3,FALSE),0)</f>
        <v>0</v>
      </c>
      <c r="S369" s="6">
        <f>IFERROR(VLOOKUP($K369,Jun!$H$4:$J$489,3,FALSE),0)</f>
        <v>0</v>
      </c>
      <c r="T369" s="6">
        <f>IFERROR(VLOOKUP($K369,Jul!$H$4:$J$489,3,FALSE),0)</f>
        <v>0</v>
      </c>
      <c r="U369" s="6">
        <f>IFERROR(VLOOKUP($K369,Ago!$H$4:$J$489,3,FALSE),0)</f>
        <v>0</v>
      </c>
      <c r="V369" s="6">
        <f>IFERROR(VLOOKUP($K369,Set!$H$4:$J$489,3,FALSE),0)</f>
        <v>0</v>
      </c>
      <c r="W369" s="6">
        <f>IFERROR(VLOOKUP($K369,Oct!$H$4:$J$489,3,FALSE),0)</f>
        <v>0</v>
      </c>
      <c r="X369" s="6">
        <f>IFERROR(VLOOKUP($K369,Nov!$H$4:$J$489,3,FALSE),0)</f>
        <v>0</v>
      </c>
      <c r="Y369" s="6">
        <f>IFERROR(VLOOKUP($K369,Dic!$H$4:$J$489,3,FALSE),0)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IFERROR(VLOOKUP($K370,Ene!$H$4:$J$489,3,FALSE),0)</f>
        <v>1</v>
      </c>
      <c r="O370" s="6">
        <f>IFERROR(VLOOKUP($K370,Feb!$H$4:$J$489,3,FALSE),0)</f>
        <v>0</v>
      </c>
      <c r="P370" s="6">
        <f>IFERROR(VLOOKUP($K370,Mar!$H$4:$J$489,3,FALSE),0)</f>
        <v>0</v>
      </c>
      <c r="Q370" s="6">
        <f>IFERROR(VLOOKUP($K370,Abr!$H$4:$J$489,3,FALSE),0)</f>
        <v>0</v>
      </c>
      <c r="R370" s="6">
        <f>IFERROR(VLOOKUP($K370,May!$H$4:$J$489,3,FALSE),0)</f>
        <v>0</v>
      </c>
      <c r="S370" s="6">
        <f>IFERROR(VLOOKUP($K370,Jun!$H$4:$J$489,3,FALSE),0)</f>
        <v>0</v>
      </c>
      <c r="T370" s="6">
        <f>IFERROR(VLOOKUP($K370,Jul!$H$4:$J$489,3,FALSE),0)</f>
        <v>0</v>
      </c>
      <c r="U370" s="6">
        <f>IFERROR(VLOOKUP($K370,Ago!$H$4:$J$489,3,FALSE),0)</f>
        <v>0</v>
      </c>
      <c r="V370" s="6">
        <f>IFERROR(VLOOKUP($K370,Set!$H$4:$J$489,3,FALSE),0)</f>
        <v>0</v>
      </c>
      <c r="W370" s="6">
        <f>IFERROR(VLOOKUP($K370,Oct!$H$4:$J$489,3,FALSE),0)</f>
        <v>0</v>
      </c>
      <c r="X370" s="6">
        <f>IFERROR(VLOOKUP($K370,Nov!$H$4:$J$489,3,FALSE),0)</f>
        <v>0</v>
      </c>
      <c r="Y370" s="6">
        <f>IFERROR(VLOOKUP($K370,Dic!$H$4:$J$489,3,FALSE),0)</f>
        <v>0</v>
      </c>
      <c r="Z370" s="6">
        <f t="shared" si="80"/>
        <v>1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1</v>
      </c>
      <c r="AE370" s="6">
        <f t="shared" si="85"/>
        <v>0</v>
      </c>
      <c r="AF370" s="6">
        <f t="shared" si="86"/>
        <v>1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IFERROR(VLOOKUP($K371,Ene!$H$4:$J$489,3,FALSE),0)</f>
        <v>0</v>
      </c>
      <c r="O371" s="6">
        <f>IFERROR(VLOOKUP($K371,Feb!$H$4:$J$489,3,FALSE),0)</f>
        <v>0</v>
      </c>
      <c r="P371" s="6">
        <f>IFERROR(VLOOKUP($K371,Mar!$H$4:$J$489,3,FALSE),0)</f>
        <v>0</v>
      </c>
      <c r="Q371" s="6">
        <f>IFERROR(VLOOKUP($K371,Abr!$H$4:$J$489,3,FALSE),0)</f>
        <v>0</v>
      </c>
      <c r="R371" s="6">
        <f>IFERROR(VLOOKUP($K371,May!$H$4:$J$489,3,FALSE),0)</f>
        <v>0</v>
      </c>
      <c r="S371" s="6">
        <f>IFERROR(VLOOKUP($K371,Jun!$H$4:$J$489,3,FALSE),0)</f>
        <v>0</v>
      </c>
      <c r="T371" s="6">
        <f>IFERROR(VLOOKUP($K371,Jul!$H$4:$J$489,3,FALSE),0)</f>
        <v>0</v>
      </c>
      <c r="U371" s="6">
        <f>IFERROR(VLOOKUP($K371,Ago!$H$4:$J$489,3,FALSE),0)</f>
        <v>0</v>
      </c>
      <c r="V371" s="6">
        <f>IFERROR(VLOOKUP($K371,Set!$H$4:$J$489,3,FALSE),0)</f>
        <v>0</v>
      </c>
      <c r="W371" s="6">
        <f>IFERROR(VLOOKUP($K371,Oct!$H$4:$J$489,3,FALSE),0)</f>
        <v>0</v>
      </c>
      <c r="X371" s="6">
        <f>IFERROR(VLOOKUP($K371,Nov!$H$4:$J$489,3,FALSE),0)</f>
        <v>0</v>
      </c>
      <c r="Y371" s="6">
        <f>IFERROR(VLOOKUP($K371,Dic!$H$4:$J$489,3,FALSE),0)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IFERROR(VLOOKUP($K372,Ene!$H$4:$J$489,3,FALSE),0)</f>
        <v>0</v>
      </c>
      <c r="O372" s="6">
        <f>IFERROR(VLOOKUP($K372,Feb!$H$4:$J$489,3,FALSE),0)</f>
        <v>0</v>
      </c>
      <c r="P372" s="6">
        <f>IFERROR(VLOOKUP($K372,Mar!$H$4:$J$489,3,FALSE),0)</f>
        <v>0</v>
      </c>
      <c r="Q372" s="6">
        <f>IFERROR(VLOOKUP($K372,Abr!$H$4:$J$489,3,FALSE),0)</f>
        <v>0</v>
      </c>
      <c r="R372" s="6">
        <f>IFERROR(VLOOKUP($K372,May!$H$4:$J$489,3,FALSE),0)</f>
        <v>0</v>
      </c>
      <c r="S372" s="6">
        <f>IFERROR(VLOOKUP($K372,Jun!$H$4:$J$489,3,FALSE),0)</f>
        <v>0</v>
      </c>
      <c r="T372" s="6">
        <f>IFERROR(VLOOKUP($K372,Jul!$H$4:$J$489,3,FALSE),0)</f>
        <v>0</v>
      </c>
      <c r="U372" s="6">
        <f>IFERROR(VLOOKUP($K372,Ago!$H$4:$J$489,3,FALSE),0)</f>
        <v>0</v>
      </c>
      <c r="V372" s="6">
        <f>IFERROR(VLOOKUP($K372,Set!$H$4:$J$489,3,FALSE),0)</f>
        <v>0</v>
      </c>
      <c r="W372" s="6">
        <f>IFERROR(VLOOKUP($K372,Oct!$H$4:$J$489,3,FALSE),0)</f>
        <v>0</v>
      </c>
      <c r="X372" s="6">
        <f>IFERROR(VLOOKUP($K372,Nov!$H$4:$J$489,3,FALSE),0)</f>
        <v>0</v>
      </c>
      <c r="Y372" s="6">
        <f>IFERROR(VLOOKUP($K372,Dic!$H$4:$J$489,3,FALSE),0)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IFERROR(VLOOKUP($K373,Ene!$H$4:$J$489,3,FALSE),0)</f>
        <v>0</v>
      </c>
      <c r="O373" s="6">
        <f>IFERROR(VLOOKUP($K373,Feb!$H$4:$J$489,3,FALSE),0)</f>
        <v>0</v>
      </c>
      <c r="P373" s="6">
        <f>IFERROR(VLOOKUP($K373,Mar!$H$4:$J$489,3,FALSE),0)</f>
        <v>0</v>
      </c>
      <c r="Q373" s="6">
        <f>IFERROR(VLOOKUP($K373,Abr!$H$4:$J$489,3,FALSE),0)</f>
        <v>0</v>
      </c>
      <c r="R373" s="6">
        <f>IFERROR(VLOOKUP($K373,May!$H$4:$J$489,3,FALSE),0)</f>
        <v>0</v>
      </c>
      <c r="S373" s="6">
        <f>IFERROR(VLOOKUP($K373,Jun!$H$4:$J$489,3,FALSE),0)</f>
        <v>0</v>
      </c>
      <c r="T373" s="6">
        <f>IFERROR(VLOOKUP($K373,Jul!$H$4:$J$489,3,FALSE),0)</f>
        <v>0</v>
      </c>
      <c r="U373" s="6">
        <f>IFERROR(VLOOKUP($K373,Ago!$H$4:$J$489,3,FALSE),0)</f>
        <v>0</v>
      </c>
      <c r="V373" s="6">
        <f>IFERROR(VLOOKUP($K373,Set!$H$4:$J$489,3,FALSE),0)</f>
        <v>0</v>
      </c>
      <c r="W373" s="6">
        <f>IFERROR(VLOOKUP($K373,Oct!$H$4:$J$489,3,FALSE),0)</f>
        <v>0</v>
      </c>
      <c r="X373" s="6">
        <f>IFERROR(VLOOKUP($K373,Nov!$H$4:$J$489,3,FALSE),0)</f>
        <v>0</v>
      </c>
      <c r="Y373" s="6">
        <f>IFERROR(VLOOKUP($K373,Dic!$H$4:$J$489,3,FALSE),0)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IFERROR(VLOOKUP($K374,Ene!$H$4:$J$489,3,FALSE),0)</f>
        <v>0</v>
      </c>
      <c r="O374" s="6">
        <f>IFERROR(VLOOKUP($K374,Feb!$H$4:$J$489,3,FALSE),0)</f>
        <v>0</v>
      </c>
      <c r="P374" s="6">
        <f>IFERROR(VLOOKUP($K374,Mar!$H$4:$J$489,3,FALSE),0)</f>
        <v>0</v>
      </c>
      <c r="Q374" s="6">
        <f>IFERROR(VLOOKUP($K374,Abr!$H$4:$J$489,3,FALSE),0)</f>
        <v>0</v>
      </c>
      <c r="R374" s="6">
        <f>IFERROR(VLOOKUP($K374,May!$H$4:$J$489,3,FALSE),0)</f>
        <v>0</v>
      </c>
      <c r="S374" s="6">
        <f>IFERROR(VLOOKUP($K374,Jun!$H$4:$J$489,3,FALSE),0)</f>
        <v>0</v>
      </c>
      <c r="T374" s="6">
        <f>IFERROR(VLOOKUP($K374,Jul!$H$4:$J$489,3,FALSE),0)</f>
        <v>0</v>
      </c>
      <c r="U374" s="6">
        <f>IFERROR(VLOOKUP($K374,Ago!$H$4:$J$489,3,FALSE),0)</f>
        <v>0</v>
      </c>
      <c r="V374" s="6">
        <f>IFERROR(VLOOKUP($K374,Set!$H$4:$J$489,3,FALSE),0)</f>
        <v>0</v>
      </c>
      <c r="W374" s="6">
        <f>IFERROR(VLOOKUP($K374,Oct!$H$4:$J$489,3,FALSE),0)</f>
        <v>0</v>
      </c>
      <c r="X374" s="6">
        <f>IFERROR(VLOOKUP($K374,Nov!$H$4:$J$489,3,FALSE),0)</f>
        <v>0</v>
      </c>
      <c r="Y374" s="6">
        <f>IFERROR(VLOOKUP($K374,Dic!$H$4:$J$489,3,FALSE),0)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IFERROR(VLOOKUP($K375,Ene!$H$4:$J$489,3,FALSE),0)</f>
        <v>0</v>
      </c>
      <c r="O375" s="6">
        <f>IFERROR(VLOOKUP($K375,Feb!$H$4:$J$489,3,FALSE),0)</f>
        <v>0</v>
      </c>
      <c r="P375" s="6">
        <f>IFERROR(VLOOKUP($K375,Mar!$H$4:$J$489,3,FALSE),0)</f>
        <v>0</v>
      </c>
      <c r="Q375" s="6">
        <f>IFERROR(VLOOKUP($K375,Abr!$H$4:$J$489,3,FALSE),0)</f>
        <v>0</v>
      </c>
      <c r="R375" s="6">
        <f>IFERROR(VLOOKUP($K375,May!$H$4:$J$489,3,FALSE),0)</f>
        <v>0</v>
      </c>
      <c r="S375" s="6">
        <f>IFERROR(VLOOKUP($K375,Jun!$H$4:$J$489,3,FALSE),0)</f>
        <v>0</v>
      </c>
      <c r="T375" s="6">
        <f>IFERROR(VLOOKUP($K375,Jul!$H$4:$J$489,3,FALSE),0)</f>
        <v>0</v>
      </c>
      <c r="U375" s="6">
        <f>IFERROR(VLOOKUP($K375,Ago!$H$4:$J$489,3,FALSE),0)</f>
        <v>0</v>
      </c>
      <c r="V375" s="6">
        <f>IFERROR(VLOOKUP($K375,Set!$H$4:$J$489,3,FALSE),0)</f>
        <v>0</v>
      </c>
      <c r="W375" s="6">
        <f>IFERROR(VLOOKUP($K375,Oct!$H$4:$J$489,3,FALSE),0)</f>
        <v>0</v>
      </c>
      <c r="X375" s="6">
        <f>IFERROR(VLOOKUP($K375,Nov!$H$4:$J$489,3,FALSE),0)</f>
        <v>0</v>
      </c>
      <c r="Y375" s="6">
        <f>IFERROR(VLOOKUP($K375,Dic!$H$4:$J$489,3,FALSE),0)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IFERROR(VLOOKUP($K376,Ene!$H$4:$J$489,3,FALSE),0)</f>
        <v>0</v>
      </c>
      <c r="O376" s="6">
        <f>IFERROR(VLOOKUP($K376,Feb!$H$4:$J$489,3,FALSE),0)</f>
        <v>0</v>
      </c>
      <c r="P376" s="6">
        <f>IFERROR(VLOOKUP($K376,Mar!$H$4:$J$489,3,FALSE),0)</f>
        <v>0</v>
      </c>
      <c r="Q376" s="6">
        <f>IFERROR(VLOOKUP($K376,Abr!$H$4:$J$489,3,FALSE),0)</f>
        <v>0</v>
      </c>
      <c r="R376" s="6">
        <f>IFERROR(VLOOKUP($K376,May!$H$4:$J$489,3,FALSE),0)</f>
        <v>0</v>
      </c>
      <c r="S376" s="6">
        <f>IFERROR(VLOOKUP($K376,Jun!$H$4:$J$489,3,FALSE),0)</f>
        <v>0</v>
      </c>
      <c r="T376" s="6">
        <f>IFERROR(VLOOKUP($K376,Jul!$H$4:$J$489,3,FALSE),0)</f>
        <v>0</v>
      </c>
      <c r="U376" s="6">
        <f>IFERROR(VLOOKUP($K376,Ago!$H$4:$J$489,3,FALSE),0)</f>
        <v>0</v>
      </c>
      <c r="V376" s="6">
        <f>IFERROR(VLOOKUP($K376,Set!$H$4:$J$489,3,FALSE),0)</f>
        <v>0</v>
      </c>
      <c r="W376" s="6">
        <f>IFERROR(VLOOKUP($K376,Oct!$H$4:$J$489,3,FALSE),0)</f>
        <v>0</v>
      </c>
      <c r="X376" s="6">
        <f>IFERROR(VLOOKUP($K376,Nov!$H$4:$J$489,3,FALSE),0)</f>
        <v>0</v>
      </c>
      <c r="Y376" s="6">
        <f>IFERROR(VLOOKUP($K376,Dic!$H$4:$J$489,3,FALSE),0)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IFERROR(VLOOKUP($K377,Ene!$H$4:$J$489,3,FALSE),0)</f>
        <v>0</v>
      </c>
      <c r="O377" s="6">
        <f>IFERROR(VLOOKUP($K377,Feb!$H$4:$J$489,3,FALSE),0)</f>
        <v>0</v>
      </c>
      <c r="P377" s="6">
        <f>IFERROR(VLOOKUP($K377,Mar!$H$4:$J$489,3,FALSE),0)</f>
        <v>0</v>
      </c>
      <c r="Q377" s="6">
        <f>IFERROR(VLOOKUP($K377,Abr!$H$4:$J$489,3,FALSE),0)</f>
        <v>0</v>
      </c>
      <c r="R377" s="6">
        <f>IFERROR(VLOOKUP($K377,May!$H$4:$J$489,3,FALSE),0)</f>
        <v>0</v>
      </c>
      <c r="S377" s="6">
        <f>IFERROR(VLOOKUP($K377,Jun!$H$4:$J$489,3,FALSE),0)</f>
        <v>0</v>
      </c>
      <c r="T377" s="6">
        <f>IFERROR(VLOOKUP($K377,Jul!$H$4:$J$489,3,FALSE),0)</f>
        <v>0</v>
      </c>
      <c r="U377" s="6">
        <f>IFERROR(VLOOKUP($K377,Ago!$H$4:$J$489,3,FALSE),0)</f>
        <v>0</v>
      </c>
      <c r="V377" s="6">
        <f>IFERROR(VLOOKUP($K377,Set!$H$4:$J$489,3,FALSE),0)</f>
        <v>0</v>
      </c>
      <c r="W377" s="6">
        <f>IFERROR(VLOOKUP($K377,Oct!$H$4:$J$489,3,FALSE),0)</f>
        <v>0</v>
      </c>
      <c r="X377" s="6">
        <f>IFERROR(VLOOKUP($K377,Nov!$H$4:$J$489,3,FALSE),0)</f>
        <v>0</v>
      </c>
      <c r="Y377" s="6">
        <f>IFERROR(VLOOKUP($K377,Dic!$H$4:$J$489,3,FALSE),0)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IFERROR(VLOOKUP($K378,Ene!$H$4:$J$489,3,FALSE),0)</f>
        <v>0</v>
      </c>
      <c r="O378" s="6">
        <f>IFERROR(VLOOKUP($K378,Feb!$H$4:$J$489,3,FALSE),0)</f>
        <v>0</v>
      </c>
      <c r="P378" s="6">
        <f>IFERROR(VLOOKUP($K378,Mar!$H$4:$J$489,3,FALSE),0)</f>
        <v>0</v>
      </c>
      <c r="Q378" s="6">
        <f>IFERROR(VLOOKUP($K378,Abr!$H$4:$J$489,3,FALSE),0)</f>
        <v>0</v>
      </c>
      <c r="R378" s="6">
        <f>IFERROR(VLOOKUP($K378,May!$H$4:$J$489,3,FALSE),0)</f>
        <v>0</v>
      </c>
      <c r="S378" s="6">
        <f>IFERROR(VLOOKUP($K378,Jun!$H$4:$J$489,3,FALSE),0)</f>
        <v>0</v>
      </c>
      <c r="T378" s="6">
        <f>IFERROR(VLOOKUP($K378,Jul!$H$4:$J$489,3,FALSE),0)</f>
        <v>0</v>
      </c>
      <c r="U378" s="6">
        <f>IFERROR(VLOOKUP($K378,Ago!$H$4:$J$489,3,FALSE),0)</f>
        <v>0</v>
      </c>
      <c r="V378" s="6">
        <f>IFERROR(VLOOKUP($K378,Set!$H$4:$J$489,3,FALSE),0)</f>
        <v>0</v>
      </c>
      <c r="W378" s="6">
        <f>IFERROR(VLOOKUP($K378,Oct!$H$4:$J$489,3,FALSE),0)</f>
        <v>0</v>
      </c>
      <c r="X378" s="6">
        <f>IFERROR(VLOOKUP($K378,Nov!$H$4:$J$489,3,FALSE),0)</f>
        <v>0</v>
      </c>
      <c r="Y378" s="6">
        <f>IFERROR(VLOOKUP($K378,Dic!$H$4:$J$489,3,FALSE),0)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IFERROR(VLOOKUP($K379,Ene!$H$4:$J$489,3,FALSE),0)</f>
        <v>0</v>
      </c>
      <c r="O379" s="6">
        <f>IFERROR(VLOOKUP($K379,Feb!$H$4:$J$489,3,FALSE),0)</f>
        <v>0</v>
      </c>
      <c r="P379" s="6">
        <f>IFERROR(VLOOKUP($K379,Mar!$H$4:$J$489,3,FALSE),0)</f>
        <v>0</v>
      </c>
      <c r="Q379" s="6">
        <f>IFERROR(VLOOKUP($K379,Abr!$H$4:$J$489,3,FALSE),0)</f>
        <v>0</v>
      </c>
      <c r="R379" s="6">
        <f>IFERROR(VLOOKUP($K379,May!$H$4:$J$489,3,FALSE),0)</f>
        <v>0</v>
      </c>
      <c r="S379" s="6">
        <f>IFERROR(VLOOKUP($K379,Jun!$H$4:$J$489,3,FALSE),0)</f>
        <v>0</v>
      </c>
      <c r="T379" s="6">
        <f>IFERROR(VLOOKUP($K379,Jul!$H$4:$J$489,3,FALSE),0)</f>
        <v>0</v>
      </c>
      <c r="U379" s="6">
        <f>IFERROR(VLOOKUP($K379,Ago!$H$4:$J$489,3,FALSE),0)</f>
        <v>0</v>
      </c>
      <c r="V379" s="6">
        <f>IFERROR(VLOOKUP($K379,Set!$H$4:$J$489,3,FALSE),0)</f>
        <v>0</v>
      </c>
      <c r="W379" s="6">
        <f>IFERROR(VLOOKUP($K379,Oct!$H$4:$J$489,3,FALSE),0)</f>
        <v>0</v>
      </c>
      <c r="X379" s="6">
        <f>IFERROR(VLOOKUP($K379,Nov!$H$4:$J$489,3,FALSE),0)</f>
        <v>0</v>
      </c>
      <c r="Y379" s="6">
        <f>IFERROR(VLOOKUP($K379,Dic!$H$4:$J$489,3,FALSE),0)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IFERROR(VLOOKUP($K380,Ene!$H$4:$J$489,3,FALSE),0)</f>
        <v>0</v>
      </c>
      <c r="O380" s="6">
        <f>IFERROR(VLOOKUP($K380,Feb!$H$4:$J$489,3,FALSE),0)</f>
        <v>0</v>
      </c>
      <c r="P380" s="6">
        <f>IFERROR(VLOOKUP($K380,Mar!$H$4:$J$489,3,FALSE),0)</f>
        <v>0</v>
      </c>
      <c r="Q380" s="6">
        <f>IFERROR(VLOOKUP($K380,Abr!$H$4:$J$489,3,FALSE),0)</f>
        <v>0</v>
      </c>
      <c r="R380" s="6">
        <f>IFERROR(VLOOKUP($K380,May!$H$4:$J$489,3,FALSE),0)</f>
        <v>0</v>
      </c>
      <c r="S380" s="6">
        <f>IFERROR(VLOOKUP($K380,Jun!$H$4:$J$489,3,FALSE),0)</f>
        <v>0</v>
      </c>
      <c r="T380" s="6">
        <f>IFERROR(VLOOKUP($K380,Jul!$H$4:$J$489,3,FALSE),0)</f>
        <v>0</v>
      </c>
      <c r="U380" s="6">
        <f>IFERROR(VLOOKUP($K380,Ago!$H$4:$J$489,3,FALSE),0)</f>
        <v>0</v>
      </c>
      <c r="V380" s="6">
        <f>IFERROR(VLOOKUP($K380,Set!$H$4:$J$489,3,FALSE),0)</f>
        <v>0</v>
      </c>
      <c r="W380" s="6">
        <f>IFERROR(VLOOKUP($K380,Oct!$H$4:$J$489,3,FALSE),0)</f>
        <v>0</v>
      </c>
      <c r="X380" s="6">
        <f>IFERROR(VLOOKUP($K380,Nov!$H$4:$J$489,3,FALSE),0)</f>
        <v>0</v>
      </c>
      <c r="Y380" s="6">
        <f>IFERROR(VLOOKUP($K380,Dic!$H$4:$J$489,3,FALSE),0)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IFERROR(VLOOKUP($K381,Ene!$H$4:$J$489,3,FALSE),0)</f>
        <v>0</v>
      </c>
      <c r="O381" s="6">
        <f>IFERROR(VLOOKUP($K381,Feb!$H$4:$J$489,3,FALSE),0)</f>
        <v>0</v>
      </c>
      <c r="P381" s="6">
        <f>IFERROR(VLOOKUP($K381,Mar!$H$4:$J$489,3,FALSE),0)</f>
        <v>0</v>
      </c>
      <c r="Q381" s="6">
        <f>IFERROR(VLOOKUP($K381,Abr!$H$4:$J$489,3,FALSE),0)</f>
        <v>0</v>
      </c>
      <c r="R381" s="6">
        <f>IFERROR(VLOOKUP($K381,May!$H$4:$J$489,3,FALSE),0)</f>
        <v>0</v>
      </c>
      <c r="S381" s="6">
        <f>IFERROR(VLOOKUP($K381,Jun!$H$4:$J$489,3,FALSE),0)</f>
        <v>0</v>
      </c>
      <c r="T381" s="6">
        <f>IFERROR(VLOOKUP($K381,Jul!$H$4:$J$489,3,FALSE),0)</f>
        <v>0</v>
      </c>
      <c r="U381" s="6">
        <f>IFERROR(VLOOKUP($K381,Ago!$H$4:$J$489,3,FALSE),0)</f>
        <v>0</v>
      </c>
      <c r="V381" s="6">
        <f>IFERROR(VLOOKUP($K381,Set!$H$4:$J$489,3,FALSE),0)</f>
        <v>0</v>
      </c>
      <c r="W381" s="6">
        <f>IFERROR(VLOOKUP($K381,Oct!$H$4:$J$489,3,FALSE),0)</f>
        <v>0</v>
      </c>
      <c r="X381" s="6">
        <f>IFERROR(VLOOKUP($K381,Nov!$H$4:$J$489,3,FALSE),0)</f>
        <v>0</v>
      </c>
      <c r="Y381" s="6">
        <f>IFERROR(VLOOKUP($K381,Dic!$H$4:$J$489,3,FALSE),0)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IFERROR(VLOOKUP($K382,Ene!$H$4:$J$489,3,FALSE),0)</f>
        <v>0</v>
      </c>
      <c r="O382" s="6">
        <f>IFERROR(VLOOKUP($K382,Feb!$H$4:$J$489,3,FALSE),0)</f>
        <v>0</v>
      </c>
      <c r="P382" s="6">
        <f>IFERROR(VLOOKUP($K382,Mar!$H$4:$J$489,3,FALSE),0)</f>
        <v>0</v>
      </c>
      <c r="Q382" s="6">
        <f>IFERROR(VLOOKUP($K382,Abr!$H$4:$J$489,3,FALSE),0)</f>
        <v>0</v>
      </c>
      <c r="R382" s="6">
        <f>IFERROR(VLOOKUP($K382,May!$H$4:$J$489,3,FALSE),0)</f>
        <v>0</v>
      </c>
      <c r="S382" s="6">
        <f>IFERROR(VLOOKUP($K382,Jun!$H$4:$J$489,3,FALSE),0)</f>
        <v>0</v>
      </c>
      <c r="T382" s="6">
        <f>IFERROR(VLOOKUP($K382,Jul!$H$4:$J$489,3,FALSE),0)</f>
        <v>0</v>
      </c>
      <c r="U382" s="6">
        <f>IFERROR(VLOOKUP($K382,Ago!$H$4:$J$489,3,FALSE),0)</f>
        <v>0</v>
      </c>
      <c r="V382" s="6">
        <f>IFERROR(VLOOKUP($K382,Set!$H$4:$J$489,3,FALSE),0)</f>
        <v>0</v>
      </c>
      <c r="W382" s="6">
        <f>IFERROR(VLOOKUP($K382,Oct!$H$4:$J$489,3,FALSE),0)</f>
        <v>0</v>
      </c>
      <c r="X382" s="6">
        <f>IFERROR(VLOOKUP($K382,Nov!$H$4:$J$489,3,FALSE),0)</f>
        <v>0</v>
      </c>
      <c r="Y382" s="6">
        <f>IFERROR(VLOOKUP($K382,Dic!$H$4:$J$489,3,FALSE),0)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IFERROR(VLOOKUP($K383,Ene!$H$4:$J$489,3,FALSE),0)</f>
        <v>0</v>
      </c>
      <c r="O383" s="6">
        <f>IFERROR(VLOOKUP($K383,Feb!$H$4:$J$489,3,FALSE),0)</f>
        <v>0</v>
      </c>
      <c r="P383" s="6">
        <f>IFERROR(VLOOKUP($K383,Mar!$H$4:$J$489,3,FALSE),0)</f>
        <v>0</v>
      </c>
      <c r="Q383" s="6">
        <f>IFERROR(VLOOKUP($K383,Abr!$H$4:$J$489,3,FALSE),0)</f>
        <v>0</v>
      </c>
      <c r="R383" s="6">
        <f>IFERROR(VLOOKUP($K383,May!$H$4:$J$489,3,FALSE),0)</f>
        <v>0</v>
      </c>
      <c r="S383" s="6">
        <f>IFERROR(VLOOKUP($K383,Jun!$H$4:$J$489,3,FALSE),0)</f>
        <v>0</v>
      </c>
      <c r="T383" s="6">
        <f>IFERROR(VLOOKUP($K383,Jul!$H$4:$J$489,3,FALSE),0)</f>
        <v>0</v>
      </c>
      <c r="U383" s="6">
        <f>IFERROR(VLOOKUP($K383,Ago!$H$4:$J$489,3,FALSE),0)</f>
        <v>0</v>
      </c>
      <c r="V383" s="6">
        <f>IFERROR(VLOOKUP($K383,Set!$H$4:$J$489,3,FALSE),0)</f>
        <v>0</v>
      </c>
      <c r="W383" s="6">
        <f>IFERROR(VLOOKUP($K383,Oct!$H$4:$J$489,3,FALSE),0)</f>
        <v>0</v>
      </c>
      <c r="X383" s="6">
        <f>IFERROR(VLOOKUP($K383,Nov!$H$4:$J$489,3,FALSE),0)</f>
        <v>0</v>
      </c>
      <c r="Y383" s="6">
        <f>IFERROR(VLOOKUP($K383,Dic!$H$4:$J$489,3,FALSE),0)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IFERROR(VLOOKUP($K384,Ene!$H$4:$J$489,3,FALSE),0)</f>
        <v>0</v>
      </c>
      <c r="O384" s="6">
        <f>IFERROR(VLOOKUP($K384,Feb!$H$4:$J$489,3,FALSE),0)</f>
        <v>0</v>
      </c>
      <c r="P384" s="6">
        <f>IFERROR(VLOOKUP($K384,Mar!$H$4:$J$489,3,FALSE),0)</f>
        <v>0</v>
      </c>
      <c r="Q384" s="6">
        <f>IFERROR(VLOOKUP($K384,Abr!$H$4:$J$489,3,FALSE),0)</f>
        <v>0</v>
      </c>
      <c r="R384" s="6">
        <f>IFERROR(VLOOKUP($K384,May!$H$4:$J$489,3,FALSE),0)</f>
        <v>0</v>
      </c>
      <c r="S384" s="6">
        <f>IFERROR(VLOOKUP($K384,Jun!$H$4:$J$489,3,FALSE),0)</f>
        <v>0</v>
      </c>
      <c r="T384" s="6">
        <f>IFERROR(VLOOKUP($K384,Jul!$H$4:$J$489,3,FALSE),0)</f>
        <v>0</v>
      </c>
      <c r="U384" s="6">
        <f>IFERROR(VLOOKUP($K384,Ago!$H$4:$J$489,3,FALSE),0)</f>
        <v>0</v>
      </c>
      <c r="V384" s="6">
        <f>IFERROR(VLOOKUP($K384,Set!$H$4:$J$489,3,FALSE),0)</f>
        <v>0</v>
      </c>
      <c r="W384" s="6">
        <f>IFERROR(VLOOKUP($K384,Oct!$H$4:$J$489,3,FALSE),0)</f>
        <v>0</v>
      </c>
      <c r="X384" s="6">
        <f>IFERROR(VLOOKUP($K384,Nov!$H$4:$J$489,3,FALSE),0)</f>
        <v>0</v>
      </c>
      <c r="Y384" s="6">
        <f>IFERROR(VLOOKUP($K384,Dic!$H$4:$J$489,3,FALSE),0)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IFERROR(VLOOKUP($K385,Ene!$H$4:$J$489,3,FALSE),0)</f>
        <v>0</v>
      </c>
      <c r="O385" s="6">
        <f>IFERROR(VLOOKUP($K385,Feb!$H$4:$J$489,3,FALSE),0)</f>
        <v>0</v>
      </c>
      <c r="P385" s="6">
        <f>IFERROR(VLOOKUP($K385,Mar!$H$4:$J$489,3,FALSE),0)</f>
        <v>0</v>
      </c>
      <c r="Q385" s="6">
        <f>IFERROR(VLOOKUP($K385,Abr!$H$4:$J$489,3,FALSE),0)</f>
        <v>0</v>
      </c>
      <c r="R385" s="6">
        <f>IFERROR(VLOOKUP($K385,May!$H$4:$J$489,3,FALSE),0)</f>
        <v>0</v>
      </c>
      <c r="S385" s="6">
        <f>IFERROR(VLOOKUP($K385,Jun!$H$4:$J$489,3,FALSE),0)</f>
        <v>0</v>
      </c>
      <c r="T385" s="6">
        <f>IFERROR(VLOOKUP($K385,Jul!$H$4:$J$489,3,FALSE),0)</f>
        <v>0</v>
      </c>
      <c r="U385" s="6">
        <f>IFERROR(VLOOKUP($K385,Ago!$H$4:$J$489,3,FALSE),0)</f>
        <v>0</v>
      </c>
      <c r="V385" s="6">
        <f>IFERROR(VLOOKUP($K385,Set!$H$4:$J$489,3,FALSE),0)</f>
        <v>0</v>
      </c>
      <c r="W385" s="6">
        <f>IFERROR(VLOOKUP($K385,Oct!$H$4:$J$489,3,FALSE),0)</f>
        <v>0</v>
      </c>
      <c r="X385" s="6">
        <f>IFERROR(VLOOKUP($K385,Nov!$H$4:$J$489,3,FALSE),0)</f>
        <v>0</v>
      </c>
      <c r="Y385" s="6">
        <f>IFERROR(VLOOKUP($K385,Dic!$H$4:$J$489,3,FALSE),0)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IFERROR(VLOOKUP($K386,Ene!$H$4:$J$489,3,FALSE),0)</f>
        <v>0</v>
      </c>
      <c r="O386" s="6">
        <f>IFERROR(VLOOKUP($K386,Feb!$H$4:$J$489,3,FALSE),0)</f>
        <v>0</v>
      </c>
      <c r="P386" s="6">
        <f>IFERROR(VLOOKUP($K386,Mar!$H$4:$J$489,3,FALSE),0)</f>
        <v>0</v>
      </c>
      <c r="Q386" s="6">
        <f>IFERROR(VLOOKUP($K386,Abr!$H$4:$J$489,3,FALSE),0)</f>
        <v>0</v>
      </c>
      <c r="R386" s="6">
        <f>IFERROR(VLOOKUP($K386,May!$H$4:$J$489,3,FALSE),0)</f>
        <v>0</v>
      </c>
      <c r="S386" s="6">
        <f>IFERROR(VLOOKUP($K386,Jun!$H$4:$J$489,3,FALSE),0)</f>
        <v>0</v>
      </c>
      <c r="T386" s="6">
        <f>IFERROR(VLOOKUP($K386,Jul!$H$4:$J$489,3,FALSE),0)</f>
        <v>0</v>
      </c>
      <c r="U386" s="6">
        <f>IFERROR(VLOOKUP($K386,Ago!$H$4:$J$489,3,FALSE),0)</f>
        <v>0</v>
      </c>
      <c r="V386" s="6">
        <f>IFERROR(VLOOKUP($K386,Set!$H$4:$J$489,3,FALSE),0)</f>
        <v>0</v>
      </c>
      <c r="W386" s="6">
        <f>IFERROR(VLOOKUP($K386,Oct!$H$4:$J$489,3,FALSE),0)</f>
        <v>0</v>
      </c>
      <c r="X386" s="6">
        <f>IFERROR(VLOOKUP($K386,Nov!$H$4:$J$489,3,FALSE),0)</f>
        <v>0</v>
      </c>
      <c r="Y386" s="6">
        <f>IFERROR(VLOOKUP($K386,Dic!$H$4:$J$489,3,FALSE),0)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IFERROR(VLOOKUP($K387,Ene!$H$4:$J$489,3,FALSE),0)</f>
        <v>0</v>
      </c>
      <c r="O387" s="6">
        <f>IFERROR(VLOOKUP($K387,Feb!$H$4:$J$489,3,FALSE),0)</f>
        <v>0</v>
      </c>
      <c r="P387" s="6">
        <f>IFERROR(VLOOKUP($K387,Mar!$H$4:$J$489,3,FALSE),0)</f>
        <v>0</v>
      </c>
      <c r="Q387" s="6">
        <f>IFERROR(VLOOKUP($K387,Abr!$H$4:$J$489,3,FALSE),0)</f>
        <v>0</v>
      </c>
      <c r="R387" s="6">
        <f>IFERROR(VLOOKUP($K387,May!$H$4:$J$489,3,FALSE),0)</f>
        <v>0</v>
      </c>
      <c r="S387" s="6">
        <f>IFERROR(VLOOKUP($K387,Jun!$H$4:$J$489,3,FALSE),0)</f>
        <v>0</v>
      </c>
      <c r="T387" s="6">
        <f>IFERROR(VLOOKUP($K387,Jul!$H$4:$J$489,3,FALSE),0)</f>
        <v>0</v>
      </c>
      <c r="U387" s="6">
        <f>IFERROR(VLOOKUP($K387,Ago!$H$4:$J$489,3,FALSE),0)</f>
        <v>0</v>
      </c>
      <c r="V387" s="6">
        <f>IFERROR(VLOOKUP($K387,Set!$H$4:$J$489,3,FALSE),0)</f>
        <v>0</v>
      </c>
      <c r="W387" s="6">
        <f>IFERROR(VLOOKUP($K387,Oct!$H$4:$J$489,3,FALSE),0)</f>
        <v>0</v>
      </c>
      <c r="X387" s="6">
        <f>IFERROR(VLOOKUP($K387,Nov!$H$4:$J$489,3,FALSE),0)</f>
        <v>0</v>
      </c>
      <c r="Y387" s="6">
        <f>IFERROR(VLOOKUP($K387,Dic!$H$4:$J$489,3,FALSE),0)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IFERROR(VLOOKUP($K388,Ene!$H$4:$J$489,3,FALSE),0)</f>
        <v>0</v>
      </c>
      <c r="O388" s="6">
        <f>IFERROR(VLOOKUP($K388,Feb!$H$4:$J$489,3,FALSE),0)</f>
        <v>0</v>
      </c>
      <c r="P388" s="6">
        <f>IFERROR(VLOOKUP($K388,Mar!$H$4:$J$489,3,FALSE),0)</f>
        <v>0</v>
      </c>
      <c r="Q388" s="6">
        <f>IFERROR(VLOOKUP($K388,Abr!$H$4:$J$489,3,FALSE),0)</f>
        <v>0</v>
      </c>
      <c r="R388" s="6">
        <f>IFERROR(VLOOKUP($K388,May!$H$4:$J$489,3,FALSE),0)</f>
        <v>0</v>
      </c>
      <c r="S388" s="6">
        <f>IFERROR(VLOOKUP($K388,Jun!$H$4:$J$489,3,FALSE),0)</f>
        <v>0</v>
      </c>
      <c r="T388" s="6">
        <f>IFERROR(VLOOKUP($K388,Jul!$H$4:$J$489,3,FALSE),0)</f>
        <v>0</v>
      </c>
      <c r="U388" s="6">
        <f>IFERROR(VLOOKUP($K388,Ago!$H$4:$J$489,3,FALSE),0)</f>
        <v>0</v>
      </c>
      <c r="V388" s="6">
        <f>IFERROR(VLOOKUP($K388,Set!$H$4:$J$489,3,FALSE),0)</f>
        <v>0</v>
      </c>
      <c r="W388" s="6">
        <f>IFERROR(VLOOKUP($K388,Oct!$H$4:$J$489,3,FALSE),0)</f>
        <v>0</v>
      </c>
      <c r="X388" s="6">
        <f>IFERROR(VLOOKUP($K388,Nov!$H$4:$J$489,3,FALSE),0)</f>
        <v>0</v>
      </c>
      <c r="Y388" s="6">
        <f>IFERROR(VLOOKUP($K388,Dic!$H$4:$J$489,3,FALSE),0)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IFERROR(VLOOKUP($K389,Ene!$H$4:$J$489,3,FALSE),0)</f>
        <v>0</v>
      </c>
      <c r="O389" s="6">
        <f>IFERROR(VLOOKUP($K389,Feb!$H$4:$J$489,3,FALSE),0)</f>
        <v>0</v>
      </c>
      <c r="P389" s="6">
        <f>IFERROR(VLOOKUP($K389,Mar!$H$4:$J$489,3,FALSE),0)</f>
        <v>0</v>
      </c>
      <c r="Q389" s="6">
        <f>IFERROR(VLOOKUP($K389,Abr!$H$4:$J$489,3,FALSE),0)</f>
        <v>0</v>
      </c>
      <c r="R389" s="6">
        <f>IFERROR(VLOOKUP($K389,May!$H$4:$J$489,3,FALSE),0)</f>
        <v>0</v>
      </c>
      <c r="S389" s="6">
        <f>IFERROR(VLOOKUP($K389,Jun!$H$4:$J$489,3,FALSE),0)</f>
        <v>0</v>
      </c>
      <c r="T389" s="6">
        <f>IFERROR(VLOOKUP($K389,Jul!$H$4:$J$489,3,FALSE),0)</f>
        <v>0</v>
      </c>
      <c r="U389" s="6">
        <f>IFERROR(VLOOKUP($K389,Ago!$H$4:$J$489,3,FALSE),0)</f>
        <v>0</v>
      </c>
      <c r="V389" s="6">
        <f>IFERROR(VLOOKUP($K389,Set!$H$4:$J$489,3,FALSE),0)</f>
        <v>0</v>
      </c>
      <c r="W389" s="6">
        <f>IFERROR(VLOOKUP($K389,Oct!$H$4:$J$489,3,FALSE),0)</f>
        <v>0</v>
      </c>
      <c r="X389" s="6">
        <f>IFERROR(VLOOKUP($K389,Nov!$H$4:$J$489,3,FALSE),0)</f>
        <v>0</v>
      </c>
      <c r="Y389" s="6">
        <f>IFERROR(VLOOKUP($K389,Dic!$H$4:$J$489,3,FALSE),0)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IFERROR(VLOOKUP($K390,Ene!$H$4:$J$489,3,FALSE),0)</f>
        <v>0</v>
      </c>
      <c r="O390" s="6">
        <f>IFERROR(VLOOKUP($K390,Feb!$H$4:$J$489,3,FALSE),0)</f>
        <v>0</v>
      </c>
      <c r="P390" s="6">
        <f>IFERROR(VLOOKUP($K390,Mar!$H$4:$J$489,3,FALSE),0)</f>
        <v>0</v>
      </c>
      <c r="Q390" s="6">
        <f>IFERROR(VLOOKUP($K390,Abr!$H$4:$J$489,3,FALSE),0)</f>
        <v>0</v>
      </c>
      <c r="R390" s="6">
        <f>IFERROR(VLOOKUP($K390,May!$H$4:$J$489,3,FALSE),0)</f>
        <v>0</v>
      </c>
      <c r="S390" s="6">
        <f>IFERROR(VLOOKUP($K390,Jun!$H$4:$J$489,3,FALSE),0)</f>
        <v>0</v>
      </c>
      <c r="T390" s="6">
        <f>IFERROR(VLOOKUP($K390,Jul!$H$4:$J$489,3,FALSE),0)</f>
        <v>0</v>
      </c>
      <c r="U390" s="6">
        <f>IFERROR(VLOOKUP($K390,Ago!$H$4:$J$489,3,FALSE),0)</f>
        <v>0</v>
      </c>
      <c r="V390" s="6">
        <f>IFERROR(VLOOKUP($K390,Set!$H$4:$J$489,3,FALSE),0)</f>
        <v>0</v>
      </c>
      <c r="W390" s="6">
        <f>IFERROR(VLOOKUP($K390,Oct!$H$4:$J$489,3,FALSE),0)</f>
        <v>0</v>
      </c>
      <c r="X390" s="6">
        <f>IFERROR(VLOOKUP($K390,Nov!$H$4:$J$489,3,FALSE),0)</f>
        <v>0</v>
      </c>
      <c r="Y390" s="6">
        <f>IFERROR(VLOOKUP($K390,Dic!$H$4:$J$489,3,FALSE),0)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IFERROR(VLOOKUP($K391,Ene!$H$4:$J$489,3,FALSE),0)</f>
        <v>0</v>
      </c>
      <c r="O391" s="6">
        <f>IFERROR(VLOOKUP($K391,Feb!$H$4:$J$489,3,FALSE),0)</f>
        <v>0</v>
      </c>
      <c r="P391" s="6">
        <f>IFERROR(VLOOKUP($K391,Mar!$H$4:$J$489,3,FALSE),0)</f>
        <v>0</v>
      </c>
      <c r="Q391" s="6">
        <f>IFERROR(VLOOKUP($K391,Abr!$H$4:$J$489,3,FALSE),0)</f>
        <v>0</v>
      </c>
      <c r="R391" s="6">
        <f>IFERROR(VLOOKUP($K391,May!$H$4:$J$489,3,FALSE),0)</f>
        <v>0</v>
      </c>
      <c r="S391" s="6">
        <f>IFERROR(VLOOKUP($K391,Jun!$H$4:$J$489,3,FALSE),0)</f>
        <v>0</v>
      </c>
      <c r="T391" s="6">
        <f>IFERROR(VLOOKUP($K391,Jul!$H$4:$J$489,3,FALSE),0)</f>
        <v>0</v>
      </c>
      <c r="U391" s="6">
        <f>IFERROR(VLOOKUP($K391,Ago!$H$4:$J$489,3,FALSE),0)</f>
        <v>0</v>
      </c>
      <c r="V391" s="6">
        <f>IFERROR(VLOOKUP($K391,Set!$H$4:$J$489,3,FALSE),0)</f>
        <v>0</v>
      </c>
      <c r="W391" s="6">
        <f>IFERROR(VLOOKUP($K391,Oct!$H$4:$J$489,3,FALSE),0)</f>
        <v>0</v>
      </c>
      <c r="X391" s="6">
        <f>IFERROR(VLOOKUP($K391,Nov!$H$4:$J$489,3,FALSE),0)</f>
        <v>0</v>
      </c>
      <c r="Y391" s="6">
        <f>IFERROR(VLOOKUP($K391,Dic!$H$4:$J$489,3,FALSE),0)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IFERROR(VLOOKUP($K392,Ene!$H$4:$J$489,3,FALSE),0)</f>
        <v>0</v>
      </c>
      <c r="O392" s="6">
        <f>IFERROR(VLOOKUP($K392,Feb!$H$4:$J$489,3,FALSE),0)</f>
        <v>0</v>
      </c>
      <c r="P392" s="6">
        <f>IFERROR(VLOOKUP($K392,Mar!$H$4:$J$489,3,FALSE),0)</f>
        <v>0</v>
      </c>
      <c r="Q392" s="6">
        <f>IFERROR(VLOOKUP($K392,Abr!$H$4:$J$489,3,FALSE),0)</f>
        <v>0</v>
      </c>
      <c r="R392" s="6">
        <f>IFERROR(VLOOKUP($K392,May!$H$4:$J$489,3,FALSE),0)</f>
        <v>0</v>
      </c>
      <c r="S392" s="6">
        <f>IFERROR(VLOOKUP($K392,Jun!$H$4:$J$489,3,FALSE),0)</f>
        <v>0</v>
      </c>
      <c r="T392" s="6">
        <f>IFERROR(VLOOKUP($K392,Jul!$H$4:$J$489,3,FALSE),0)</f>
        <v>0</v>
      </c>
      <c r="U392" s="6">
        <f>IFERROR(VLOOKUP($K392,Ago!$H$4:$J$489,3,FALSE),0)</f>
        <v>0</v>
      </c>
      <c r="V392" s="6">
        <f>IFERROR(VLOOKUP($K392,Set!$H$4:$J$489,3,FALSE),0)</f>
        <v>0</v>
      </c>
      <c r="W392" s="6">
        <f>IFERROR(VLOOKUP($K392,Oct!$H$4:$J$489,3,FALSE),0)</f>
        <v>0</v>
      </c>
      <c r="X392" s="6">
        <f>IFERROR(VLOOKUP($K392,Nov!$H$4:$J$489,3,FALSE),0)</f>
        <v>0</v>
      </c>
      <c r="Y392" s="6">
        <f>IFERROR(VLOOKUP($K392,Dic!$H$4:$J$489,3,FALSE),0)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IFERROR(VLOOKUP($K393,Ene!$H$4:$J$489,3,FALSE),0)</f>
        <v>0</v>
      </c>
      <c r="O393" s="6">
        <f>IFERROR(VLOOKUP($K393,Feb!$H$4:$J$489,3,FALSE),0)</f>
        <v>0</v>
      </c>
      <c r="P393" s="6">
        <f>IFERROR(VLOOKUP($K393,Mar!$H$4:$J$489,3,FALSE),0)</f>
        <v>0</v>
      </c>
      <c r="Q393" s="6">
        <f>IFERROR(VLOOKUP($K393,Abr!$H$4:$J$489,3,FALSE),0)</f>
        <v>0</v>
      </c>
      <c r="R393" s="6">
        <f>IFERROR(VLOOKUP($K393,May!$H$4:$J$489,3,FALSE),0)</f>
        <v>0</v>
      </c>
      <c r="S393" s="6">
        <f>IFERROR(VLOOKUP($K393,Jun!$H$4:$J$489,3,FALSE),0)</f>
        <v>0</v>
      </c>
      <c r="T393" s="6">
        <f>IFERROR(VLOOKUP($K393,Jul!$H$4:$J$489,3,FALSE),0)</f>
        <v>0</v>
      </c>
      <c r="U393" s="6">
        <f>IFERROR(VLOOKUP($K393,Ago!$H$4:$J$489,3,FALSE),0)</f>
        <v>0</v>
      </c>
      <c r="V393" s="6">
        <f>IFERROR(VLOOKUP($K393,Set!$H$4:$J$489,3,FALSE),0)</f>
        <v>0</v>
      </c>
      <c r="W393" s="6">
        <f>IFERROR(VLOOKUP($K393,Oct!$H$4:$J$489,3,FALSE),0)</f>
        <v>0</v>
      </c>
      <c r="X393" s="6">
        <f>IFERROR(VLOOKUP($K393,Nov!$H$4:$J$489,3,FALSE),0)</f>
        <v>0</v>
      </c>
      <c r="Y393" s="6">
        <f>IFERROR(VLOOKUP($K393,Dic!$H$4:$J$489,3,FALSE),0)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IFERROR(VLOOKUP($K394,Ene!$H$4:$J$489,3,FALSE),0)</f>
        <v>0</v>
      </c>
      <c r="O394" s="6">
        <f>IFERROR(VLOOKUP($K394,Feb!$H$4:$J$489,3,FALSE),0)</f>
        <v>0</v>
      </c>
      <c r="P394" s="6">
        <f>IFERROR(VLOOKUP($K394,Mar!$H$4:$J$489,3,FALSE),0)</f>
        <v>0</v>
      </c>
      <c r="Q394" s="6">
        <f>IFERROR(VLOOKUP($K394,Abr!$H$4:$J$489,3,FALSE),0)</f>
        <v>0</v>
      </c>
      <c r="R394" s="6">
        <f>IFERROR(VLOOKUP($K394,May!$H$4:$J$489,3,FALSE),0)</f>
        <v>0</v>
      </c>
      <c r="S394" s="6">
        <f>IFERROR(VLOOKUP($K394,Jun!$H$4:$J$489,3,FALSE),0)</f>
        <v>0</v>
      </c>
      <c r="T394" s="6">
        <f>IFERROR(VLOOKUP($K394,Jul!$H$4:$J$489,3,FALSE),0)</f>
        <v>0</v>
      </c>
      <c r="U394" s="6">
        <f>IFERROR(VLOOKUP($K394,Ago!$H$4:$J$489,3,FALSE),0)</f>
        <v>0</v>
      </c>
      <c r="V394" s="6">
        <f>IFERROR(VLOOKUP($K394,Set!$H$4:$J$489,3,FALSE),0)</f>
        <v>0</v>
      </c>
      <c r="W394" s="6">
        <f>IFERROR(VLOOKUP($K394,Oct!$H$4:$J$489,3,FALSE),0)</f>
        <v>0</v>
      </c>
      <c r="X394" s="6">
        <f>IFERROR(VLOOKUP($K394,Nov!$H$4:$J$489,3,FALSE),0)</f>
        <v>0</v>
      </c>
      <c r="Y394" s="6">
        <f>IFERROR(VLOOKUP($K394,Dic!$H$4:$J$489,3,FALSE),0)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IFERROR(VLOOKUP($K395,Ene!$H$4:$J$489,3,FALSE),0)</f>
        <v>0</v>
      </c>
      <c r="O395" s="6">
        <f>IFERROR(VLOOKUP($K395,Feb!$H$4:$J$489,3,FALSE),0)</f>
        <v>0</v>
      </c>
      <c r="P395" s="6">
        <f>IFERROR(VLOOKUP($K395,Mar!$H$4:$J$489,3,FALSE),0)</f>
        <v>0</v>
      </c>
      <c r="Q395" s="6">
        <f>IFERROR(VLOOKUP($K395,Abr!$H$4:$J$489,3,FALSE),0)</f>
        <v>0</v>
      </c>
      <c r="R395" s="6">
        <f>IFERROR(VLOOKUP($K395,May!$H$4:$J$489,3,FALSE),0)</f>
        <v>0</v>
      </c>
      <c r="S395" s="6">
        <f>IFERROR(VLOOKUP($K395,Jun!$H$4:$J$489,3,FALSE),0)</f>
        <v>0</v>
      </c>
      <c r="T395" s="6">
        <f>IFERROR(VLOOKUP($K395,Jul!$H$4:$J$489,3,FALSE),0)</f>
        <v>0</v>
      </c>
      <c r="U395" s="6">
        <f>IFERROR(VLOOKUP($K395,Ago!$H$4:$J$489,3,FALSE),0)</f>
        <v>0</v>
      </c>
      <c r="V395" s="6">
        <f>IFERROR(VLOOKUP($K395,Set!$H$4:$J$489,3,FALSE),0)</f>
        <v>0</v>
      </c>
      <c r="W395" s="6">
        <f>IFERROR(VLOOKUP($K395,Oct!$H$4:$J$489,3,FALSE),0)</f>
        <v>0</v>
      </c>
      <c r="X395" s="6">
        <f>IFERROR(VLOOKUP($K395,Nov!$H$4:$J$489,3,FALSE),0)</f>
        <v>0</v>
      </c>
      <c r="Y395" s="6">
        <f>IFERROR(VLOOKUP($K395,Dic!$H$4:$J$489,3,FALSE),0)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IFERROR(VLOOKUP($K396,Ene!$H$4:$J$489,3,FALSE),0)</f>
        <v>0</v>
      </c>
      <c r="O396" s="6">
        <f>IFERROR(VLOOKUP($K396,Feb!$H$4:$J$489,3,FALSE),0)</f>
        <v>0</v>
      </c>
      <c r="P396" s="6">
        <f>IFERROR(VLOOKUP($K396,Mar!$H$4:$J$489,3,FALSE),0)</f>
        <v>0</v>
      </c>
      <c r="Q396" s="6">
        <f>IFERROR(VLOOKUP($K396,Abr!$H$4:$J$489,3,FALSE),0)</f>
        <v>0</v>
      </c>
      <c r="R396" s="6">
        <f>IFERROR(VLOOKUP($K396,May!$H$4:$J$489,3,FALSE),0)</f>
        <v>0</v>
      </c>
      <c r="S396" s="6">
        <f>IFERROR(VLOOKUP($K396,Jun!$H$4:$J$489,3,FALSE),0)</f>
        <v>0</v>
      </c>
      <c r="T396" s="6">
        <f>IFERROR(VLOOKUP($K396,Jul!$H$4:$J$489,3,FALSE),0)</f>
        <v>0</v>
      </c>
      <c r="U396" s="6">
        <f>IFERROR(VLOOKUP($K396,Ago!$H$4:$J$489,3,FALSE),0)</f>
        <v>0</v>
      </c>
      <c r="V396" s="6">
        <f>IFERROR(VLOOKUP($K396,Set!$H$4:$J$489,3,FALSE),0)</f>
        <v>0</v>
      </c>
      <c r="W396" s="6">
        <f>IFERROR(VLOOKUP($K396,Oct!$H$4:$J$489,3,FALSE),0)</f>
        <v>0</v>
      </c>
      <c r="X396" s="6">
        <f>IFERROR(VLOOKUP($K396,Nov!$H$4:$J$489,3,FALSE),0)</f>
        <v>0</v>
      </c>
      <c r="Y396" s="6">
        <f>IFERROR(VLOOKUP($K396,Dic!$H$4:$J$489,3,FALSE),0)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IFERROR(VLOOKUP($K397,Ene!$H$4:$J$489,3,FALSE),0)</f>
        <v>0</v>
      </c>
      <c r="O397" s="6">
        <f>IFERROR(VLOOKUP($K397,Feb!$H$4:$J$489,3,FALSE),0)</f>
        <v>0</v>
      </c>
      <c r="P397" s="6">
        <f>IFERROR(VLOOKUP($K397,Mar!$H$4:$J$489,3,FALSE),0)</f>
        <v>0</v>
      </c>
      <c r="Q397" s="6">
        <f>IFERROR(VLOOKUP($K397,Abr!$H$4:$J$489,3,FALSE),0)</f>
        <v>0</v>
      </c>
      <c r="R397" s="6">
        <f>IFERROR(VLOOKUP($K397,May!$H$4:$J$489,3,FALSE),0)</f>
        <v>0</v>
      </c>
      <c r="S397" s="6">
        <f>IFERROR(VLOOKUP($K397,Jun!$H$4:$J$489,3,FALSE),0)</f>
        <v>0</v>
      </c>
      <c r="T397" s="6">
        <f>IFERROR(VLOOKUP($K397,Jul!$H$4:$J$489,3,FALSE),0)</f>
        <v>0</v>
      </c>
      <c r="U397" s="6">
        <f>IFERROR(VLOOKUP($K397,Ago!$H$4:$J$489,3,FALSE),0)</f>
        <v>0</v>
      </c>
      <c r="V397" s="6">
        <f>IFERROR(VLOOKUP($K397,Set!$H$4:$J$489,3,FALSE),0)</f>
        <v>0</v>
      </c>
      <c r="W397" s="6">
        <f>IFERROR(VLOOKUP($K397,Oct!$H$4:$J$489,3,FALSE),0)</f>
        <v>0</v>
      </c>
      <c r="X397" s="6">
        <f>IFERROR(VLOOKUP($K397,Nov!$H$4:$J$489,3,FALSE),0)</f>
        <v>0</v>
      </c>
      <c r="Y397" s="6">
        <f>IFERROR(VLOOKUP($K397,Dic!$H$4:$J$489,3,FALSE),0)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IFERROR(VLOOKUP($K398,Ene!$H$4:$J$489,3,FALSE),0)</f>
        <v>0</v>
      </c>
      <c r="O398" s="6">
        <f>IFERROR(VLOOKUP($K398,Feb!$H$4:$J$489,3,FALSE),0)</f>
        <v>0</v>
      </c>
      <c r="P398" s="6">
        <f>IFERROR(VLOOKUP($K398,Mar!$H$4:$J$489,3,FALSE),0)</f>
        <v>0</v>
      </c>
      <c r="Q398" s="6">
        <f>IFERROR(VLOOKUP($K398,Abr!$H$4:$J$489,3,FALSE),0)</f>
        <v>0</v>
      </c>
      <c r="R398" s="6">
        <f>IFERROR(VLOOKUP($K398,May!$H$4:$J$489,3,FALSE),0)</f>
        <v>0</v>
      </c>
      <c r="S398" s="6">
        <f>IFERROR(VLOOKUP($K398,Jun!$H$4:$J$489,3,FALSE),0)</f>
        <v>0</v>
      </c>
      <c r="T398" s="6">
        <f>IFERROR(VLOOKUP($K398,Jul!$H$4:$J$489,3,FALSE),0)</f>
        <v>0</v>
      </c>
      <c r="U398" s="6">
        <f>IFERROR(VLOOKUP($K398,Ago!$H$4:$J$489,3,FALSE),0)</f>
        <v>0</v>
      </c>
      <c r="V398" s="6">
        <f>IFERROR(VLOOKUP($K398,Set!$H$4:$J$489,3,FALSE),0)</f>
        <v>0</v>
      </c>
      <c r="W398" s="6">
        <f>IFERROR(VLOOKUP($K398,Oct!$H$4:$J$489,3,FALSE),0)</f>
        <v>0</v>
      </c>
      <c r="X398" s="6">
        <f>IFERROR(VLOOKUP($K398,Nov!$H$4:$J$489,3,FALSE),0)</f>
        <v>0</v>
      </c>
      <c r="Y398" s="6">
        <f>IFERROR(VLOOKUP($K398,Dic!$H$4:$J$489,3,FALSE),0)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IFERROR(VLOOKUP($K399,Ene!$H$4:$J$489,3,FALSE),0)</f>
        <v>0</v>
      </c>
      <c r="O399" s="6">
        <f>IFERROR(VLOOKUP($K399,Feb!$H$4:$J$489,3,FALSE),0)</f>
        <v>0</v>
      </c>
      <c r="P399" s="6">
        <f>IFERROR(VLOOKUP($K399,Mar!$H$4:$J$489,3,FALSE),0)</f>
        <v>0</v>
      </c>
      <c r="Q399" s="6">
        <f>IFERROR(VLOOKUP($K399,Abr!$H$4:$J$489,3,FALSE),0)</f>
        <v>0</v>
      </c>
      <c r="R399" s="6">
        <f>IFERROR(VLOOKUP($K399,May!$H$4:$J$489,3,FALSE),0)</f>
        <v>0</v>
      </c>
      <c r="S399" s="6">
        <f>IFERROR(VLOOKUP($K399,Jun!$H$4:$J$489,3,FALSE),0)</f>
        <v>0</v>
      </c>
      <c r="T399" s="6">
        <f>IFERROR(VLOOKUP($K399,Jul!$H$4:$J$489,3,FALSE),0)</f>
        <v>0</v>
      </c>
      <c r="U399" s="6">
        <f>IFERROR(VLOOKUP($K399,Ago!$H$4:$J$489,3,FALSE),0)</f>
        <v>0</v>
      </c>
      <c r="V399" s="6">
        <f>IFERROR(VLOOKUP($K399,Set!$H$4:$J$489,3,FALSE),0)</f>
        <v>0</v>
      </c>
      <c r="W399" s="6">
        <f>IFERROR(VLOOKUP($K399,Oct!$H$4:$J$489,3,FALSE),0)</f>
        <v>0</v>
      </c>
      <c r="X399" s="6">
        <f>IFERROR(VLOOKUP($K399,Nov!$H$4:$J$489,3,FALSE),0)</f>
        <v>0</v>
      </c>
      <c r="Y399" s="6">
        <f>IFERROR(VLOOKUP($K399,Dic!$H$4:$J$489,3,FALSE),0)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IFERROR(VLOOKUP($K400,Ene!$H$4:$J$489,3,FALSE),0)</f>
        <v>0</v>
      </c>
      <c r="O400" s="6">
        <f>IFERROR(VLOOKUP($K400,Feb!$H$4:$J$489,3,FALSE),0)</f>
        <v>0</v>
      </c>
      <c r="P400" s="6">
        <f>IFERROR(VLOOKUP($K400,Mar!$H$4:$J$489,3,FALSE),0)</f>
        <v>0</v>
      </c>
      <c r="Q400" s="6">
        <f>IFERROR(VLOOKUP($K400,Abr!$H$4:$J$489,3,FALSE),0)</f>
        <v>0</v>
      </c>
      <c r="R400" s="6">
        <f>IFERROR(VLOOKUP($K400,May!$H$4:$J$489,3,FALSE),0)</f>
        <v>0</v>
      </c>
      <c r="S400" s="6">
        <f>IFERROR(VLOOKUP($K400,Jun!$H$4:$J$489,3,FALSE),0)</f>
        <v>0</v>
      </c>
      <c r="T400" s="6">
        <f>IFERROR(VLOOKUP($K400,Jul!$H$4:$J$489,3,FALSE),0)</f>
        <v>0</v>
      </c>
      <c r="U400" s="6">
        <f>IFERROR(VLOOKUP($K400,Ago!$H$4:$J$489,3,FALSE),0)</f>
        <v>0</v>
      </c>
      <c r="V400" s="6">
        <f>IFERROR(VLOOKUP($K400,Set!$H$4:$J$489,3,FALSE),0)</f>
        <v>0</v>
      </c>
      <c r="W400" s="6">
        <f>IFERROR(VLOOKUP($K400,Oct!$H$4:$J$489,3,FALSE),0)</f>
        <v>0</v>
      </c>
      <c r="X400" s="6">
        <f>IFERROR(VLOOKUP($K400,Nov!$H$4:$J$489,3,FALSE),0)</f>
        <v>0</v>
      </c>
      <c r="Y400" s="6">
        <f>IFERROR(VLOOKUP($K400,Dic!$H$4:$J$489,3,FALSE),0)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IFERROR(VLOOKUP($K401,Ene!$H$4:$J$489,3,FALSE),0)</f>
        <v>0</v>
      </c>
      <c r="O401" s="6">
        <f>IFERROR(VLOOKUP($K401,Feb!$H$4:$J$489,3,FALSE),0)</f>
        <v>0</v>
      </c>
      <c r="P401" s="6">
        <f>IFERROR(VLOOKUP($K401,Mar!$H$4:$J$489,3,FALSE),0)</f>
        <v>0</v>
      </c>
      <c r="Q401" s="6">
        <f>IFERROR(VLOOKUP($K401,Abr!$H$4:$J$489,3,FALSE),0)</f>
        <v>0</v>
      </c>
      <c r="R401" s="6">
        <f>IFERROR(VLOOKUP($K401,May!$H$4:$J$489,3,FALSE),0)</f>
        <v>0</v>
      </c>
      <c r="S401" s="6">
        <f>IFERROR(VLOOKUP($K401,Jun!$H$4:$J$489,3,FALSE),0)</f>
        <v>0</v>
      </c>
      <c r="T401" s="6">
        <f>IFERROR(VLOOKUP($K401,Jul!$H$4:$J$489,3,FALSE),0)</f>
        <v>0</v>
      </c>
      <c r="U401" s="6">
        <f>IFERROR(VLOOKUP($K401,Ago!$H$4:$J$489,3,FALSE),0)</f>
        <v>0</v>
      </c>
      <c r="V401" s="6">
        <f>IFERROR(VLOOKUP($K401,Set!$H$4:$J$489,3,FALSE),0)</f>
        <v>0</v>
      </c>
      <c r="W401" s="6">
        <f>IFERROR(VLOOKUP($K401,Oct!$H$4:$J$489,3,FALSE),0)</f>
        <v>0</v>
      </c>
      <c r="X401" s="6">
        <f>IFERROR(VLOOKUP($K401,Nov!$H$4:$J$489,3,FALSE),0)</f>
        <v>0</v>
      </c>
      <c r="Y401" s="6">
        <f>IFERROR(VLOOKUP($K401,Dic!$H$4:$J$489,3,FALSE),0)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IFERROR(VLOOKUP($K402,Ene!$H$4:$J$489,3,FALSE),0)</f>
        <v>0</v>
      </c>
      <c r="O402" s="6">
        <f>IFERROR(VLOOKUP($K402,Feb!$H$4:$J$489,3,FALSE),0)</f>
        <v>0</v>
      </c>
      <c r="P402" s="6">
        <f>IFERROR(VLOOKUP($K402,Mar!$H$4:$J$489,3,FALSE),0)</f>
        <v>0</v>
      </c>
      <c r="Q402" s="6">
        <f>IFERROR(VLOOKUP($K402,Abr!$H$4:$J$489,3,FALSE),0)</f>
        <v>0</v>
      </c>
      <c r="R402" s="6">
        <f>IFERROR(VLOOKUP($K402,May!$H$4:$J$489,3,FALSE),0)</f>
        <v>0</v>
      </c>
      <c r="S402" s="6">
        <f>IFERROR(VLOOKUP($K402,Jun!$H$4:$J$489,3,FALSE),0)</f>
        <v>0</v>
      </c>
      <c r="T402" s="6">
        <f>IFERROR(VLOOKUP($K402,Jul!$H$4:$J$489,3,FALSE),0)</f>
        <v>0</v>
      </c>
      <c r="U402" s="6">
        <f>IFERROR(VLOOKUP($K402,Ago!$H$4:$J$489,3,FALSE),0)</f>
        <v>0</v>
      </c>
      <c r="V402" s="6">
        <f>IFERROR(VLOOKUP($K402,Set!$H$4:$J$489,3,FALSE),0)</f>
        <v>0</v>
      </c>
      <c r="W402" s="6">
        <f>IFERROR(VLOOKUP($K402,Oct!$H$4:$J$489,3,FALSE),0)</f>
        <v>0</v>
      </c>
      <c r="X402" s="6">
        <f>IFERROR(VLOOKUP($K402,Nov!$H$4:$J$489,3,FALSE),0)</f>
        <v>0</v>
      </c>
      <c r="Y402" s="6">
        <f>IFERROR(VLOOKUP($K402,Dic!$H$4:$J$489,3,FALSE),0)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IFERROR(VLOOKUP($K403,Ene!$H$4:$J$489,3,FALSE),0)</f>
        <v>0</v>
      </c>
      <c r="O403" s="6">
        <f>IFERROR(VLOOKUP($K403,Feb!$H$4:$J$489,3,FALSE),0)</f>
        <v>0</v>
      </c>
      <c r="P403" s="6">
        <f>IFERROR(VLOOKUP($K403,Mar!$H$4:$J$489,3,FALSE),0)</f>
        <v>0</v>
      </c>
      <c r="Q403" s="6">
        <f>IFERROR(VLOOKUP($K403,Abr!$H$4:$J$489,3,FALSE),0)</f>
        <v>0</v>
      </c>
      <c r="R403" s="6">
        <f>IFERROR(VLOOKUP($K403,May!$H$4:$J$489,3,FALSE),0)</f>
        <v>0</v>
      </c>
      <c r="S403" s="6">
        <f>IFERROR(VLOOKUP($K403,Jun!$H$4:$J$489,3,FALSE),0)</f>
        <v>0</v>
      </c>
      <c r="T403" s="6">
        <f>IFERROR(VLOOKUP($K403,Jul!$H$4:$J$489,3,FALSE),0)</f>
        <v>0</v>
      </c>
      <c r="U403" s="6">
        <f>IFERROR(VLOOKUP($K403,Ago!$H$4:$J$489,3,FALSE),0)</f>
        <v>0</v>
      </c>
      <c r="V403" s="6">
        <f>IFERROR(VLOOKUP($K403,Set!$H$4:$J$489,3,FALSE),0)</f>
        <v>0</v>
      </c>
      <c r="W403" s="6">
        <f>IFERROR(VLOOKUP($K403,Oct!$H$4:$J$489,3,FALSE),0)</f>
        <v>0</v>
      </c>
      <c r="X403" s="6">
        <f>IFERROR(VLOOKUP($K403,Nov!$H$4:$J$489,3,FALSE),0)</f>
        <v>0</v>
      </c>
      <c r="Y403" s="6">
        <f>IFERROR(VLOOKUP($K403,Dic!$H$4:$J$489,3,FALSE),0)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IFERROR(VLOOKUP($K404,Ene!$H$4:$J$489,3,FALSE),0)</f>
        <v>0</v>
      </c>
      <c r="O404" s="6">
        <f>IFERROR(VLOOKUP($K404,Feb!$H$4:$J$489,3,FALSE),0)</f>
        <v>0</v>
      </c>
      <c r="P404" s="6">
        <f>IFERROR(VLOOKUP($K404,Mar!$H$4:$J$489,3,FALSE),0)</f>
        <v>0</v>
      </c>
      <c r="Q404" s="6">
        <f>IFERROR(VLOOKUP($K404,Abr!$H$4:$J$489,3,FALSE),0)</f>
        <v>0</v>
      </c>
      <c r="R404" s="6">
        <f>IFERROR(VLOOKUP($K404,May!$H$4:$J$489,3,FALSE),0)</f>
        <v>0</v>
      </c>
      <c r="S404" s="6">
        <f>IFERROR(VLOOKUP($K404,Jun!$H$4:$J$489,3,FALSE),0)</f>
        <v>0</v>
      </c>
      <c r="T404" s="6">
        <f>IFERROR(VLOOKUP($K404,Jul!$H$4:$J$489,3,FALSE),0)</f>
        <v>0</v>
      </c>
      <c r="U404" s="6">
        <f>IFERROR(VLOOKUP($K404,Ago!$H$4:$J$489,3,FALSE),0)</f>
        <v>0</v>
      </c>
      <c r="V404" s="6">
        <f>IFERROR(VLOOKUP($K404,Set!$H$4:$J$489,3,FALSE),0)</f>
        <v>0</v>
      </c>
      <c r="W404" s="6">
        <f>IFERROR(VLOOKUP($K404,Oct!$H$4:$J$489,3,FALSE),0)</f>
        <v>0</v>
      </c>
      <c r="X404" s="6">
        <f>IFERROR(VLOOKUP($K404,Nov!$H$4:$J$489,3,FALSE),0)</f>
        <v>0</v>
      </c>
      <c r="Y404" s="6">
        <f>IFERROR(VLOOKUP($K404,Dic!$H$4:$J$489,3,FALSE),0)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IFERROR(VLOOKUP($K405,Ene!$H$4:$J$489,3,FALSE),0)</f>
        <v>0</v>
      </c>
      <c r="O405" s="6">
        <f>IFERROR(VLOOKUP($K405,Feb!$H$4:$J$489,3,FALSE),0)</f>
        <v>0</v>
      </c>
      <c r="P405" s="6">
        <f>IFERROR(VLOOKUP($K405,Mar!$H$4:$J$489,3,FALSE),0)</f>
        <v>0</v>
      </c>
      <c r="Q405" s="6">
        <f>IFERROR(VLOOKUP($K405,Abr!$H$4:$J$489,3,FALSE),0)</f>
        <v>0</v>
      </c>
      <c r="R405" s="6">
        <f>IFERROR(VLOOKUP($K405,May!$H$4:$J$489,3,FALSE),0)</f>
        <v>0</v>
      </c>
      <c r="S405" s="6">
        <f>IFERROR(VLOOKUP($K405,Jun!$H$4:$J$489,3,FALSE),0)</f>
        <v>0</v>
      </c>
      <c r="T405" s="6">
        <f>IFERROR(VLOOKUP($K405,Jul!$H$4:$J$489,3,FALSE),0)</f>
        <v>0</v>
      </c>
      <c r="U405" s="6">
        <f>IFERROR(VLOOKUP($K405,Ago!$H$4:$J$489,3,FALSE),0)</f>
        <v>0</v>
      </c>
      <c r="V405" s="6">
        <f>IFERROR(VLOOKUP($K405,Set!$H$4:$J$489,3,FALSE),0)</f>
        <v>0</v>
      </c>
      <c r="W405" s="6">
        <f>IFERROR(VLOOKUP($K405,Oct!$H$4:$J$489,3,FALSE),0)</f>
        <v>0</v>
      </c>
      <c r="X405" s="6">
        <f>IFERROR(VLOOKUP($K405,Nov!$H$4:$J$489,3,FALSE),0)</f>
        <v>0</v>
      </c>
      <c r="Y405" s="6">
        <f>IFERROR(VLOOKUP($K405,Dic!$H$4:$J$489,3,FALSE),0)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IFERROR(VLOOKUP($K406,Ene!$H$4:$J$489,3,FALSE),0)</f>
        <v>0</v>
      </c>
      <c r="O406" s="6">
        <f>IFERROR(VLOOKUP($K406,Feb!$H$4:$J$489,3,FALSE),0)</f>
        <v>0</v>
      </c>
      <c r="P406" s="6">
        <f>IFERROR(VLOOKUP($K406,Mar!$H$4:$J$489,3,FALSE),0)</f>
        <v>0</v>
      </c>
      <c r="Q406" s="6">
        <f>IFERROR(VLOOKUP($K406,Abr!$H$4:$J$489,3,FALSE),0)</f>
        <v>0</v>
      </c>
      <c r="R406" s="6">
        <f>IFERROR(VLOOKUP($K406,May!$H$4:$J$489,3,FALSE),0)</f>
        <v>0</v>
      </c>
      <c r="S406" s="6">
        <f>IFERROR(VLOOKUP($K406,Jun!$H$4:$J$489,3,FALSE),0)</f>
        <v>0</v>
      </c>
      <c r="T406" s="6">
        <f>IFERROR(VLOOKUP($K406,Jul!$H$4:$J$489,3,FALSE),0)</f>
        <v>0</v>
      </c>
      <c r="U406" s="6">
        <f>IFERROR(VLOOKUP($K406,Ago!$H$4:$J$489,3,FALSE),0)</f>
        <v>0</v>
      </c>
      <c r="V406" s="6">
        <f>IFERROR(VLOOKUP($K406,Set!$H$4:$J$489,3,FALSE),0)</f>
        <v>0</v>
      </c>
      <c r="W406" s="6">
        <f>IFERROR(VLOOKUP($K406,Oct!$H$4:$J$489,3,FALSE),0)</f>
        <v>0</v>
      </c>
      <c r="X406" s="6">
        <f>IFERROR(VLOOKUP($K406,Nov!$H$4:$J$489,3,FALSE),0)</f>
        <v>0</v>
      </c>
      <c r="Y406" s="6">
        <f>IFERROR(VLOOKUP($K406,Dic!$H$4:$J$489,3,FALSE),0)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IFERROR(VLOOKUP($K407,Ene!$H$4:$J$489,3,FALSE),0)</f>
        <v>0</v>
      </c>
      <c r="O407" s="6">
        <f>IFERROR(VLOOKUP($K407,Feb!$H$4:$J$489,3,FALSE),0)</f>
        <v>0</v>
      </c>
      <c r="P407" s="6">
        <f>IFERROR(VLOOKUP($K407,Mar!$H$4:$J$489,3,FALSE),0)</f>
        <v>0</v>
      </c>
      <c r="Q407" s="6">
        <f>IFERROR(VLOOKUP($K407,Abr!$H$4:$J$489,3,FALSE),0)</f>
        <v>0</v>
      </c>
      <c r="R407" s="6">
        <f>IFERROR(VLOOKUP($K407,May!$H$4:$J$489,3,FALSE),0)</f>
        <v>0</v>
      </c>
      <c r="S407" s="6">
        <f>IFERROR(VLOOKUP($K407,Jun!$H$4:$J$489,3,FALSE),0)</f>
        <v>0</v>
      </c>
      <c r="T407" s="6">
        <f>IFERROR(VLOOKUP($K407,Jul!$H$4:$J$489,3,FALSE),0)</f>
        <v>0</v>
      </c>
      <c r="U407" s="6">
        <f>IFERROR(VLOOKUP($K407,Ago!$H$4:$J$489,3,FALSE),0)</f>
        <v>0</v>
      </c>
      <c r="V407" s="6">
        <f>IFERROR(VLOOKUP($K407,Set!$H$4:$J$489,3,FALSE),0)</f>
        <v>0</v>
      </c>
      <c r="W407" s="6">
        <f>IFERROR(VLOOKUP($K407,Oct!$H$4:$J$489,3,FALSE),0)</f>
        <v>0</v>
      </c>
      <c r="X407" s="6">
        <f>IFERROR(VLOOKUP($K407,Nov!$H$4:$J$489,3,FALSE),0)</f>
        <v>0</v>
      </c>
      <c r="Y407" s="6">
        <f>IFERROR(VLOOKUP($K407,Dic!$H$4:$J$489,3,FALSE),0)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IFERROR(VLOOKUP($K408,Ene!$H$4:$J$489,3,FALSE),0)</f>
        <v>0</v>
      </c>
      <c r="O408" s="6">
        <f>IFERROR(VLOOKUP($K408,Feb!$H$4:$J$489,3,FALSE),0)</f>
        <v>0</v>
      </c>
      <c r="P408" s="6">
        <f>IFERROR(VLOOKUP($K408,Mar!$H$4:$J$489,3,FALSE),0)</f>
        <v>0</v>
      </c>
      <c r="Q408" s="6">
        <f>IFERROR(VLOOKUP($K408,Abr!$H$4:$J$489,3,FALSE),0)</f>
        <v>0</v>
      </c>
      <c r="R408" s="6">
        <f>IFERROR(VLOOKUP($K408,May!$H$4:$J$489,3,FALSE),0)</f>
        <v>0</v>
      </c>
      <c r="S408" s="6">
        <f>IFERROR(VLOOKUP($K408,Jun!$H$4:$J$489,3,FALSE),0)</f>
        <v>0</v>
      </c>
      <c r="T408" s="6">
        <f>IFERROR(VLOOKUP($K408,Jul!$H$4:$J$489,3,FALSE),0)</f>
        <v>0</v>
      </c>
      <c r="U408" s="6">
        <f>IFERROR(VLOOKUP($K408,Ago!$H$4:$J$489,3,FALSE),0)</f>
        <v>0</v>
      </c>
      <c r="V408" s="6">
        <f>IFERROR(VLOOKUP($K408,Set!$H$4:$J$489,3,FALSE),0)</f>
        <v>0</v>
      </c>
      <c r="W408" s="6">
        <f>IFERROR(VLOOKUP($K408,Oct!$H$4:$J$489,3,FALSE),0)</f>
        <v>0</v>
      </c>
      <c r="X408" s="6">
        <f>IFERROR(VLOOKUP($K408,Nov!$H$4:$J$489,3,FALSE),0)</f>
        <v>0</v>
      </c>
      <c r="Y408" s="6">
        <f>IFERROR(VLOOKUP($K408,Dic!$H$4:$J$489,3,FALSE),0)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IFERROR(VLOOKUP($K409,Ene!$H$4:$J$489,3,FALSE),0)</f>
        <v>0</v>
      </c>
      <c r="O409" s="6">
        <f>IFERROR(VLOOKUP($K409,Feb!$H$4:$J$489,3,FALSE),0)</f>
        <v>0</v>
      </c>
      <c r="P409" s="6">
        <f>IFERROR(VLOOKUP($K409,Mar!$H$4:$J$489,3,FALSE),0)</f>
        <v>0</v>
      </c>
      <c r="Q409" s="6">
        <f>IFERROR(VLOOKUP($K409,Abr!$H$4:$J$489,3,FALSE),0)</f>
        <v>0</v>
      </c>
      <c r="R409" s="6">
        <f>IFERROR(VLOOKUP($K409,May!$H$4:$J$489,3,FALSE),0)</f>
        <v>0</v>
      </c>
      <c r="S409" s="6">
        <f>IFERROR(VLOOKUP($K409,Jun!$H$4:$J$489,3,FALSE),0)</f>
        <v>0</v>
      </c>
      <c r="T409" s="6">
        <f>IFERROR(VLOOKUP($K409,Jul!$H$4:$J$489,3,FALSE),0)</f>
        <v>0</v>
      </c>
      <c r="U409" s="6">
        <f>IFERROR(VLOOKUP($K409,Ago!$H$4:$J$489,3,FALSE),0)</f>
        <v>0</v>
      </c>
      <c r="V409" s="6">
        <f>IFERROR(VLOOKUP($K409,Set!$H$4:$J$489,3,FALSE),0)</f>
        <v>0</v>
      </c>
      <c r="W409" s="6">
        <f>IFERROR(VLOOKUP($K409,Oct!$H$4:$J$489,3,FALSE),0)</f>
        <v>0</v>
      </c>
      <c r="X409" s="6">
        <f>IFERROR(VLOOKUP($K409,Nov!$H$4:$J$489,3,FALSE),0)</f>
        <v>0</v>
      </c>
      <c r="Y409" s="6">
        <f>IFERROR(VLOOKUP($K409,Dic!$H$4:$J$489,3,FALSE),0)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IFERROR(VLOOKUP($K410,Ene!$H$4:$J$489,3,FALSE),0)</f>
        <v>0</v>
      </c>
      <c r="O410" s="6">
        <f>IFERROR(VLOOKUP($K410,Feb!$H$4:$J$489,3,FALSE),0)</f>
        <v>0</v>
      </c>
      <c r="P410" s="6">
        <f>IFERROR(VLOOKUP($K410,Mar!$H$4:$J$489,3,FALSE),0)</f>
        <v>0</v>
      </c>
      <c r="Q410" s="6">
        <f>IFERROR(VLOOKUP($K410,Abr!$H$4:$J$489,3,FALSE),0)</f>
        <v>0</v>
      </c>
      <c r="R410" s="6">
        <f>IFERROR(VLOOKUP($K410,May!$H$4:$J$489,3,FALSE),0)</f>
        <v>0</v>
      </c>
      <c r="S410" s="6">
        <f>IFERROR(VLOOKUP($K410,Jun!$H$4:$J$489,3,FALSE),0)</f>
        <v>0</v>
      </c>
      <c r="T410" s="6">
        <f>IFERROR(VLOOKUP($K410,Jul!$H$4:$J$489,3,FALSE),0)</f>
        <v>0</v>
      </c>
      <c r="U410" s="6">
        <f>IFERROR(VLOOKUP($K410,Ago!$H$4:$J$489,3,FALSE),0)</f>
        <v>0</v>
      </c>
      <c r="V410" s="6">
        <f>IFERROR(VLOOKUP($K410,Set!$H$4:$J$489,3,FALSE),0)</f>
        <v>0</v>
      </c>
      <c r="W410" s="6">
        <f>IFERROR(VLOOKUP($K410,Oct!$H$4:$J$489,3,FALSE),0)</f>
        <v>0</v>
      </c>
      <c r="X410" s="6">
        <f>IFERROR(VLOOKUP($K410,Nov!$H$4:$J$489,3,FALSE),0)</f>
        <v>0</v>
      </c>
      <c r="Y410" s="6">
        <f>IFERROR(VLOOKUP($K410,Dic!$H$4:$J$489,3,FALSE),0)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IFERROR(VLOOKUP($K411,Ene!$H$4:$J$489,3,FALSE),0)</f>
        <v>0</v>
      </c>
      <c r="O411" s="6">
        <f>IFERROR(VLOOKUP($K411,Feb!$H$4:$J$489,3,FALSE),0)</f>
        <v>1</v>
      </c>
      <c r="P411" s="6">
        <f>IFERROR(VLOOKUP($K411,Mar!$H$4:$J$489,3,FALSE),0)</f>
        <v>0</v>
      </c>
      <c r="Q411" s="6">
        <f>IFERROR(VLOOKUP($K411,Abr!$H$4:$J$489,3,FALSE),0)</f>
        <v>0</v>
      </c>
      <c r="R411" s="6">
        <f>IFERROR(VLOOKUP($K411,May!$H$4:$J$489,3,FALSE),0)</f>
        <v>0</v>
      </c>
      <c r="S411" s="6">
        <f>IFERROR(VLOOKUP($K411,Jun!$H$4:$J$489,3,FALSE),0)</f>
        <v>0</v>
      </c>
      <c r="T411" s="6">
        <f>IFERROR(VLOOKUP($K411,Jul!$H$4:$J$489,3,FALSE),0)</f>
        <v>0</v>
      </c>
      <c r="U411" s="6">
        <f>IFERROR(VLOOKUP($K411,Ago!$H$4:$J$489,3,FALSE),0)</f>
        <v>0</v>
      </c>
      <c r="V411" s="6">
        <f>IFERROR(VLOOKUP($K411,Set!$H$4:$J$489,3,FALSE),0)</f>
        <v>0</v>
      </c>
      <c r="W411" s="6">
        <f>IFERROR(VLOOKUP($K411,Oct!$H$4:$J$489,3,FALSE),0)</f>
        <v>0</v>
      </c>
      <c r="X411" s="6">
        <f>IFERROR(VLOOKUP($K411,Nov!$H$4:$J$489,3,FALSE),0)</f>
        <v>0</v>
      </c>
      <c r="Y411" s="6">
        <f>IFERROR(VLOOKUP($K411,Dic!$H$4:$J$489,3,FALSE),0)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IFERROR(VLOOKUP($K412,Ene!$H$4:$J$489,3,FALSE),0)</f>
        <v>0</v>
      </c>
      <c r="O412" s="6">
        <f>IFERROR(VLOOKUP($K412,Feb!$H$4:$J$489,3,FALSE),0)</f>
        <v>0</v>
      </c>
      <c r="P412" s="6">
        <f>IFERROR(VLOOKUP($K412,Mar!$H$4:$J$489,3,FALSE),0)</f>
        <v>0</v>
      </c>
      <c r="Q412" s="6">
        <f>IFERROR(VLOOKUP($K412,Abr!$H$4:$J$489,3,FALSE),0)</f>
        <v>0</v>
      </c>
      <c r="R412" s="6">
        <f>IFERROR(VLOOKUP($K412,May!$H$4:$J$489,3,FALSE),0)</f>
        <v>0</v>
      </c>
      <c r="S412" s="6">
        <f>IFERROR(VLOOKUP($K412,Jun!$H$4:$J$489,3,FALSE),0)</f>
        <v>0</v>
      </c>
      <c r="T412" s="6">
        <f>IFERROR(VLOOKUP($K412,Jul!$H$4:$J$489,3,FALSE),0)</f>
        <v>0</v>
      </c>
      <c r="U412" s="6">
        <f>IFERROR(VLOOKUP($K412,Ago!$H$4:$J$489,3,FALSE),0)</f>
        <v>0</v>
      </c>
      <c r="V412" s="6">
        <f>IFERROR(VLOOKUP($K412,Set!$H$4:$J$489,3,FALSE),0)</f>
        <v>0</v>
      </c>
      <c r="W412" s="6">
        <f>IFERROR(VLOOKUP($K412,Oct!$H$4:$J$489,3,FALSE),0)</f>
        <v>0</v>
      </c>
      <c r="X412" s="6">
        <f>IFERROR(VLOOKUP($K412,Nov!$H$4:$J$489,3,FALSE),0)</f>
        <v>0</v>
      </c>
      <c r="Y412" s="6">
        <f>IFERROR(VLOOKUP($K412,Dic!$H$4:$J$489,3,FALSE),0)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IFERROR(VLOOKUP($K413,Ene!$H$4:$J$489,3,FALSE),0)</f>
        <v>0</v>
      </c>
      <c r="O413" s="6">
        <f>IFERROR(VLOOKUP($K413,Feb!$H$4:$J$489,3,FALSE),0)</f>
        <v>0</v>
      </c>
      <c r="P413" s="6">
        <f>IFERROR(VLOOKUP($K413,Mar!$H$4:$J$489,3,FALSE),0)</f>
        <v>0</v>
      </c>
      <c r="Q413" s="6">
        <f>IFERROR(VLOOKUP($K413,Abr!$H$4:$J$489,3,FALSE),0)</f>
        <v>0</v>
      </c>
      <c r="R413" s="6">
        <f>IFERROR(VLOOKUP($K413,May!$H$4:$J$489,3,FALSE),0)</f>
        <v>0</v>
      </c>
      <c r="S413" s="6">
        <f>IFERROR(VLOOKUP($K413,Jun!$H$4:$J$489,3,FALSE),0)</f>
        <v>0</v>
      </c>
      <c r="T413" s="6">
        <f>IFERROR(VLOOKUP($K413,Jul!$H$4:$J$489,3,FALSE),0)</f>
        <v>0</v>
      </c>
      <c r="U413" s="6">
        <f>IFERROR(VLOOKUP($K413,Ago!$H$4:$J$489,3,FALSE),0)</f>
        <v>0</v>
      </c>
      <c r="V413" s="6">
        <f>IFERROR(VLOOKUP($K413,Set!$H$4:$J$489,3,FALSE),0)</f>
        <v>0</v>
      </c>
      <c r="W413" s="6">
        <f>IFERROR(VLOOKUP($K413,Oct!$H$4:$J$489,3,FALSE),0)</f>
        <v>0</v>
      </c>
      <c r="X413" s="6">
        <f>IFERROR(VLOOKUP($K413,Nov!$H$4:$J$489,3,FALSE),0)</f>
        <v>0</v>
      </c>
      <c r="Y413" s="6">
        <f>IFERROR(VLOOKUP($K413,Dic!$H$4:$J$489,3,FALSE),0)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IFERROR(VLOOKUP($K414,Ene!$H$4:$J$489,3,FALSE),0)</f>
        <v>0</v>
      </c>
      <c r="O414" s="6">
        <f>IFERROR(VLOOKUP($K414,Feb!$H$4:$J$489,3,FALSE),0)</f>
        <v>0</v>
      </c>
      <c r="P414" s="6">
        <f>IFERROR(VLOOKUP($K414,Mar!$H$4:$J$489,3,FALSE),0)</f>
        <v>0</v>
      </c>
      <c r="Q414" s="6">
        <f>IFERROR(VLOOKUP($K414,Abr!$H$4:$J$489,3,FALSE),0)</f>
        <v>0</v>
      </c>
      <c r="R414" s="6">
        <f>IFERROR(VLOOKUP($K414,May!$H$4:$J$489,3,FALSE),0)</f>
        <v>0</v>
      </c>
      <c r="S414" s="6">
        <f>IFERROR(VLOOKUP($K414,Jun!$H$4:$J$489,3,FALSE),0)</f>
        <v>0</v>
      </c>
      <c r="T414" s="6">
        <f>IFERROR(VLOOKUP($K414,Jul!$H$4:$J$489,3,FALSE),0)</f>
        <v>0</v>
      </c>
      <c r="U414" s="6">
        <f>IFERROR(VLOOKUP($K414,Ago!$H$4:$J$489,3,FALSE),0)</f>
        <v>0</v>
      </c>
      <c r="V414" s="6">
        <f>IFERROR(VLOOKUP($K414,Set!$H$4:$J$489,3,FALSE),0)</f>
        <v>0</v>
      </c>
      <c r="W414" s="6">
        <f>IFERROR(VLOOKUP($K414,Oct!$H$4:$J$489,3,FALSE),0)</f>
        <v>0</v>
      </c>
      <c r="X414" s="6">
        <f>IFERROR(VLOOKUP($K414,Nov!$H$4:$J$489,3,FALSE),0)</f>
        <v>0</v>
      </c>
      <c r="Y414" s="6">
        <f>IFERROR(VLOOKUP($K414,Dic!$H$4:$J$489,3,FALSE),0)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IFERROR(VLOOKUP($K415,Ene!$H$4:$J$489,3,FALSE),0)</f>
        <v>0</v>
      </c>
      <c r="O415" s="6">
        <f>IFERROR(VLOOKUP($K415,Feb!$H$4:$J$489,3,FALSE),0)</f>
        <v>3</v>
      </c>
      <c r="P415" s="6">
        <f>IFERROR(VLOOKUP($K415,Mar!$H$4:$J$489,3,FALSE),0)</f>
        <v>3</v>
      </c>
      <c r="Q415" s="6">
        <f>IFERROR(VLOOKUP($K415,Abr!$H$4:$J$489,3,FALSE),0)</f>
        <v>1</v>
      </c>
      <c r="R415" s="6">
        <f>IFERROR(VLOOKUP($K415,May!$H$4:$J$489,3,FALSE),0)</f>
        <v>0</v>
      </c>
      <c r="S415" s="6">
        <f>IFERROR(VLOOKUP($K415,Jun!$H$4:$J$489,3,FALSE),0)</f>
        <v>0</v>
      </c>
      <c r="T415" s="6">
        <f>IFERROR(VLOOKUP($K415,Jul!$H$4:$J$489,3,FALSE),0)</f>
        <v>0</v>
      </c>
      <c r="U415" s="6">
        <f>IFERROR(VLOOKUP($K415,Ago!$H$4:$J$489,3,FALSE),0)</f>
        <v>0</v>
      </c>
      <c r="V415" s="6">
        <f>IFERROR(VLOOKUP($K415,Set!$H$4:$J$489,3,FALSE),0)</f>
        <v>0</v>
      </c>
      <c r="W415" s="6">
        <f>IFERROR(VLOOKUP($K415,Oct!$H$4:$J$489,3,FALSE),0)</f>
        <v>0</v>
      </c>
      <c r="X415" s="6">
        <f>IFERROR(VLOOKUP($K415,Nov!$H$4:$J$489,3,FALSE),0)</f>
        <v>0</v>
      </c>
      <c r="Y415" s="6">
        <f>IFERROR(VLOOKUP($K415,Dic!$H$4:$J$489,3,FALSE),0)</f>
        <v>0</v>
      </c>
      <c r="Z415" s="6">
        <f t="shared" si="87"/>
        <v>6</v>
      </c>
      <c r="AA415" s="6">
        <f t="shared" si="88"/>
        <v>1</v>
      </c>
      <c r="AB415" s="6">
        <f t="shared" si="89"/>
        <v>0</v>
      </c>
      <c r="AC415" s="6">
        <f t="shared" si="90"/>
        <v>0</v>
      </c>
      <c r="AD415" s="6">
        <f t="shared" si="91"/>
        <v>7</v>
      </c>
      <c r="AE415" s="6">
        <f t="shared" si="92"/>
        <v>0</v>
      </c>
      <c r="AF415" s="6">
        <f t="shared" si="93"/>
        <v>7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IFERROR(VLOOKUP($K416,Ene!$H$4:$J$489,3,FALSE),0)</f>
        <v>0</v>
      </c>
      <c r="O416" s="6">
        <f>IFERROR(VLOOKUP($K416,Feb!$H$4:$J$489,3,FALSE),0)</f>
        <v>0</v>
      </c>
      <c r="P416" s="6">
        <f>IFERROR(VLOOKUP($K416,Mar!$H$4:$J$489,3,FALSE),0)</f>
        <v>0</v>
      </c>
      <c r="Q416" s="6">
        <f>IFERROR(VLOOKUP($K416,Abr!$H$4:$J$489,3,FALSE),0)</f>
        <v>0</v>
      </c>
      <c r="R416" s="6">
        <f>IFERROR(VLOOKUP($K416,May!$H$4:$J$489,3,FALSE),0)</f>
        <v>0</v>
      </c>
      <c r="S416" s="6">
        <f>IFERROR(VLOOKUP($K416,Jun!$H$4:$J$489,3,FALSE),0)</f>
        <v>0</v>
      </c>
      <c r="T416" s="6">
        <f>IFERROR(VLOOKUP($K416,Jul!$H$4:$J$489,3,FALSE),0)</f>
        <v>0</v>
      </c>
      <c r="U416" s="6">
        <f>IFERROR(VLOOKUP($K416,Ago!$H$4:$J$489,3,FALSE),0)</f>
        <v>0</v>
      </c>
      <c r="V416" s="6">
        <f>IFERROR(VLOOKUP($K416,Set!$H$4:$J$489,3,FALSE),0)</f>
        <v>0</v>
      </c>
      <c r="W416" s="6">
        <f>IFERROR(VLOOKUP($K416,Oct!$H$4:$J$489,3,FALSE),0)</f>
        <v>0</v>
      </c>
      <c r="X416" s="6">
        <f>IFERROR(VLOOKUP($K416,Nov!$H$4:$J$489,3,FALSE),0)</f>
        <v>0</v>
      </c>
      <c r="Y416" s="6">
        <f>IFERROR(VLOOKUP($K416,Dic!$H$4:$J$489,3,FALSE),0)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IFERROR(VLOOKUP($K417,Ene!$H$4:$J$489,3,FALSE),0)</f>
        <v>0</v>
      </c>
      <c r="O417" s="6">
        <f>IFERROR(VLOOKUP($K417,Feb!$H$4:$J$489,3,FALSE),0)</f>
        <v>0</v>
      </c>
      <c r="P417" s="6">
        <f>IFERROR(VLOOKUP($K417,Mar!$H$4:$J$489,3,FALSE),0)</f>
        <v>0</v>
      </c>
      <c r="Q417" s="6">
        <f>IFERROR(VLOOKUP($K417,Abr!$H$4:$J$489,3,FALSE),0)</f>
        <v>0</v>
      </c>
      <c r="R417" s="6">
        <f>IFERROR(VLOOKUP($K417,May!$H$4:$J$489,3,FALSE),0)</f>
        <v>0</v>
      </c>
      <c r="S417" s="6">
        <f>IFERROR(VLOOKUP($K417,Jun!$H$4:$J$489,3,FALSE),0)</f>
        <v>0</v>
      </c>
      <c r="T417" s="6">
        <f>IFERROR(VLOOKUP($K417,Jul!$H$4:$J$489,3,FALSE),0)</f>
        <v>0</v>
      </c>
      <c r="U417" s="6">
        <f>IFERROR(VLOOKUP($K417,Ago!$H$4:$J$489,3,FALSE),0)</f>
        <v>0</v>
      </c>
      <c r="V417" s="6">
        <f>IFERROR(VLOOKUP($K417,Set!$H$4:$J$489,3,FALSE),0)</f>
        <v>0</v>
      </c>
      <c r="W417" s="6">
        <f>IFERROR(VLOOKUP($K417,Oct!$H$4:$J$489,3,FALSE),0)</f>
        <v>0</v>
      </c>
      <c r="X417" s="6">
        <f>IFERROR(VLOOKUP($K417,Nov!$H$4:$J$489,3,FALSE),0)</f>
        <v>0</v>
      </c>
      <c r="Y417" s="6">
        <f>IFERROR(VLOOKUP($K417,Dic!$H$4:$J$489,3,FALSE),0)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IFERROR(VLOOKUP($K418,Ene!$H$4:$J$489,3,FALSE),0)</f>
        <v>0</v>
      </c>
      <c r="O418" s="6">
        <f>IFERROR(VLOOKUP($K418,Feb!$H$4:$J$489,3,FALSE),0)</f>
        <v>0</v>
      </c>
      <c r="P418" s="6">
        <f>IFERROR(VLOOKUP($K418,Mar!$H$4:$J$489,3,FALSE),0)</f>
        <v>0</v>
      </c>
      <c r="Q418" s="6">
        <f>IFERROR(VLOOKUP($K418,Abr!$H$4:$J$489,3,FALSE),0)</f>
        <v>0</v>
      </c>
      <c r="R418" s="6">
        <f>IFERROR(VLOOKUP($K418,May!$H$4:$J$489,3,FALSE),0)</f>
        <v>0</v>
      </c>
      <c r="S418" s="6">
        <f>IFERROR(VLOOKUP($K418,Jun!$H$4:$J$489,3,FALSE),0)</f>
        <v>0</v>
      </c>
      <c r="T418" s="6">
        <f>IFERROR(VLOOKUP($K418,Jul!$H$4:$J$489,3,FALSE),0)</f>
        <v>0</v>
      </c>
      <c r="U418" s="6">
        <f>IFERROR(VLOOKUP($K418,Ago!$H$4:$J$489,3,FALSE),0)</f>
        <v>0</v>
      </c>
      <c r="V418" s="6">
        <f>IFERROR(VLOOKUP($K418,Set!$H$4:$J$489,3,FALSE),0)</f>
        <v>0</v>
      </c>
      <c r="W418" s="6">
        <f>IFERROR(VLOOKUP($K418,Oct!$H$4:$J$489,3,FALSE),0)</f>
        <v>0</v>
      </c>
      <c r="X418" s="6">
        <f>IFERROR(VLOOKUP($K418,Nov!$H$4:$J$489,3,FALSE),0)</f>
        <v>0</v>
      </c>
      <c r="Y418" s="6">
        <f>IFERROR(VLOOKUP($K418,Dic!$H$4:$J$489,3,FALSE),0)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IFERROR(VLOOKUP($K419,Ene!$H$4:$J$489,3,FALSE),0)</f>
        <v>0</v>
      </c>
      <c r="O419" s="6">
        <f>IFERROR(VLOOKUP($K419,Feb!$H$4:$J$489,3,FALSE),0)</f>
        <v>0</v>
      </c>
      <c r="P419" s="6">
        <f>IFERROR(VLOOKUP($K419,Mar!$H$4:$J$489,3,FALSE),0)</f>
        <v>0</v>
      </c>
      <c r="Q419" s="6">
        <f>IFERROR(VLOOKUP($K419,Abr!$H$4:$J$489,3,FALSE),0)</f>
        <v>0</v>
      </c>
      <c r="R419" s="6">
        <f>IFERROR(VLOOKUP($K419,May!$H$4:$J$489,3,FALSE),0)</f>
        <v>0</v>
      </c>
      <c r="S419" s="6">
        <f>IFERROR(VLOOKUP($K419,Jun!$H$4:$J$489,3,FALSE),0)</f>
        <v>0</v>
      </c>
      <c r="T419" s="6">
        <f>IFERROR(VLOOKUP($K419,Jul!$H$4:$J$489,3,FALSE),0)</f>
        <v>0</v>
      </c>
      <c r="U419" s="6">
        <f>IFERROR(VLOOKUP($K419,Ago!$H$4:$J$489,3,FALSE),0)</f>
        <v>0</v>
      </c>
      <c r="V419" s="6">
        <f>IFERROR(VLOOKUP($K419,Set!$H$4:$J$489,3,FALSE),0)</f>
        <v>0</v>
      </c>
      <c r="W419" s="6">
        <f>IFERROR(VLOOKUP($K419,Oct!$H$4:$J$489,3,FALSE),0)</f>
        <v>0</v>
      </c>
      <c r="X419" s="6">
        <f>IFERROR(VLOOKUP($K419,Nov!$H$4:$J$489,3,FALSE),0)</f>
        <v>0</v>
      </c>
      <c r="Y419" s="6">
        <f>IFERROR(VLOOKUP($K419,Dic!$H$4:$J$489,3,FALSE),0)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IFERROR(VLOOKUP($K420,Ene!$H$4:$J$489,3,FALSE),0)</f>
        <v>2</v>
      </c>
      <c r="O420" s="6">
        <f>IFERROR(VLOOKUP($K420,Feb!$H$4:$J$489,3,FALSE),0)</f>
        <v>0</v>
      </c>
      <c r="P420" s="6">
        <f>IFERROR(VLOOKUP($K420,Mar!$H$4:$J$489,3,FALSE),0)</f>
        <v>0</v>
      </c>
      <c r="Q420" s="6">
        <f>IFERROR(VLOOKUP($K420,Abr!$H$4:$J$489,3,FALSE),0)</f>
        <v>0</v>
      </c>
      <c r="R420" s="6">
        <f>IFERROR(VLOOKUP($K420,May!$H$4:$J$489,3,FALSE),0)</f>
        <v>0</v>
      </c>
      <c r="S420" s="6">
        <f>IFERROR(VLOOKUP($K420,Jun!$H$4:$J$489,3,FALSE),0)</f>
        <v>0</v>
      </c>
      <c r="T420" s="6">
        <f>IFERROR(VLOOKUP($K420,Jul!$H$4:$J$489,3,FALSE),0)</f>
        <v>0</v>
      </c>
      <c r="U420" s="6">
        <f>IFERROR(VLOOKUP($K420,Ago!$H$4:$J$489,3,FALSE),0)</f>
        <v>0</v>
      </c>
      <c r="V420" s="6">
        <f>IFERROR(VLOOKUP($K420,Set!$H$4:$J$489,3,FALSE),0)</f>
        <v>0</v>
      </c>
      <c r="W420" s="6">
        <f>IFERROR(VLOOKUP($K420,Oct!$H$4:$J$489,3,FALSE),0)</f>
        <v>0</v>
      </c>
      <c r="X420" s="6">
        <f>IFERROR(VLOOKUP($K420,Nov!$H$4:$J$489,3,FALSE),0)</f>
        <v>0</v>
      </c>
      <c r="Y420" s="6">
        <f>IFERROR(VLOOKUP($K420,Dic!$H$4:$J$489,3,FALSE),0)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IFERROR(VLOOKUP($K421,Ene!$H$4:$J$489,3,FALSE),0)</f>
        <v>0</v>
      </c>
      <c r="O421" s="6">
        <f>IFERROR(VLOOKUP($K421,Feb!$H$4:$J$489,3,FALSE),0)</f>
        <v>0</v>
      </c>
      <c r="P421" s="6">
        <f>IFERROR(VLOOKUP($K421,Mar!$H$4:$J$489,3,FALSE),0)</f>
        <v>0</v>
      </c>
      <c r="Q421" s="6">
        <f>IFERROR(VLOOKUP($K421,Abr!$H$4:$J$489,3,FALSE),0)</f>
        <v>0</v>
      </c>
      <c r="R421" s="6">
        <f>IFERROR(VLOOKUP($K421,May!$H$4:$J$489,3,FALSE),0)</f>
        <v>0</v>
      </c>
      <c r="S421" s="6">
        <f>IFERROR(VLOOKUP($K421,Jun!$H$4:$J$489,3,FALSE),0)</f>
        <v>0</v>
      </c>
      <c r="T421" s="6">
        <f>IFERROR(VLOOKUP($K421,Jul!$H$4:$J$489,3,FALSE),0)</f>
        <v>0</v>
      </c>
      <c r="U421" s="6">
        <f>IFERROR(VLOOKUP($K421,Ago!$H$4:$J$489,3,FALSE),0)</f>
        <v>0</v>
      </c>
      <c r="V421" s="6">
        <f>IFERROR(VLOOKUP($K421,Set!$H$4:$J$489,3,FALSE),0)</f>
        <v>0</v>
      </c>
      <c r="W421" s="6">
        <f>IFERROR(VLOOKUP($K421,Oct!$H$4:$J$489,3,FALSE),0)</f>
        <v>0</v>
      </c>
      <c r="X421" s="6">
        <f>IFERROR(VLOOKUP($K421,Nov!$H$4:$J$489,3,FALSE),0)</f>
        <v>0</v>
      </c>
      <c r="Y421" s="6">
        <f>IFERROR(VLOOKUP($K421,Dic!$H$4:$J$489,3,FALSE),0)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IFERROR(VLOOKUP($K422,Ene!$H$4:$J$489,3,FALSE),0)</f>
        <v>2</v>
      </c>
      <c r="O422" s="6">
        <f>IFERROR(VLOOKUP($K422,Feb!$H$4:$J$489,3,FALSE),0)</f>
        <v>1</v>
      </c>
      <c r="P422" s="6">
        <f>IFERROR(VLOOKUP($K422,Mar!$H$4:$J$489,3,FALSE),0)</f>
        <v>0</v>
      </c>
      <c r="Q422" s="6">
        <f>IFERROR(VLOOKUP($K422,Abr!$H$4:$J$489,3,FALSE),0)</f>
        <v>0</v>
      </c>
      <c r="R422" s="6">
        <f>IFERROR(VLOOKUP($K422,May!$H$4:$J$489,3,FALSE),0)</f>
        <v>0</v>
      </c>
      <c r="S422" s="6">
        <f>IFERROR(VLOOKUP($K422,Jun!$H$4:$J$489,3,FALSE),0)</f>
        <v>0</v>
      </c>
      <c r="T422" s="6">
        <f>IFERROR(VLOOKUP($K422,Jul!$H$4:$J$489,3,FALSE),0)</f>
        <v>0</v>
      </c>
      <c r="U422" s="6">
        <f>IFERROR(VLOOKUP($K422,Ago!$H$4:$J$489,3,FALSE),0)</f>
        <v>0</v>
      </c>
      <c r="V422" s="6">
        <f>IFERROR(VLOOKUP($K422,Set!$H$4:$J$489,3,FALSE),0)</f>
        <v>0</v>
      </c>
      <c r="W422" s="6">
        <f>IFERROR(VLOOKUP($K422,Oct!$H$4:$J$489,3,FALSE),0)</f>
        <v>0</v>
      </c>
      <c r="X422" s="6">
        <f>IFERROR(VLOOKUP($K422,Nov!$H$4:$J$489,3,FALSE),0)</f>
        <v>0</v>
      </c>
      <c r="Y422" s="6">
        <f>IFERROR(VLOOKUP($K422,Dic!$H$4:$J$489,3,FALSE),0)</f>
        <v>0</v>
      </c>
      <c r="Z422" s="6">
        <f t="shared" si="87"/>
        <v>3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3</v>
      </c>
      <c r="AE422" s="6">
        <f t="shared" si="92"/>
        <v>0</v>
      </c>
      <c r="AF422" s="6">
        <f t="shared" si="93"/>
        <v>3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IFERROR(VLOOKUP($K423,Ene!$H$4:$J$489,3,FALSE),0)</f>
        <v>0</v>
      </c>
      <c r="O423" s="6">
        <f>IFERROR(VLOOKUP($K423,Feb!$H$4:$J$489,3,FALSE),0)</f>
        <v>0</v>
      </c>
      <c r="P423" s="6">
        <f>IFERROR(VLOOKUP($K423,Mar!$H$4:$J$489,3,FALSE),0)</f>
        <v>0</v>
      </c>
      <c r="Q423" s="6">
        <f>IFERROR(VLOOKUP($K423,Abr!$H$4:$J$489,3,FALSE),0)</f>
        <v>0</v>
      </c>
      <c r="R423" s="6">
        <f>IFERROR(VLOOKUP($K423,May!$H$4:$J$489,3,FALSE),0)</f>
        <v>0</v>
      </c>
      <c r="S423" s="6">
        <f>IFERROR(VLOOKUP($K423,Jun!$H$4:$J$489,3,FALSE),0)</f>
        <v>0</v>
      </c>
      <c r="T423" s="6">
        <f>IFERROR(VLOOKUP($K423,Jul!$H$4:$J$489,3,FALSE),0)</f>
        <v>0</v>
      </c>
      <c r="U423" s="6">
        <f>IFERROR(VLOOKUP($K423,Ago!$H$4:$J$489,3,FALSE),0)</f>
        <v>0</v>
      </c>
      <c r="V423" s="6">
        <f>IFERROR(VLOOKUP($K423,Set!$H$4:$J$489,3,FALSE),0)</f>
        <v>0</v>
      </c>
      <c r="W423" s="6">
        <f>IFERROR(VLOOKUP($K423,Oct!$H$4:$J$489,3,FALSE),0)</f>
        <v>0</v>
      </c>
      <c r="X423" s="6">
        <f>IFERROR(VLOOKUP($K423,Nov!$H$4:$J$489,3,FALSE),0)</f>
        <v>0</v>
      </c>
      <c r="Y423" s="6">
        <f>IFERROR(VLOOKUP($K423,Dic!$H$4:$J$489,3,FALSE),0)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IFERROR(VLOOKUP($K424,Ene!$H$4:$J$489,3,FALSE),0)</f>
        <v>1</v>
      </c>
      <c r="O424" s="6">
        <f>IFERROR(VLOOKUP($K424,Feb!$H$4:$J$489,3,FALSE),0)</f>
        <v>0</v>
      </c>
      <c r="P424" s="6">
        <f>IFERROR(VLOOKUP($K424,Mar!$H$4:$J$489,3,FALSE),0)</f>
        <v>1</v>
      </c>
      <c r="Q424" s="6">
        <f>IFERROR(VLOOKUP($K424,Abr!$H$4:$J$489,3,FALSE),0)</f>
        <v>0</v>
      </c>
      <c r="R424" s="6">
        <f>IFERROR(VLOOKUP($K424,May!$H$4:$J$489,3,FALSE),0)</f>
        <v>0</v>
      </c>
      <c r="S424" s="6">
        <f>IFERROR(VLOOKUP($K424,Jun!$H$4:$J$489,3,FALSE),0)</f>
        <v>0</v>
      </c>
      <c r="T424" s="6">
        <f>IFERROR(VLOOKUP($K424,Jul!$H$4:$J$489,3,FALSE),0)</f>
        <v>0</v>
      </c>
      <c r="U424" s="6">
        <f>IFERROR(VLOOKUP($K424,Ago!$H$4:$J$489,3,FALSE),0)</f>
        <v>0</v>
      </c>
      <c r="V424" s="6">
        <f>IFERROR(VLOOKUP($K424,Set!$H$4:$J$489,3,FALSE),0)</f>
        <v>0</v>
      </c>
      <c r="W424" s="6">
        <f>IFERROR(VLOOKUP($K424,Oct!$H$4:$J$489,3,FALSE),0)</f>
        <v>0</v>
      </c>
      <c r="X424" s="6">
        <f>IFERROR(VLOOKUP($K424,Nov!$H$4:$J$489,3,FALSE),0)</f>
        <v>0</v>
      </c>
      <c r="Y424" s="6">
        <f>IFERROR(VLOOKUP($K424,Dic!$H$4:$J$489,3,FALSE),0)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IFERROR(VLOOKUP($K425,Ene!$H$4:$J$489,3,FALSE),0)</f>
        <v>0</v>
      </c>
      <c r="O425" s="6">
        <f>IFERROR(VLOOKUP($K425,Feb!$H$4:$J$489,3,FALSE),0)</f>
        <v>0</v>
      </c>
      <c r="P425" s="6">
        <f>IFERROR(VLOOKUP($K425,Mar!$H$4:$J$489,3,FALSE),0)</f>
        <v>0</v>
      </c>
      <c r="Q425" s="6">
        <f>IFERROR(VLOOKUP($K425,Abr!$H$4:$J$489,3,FALSE),0)</f>
        <v>0</v>
      </c>
      <c r="R425" s="6">
        <f>IFERROR(VLOOKUP($K425,May!$H$4:$J$489,3,FALSE),0)</f>
        <v>0</v>
      </c>
      <c r="S425" s="6">
        <f>IFERROR(VLOOKUP($K425,Jun!$H$4:$J$489,3,FALSE),0)</f>
        <v>0</v>
      </c>
      <c r="T425" s="6">
        <f>IFERROR(VLOOKUP($K425,Jul!$H$4:$J$489,3,FALSE),0)</f>
        <v>0</v>
      </c>
      <c r="U425" s="6">
        <f>IFERROR(VLOOKUP($K425,Ago!$H$4:$J$489,3,FALSE),0)</f>
        <v>0</v>
      </c>
      <c r="V425" s="6">
        <f>IFERROR(VLOOKUP($K425,Set!$H$4:$J$489,3,FALSE),0)</f>
        <v>0</v>
      </c>
      <c r="W425" s="6">
        <f>IFERROR(VLOOKUP($K425,Oct!$H$4:$J$489,3,FALSE),0)</f>
        <v>0</v>
      </c>
      <c r="X425" s="6">
        <f>IFERROR(VLOOKUP($K425,Nov!$H$4:$J$489,3,FALSE),0)</f>
        <v>0</v>
      </c>
      <c r="Y425" s="6">
        <f>IFERROR(VLOOKUP($K425,Dic!$H$4:$J$489,3,FALSE),0)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IFERROR(VLOOKUP($K426,Ene!$H$4:$J$489,3,FALSE),0)</f>
        <v>0</v>
      </c>
      <c r="O426" s="6">
        <f>IFERROR(VLOOKUP($K426,Feb!$H$4:$J$489,3,FALSE),0)</f>
        <v>0</v>
      </c>
      <c r="P426" s="6">
        <f>IFERROR(VLOOKUP($K426,Mar!$H$4:$J$489,3,FALSE),0)</f>
        <v>0</v>
      </c>
      <c r="Q426" s="6">
        <f>IFERROR(VLOOKUP($K426,Abr!$H$4:$J$489,3,FALSE),0)</f>
        <v>0</v>
      </c>
      <c r="R426" s="6">
        <f>IFERROR(VLOOKUP($K426,May!$H$4:$J$489,3,FALSE),0)</f>
        <v>0</v>
      </c>
      <c r="S426" s="6">
        <f>IFERROR(VLOOKUP($K426,Jun!$H$4:$J$489,3,FALSE),0)</f>
        <v>0</v>
      </c>
      <c r="T426" s="6">
        <f>IFERROR(VLOOKUP($K426,Jul!$H$4:$J$489,3,FALSE),0)</f>
        <v>0</v>
      </c>
      <c r="U426" s="6">
        <f>IFERROR(VLOOKUP($K426,Ago!$H$4:$J$489,3,FALSE),0)</f>
        <v>0</v>
      </c>
      <c r="V426" s="6">
        <f>IFERROR(VLOOKUP($K426,Set!$H$4:$J$489,3,FALSE),0)</f>
        <v>0</v>
      </c>
      <c r="W426" s="6">
        <f>IFERROR(VLOOKUP($K426,Oct!$H$4:$J$489,3,FALSE),0)</f>
        <v>0</v>
      </c>
      <c r="X426" s="6">
        <f>IFERROR(VLOOKUP($K426,Nov!$H$4:$J$489,3,FALSE),0)</f>
        <v>0</v>
      </c>
      <c r="Y426" s="6">
        <f>IFERROR(VLOOKUP($K426,Dic!$H$4:$J$489,3,FALSE),0)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IFERROR(VLOOKUP($K427,Ene!$H$4:$J$489,3,FALSE),0)</f>
        <v>0</v>
      </c>
      <c r="O427" s="6">
        <f>IFERROR(VLOOKUP($K427,Feb!$H$4:$J$489,3,FALSE),0)</f>
        <v>0</v>
      </c>
      <c r="P427" s="6">
        <f>IFERROR(VLOOKUP($K427,Mar!$H$4:$J$489,3,FALSE),0)</f>
        <v>0</v>
      </c>
      <c r="Q427" s="6">
        <f>IFERROR(VLOOKUP($K427,Abr!$H$4:$J$489,3,FALSE),0)</f>
        <v>0</v>
      </c>
      <c r="R427" s="6">
        <f>IFERROR(VLOOKUP($K427,May!$H$4:$J$489,3,FALSE),0)</f>
        <v>0</v>
      </c>
      <c r="S427" s="6">
        <f>IFERROR(VLOOKUP($K427,Jun!$H$4:$J$489,3,FALSE),0)</f>
        <v>0</v>
      </c>
      <c r="T427" s="6">
        <f>IFERROR(VLOOKUP($K427,Jul!$H$4:$J$489,3,FALSE),0)</f>
        <v>0</v>
      </c>
      <c r="U427" s="6">
        <f>IFERROR(VLOOKUP($K427,Ago!$H$4:$J$489,3,FALSE),0)</f>
        <v>0</v>
      </c>
      <c r="V427" s="6">
        <f>IFERROR(VLOOKUP($K427,Set!$H$4:$J$489,3,FALSE),0)</f>
        <v>0</v>
      </c>
      <c r="W427" s="6">
        <f>IFERROR(VLOOKUP($K427,Oct!$H$4:$J$489,3,FALSE),0)</f>
        <v>0</v>
      </c>
      <c r="X427" s="6">
        <f>IFERROR(VLOOKUP($K427,Nov!$H$4:$J$489,3,FALSE),0)</f>
        <v>0</v>
      </c>
      <c r="Y427" s="6">
        <f>IFERROR(VLOOKUP($K427,Dic!$H$4:$J$489,3,FALSE),0)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IFERROR(VLOOKUP($K428,Ene!$H$4:$J$489,3,FALSE),0)</f>
        <v>0</v>
      </c>
      <c r="O428" s="6">
        <f>IFERROR(VLOOKUP($K428,Feb!$H$4:$J$489,3,FALSE),0)</f>
        <v>0</v>
      </c>
      <c r="P428" s="6">
        <f>IFERROR(VLOOKUP($K428,Mar!$H$4:$J$489,3,FALSE),0)</f>
        <v>0</v>
      </c>
      <c r="Q428" s="6">
        <f>IFERROR(VLOOKUP($K428,Abr!$H$4:$J$489,3,FALSE),0)</f>
        <v>0</v>
      </c>
      <c r="R428" s="6">
        <f>IFERROR(VLOOKUP($K428,May!$H$4:$J$489,3,FALSE),0)</f>
        <v>0</v>
      </c>
      <c r="S428" s="6">
        <f>IFERROR(VLOOKUP($K428,Jun!$H$4:$J$489,3,FALSE),0)</f>
        <v>0</v>
      </c>
      <c r="T428" s="6">
        <f>IFERROR(VLOOKUP($K428,Jul!$H$4:$J$489,3,FALSE),0)</f>
        <v>0</v>
      </c>
      <c r="U428" s="6">
        <f>IFERROR(VLOOKUP($K428,Ago!$H$4:$J$489,3,FALSE),0)</f>
        <v>0</v>
      </c>
      <c r="V428" s="6">
        <f>IFERROR(VLOOKUP($K428,Set!$H$4:$J$489,3,FALSE),0)</f>
        <v>0</v>
      </c>
      <c r="W428" s="6">
        <f>IFERROR(VLOOKUP($K428,Oct!$H$4:$J$489,3,FALSE),0)</f>
        <v>0</v>
      </c>
      <c r="X428" s="6">
        <f>IFERROR(VLOOKUP($K428,Nov!$H$4:$J$489,3,FALSE),0)</f>
        <v>0</v>
      </c>
      <c r="Y428" s="6">
        <f>IFERROR(VLOOKUP($K428,Dic!$H$4:$J$489,3,FALSE),0)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IFERROR(VLOOKUP($K429,Ene!$H$4:$J$489,3,FALSE),0)</f>
        <v>1</v>
      </c>
      <c r="O429" s="6">
        <f>IFERROR(VLOOKUP($K429,Feb!$H$4:$J$489,3,FALSE),0)</f>
        <v>1</v>
      </c>
      <c r="P429" s="6">
        <f>IFERROR(VLOOKUP($K429,Mar!$H$4:$J$489,3,FALSE),0)</f>
        <v>0</v>
      </c>
      <c r="Q429" s="6">
        <f>IFERROR(VLOOKUP($K429,Abr!$H$4:$J$489,3,FALSE),0)</f>
        <v>0</v>
      </c>
      <c r="R429" s="6">
        <f>IFERROR(VLOOKUP($K429,May!$H$4:$J$489,3,FALSE),0)</f>
        <v>0</v>
      </c>
      <c r="S429" s="6">
        <f>IFERROR(VLOOKUP($K429,Jun!$H$4:$J$489,3,FALSE),0)</f>
        <v>0</v>
      </c>
      <c r="T429" s="6">
        <f>IFERROR(VLOOKUP($K429,Jul!$H$4:$J$489,3,FALSE),0)</f>
        <v>0</v>
      </c>
      <c r="U429" s="6">
        <f>IFERROR(VLOOKUP($K429,Ago!$H$4:$J$489,3,FALSE),0)</f>
        <v>0</v>
      </c>
      <c r="V429" s="6">
        <f>IFERROR(VLOOKUP($K429,Set!$H$4:$J$489,3,FALSE),0)</f>
        <v>0</v>
      </c>
      <c r="W429" s="6">
        <f>IFERROR(VLOOKUP($K429,Oct!$H$4:$J$489,3,FALSE),0)</f>
        <v>0</v>
      </c>
      <c r="X429" s="6">
        <f>IFERROR(VLOOKUP($K429,Nov!$H$4:$J$489,3,FALSE),0)</f>
        <v>0</v>
      </c>
      <c r="Y429" s="6">
        <f>IFERROR(VLOOKUP($K429,Dic!$H$4:$J$489,3,FALSE),0)</f>
        <v>0</v>
      </c>
      <c r="Z429" s="6">
        <f t="shared" si="87"/>
        <v>2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2</v>
      </c>
      <c r="AE429" s="6">
        <f t="shared" si="92"/>
        <v>0</v>
      </c>
      <c r="AF429" s="6">
        <f t="shared" si="93"/>
        <v>2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IFERROR(VLOOKUP($K430,Ene!$H$4:$J$489,3,FALSE),0)</f>
        <v>0</v>
      </c>
      <c r="O430" s="6">
        <f>IFERROR(VLOOKUP($K430,Feb!$H$4:$J$489,3,FALSE),0)</f>
        <v>0</v>
      </c>
      <c r="P430" s="6">
        <f>IFERROR(VLOOKUP($K430,Mar!$H$4:$J$489,3,FALSE),0)</f>
        <v>0</v>
      </c>
      <c r="Q430" s="6">
        <f>IFERROR(VLOOKUP($K430,Abr!$H$4:$J$489,3,FALSE),0)</f>
        <v>0</v>
      </c>
      <c r="R430" s="6">
        <f>IFERROR(VLOOKUP($K430,May!$H$4:$J$489,3,FALSE),0)</f>
        <v>0</v>
      </c>
      <c r="S430" s="6">
        <f>IFERROR(VLOOKUP($K430,Jun!$H$4:$J$489,3,FALSE),0)</f>
        <v>0</v>
      </c>
      <c r="T430" s="6">
        <f>IFERROR(VLOOKUP($K430,Jul!$H$4:$J$489,3,FALSE),0)</f>
        <v>0</v>
      </c>
      <c r="U430" s="6">
        <f>IFERROR(VLOOKUP($K430,Ago!$H$4:$J$489,3,FALSE),0)</f>
        <v>0</v>
      </c>
      <c r="V430" s="6">
        <f>IFERROR(VLOOKUP($K430,Set!$H$4:$J$489,3,FALSE),0)</f>
        <v>0</v>
      </c>
      <c r="W430" s="6">
        <f>IFERROR(VLOOKUP($K430,Oct!$H$4:$J$489,3,FALSE),0)</f>
        <v>0</v>
      </c>
      <c r="X430" s="6">
        <f>IFERROR(VLOOKUP($K430,Nov!$H$4:$J$489,3,FALSE),0)</f>
        <v>0</v>
      </c>
      <c r="Y430" s="6">
        <f>IFERROR(VLOOKUP($K430,Dic!$H$4:$J$489,3,FALSE),0)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IFERROR(VLOOKUP($K431,Ene!$H$4:$J$489,3,FALSE),0)</f>
        <v>1</v>
      </c>
      <c r="O431" s="6">
        <f>IFERROR(VLOOKUP($K431,Feb!$H$4:$J$489,3,FALSE),0)</f>
        <v>3</v>
      </c>
      <c r="P431" s="6">
        <f>IFERROR(VLOOKUP($K431,Mar!$H$4:$J$489,3,FALSE),0)</f>
        <v>2</v>
      </c>
      <c r="Q431" s="6">
        <f>IFERROR(VLOOKUP($K431,Abr!$H$4:$J$489,3,FALSE),0)</f>
        <v>0</v>
      </c>
      <c r="R431" s="6">
        <f>IFERROR(VLOOKUP($K431,May!$H$4:$J$489,3,FALSE),0)</f>
        <v>0</v>
      </c>
      <c r="S431" s="6">
        <f>IFERROR(VLOOKUP($K431,Jun!$H$4:$J$489,3,FALSE),0)</f>
        <v>0</v>
      </c>
      <c r="T431" s="6">
        <f>IFERROR(VLOOKUP($K431,Jul!$H$4:$J$489,3,FALSE),0)</f>
        <v>0</v>
      </c>
      <c r="U431" s="6">
        <f>IFERROR(VLOOKUP($K431,Ago!$H$4:$J$489,3,FALSE),0)</f>
        <v>0</v>
      </c>
      <c r="V431" s="6">
        <f>IFERROR(VLOOKUP($K431,Set!$H$4:$J$489,3,FALSE),0)</f>
        <v>0</v>
      </c>
      <c r="W431" s="6">
        <f>IFERROR(VLOOKUP($K431,Oct!$H$4:$J$489,3,FALSE),0)</f>
        <v>0</v>
      </c>
      <c r="X431" s="6">
        <f>IFERROR(VLOOKUP($K431,Nov!$H$4:$J$489,3,FALSE),0)</f>
        <v>0</v>
      </c>
      <c r="Y431" s="6">
        <f>IFERROR(VLOOKUP($K431,Dic!$H$4:$J$489,3,FALSE),0)</f>
        <v>0</v>
      </c>
      <c r="Z431" s="6">
        <f t="shared" si="87"/>
        <v>6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6</v>
      </c>
      <c r="AE431" s="6">
        <f t="shared" si="92"/>
        <v>0</v>
      </c>
      <c r="AF431" s="6">
        <f t="shared" si="93"/>
        <v>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IFERROR(VLOOKUP($K432,Ene!$H$4:$J$489,3,FALSE),0)</f>
        <v>0</v>
      </c>
      <c r="O432" s="6">
        <f>IFERROR(VLOOKUP($K432,Feb!$H$4:$J$489,3,FALSE),0)</f>
        <v>0</v>
      </c>
      <c r="P432" s="6">
        <f>IFERROR(VLOOKUP($K432,Mar!$H$4:$J$489,3,FALSE),0)</f>
        <v>0</v>
      </c>
      <c r="Q432" s="6">
        <f>IFERROR(VLOOKUP($K432,Abr!$H$4:$J$489,3,FALSE),0)</f>
        <v>0</v>
      </c>
      <c r="R432" s="6">
        <f>IFERROR(VLOOKUP($K432,May!$H$4:$J$489,3,FALSE),0)</f>
        <v>0</v>
      </c>
      <c r="S432" s="6">
        <f>IFERROR(VLOOKUP($K432,Jun!$H$4:$J$489,3,FALSE),0)</f>
        <v>0</v>
      </c>
      <c r="T432" s="6">
        <f>IFERROR(VLOOKUP($K432,Jul!$H$4:$J$489,3,FALSE),0)</f>
        <v>0</v>
      </c>
      <c r="U432" s="6">
        <f>IFERROR(VLOOKUP($K432,Ago!$H$4:$J$489,3,FALSE),0)</f>
        <v>0</v>
      </c>
      <c r="V432" s="6">
        <f>IFERROR(VLOOKUP($K432,Set!$H$4:$J$489,3,FALSE),0)</f>
        <v>0</v>
      </c>
      <c r="W432" s="6">
        <f>IFERROR(VLOOKUP($K432,Oct!$H$4:$J$489,3,FALSE),0)</f>
        <v>0</v>
      </c>
      <c r="X432" s="6">
        <f>IFERROR(VLOOKUP($K432,Nov!$H$4:$J$489,3,FALSE),0)</f>
        <v>0</v>
      </c>
      <c r="Y432" s="6">
        <f>IFERROR(VLOOKUP($K432,Dic!$H$4:$J$489,3,FALSE),0)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IFERROR(VLOOKUP($K433,Ene!$H$4:$J$489,3,FALSE),0)</f>
        <v>3</v>
      </c>
      <c r="O433" s="6">
        <f>IFERROR(VLOOKUP($K433,Feb!$H$4:$J$489,3,FALSE),0)</f>
        <v>0</v>
      </c>
      <c r="P433" s="6">
        <f>IFERROR(VLOOKUP($K433,Mar!$H$4:$J$489,3,FALSE),0)</f>
        <v>0</v>
      </c>
      <c r="Q433" s="6">
        <f>IFERROR(VLOOKUP($K433,Abr!$H$4:$J$489,3,FALSE),0)</f>
        <v>0</v>
      </c>
      <c r="R433" s="6">
        <f>IFERROR(VLOOKUP($K433,May!$H$4:$J$489,3,FALSE),0)</f>
        <v>0</v>
      </c>
      <c r="S433" s="6">
        <f>IFERROR(VLOOKUP($K433,Jun!$H$4:$J$489,3,FALSE),0)</f>
        <v>0</v>
      </c>
      <c r="T433" s="6">
        <f>IFERROR(VLOOKUP($K433,Jul!$H$4:$J$489,3,FALSE),0)</f>
        <v>0</v>
      </c>
      <c r="U433" s="6">
        <f>IFERROR(VLOOKUP($K433,Ago!$H$4:$J$489,3,FALSE),0)</f>
        <v>0</v>
      </c>
      <c r="V433" s="6">
        <f>IFERROR(VLOOKUP($K433,Set!$H$4:$J$489,3,FALSE),0)</f>
        <v>0</v>
      </c>
      <c r="W433" s="6">
        <f>IFERROR(VLOOKUP($K433,Oct!$H$4:$J$489,3,FALSE),0)</f>
        <v>0</v>
      </c>
      <c r="X433" s="6">
        <f>IFERROR(VLOOKUP($K433,Nov!$H$4:$J$489,3,FALSE),0)</f>
        <v>0</v>
      </c>
      <c r="Y433" s="6">
        <f>IFERROR(VLOOKUP($K433,Dic!$H$4:$J$489,3,FALSE),0)</f>
        <v>0</v>
      </c>
      <c r="Z433" s="6">
        <f t="shared" si="87"/>
        <v>3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3</v>
      </c>
      <c r="AE433" s="6">
        <f t="shared" si="92"/>
        <v>0</v>
      </c>
      <c r="AF433" s="6">
        <f t="shared" si="93"/>
        <v>3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IFERROR(VLOOKUP($K434,Ene!$H$4:$J$489,3,FALSE),0)</f>
        <v>0</v>
      </c>
      <c r="O434" s="6">
        <f>IFERROR(VLOOKUP($K434,Feb!$H$4:$J$489,3,FALSE),0)</f>
        <v>0</v>
      </c>
      <c r="P434" s="6">
        <f>IFERROR(VLOOKUP($K434,Mar!$H$4:$J$489,3,FALSE),0)</f>
        <v>2</v>
      </c>
      <c r="Q434" s="6">
        <f>IFERROR(VLOOKUP($K434,Abr!$H$4:$J$489,3,FALSE),0)</f>
        <v>0</v>
      </c>
      <c r="R434" s="6">
        <f>IFERROR(VLOOKUP($K434,May!$H$4:$J$489,3,FALSE),0)</f>
        <v>0</v>
      </c>
      <c r="S434" s="6">
        <f>IFERROR(VLOOKUP($K434,Jun!$H$4:$J$489,3,FALSE),0)</f>
        <v>0</v>
      </c>
      <c r="T434" s="6">
        <f>IFERROR(VLOOKUP($K434,Jul!$H$4:$J$489,3,FALSE),0)</f>
        <v>0</v>
      </c>
      <c r="U434" s="6">
        <f>IFERROR(VLOOKUP($K434,Ago!$H$4:$J$489,3,FALSE),0)</f>
        <v>0</v>
      </c>
      <c r="V434" s="6">
        <f>IFERROR(VLOOKUP($K434,Set!$H$4:$J$489,3,FALSE),0)</f>
        <v>0</v>
      </c>
      <c r="W434" s="6">
        <f>IFERROR(VLOOKUP($K434,Oct!$H$4:$J$489,3,FALSE),0)</f>
        <v>0</v>
      </c>
      <c r="X434" s="6">
        <f>IFERROR(VLOOKUP($K434,Nov!$H$4:$J$489,3,FALSE),0)</f>
        <v>0</v>
      </c>
      <c r="Y434" s="6">
        <f>IFERROR(VLOOKUP($K434,Dic!$H$4:$J$489,3,FALSE),0)</f>
        <v>0</v>
      </c>
      <c r="Z434" s="6">
        <f t="shared" si="87"/>
        <v>2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2</v>
      </c>
      <c r="AE434" s="6">
        <f t="shared" si="92"/>
        <v>0</v>
      </c>
      <c r="AF434" s="6">
        <f t="shared" si="93"/>
        <v>2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IFERROR(VLOOKUP($K435,Ene!$H$4:$J$489,3,FALSE),0)</f>
        <v>0</v>
      </c>
      <c r="O435" s="6">
        <f>IFERROR(VLOOKUP($K435,Feb!$H$4:$J$489,3,FALSE),0)</f>
        <v>0</v>
      </c>
      <c r="P435" s="6">
        <f>IFERROR(VLOOKUP($K435,Mar!$H$4:$J$489,3,FALSE),0)</f>
        <v>1</v>
      </c>
      <c r="Q435" s="6">
        <f>IFERROR(VLOOKUP($K435,Abr!$H$4:$J$489,3,FALSE),0)</f>
        <v>0</v>
      </c>
      <c r="R435" s="6">
        <f>IFERROR(VLOOKUP($K435,May!$H$4:$J$489,3,FALSE),0)</f>
        <v>0</v>
      </c>
      <c r="S435" s="6">
        <f>IFERROR(VLOOKUP($K435,Jun!$H$4:$J$489,3,FALSE),0)</f>
        <v>0</v>
      </c>
      <c r="T435" s="6">
        <f>IFERROR(VLOOKUP($K435,Jul!$H$4:$J$489,3,FALSE),0)</f>
        <v>0</v>
      </c>
      <c r="U435" s="6">
        <f>IFERROR(VLOOKUP($K435,Ago!$H$4:$J$489,3,FALSE),0)</f>
        <v>0</v>
      </c>
      <c r="V435" s="6">
        <f>IFERROR(VLOOKUP($K435,Set!$H$4:$J$489,3,FALSE),0)</f>
        <v>0</v>
      </c>
      <c r="W435" s="6">
        <f>IFERROR(VLOOKUP($K435,Oct!$H$4:$J$489,3,FALSE),0)</f>
        <v>0</v>
      </c>
      <c r="X435" s="6">
        <f>IFERROR(VLOOKUP($K435,Nov!$H$4:$J$489,3,FALSE),0)</f>
        <v>0</v>
      </c>
      <c r="Y435" s="6">
        <f>IFERROR(VLOOKUP($K435,Dic!$H$4:$J$489,3,FALSE),0)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IFERROR(VLOOKUP($K436,Ene!$H$4:$J$489,3,FALSE),0)</f>
        <v>0</v>
      </c>
      <c r="O436" s="6">
        <f>IFERROR(VLOOKUP($K436,Feb!$H$4:$J$489,3,FALSE),0)</f>
        <v>0</v>
      </c>
      <c r="P436" s="6">
        <f>IFERROR(VLOOKUP($K436,Mar!$H$4:$J$489,3,FALSE),0)</f>
        <v>0</v>
      </c>
      <c r="Q436" s="6">
        <f>IFERROR(VLOOKUP($K436,Abr!$H$4:$J$489,3,FALSE),0)</f>
        <v>0</v>
      </c>
      <c r="R436" s="6">
        <f>IFERROR(VLOOKUP($K436,May!$H$4:$J$489,3,FALSE),0)</f>
        <v>0</v>
      </c>
      <c r="S436" s="6">
        <f>IFERROR(VLOOKUP($K436,Jun!$H$4:$J$489,3,FALSE),0)</f>
        <v>0</v>
      </c>
      <c r="T436" s="6">
        <f>IFERROR(VLOOKUP($K436,Jul!$H$4:$J$489,3,FALSE),0)</f>
        <v>0</v>
      </c>
      <c r="U436" s="6">
        <f>IFERROR(VLOOKUP($K436,Ago!$H$4:$J$489,3,FALSE),0)</f>
        <v>0</v>
      </c>
      <c r="V436" s="6">
        <f>IFERROR(VLOOKUP($K436,Set!$H$4:$J$489,3,FALSE),0)</f>
        <v>0</v>
      </c>
      <c r="W436" s="6">
        <f>IFERROR(VLOOKUP($K436,Oct!$H$4:$J$489,3,FALSE),0)</f>
        <v>0</v>
      </c>
      <c r="X436" s="6">
        <f>IFERROR(VLOOKUP($K436,Nov!$H$4:$J$489,3,FALSE),0)</f>
        <v>0</v>
      </c>
      <c r="Y436" s="6">
        <f>IFERROR(VLOOKUP($K436,Dic!$H$4:$J$489,3,FALSE),0)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IFERROR(VLOOKUP($K437,Ene!$H$4:$J$489,3,FALSE),0)</f>
        <v>0</v>
      </c>
      <c r="O437" s="6">
        <f>IFERROR(VLOOKUP($K437,Feb!$H$4:$J$489,3,FALSE),0)</f>
        <v>0</v>
      </c>
      <c r="P437" s="6">
        <f>IFERROR(VLOOKUP($K437,Mar!$H$4:$J$489,3,FALSE),0)</f>
        <v>0</v>
      </c>
      <c r="Q437" s="6">
        <f>IFERROR(VLOOKUP($K437,Abr!$H$4:$J$489,3,FALSE),0)</f>
        <v>0</v>
      </c>
      <c r="R437" s="6">
        <f>IFERROR(VLOOKUP($K437,May!$H$4:$J$489,3,FALSE),0)</f>
        <v>0</v>
      </c>
      <c r="S437" s="6">
        <f>IFERROR(VLOOKUP($K437,Jun!$H$4:$J$489,3,FALSE),0)</f>
        <v>0</v>
      </c>
      <c r="T437" s="6">
        <f>IFERROR(VLOOKUP($K437,Jul!$H$4:$J$489,3,FALSE),0)</f>
        <v>0</v>
      </c>
      <c r="U437" s="6">
        <f>IFERROR(VLOOKUP($K437,Ago!$H$4:$J$489,3,FALSE),0)</f>
        <v>0</v>
      </c>
      <c r="V437" s="6">
        <f>IFERROR(VLOOKUP($K437,Set!$H$4:$J$489,3,FALSE),0)</f>
        <v>0</v>
      </c>
      <c r="W437" s="6">
        <f>IFERROR(VLOOKUP($K437,Oct!$H$4:$J$489,3,FALSE),0)</f>
        <v>0</v>
      </c>
      <c r="X437" s="6">
        <f>IFERROR(VLOOKUP($K437,Nov!$H$4:$J$489,3,FALSE),0)</f>
        <v>0</v>
      </c>
      <c r="Y437" s="6">
        <f>IFERROR(VLOOKUP($K437,Dic!$H$4:$J$489,3,FALSE),0)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IFERROR(VLOOKUP($K438,Ene!$H$4:$J$489,3,FALSE),0)</f>
        <v>0</v>
      </c>
      <c r="O438" s="6">
        <f>IFERROR(VLOOKUP($K438,Feb!$H$4:$J$489,3,FALSE),0)</f>
        <v>0</v>
      </c>
      <c r="P438" s="6">
        <f>IFERROR(VLOOKUP($K438,Mar!$H$4:$J$489,3,FALSE),0)</f>
        <v>0</v>
      </c>
      <c r="Q438" s="6">
        <f>IFERROR(VLOOKUP($K438,Abr!$H$4:$J$489,3,FALSE),0)</f>
        <v>0</v>
      </c>
      <c r="R438" s="6">
        <f>IFERROR(VLOOKUP($K438,May!$H$4:$J$489,3,FALSE),0)</f>
        <v>0</v>
      </c>
      <c r="S438" s="6">
        <f>IFERROR(VLOOKUP($K438,Jun!$H$4:$J$489,3,FALSE),0)</f>
        <v>0</v>
      </c>
      <c r="T438" s="6">
        <f>IFERROR(VLOOKUP($K438,Jul!$H$4:$J$489,3,FALSE),0)</f>
        <v>0</v>
      </c>
      <c r="U438" s="6">
        <f>IFERROR(VLOOKUP($K438,Ago!$H$4:$J$489,3,FALSE),0)</f>
        <v>0</v>
      </c>
      <c r="V438" s="6">
        <f>IFERROR(VLOOKUP($K438,Set!$H$4:$J$489,3,FALSE),0)</f>
        <v>0</v>
      </c>
      <c r="W438" s="6">
        <f>IFERROR(VLOOKUP($K438,Oct!$H$4:$J$489,3,FALSE),0)</f>
        <v>0</v>
      </c>
      <c r="X438" s="6">
        <f>IFERROR(VLOOKUP($K438,Nov!$H$4:$J$489,3,FALSE),0)</f>
        <v>0</v>
      </c>
      <c r="Y438" s="6">
        <f>IFERROR(VLOOKUP($K438,Dic!$H$4:$J$489,3,FALSE),0)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IFERROR(VLOOKUP($K439,Ene!$H$4:$J$489,3,FALSE),0)</f>
        <v>0</v>
      </c>
      <c r="O439" s="6">
        <f>IFERROR(VLOOKUP($K439,Feb!$H$4:$J$489,3,FALSE),0)</f>
        <v>0</v>
      </c>
      <c r="P439" s="6">
        <f>IFERROR(VLOOKUP($K439,Mar!$H$4:$J$489,3,FALSE),0)</f>
        <v>0</v>
      </c>
      <c r="Q439" s="6">
        <f>IFERROR(VLOOKUP($K439,Abr!$H$4:$J$489,3,FALSE),0)</f>
        <v>0</v>
      </c>
      <c r="R439" s="6">
        <f>IFERROR(VLOOKUP($K439,May!$H$4:$J$489,3,FALSE),0)</f>
        <v>0</v>
      </c>
      <c r="S439" s="6">
        <f>IFERROR(VLOOKUP($K439,Jun!$H$4:$J$489,3,FALSE),0)</f>
        <v>0</v>
      </c>
      <c r="T439" s="6">
        <f>IFERROR(VLOOKUP($K439,Jul!$H$4:$J$489,3,FALSE),0)</f>
        <v>0</v>
      </c>
      <c r="U439" s="6">
        <f>IFERROR(VLOOKUP($K439,Ago!$H$4:$J$489,3,FALSE),0)</f>
        <v>0</v>
      </c>
      <c r="V439" s="6">
        <f>IFERROR(VLOOKUP($K439,Set!$H$4:$J$489,3,FALSE),0)</f>
        <v>0</v>
      </c>
      <c r="W439" s="6">
        <f>IFERROR(VLOOKUP($K439,Oct!$H$4:$J$489,3,FALSE),0)</f>
        <v>0</v>
      </c>
      <c r="X439" s="6">
        <f>IFERROR(VLOOKUP($K439,Nov!$H$4:$J$489,3,FALSE),0)</f>
        <v>0</v>
      </c>
      <c r="Y439" s="6">
        <f>IFERROR(VLOOKUP($K439,Dic!$H$4:$J$489,3,FALSE),0)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IFERROR(VLOOKUP($K440,Ene!$H$4:$J$489,3,FALSE),0)</f>
        <v>0</v>
      </c>
      <c r="O440" s="6">
        <f>IFERROR(VLOOKUP($K440,Feb!$H$4:$J$489,3,FALSE),0)</f>
        <v>0</v>
      </c>
      <c r="P440" s="6">
        <f>IFERROR(VLOOKUP($K440,Mar!$H$4:$J$489,3,FALSE),0)</f>
        <v>0</v>
      </c>
      <c r="Q440" s="6">
        <f>IFERROR(VLOOKUP($K440,Abr!$H$4:$J$489,3,FALSE),0)</f>
        <v>0</v>
      </c>
      <c r="R440" s="6">
        <f>IFERROR(VLOOKUP($K440,May!$H$4:$J$489,3,FALSE),0)</f>
        <v>0</v>
      </c>
      <c r="S440" s="6">
        <f>IFERROR(VLOOKUP($K440,Jun!$H$4:$J$489,3,FALSE),0)</f>
        <v>0</v>
      </c>
      <c r="T440" s="6">
        <f>IFERROR(VLOOKUP($K440,Jul!$H$4:$J$489,3,FALSE),0)</f>
        <v>0</v>
      </c>
      <c r="U440" s="6">
        <f>IFERROR(VLOOKUP($K440,Ago!$H$4:$J$489,3,FALSE),0)</f>
        <v>0</v>
      </c>
      <c r="V440" s="6">
        <f>IFERROR(VLOOKUP($K440,Set!$H$4:$J$489,3,FALSE),0)</f>
        <v>0</v>
      </c>
      <c r="W440" s="6">
        <f>IFERROR(VLOOKUP($K440,Oct!$H$4:$J$489,3,FALSE),0)</f>
        <v>0</v>
      </c>
      <c r="X440" s="6">
        <f>IFERROR(VLOOKUP($K440,Nov!$H$4:$J$489,3,FALSE),0)</f>
        <v>0</v>
      </c>
      <c r="Y440" s="6">
        <f>IFERROR(VLOOKUP($K440,Dic!$H$4:$J$489,3,FALSE),0)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IFERROR(VLOOKUP($K441,Ene!$H$4:$J$489,3,FALSE),0)</f>
        <v>0</v>
      </c>
      <c r="O441" s="6">
        <f>IFERROR(VLOOKUP($K441,Feb!$H$4:$J$489,3,FALSE),0)</f>
        <v>0</v>
      </c>
      <c r="P441" s="6">
        <f>IFERROR(VLOOKUP($K441,Mar!$H$4:$J$489,3,FALSE),0)</f>
        <v>0</v>
      </c>
      <c r="Q441" s="6">
        <f>IFERROR(VLOOKUP($K441,Abr!$H$4:$J$489,3,FALSE),0)</f>
        <v>0</v>
      </c>
      <c r="R441" s="6">
        <f>IFERROR(VLOOKUP($K441,May!$H$4:$J$489,3,FALSE),0)</f>
        <v>0</v>
      </c>
      <c r="S441" s="6">
        <f>IFERROR(VLOOKUP($K441,Jun!$H$4:$J$489,3,FALSE),0)</f>
        <v>0</v>
      </c>
      <c r="T441" s="6">
        <f>IFERROR(VLOOKUP($K441,Jul!$H$4:$J$489,3,FALSE),0)</f>
        <v>0</v>
      </c>
      <c r="U441" s="6">
        <f>IFERROR(VLOOKUP($K441,Ago!$H$4:$J$489,3,FALSE),0)</f>
        <v>0</v>
      </c>
      <c r="V441" s="6">
        <f>IFERROR(VLOOKUP($K441,Set!$H$4:$J$489,3,FALSE),0)</f>
        <v>0</v>
      </c>
      <c r="W441" s="6">
        <f>IFERROR(VLOOKUP($K441,Oct!$H$4:$J$489,3,FALSE),0)</f>
        <v>0</v>
      </c>
      <c r="X441" s="6">
        <f>IFERROR(VLOOKUP($K441,Nov!$H$4:$J$489,3,FALSE),0)</f>
        <v>0</v>
      </c>
      <c r="Y441" s="6">
        <f>IFERROR(VLOOKUP($K441,Dic!$H$4:$J$489,3,FALSE),0)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IFERROR(VLOOKUP($K442,Ene!$H$4:$J$489,3,FALSE),0)</f>
        <v>0</v>
      </c>
      <c r="O442" s="6">
        <f>IFERROR(VLOOKUP($K442,Feb!$H$4:$J$489,3,FALSE),0)</f>
        <v>0</v>
      </c>
      <c r="P442" s="6">
        <f>IFERROR(VLOOKUP($K442,Mar!$H$4:$J$489,3,FALSE),0)</f>
        <v>0</v>
      </c>
      <c r="Q442" s="6">
        <f>IFERROR(VLOOKUP($K442,Abr!$H$4:$J$489,3,FALSE),0)</f>
        <v>1</v>
      </c>
      <c r="R442" s="6">
        <f>IFERROR(VLOOKUP($K442,May!$H$4:$J$489,3,FALSE),0)</f>
        <v>0</v>
      </c>
      <c r="S442" s="6">
        <f>IFERROR(VLOOKUP($K442,Jun!$H$4:$J$489,3,FALSE),0)</f>
        <v>0</v>
      </c>
      <c r="T442" s="6">
        <f>IFERROR(VLOOKUP($K442,Jul!$H$4:$J$489,3,FALSE),0)</f>
        <v>0</v>
      </c>
      <c r="U442" s="6">
        <f>IFERROR(VLOOKUP($K442,Ago!$H$4:$J$489,3,FALSE),0)</f>
        <v>0</v>
      </c>
      <c r="V442" s="6">
        <f>IFERROR(VLOOKUP($K442,Set!$H$4:$J$489,3,FALSE),0)</f>
        <v>0</v>
      </c>
      <c r="W442" s="6">
        <f>IFERROR(VLOOKUP($K442,Oct!$H$4:$J$489,3,FALSE),0)</f>
        <v>0</v>
      </c>
      <c r="X442" s="6">
        <f>IFERROR(VLOOKUP($K442,Nov!$H$4:$J$489,3,FALSE),0)</f>
        <v>0</v>
      </c>
      <c r="Y442" s="6">
        <f>IFERROR(VLOOKUP($K442,Dic!$H$4:$J$489,3,FALSE),0)</f>
        <v>0</v>
      </c>
      <c r="Z442" s="6">
        <f t="shared" si="87"/>
        <v>0</v>
      </c>
      <c r="AA442" s="6">
        <f t="shared" si="88"/>
        <v>1</v>
      </c>
      <c r="AB442" s="6">
        <f t="shared" si="89"/>
        <v>0</v>
      </c>
      <c r="AC442" s="6">
        <f t="shared" si="90"/>
        <v>0</v>
      </c>
      <c r="AD442" s="6">
        <f t="shared" si="91"/>
        <v>1</v>
      </c>
      <c r="AE442" s="6">
        <f t="shared" si="92"/>
        <v>0</v>
      </c>
      <c r="AF442" s="6">
        <f t="shared" si="93"/>
        <v>1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IFERROR(VLOOKUP($K443,Ene!$H$4:$J$489,3,FALSE),0)</f>
        <v>0</v>
      </c>
      <c r="O443" s="6">
        <f>IFERROR(VLOOKUP($K443,Feb!$H$4:$J$489,3,FALSE),0)</f>
        <v>0</v>
      </c>
      <c r="P443" s="6">
        <f>IFERROR(VLOOKUP($K443,Mar!$H$4:$J$489,3,FALSE),0)</f>
        <v>0</v>
      </c>
      <c r="Q443" s="6">
        <f>IFERROR(VLOOKUP($K443,Abr!$H$4:$J$489,3,FALSE),0)</f>
        <v>0</v>
      </c>
      <c r="R443" s="6">
        <f>IFERROR(VLOOKUP($K443,May!$H$4:$J$489,3,FALSE),0)</f>
        <v>0</v>
      </c>
      <c r="S443" s="6">
        <f>IFERROR(VLOOKUP($K443,Jun!$H$4:$J$489,3,FALSE),0)</f>
        <v>0</v>
      </c>
      <c r="T443" s="6">
        <f>IFERROR(VLOOKUP($K443,Jul!$H$4:$J$489,3,FALSE),0)</f>
        <v>0</v>
      </c>
      <c r="U443" s="6">
        <f>IFERROR(VLOOKUP($K443,Ago!$H$4:$J$489,3,FALSE),0)</f>
        <v>0</v>
      </c>
      <c r="V443" s="6">
        <f>IFERROR(VLOOKUP($K443,Set!$H$4:$J$489,3,FALSE),0)</f>
        <v>0</v>
      </c>
      <c r="W443" s="6">
        <f>IFERROR(VLOOKUP($K443,Oct!$H$4:$J$489,3,FALSE),0)</f>
        <v>0</v>
      </c>
      <c r="X443" s="6">
        <f>IFERROR(VLOOKUP($K443,Nov!$H$4:$J$489,3,FALSE),0)</f>
        <v>0</v>
      </c>
      <c r="Y443" s="6">
        <f>IFERROR(VLOOKUP($K443,Dic!$H$4:$J$489,3,FALSE),0)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IFERROR(VLOOKUP($K444,Ene!$H$4:$J$489,3,FALSE),0)</f>
        <v>0</v>
      </c>
      <c r="O444" s="6">
        <f>IFERROR(VLOOKUP($K444,Feb!$H$4:$J$489,3,FALSE),0)</f>
        <v>0</v>
      </c>
      <c r="P444" s="6">
        <f>IFERROR(VLOOKUP($K444,Mar!$H$4:$J$489,3,FALSE),0)</f>
        <v>0</v>
      </c>
      <c r="Q444" s="6">
        <f>IFERROR(VLOOKUP($K444,Abr!$H$4:$J$489,3,FALSE),0)</f>
        <v>0</v>
      </c>
      <c r="R444" s="6">
        <f>IFERROR(VLOOKUP($K444,May!$H$4:$J$489,3,FALSE),0)</f>
        <v>0</v>
      </c>
      <c r="S444" s="6">
        <f>IFERROR(VLOOKUP($K444,Jun!$H$4:$J$489,3,FALSE),0)</f>
        <v>0</v>
      </c>
      <c r="T444" s="6">
        <f>IFERROR(VLOOKUP($K444,Jul!$H$4:$J$489,3,FALSE),0)</f>
        <v>0</v>
      </c>
      <c r="U444" s="6">
        <f>IFERROR(VLOOKUP($K444,Ago!$H$4:$J$489,3,FALSE),0)</f>
        <v>0</v>
      </c>
      <c r="V444" s="6">
        <f>IFERROR(VLOOKUP($K444,Set!$H$4:$J$489,3,FALSE),0)</f>
        <v>0</v>
      </c>
      <c r="W444" s="6">
        <f>IFERROR(VLOOKUP($K444,Oct!$H$4:$J$489,3,FALSE),0)</f>
        <v>0</v>
      </c>
      <c r="X444" s="6">
        <f>IFERROR(VLOOKUP($K444,Nov!$H$4:$J$489,3,FALSE),0)</f>
        <v>0</v>
      </c>
      <c r="Y444" s="6">
        <f>IFERROR(VLOOKUP($K444,Dic!$H$4:$J$489,3,FALSE),0)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IFERROR(VLOOKUP($K445,Ene!$H$4:$J$489,3,FALSE),0)</f>
        <v>0</v>
      </c>
      <c r="O445" s="6">
        <f>IFERROR(VLOOKUP($K445,Feb!$H$4:$J$489,3,FALSE),0)</f>
        <v>0</v>
      </c>
      <c r="P445" s="6">
        <f>IFERROR(VLOOKUP($K445,Mar!$H$4:$J$489,3,FALSE),0)</f>
        <v>0</v>
      </c>
      <c r="Q445" s="6">
        <f>IFERROR(VLOOKUP($K445,Abr!$H$4:$J$489,3,FALSE),0)</f>
        <v>0</v>
      </c>
      <c r="R445" s="6">
        <f>IFERROR(VLOOKUP($K445,May!$H$4:$J$489,3,FALSE),0)</f>
        <v>0</v>
      </c>
      <c r="S445" s="6">
        <f>IFERROR(VLOOKUP($K445,Jun!$H$4:$J$489,3,FALSE),0)</f>
        <v>0</v>
      </c>
      <c r="T445" s="6">
        <f>IFERROR(VLOOKUP($K445,Jul!$H$4:$J$489,3,FALSE),0)</f>
        <v>0</v>
      </c>
      <c r="U445" s="6">
        <f>IFERROR(VLOOKUP($K445,Ago!$H$4:$J$489,3,FALSE),0)</f>
        <v>0</v>
      </c>
      <c r="V445" s="6">
        <f>IFERROR(VLOOKUP($K445,Set!$H$4:$J$489,3,FALSE),0)</f>
        <v>0</v>
      </c>
      <c r="W445" s="6">
        <f>IFERROR(VLOOKUP($K445,Oct!$H$4:$J$489,3,FALSE),0)</f>
        <v>0</v>
      </c>
      <c r="X445" s="6">
        <f>IFERROR(VLOOKUP($K445,Nov!$H$4:$J$489,3,FALSE),0)</f>
        <v>0</v>
      </c>
      <c r="Y445" s="6">
        <f>IFERROR(VLOOKUP($K445,Dic!$H$4:$J$489,3,FALSE),0)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IFERROR(VLOOKUP($K446,Ene!$H$4:$J$489,3,FALSE),0)</f>
        <v>0</v>
      </c>
      <c r="O446" s="6">
        <f>IFERROR(VLOOKUP($K446,Feb!$H$4:$J$489,3,FALSE),0)</f>
        <v>0</v>
      </c>
      <c r="P446" s="6">
        <f>IFERROR(VLOOKUP($K446,Mar!$H$4:$J$489,3,FALSE),0)</f>
        <v>0</v>
      </c>
      <c r="Q446" s="6">
        <f>IFERROR(VLOOKUP($K446,Abr!$H$4:$J$489,3,FALSE),0)</f>
        <v>0</v>
      </c>
      <c r="R446" s="6">
        <f>IFERROR(VLOOKUP($K446,May!$H$4:$J$489,3,FALSE),0)</f>
        <v>0</v>
      </c>
      <c r="S446" s="6">
        <f>IFERROR(VLOOKUP($K446,Jun!$H$4:$J$489,3,FALSE),0)</f>
        <v>0</v>
      </c>
      <c r="T446" s="6">
        <f>IFERROR(VLOOKUP($K446,Jul!$H$4:$J$489,3,FALSE),0)</f>
        <v>0</v>
      </c>
      <c r="U446" s="6">
        <f>IFERROR(VLOOKUP($K446,Ago!$H$4:$J$489,3,FALSE),0)</f>
        <v>0</v>
      </c>
      <c r="V446" s="6">
        <f>IFERROR(VLOOKUP($K446,Set!$H$4:$J$489,3,FALSE),0)</f>
        <v>0</v>
      </c>
      <c r="W446" s="6">
        <f>IFERROR(VLOOKUP($K446,Oct!$H$4:$J$489,3,FALSE),0)</f>
        <v>0</v>
      </c>
      <c r="X446" s="6">
        <f>IFERROR(VLOOKUP($K446,Nov!$H$4:$J$489,3,FALSE),0)</f>
        <v>0</v>
      </c>
      <c r="Y446" s="6">
        <f>IFERROR(VLOOKUP($K446,Dic!$H$4:$J$489,3,FALSE),0)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IFERROR(VLOOKUP($K447,Ene!$H$4:$J$489,3,FALSE),0)</f>
        <v>0</v>
      </c>
      <c r="O447" s="6">
        <f>IFERROR(VLOOKUP($K447,Feb!$H$4:$J$489,3,FALSE),0)</f>
        <v>0</v>
      </c>
      <c r="P447" s="6">
        <f>IFERROR(VLOOKUP($K447,Mar!$H$4:$J$489,3,FALSE),0)</f>
        <v>0</v>
      </c>
      <c r="Q447" s="6">
        <f>IFERROR(VLOOKUP($K447,Abr!$H$4:$J$489,3,FALSE),0)</f>
        <v>0</v>
      </c>
      <c r="R447" s="6">
        <f>IFERROR(VLOOKUP($K447,May!$H$4:$J$489,3,FALSE),0)</f>
        <v>0</v>
      </c>
      <c r="S447" s="6">
        <f>IFERROR(VLOOKUP($K447,Jun!$H$4:$J$489,3,FALSE),0)</f>
        <v>0</v>
      </c>
      <c r="T447" s="6">
        <f>IFERROR(VLOOKUP($K447,Jul!$H$4:$J$489,3,FALSE),0)</f>
        <v>0</v>
      </c>
      <c r="U447" s="6">
        <f>IFERROR(VLOOKUP($K447,Ago!$H$4:$J$489,3,FALSE),0)</f>
        <v>0</v>
      </c>
      <c r="V447" s="6">
        <f>IFERROR(VLOOKUP($K447,Set!$H$4:$J$489,3,FALSE),0)</f>
        <v>0</v>
      </c>
      <c r="W447" s="6">
        <f>IFERROR(VLOOKUP($K447,Oct!$H$4:$J$489,3,FALSE),0)</f>
        <v>0</v>
      </c>
      <c r="X447" s="6">
        <f>IFERROR(VLOOKUP($K447,Nov!$H$4:$J$489,3,FALSE),0)</f>
        <v>0</v>
      </c>
      <c r="Y447" s="6">
        <f>IFERROR(VLOOKUP($K447,Dic!$H$4:$J$489,3,FALSE),0)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IFERROR(VLOOKUP($K448,Ene!$H$4:$J$489,3,FALSE),0)</f>
        <v>0</v>
      </c>
      <c r="O448" s="6">
        <f>IFERROR(VLOOKUP($K448,Feb!$H$4:$J$489,3,FALSE),0)</f>
        <v>0</v>
      </c>
      <c r="P448" s="6">
        <f>IFERROR(VLOOKUP($K448,Mar!$H$4:$J$489,3,FALSE),0)</f>
        <v>0</v>
      </c>
      <c r="Q448" s="6">
        <f>IFERROR(VLOOKUP($K448,Abr!$H$4:$J$489,3,FALSE),0)</f>
        <v>0</v>
      </c>
      <c r="R448" s="6">
        <f>IFERROR(VLOOKUP($K448,May!$H$4:$J$489,3,FALSE),0)</f>
        <v>0</v>
      </c>
      <c r="S448" s="6">
        <f>IFERROR(VLOOKUP($K448,Jun!$H$4:$J$489,3,FALSE),0)</f>
        <v>0</v>
      </c>
      <c r="T448" s="6">
        <f>IFERROR(VLOOKUP($K448,Jul!$H$4:$J$489,3,FALSE),0)</f>
        <v>0</v>
      </c>
      <c r="U448" s="6">
        <f>IFERROR(VLOOKUP($K448,Ago!$H$4:$J$489,3,FALSE),0)</f>
        <v>0</v>
      </c>
      <c r="V448" s="6">
        <f>IFERROR(VLOOKUP($K448,Set!$H$4:$J$489,3,FALSE),0)</f>
        <v>0</v>
      </c>
      <c r="W448" s="6">
        <f>IFERROR(VLOOKUP($K448,Oct!$H$4:$J$489,3,FALSE),0)</f>
        <v>0</v>
      </c>
      <c r="X448" s="6">
        <f>IFERROR(VLOOKUP($K448,Nov!$H$4:$J$489,3,FALSE),0)</f>
        <v>0</v>
      </c>
      <c r="Y448" s="6">
        <f>IFERROR(VLOOKUP($K448,Dic!$H$4:$J$489,3,FALSE),0)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IFERROR(VLOOKUP($K449,Ene!$H$4:$J$489,3,FALSE),0)</f>
        <v>0</v>
      </c>
      <c r="O449" s="6">
        <f>IFERROR(VLOOKUP($K449,Feb!$H$4:$J$489,3,FALSE),0)</f>
        <v>0</v>
      </c>
      <c r="P449" s="6">
        <f>IFERROR(VLOOKUP($K449,Mar!$H$4:$J$489,3,FALSE),0)</f>
        <v>0</v>
      </c>
      <c r="Q449" s="6">
        <f>IFERROR(VLOOKUP($K449,Abr!$H$4:$J$489,3,FALSE),0)</f>
        <v>0</v>
      </c>
      <c r="R449" s="6">
        <f>IFERROR(VLOOKUP($K449,May!$H$4:$J$489,3,FALSE),0)</f>
        <v>0</v>
      </c>
      <c r="S449" s="6">
        <f>IFERROR(VLOOKUP($K449,Jun!$H$4:$J$489,3,FALSE),0)</f>
        <v>0</v>
      </c>
      <c r="T449" s="6">
        <f>IFERROR(VLOOKUP($K449,Jul!$H$4:$J$489,3,FALSE),0)</f>
        <v>0</v>
      </c>
      <c r="U449" s="6">
        <f>IFERROR(VLOOKUP($K449,Ago!$H$4:$J$489,3,FALSE),0)</f>
        <v>0</v>
      </c>
      <c r="V449" s="6">
        <f>IFERROR(VLOOKUP($K449,Set!$H$4:$J$489,3,FALSE),0)</f>
        <v>0</v>
      </c>
      <c r="W449" s="6">
        <f>IFERROR(VLOOKUP($K449,Oct!$H$4:$J$489,3,FALSE),0)</f>
        <v>0</v>
      </c>
      <c r="X449" s="6">
        <f>IFERROR(VLOOKUP($K449,Nov!$H$4:$J$489,3,FALSE),0)</f>
        <v>0</v>
      </c>
      <c r="Y449" s="6">
        <f>IFERROR(VLOOKUP($K449,Dic!$H$4:$J$489,3,FALSE),0)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IFERROR(VLOOKUP($K450,Ene!$H$4:$J$489,3,FALSE),0)</f>
        <v>0</v>
      </c>
      <c r="O450" s="6">
        <f>IFERROR(VLOOKUP($K450,Feb!$H$4:$J$489,3,FALSE),0)</f>
        <v>0</v>
      </c>
      <c r="P450" s="6">
        <f>IFERROR(VLOOKUP($K450,Mar!$H$4:$J$489,3,FALSE),0)</f>
        <v>0</v>
      </c>
      <c r="Q450" s="6">
        <f>IFERROR(VLOOKUP($K450,Abr!$H$4:$J$489,3,FALSE),0)</f>
        <v>0</v>
      </c>
      <c r="R450" s="6">
        <f>IFERROR(VLOOKUP($K450,May!$H$4:$J$489,3,FALSE),0)</f>
        <v>0</v>
      </c>
      <c r="S450" s="6">
        <f>IFERROR(VLOOKUP($K450,Jun!$H$4:$J$489,3,FALSE),0)</f>
        <v>0</v>
      </c>
      <c r="T450" s="6">
        <f>IFERROR(VLOOKUP($K450,Jul!$H$4:$J$489,3,FALSE),0)</f>
        <v>0</v>
      </c>
      <c r="U450" s="6">
        <f>IFERROR(VLOOKUP($K450,Ago!$H$4:$J$489,3,FALSE),0)</f>
        <v>0</v>
      </c>
      <c r="V450" s="6">
        <f>IFERROR(VLOOKUP($K450,Set!$H$4:$J$489,3,FALSE),0)</f>
        <v>0</v>
      </c>
      <c r="W450" s="6">
        <f>IFERROR(VLOOKUP($K450,Oct!$H$4:$J$489,3,FALSE),0)</f>
        <v>0</v>
      </c>
      <c r="X450" s="6">
        <f>IFERROR(VLOOKUP($K450,Nov!$H$4:$J$489,3,FALSE),0)</f>
        <v>0</v>
      </c>
      <c r="Y450" s="6">
        <f>IFERROR(VLOOKUP($K450,Dic!$H$4:$J$489,3,FALSE),0)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IFERROR(VLOOKUP($K451,Ene!$H$4:$J$489,3,FALSE),0)</f>
        <v>0</v>
      </c>
      <c r="O451" s="6">
        <f>IFERROR(VLOOKUP($K451,Feb!$H$4:$J$489,3,FALSE),0)</f>
        <v>0</v>
      </c>
      <c r="P451" s="6">
        <f>IFERROR(VLOOKUP($K451,Mar!$H$4:$J$489,3,FALSE),0)</f>
        <v>0</v>
      </c>
      <c r="Q451" s="6">
        <f>IFERROR(VLOOKUP($K451,Abr!$H$4:$J$489,3,FALSE),0)</f>
        <v>0</v>
      </c>
      <c r="R451" s="6">
        <f>IFERROR(VLOOKUP($K451,May!$H$4:$J$489,3,FALSE),0)</f>
        <v>0</v>
      </c>
      <c r="S451" s="6">
        <f>IFERROR(VLOOKUP($K451,Jun!$H$4:$J$489,3,FALSE),0)</f>
        <v>0</v>
      </c>
      <c r="T451" s="6">
        <f>IFERROR(VLOOKUP($K451,Jul!$H$4:$J$489,3,FALSE),0)</f>
        <v>0</v>
      </c>
      <c r="U451" s="6">
        <f>IFERROR(VLOOKUP($K451,Ago!$H$4:$J$489,3,FALSE),0)</f>
        <v>0</v>
      </c>
      <c r="V451" s="6">
        <f>IFERROR(VLOOKUP($K451,Set!$H$4:$J$489,3,FALSE),0)</f>
        <v>0</v>
      </c>
      <c r="W451" s="6">
        <f>IFERROR(VLOOKUP($K451,Oct!$H$4:$J$489,3,FALSE),0)</f>
        <v>0</v>
      </c>
      <c r="X451" s="6">
        <f>IFERROR(VLOOKUP($K451,Nov!$H$4:$J$489,3,FALSE),0)</f>
        <v>0</v>
      </c>
      <c r="Y451" s="6">
        <f>IFERROR(VLOOKUP($K451,Dic!$H$4:$J$489,3,FALSE),0)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IFERROR(VLOOKUP($K452,Ene!$H$4:$J$489,3,FALSE),0)</f>
        <v>0</v>
      </c>
      <c r="O452" s="6">
        <f>IFERROR(VLOOKUP($K452,Feb!$H$4:$J$489,3,FALSE),0)</f>
        <v>0</v>
      </c>
      <c r="P452" s="6">
        <f>IFERROR(VLOOKUP($K452,Mar!$H$4:$J$489,3,FALSE),0)</f>
        <v>0</v>
      </c>
      <c r="Q452" s="6">
        <f>IFERROR(VLOOKUP($K452,Abr!$H$4:$J$489,3,FALSE),0)</f>
        <v>0</v>
      </c>
      <c r="R452" s="6">
        <f>IFERROR(VLOOKUP($K452,May!$H$4:$J$489,3,FALSE),0)</f>
        <v>0</v>
      </c>
      <c r="S452" s="6">
        <f>IFERROR(VLOOKUP($K452,Jun!$H$4:$J$489,3,FALSE),0)</f>
        <v>0</v>
      </c>
      <c r="T452" s="6">
        <f>IFERROR(VLOOKUP($K452,Jul!$H$4:$J$489,3,FALSE),0)</f>
        <v>0</v>
      </c>
      <c r="U452" s="6">
        <f>IFERROR(VLOOKUP($K452,Ago!$H$4:$J$489,3,FALSE),0)</f>
        <v>0</v>
      </c>
      <c r="V452" s="6">
        <f>IFERROR(VLOOKUP($K452,Set!$H$4:$J$489,3,FALSE),0)</f>
        <v>0</v>
      </c>
      <c r="W452" s="6">
        <f>IFERROR(VLOOKUP($K452,Oct!$H$4:$J$489,3,FALSE),0)</f>
        <v>0</v>
      </c>
      <c r="X452" s="6">
        <f>IFERROR(VLOOKUP($K452,Nov!$H$4:$J$489,3,FALSE),0)</f>
        <v>0</v>
      </c>
      <c r="Y452" s="6">
        <f>IFERROR(VLOOKUP($K452,Dic!$H$4:$J$489,3,FALSE),0)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IFERROR(VLOOKUP($K453,Ene!$H$4:$J$489,3,FALSE),0)</f>
        <v>0</v>
      </c>
      <c r="O453" s="6">
        <f>IFERROR(VLOOKUP($K453,Feb!$H$4:$J$489,3,FALSE),0)</f>
        <v>0</v>
      </c>
      <c r="P453" s="6">
        <f>IFERROR(VLOOKUP($K453,Mar!$H$4:$J$489,3,FALSE),0)</f>
        <v>0</v>
      </c>
      <c r="Q453" s="6">
        <f>IFERROR(VLOOKUP($K453,Abr!$H$4:$J$489,3,FALSE),0)</f>
        <v>0</v>
      </c>
      <c r="R453" s="6">
        <f>IFERROR(VLOOKUP($K453,May!$H$4:$J$489,3,FALSE),0)</f>
        <v>0</v>
      </c>
      <c r="S453" s="6">
        <f>IFERROR(VLOOKUP($K453,Jun!$H$4:$J$489,3,FALSE),0)</f>
        <v>0</v>
      </c>
      <c r="T453" s="6">
        <f>IFERROR(VLOOKUP($K453,Jul!$H$4:$J$489,3,FALSE),0)</f>
        <v>0</v>
      </c>
      <c r="U453" s="6">
        <f>IFERROR(VLOOKUP($K453,Ago!$H$4:$J$489,3,FALSE),0)</f>
        <v>0</v>
      </c>
      <c r="V453" s="6">
        <f>IFERROR(VLOOKUP($K453,Set!$H$4:$J$489,3,FALSE),0)</f>
        <v>0</v>
      </c>
      <c r="W453" s="6">
        <f>IFERROR(VLOOKUP($K453,Oct!$H$4:$J$489,3,FALSE),0)</f>
        <v>0</v>
      </c>
      <c r="X453" s="6">
        <f>IFERROR(VLOOKUP($K453,Nov!$H$4:$J$489,3,FALSE),0)</f>
        <v>0</v>
      </c>
      <c r="Y453" s="6">
        <f>IFERROR(VLOOKUP($K453,Dic!$H$4:$J$489,3,FALSE),0)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IFERROR(VLOOKUP($K454,Ene!$H$4:$J$489,3,FALSE),0)</f>
        <v>0</v>
      </c>
      <c r="O454" s="6">
        <f>IFERROR(VLOOKUP($K454,Feb!$H$4:$J$489,3,FALSE),0)</f>
        <v>0</v>
      </c>
      <c r="P454" s="6">
        <f>IFERROR(VLOOKUP($K454,Mar!$H$4:$J$489,3,FALSE),0)</f>
        <v>0</v>
      </c>
      <c r="Q454" s="6">
        <f>IFERROR(VLOOKUP($K454,Abr!$H$4:$J$489,3,FALSE),0)</f>
        <v>0</v>
      </c>
      <c r="R454" s="6">
        <f>IFERROR(VLOOKUP($K454,May!$H$4:$J$489,3,FALSE),0)</f>
        <v>0</v>
      </c>
      <c r="S454" s="6">
        <f>IFERROR(VLOOKUP($K454,Jun!$H$4:$J$489,3,FALSE),0)</f>
        <v>0</v>
      </c>
      <c r="T454" s="6">
        <f>IFERROR(VLOOKUP($K454,Jul!$H$4:$J$489,3,FALSE),0)</f>
        <v>0</v>
      </c>
      <c r="U454" s="6">
        <f>IFERROR(VLOOKUP($K454,Ago!$H$4:$J$489,3,FALSE),0)</f>
        <v>0</v>
      </c>
      <c r="V454" s="6">
        <f>IFERROR(VLOOKUP($K454,Set!$H$4:$J$489,3,FALSE),0)</f>
        <v>0</v>
      </c>
      <c r="W454" s="6">
        <f>IFERROR(VLOOKUP($K454,Oct!$H$4:$J$489,3,FALSE),0)</f>
        <v>0</v>
      </c>
      <c r="X454" s="6">
        <f>IFERROR(VLOOKUP($K454,Nov!$H$4:$J$489,3,FALSE),0)</f>
        <v>0</v>
      </c>
      <c r="Y454" s="6">
        <f>IFERROR(VLOOKUP($K454,Dic!$H$4:$J$489,3,FALSE),0)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IFERROR(VLOOKUP($K455,Ene!$H$4:$J$489,3,FALSE),0)</f>
        <v>0</v>
      </c>
      <c r="O455" s="6">
        <f>IFERROR(VLOOKUP($K455,Feb!$H$4:$J$489,3,FALSE),0)</f>
        <v>0</v>
      </c>
      <c r="P455" s="6">
        <f>IFERROR(VLOOKUP($K455,Mar!$H$4:$J$489,3,FALSE),0)</f>
        <v>0</v>
      </c>
      <c r="Q455" s="6">
        <f>IFERROR(VLOOKUP($K455,Abr!$H$4:$J$489,3,FALSE),0)</f>
        <v>0</v>
      </c>
      <c r="R455" s="6">
        <f>IFERROR(VLOOKUP($K455,May!$H$4:$J$489,3,FALSE),0)</f>
        <v>0</v>
      </c>
      <c r="S455" s="6">
        <f>IFERROR(VLOOKUP($K455,Jun!$H$4:$J$489,3,FALSE),0)</f>
        <v>0</v>
      </c>
      <c r="T455" s="6">
        <f>IFERROR(VLOOKUP($K455,Jul!$H$4:$J$489,3,FALSE),0)</f>
        <v>0</v>
      </c>
      <c r="U455" s="6">
        <f>IFERROR(VLOOKUP($K455,Ago!$H$4:$J$489,3,FALSE),0)</f>
        <v>0</v>
      </c>
      <c r="V455" s="6">
        <f>IFERROR(VLOOKUP($K455,Set!$H$4:$J$489,3,FALSE),0)</f>
        <v>0</v>
      </c>
      <c r="W455" s="6">
        <f>IFERROR(VLOOKUP($K455,Oct!$H$4:$J$489,3,FALSE),0)</f>
        <v>0</v>
      </c>
      <c r="X455" s="6">
        <f>IFERROR(VLOOKUP($K455,Nov!$H$4:$J$489,3,FALSE),0)</f>
        <v>0</v>
      </c>
      <c r="Y455" s="6">
        <f>IFERROR(VLOOKUP($K455,Dic!$H$4:$J$489,3,FALSE),0)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IFERROR(VLOOKUP($K456,Ene!$H$4:$J$489,3,FALSE),0)</f>
        <v>0</v>
      </c>
      <c r="O456" s="6">
        <f>IFERROR(VLOOKUP($K456,Feb!$H$4:$J$489,3,FALSE),0)</f>
        <v>0</v>
      </c>
      <c r="P456" s="6">
        <f>IFERROR(VLOOKUP($K456,Mar!$H$4:$J$489,3,FALSE),0)</f>
        <v>0</v>
      </c>
      <c r="Q456" s="6">
        <f>IFERROR(VLOOKUP($K456,Abr!$H$4:$J$489,3,FALSE),0)</f>
        <v>0</v>
      </c>
      <c r="R456" s="6">
        <f>IFERROR(VLOOKUP($K456,May!$H$4:$J$489,3,FALSE),0)</f>
        <v>0</v>
      </c>
      <c r="S456" s="6">
        <f>IFERROR(VLOOKUP($K456,Jun!$H$4:$J$489,3,FALSE),0)</f>
        <v>0</v>
      </c>
      <c r="T456" s="6">
        <f>IFERROR(VLOOKUP($K456,Jul!$H$4:$J$489,3,FALSE),0)</f>
        <v>0</v>
      </c>
      <c r="U456" s="6">
        <f>IFERROR(VLOOKUP($K456,Ago!$H$4:$J$489,3,FALSE),0)</f>
        <v>0</v>
      </c>
      <c r="V456" s="6">
        <f>IFERROR(VLOOKUP($K456,Set!$H$4:$J$489,3,FALSE),0)</f>
        <v>0</v>
      </c>
      <c r="W456" s="6">
        <f>IFERROR(VLOOKUP($K456,Oct!$H$4:$J$489,3,FALSE),0)</f>
        <v>0</v>
      </c>
      <c r="X456" s="6">
        <f>IFERROR(VLOOKUP($K456,Nov!$H$4:$J$489,3,FALSE),0)</f>
        <v>0</v>
      </c>
      <c r="Y456" s="6">
        <f>IFERROR(VLOOKUP($K456,Dic!$H$4:$J$489,3,FALSE),0)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IFERROR(VLOOKUP($K457,Ene!$H$4:$J$489,3,FALSE),0)</f>
        <v>0</v>
      </c>
      <c r="O457" s="6">
        <f>IFERROR(VLOOKUP($K457,Feb!$H$4:$J$489,3,FALSE),0)</f>
        <v>0</v>
      </c>
      <c r="P457" s="6">
        <f>IFERROR(VLOOKUP($K457,Mar!$H$4:$J$489,3,FALSE),0)</f>
        <v>0</v>
      </c>
      <c r="Q457" s="6">
        <f>IFERROR(VLOOKUP($K457,Abr!$H$4:$J$489,3,FALSE),0)</f>
        <v>0</v>
      </c>
      <c r="R457" s="6">
        <f>IFERROR(VLOOKUP($K457,May!$H$4:$J$489,3,FALSE),0)</f>
        <v>0</v>
      </c>
      <c r="S457" s="6">
        <f>IFERROR(VLOOKUP($K457,Jun!$H$4:$J$489,3,FALSE),0)</f>
        <v>0</v>
      </c>
      <c r="T457" s="6">
        <f>IFERROR(VLOOKUP($K457,Jul!$H$4:$J$489,3,FALSE),0)</f>
        <v>0</v>
      </c>
      <c r="U457" s="6">
        <f>IFERROR(VLOOKUP($K457,Ago!$H$4:$J$489,3,FALSE),0)</f>
        <v>0</v>
      </c>
      <c r="V457" s="6">
        <f>IFERROR(VLOOKUP($K457,Set!$H$4:$J$489,3,FALSE),0)</f>
        <v>0</v>
      </c>
      <c r="W457" s="6">
        <f>IFERROR(VLOOKUP($K457,Oct!$H$4:$J$489,3,FALSE),0)</f>
        <v>0</v>
      </c>
      <c r="X457" s="6">
        <f>IFERROR(VLOOKUP($K457,Nov!$H$4:$J$489,3,FALSE),0)</f>
        <v>0</v>
      </c>
      <c r="Y457" s="6">
        <f>IFERROR(VLOOKUP($K457,Dic!$H$4:$J$489,3,FALSE),0)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IFERROR(VLOOKUP($K458,Ene!$H$4:$J$489,3,FALSE),0)</f>
        <v>0</v>
      </c>
      <c r="O458" s="6">
        <f>IFERROR(VLOOKUP($K458,Feb!$H$4:$J$489,3,FALSE),0)</f>
        <v>0</v>
      </c>
      <c r="P458" s="6">
        <f>IFERROR(VLOOKUP($K458,Mar!$H$4:$J$489,3,FALSE),0)</f>
        <v>0</v>
      </c>
      <c r="Q458" s="6">
        <f>IFERROR(VLOOKUP($K458,Abr!$H$4:$J$489,3,FALSE),0)</f>
        <v>0</v>
      </c>
      <c r="R458" s="6">
        <f>IFERROR(VLOOKUP($K458,May!$H$4:$J$489,3,FALSE),0)</f>
        <v>0</v>
      </c>
      <c r="S458" s="6">
        <f>IFERROR(VLOOKUP($K458,Jun!$H$4:$J$489,3,FALSE),0)</f>
        <v>0</v>
      </c>
      <c r="T458" s="6">
        <f>IFERROR(VLOOKUP($K458,Jul!$H$4:$J$489,3,FALSE),0)</f>
        <v>0</v>
      </c>
      <c r="U458" s="6">
        <f>IFERROR(VLOOKUP($K458,Ago!$H$4:$J$489,3,FALSE),0)</f>
        <v>0</v>
      </c>
      <c r="V458" s="6">
        <f>IFERROR(VLOOKUP($K458,Set!$H$4:$J$489,3,FALSE),0)</f>
        <v>0</v>
      </c>
      <c r="W458" s="6">
        <f>IFERROR(VLOOKUP($K458,Oct!$H$4:$J$489,3,FALSE),0)</f>
        <v>0</v>
      </c>
      <c r="X458" s="6">
        <f>IFERROR(VLOOKUP($K458,Nov!$H$4:$J$489,3,FALSE),0)</f>
        <v>0</v>
      </c>
      <c r="Y458" s="6">
        <f>IFERROR(VLOOKUP($K458,Dic!$H$4:$J$489,3,FALSE),0)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IFERROR(VLOOKUP($K459,Ene!$H$4:$J$489,3,FALSE),0)</f>
        <v>0</v>
      </c>
      <c r="O459" s="6">
        <f>IFERROR(VLOOKUP($K459,Feb!$H$4:$J$489,3,FALSE),0)</f>
        <v>0</v>
      </c>
      <c r="P459" s="6">
        <f>IFERROR(VLOOKUP($K459,Mar!$H$4:$J$489,3,FALSE),0)</f>
        <v>0</v>
      </c>
      <c r="Q459" s="6">
        <f>IFERROR(VLOOKUP($K459,Abr!$H$4:$J$489,3,FALSE),0)</f>
        <v>0</v>
      </c>
      <c r="R459" s="6">
        <f>IFERROR(VLOOKUP($K459,May!$H$4:$J$489,3,FALSE),0)</f>
        <v>0</v>
      </c>
      <c r="S459" s="6">
        <f>IFERROR(VLOOKUP($K459,Jun!$H$4:$J$489,3,FALSE),0)</f>
        <v>0</v>
      </c>
      <c r="T459" s="6">
        <f>IFERROR(VLOOKUP($K459,Jul!$H$4:$J$489,3,FALSE),0)</f>
        <v>0</v>
      </c>
      <c r="U459" s="6">
        <f>IFERROR(VLOOKUP($K459,Ago!$H$4:$J$489,3,FALSE),0)</f>
        <v>0</v>
      </c>
      <c r="V459" s="6">
        <f>IFERROR(VLOOKUP($K459,Set!$H$4:$J$489,3,FALSE),0)</f>
        <v>0</v>
      </c>
      <c r="W459" s="6">
        <f>IFERROR(VLOOKUP($K459,Oct!$H$4:$J$489,3,FALSE),0)</f>
        <v>0</v>
      </c>
      <c r="X459" s="6">
        <f>IFERROR(VLOOKUP($K459,Nov!$H$4:$J$489,3,FALSE),0)</f>
        <v>0</v>
      </c>
      <c r="Y459" s="6">
        <f>IFERROR(VLOOKUP($K459,Dic!$H$4:$J$489,3,FALSE),0)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IFERROR(VLOOKUP($K460,Ene!$H$4:$J$489,3,FALSE),0)</f>
        <v>0</v>
      </c>
      <c r="O460" s="6">
        <f>IFERROR(VLOOKUP($K460,Feb!$H$4:$J$489,3,FALSE),0)</f>
        <v>0</v>
      </c>
      <c r="P460" s="6">
        <f>IFERROR(VLOOKUP($K460,Mar!$H$4:$J$489,3,FALSE),0)</f>
        <v>0</v>
      </c>
      <c r="Q460" s="6">
        <f>IFERROR(VLOOKUP($K460,Abr!$H$4:$J$489,3,FALSE),0)</f>
        <v>0</v>
      </c>
      <c r="R460" s="6">
        <f>IFERROR(VLOOKUP($K460,May!$H$4:$J$489,3,FALSE),0)</f>
        <v>0</v>
      </c>
      <c r="S460" s="6">
        <f>IFERROR(VLOOKUP($K460,Jun!$H$4:$J$489,3,FALSE),0)</f>
        <v>0</v>
      </c>
      <c r="T460" s="6">
        <f>IFERROR(VLOOKUP($K460,Jul!$H$4:$J$489,3,FALSE),0)</f>
        <v>0</v>
      </c>
      <c r="U460" s="6">
        <f>IFERROR(VLOOKUP($K460,Ago!$H$4:$J$489,3,FALSE),0)</f>
        <v>0</v>
      </c>
      <c r="V460" s="6">
        <f>IFERROR(VLOOKUP($K460,Set!$H$4:$J$489,3,FALSE),0)</f>
        <v>0</v>
      </c>
      <c r="W460" s="6">
        <f>IFERROR(VLOOKUP($K460,Oct!$H$4:$J$489,3,FALSE),0)</f>
        <v>0</v>
      </c>
      <c r="X460" s="6">
        <f>IFERROR(VLOOKUP($K460,Nov!$H$4:$J$489,3,FALSE),0)</f>
        <v>0</v>
      </c>
      <c r="Y460" s="6">
        <f>IFERROR(VLOOKUP($K460,Dic!$H$4:$J$489,3,FALSE),0)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IFERROR(VLOOKUP($K461,Ene!$H$4:$J$489,3,FALSE),0)</f>
        <v>0</v>
      </c>
      <c r="O461" s="6">
        <f>IFERROR(VLOOKUP($K461,Feb!$H$4:$J$489,3,FALSE),0)</f>
        <v>0</v>
      </c>
      <c r="P461" s="6">
        <f>IFERROR(VLOOKUP($K461,Mar!$H$4:$J$489,3,FALSE),0)</f>
        <v>0</v>
      </c>
      <c r="Q461" s="6">
        <f>IFERROR(VLOOKUP($K461,Abr!$H$4:$J$489,3,FALSE),0)</f>
        <v>0</v>
      </c>
      <c r="R461" s="6">
        <f>IFERROR(VLOOKUP($K461,May!$H$4:$J$489,3,FALSE),0)</f>
        <v>0</v>
      </c>
      <c r="S461" s="6">
        <f>IFERROR(VLOOKUP($K461,Jun!$H$4:$J$489,3,FALSE),0)</f>
        <v>0</v>
      </c>
      <c r="T461" s="6">
        <f>IFERROR(VLOOKUP($K461,Jul!$H$4:$J$489,3,FALSE),0)</f>
        <v>0</v>
      </c>
      <c r="U461" s="6">
        <f>IFERROR(VLOOKUP($K461,Ago!$H$4:$J$489,3,FALSE),0)</f>
        <v>0</v>
      </c>
      <c r="V461" s="6">
        <f>IFERROR(VLOOKUP($K461,Set!$H$4:$J$489,3,FALSE),0)</f>
        <v>0</v>
      </c>
      <c r="W461" s="6">
        <f>IFERROR(VLOOKUP($K461,Oct!$H$4:$J$489,3,FALSE),0)</f>
        <v>0</v>
      </c>
      <c r="X461" s="6">
        <f>IFERROR(VLOOKUP($K461,Nov!$H$4:$J$489,3,FALSE),0)</f>
        <v>0</v>
      </c>
      <c r="Y461" s="6">
        <f>IFERROR(VLOOKUP($K461,Dic!$H$4:$J$489,3,FALSE),0)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IFERROR(VLOOKUP($K462,Ene!$H$4:$J$489,3,FALSE),0)</f>
        <v>0</v>
      </c>
      <c r="O462" s="6">
        <f>IFERROR(VLOOKUP($K462,Feb!$H$4:$J$489,3,FALSE),0)</f>
        <v>0</v>
      </c>
      <c r="P462" s="6">
        <f>IFERROR(VLOOKUP($K462,Mar!$H$4:$J$489,3,FALSE),0)</f>
        <v>0</v>
      </c>
      <c r="Q462" s="6">
        <f>IFERROR(VLOOKUP($K462,Abr!$H$4:$J$489,3,FALSE),0)</f>
        <v>0</v>
      </c>
      <c r="R462" s="6">
        <f>IFERROR(VLOOKUP($K462,May!$H$4:$J$489,3,FALSE),0)</f>
        <v>0</v>
      </c>
      <c r="S462" s="6">
        <f>IFERROR(VLOOKUP($K462,Jun!$H$4:$J$489,3,FALSE),0)</f>
        <v>0</v>
      </c>
      <c r="T462" s="6">
        <f>IFERROR(VLOOKUP($K462,Jul!$H$4:$J$489,3,FALSE),0)</f>
        <v>0</v>
      </c>
      <c r="U462" s="6">
        <f>IFERROR(VLOOKUP($K462,Ago!$H$4:$J$489,3,FALSE),0)</f>
        <v>0</v>
      </c>
      <c r="V462" s="6">
        <f>IFERROR(VLOOKUP($K462,Set!$H$4:$J$489,3,FALSE),0)</f>
        <v>0</v>
      </c>
      <c r="W462" s="6">
        <f>IFERROR(VLOOKUP($K462,Oct!$H$4:$J$489,3,FALSE),0)</f>
        <v>0</v>
      </c>
      <c r="X462" s="6">
        <f>IFERROR(VLOOKUP($K462,Nov!$H$4:$J$489,3,FALSE),0)</f>
        <v>0</v>
      </c>
      <c r="Y462" s="6">
        <f>IFERROR(VLOOKUP($K462,Dic!$H$4:$J$489,3,FALSE),0)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IFERROR(VLOOKUP($K463,Ene!$H$4:$J$489,3,FALSE),0)</f>
        <v>0</v>
      </c>
      <c r="O463" s="6">
        <f>IFERROR(VLOOKUP($K463,Feb!$H$4:$J$489,3,FALSE),0)</f>
        <v>0</v>
      </c>
      <c r="P463" s="6">
        <f>IFERROR(VLOOKUP($K463,Mar!$H$4:$J$489,3,FALSE),0)</f>
        <v>0</v>
      </c>
      <c r="Q463" s="6">
        <f>IFERROR(VLOOKUP($K463,Abr!$H$4:$J$489,3,FALSE),0)</f>
        <v>0</v>
      </c>
      <c r="R463" s="6">
        <f>IFERROR(VLOOKUP($K463,May!$H$4:$J$489,3,FALSE),0)</f>
        <v>0</v>
      </c>
      <c r="S463" s="6">
        <f>IFERROR(VLOOKUP($K463,Jun!$H$4:$J$489,3,FALSE),0)</f>
        <v>0</v>
      </c>
      <c r="T463" s="6">
        <f>IFERROR(VLOOKUP($K463,Jul!$H$4:$J$489,3,FALSE),0)</f>
        <v>0</v>
      </c>
      <c r="U463" s="6">
        <f>IFERROR(VLOOKUP($K463,Ago!$H$4:$J$489,3,FALSE),0)</f>
        <v>0</v>
      </c>
      <c r="V463" s="6">
        <f>IFERROR(VLOOKUP($K463,Set!$H$4:$J$489,3,FALSE),0)</f>
        <v>0</v>
      </c>
      <c r="W463" s="6">
        <f>IFERROR(VLOOKUP($K463,Oct!$H$4:$J$489,3,FALSE),0)</f>
        <v>0</v>
      </c>
      <c r="X463" s="6">
        <f>IFERROR(VLOOKUP($K463,Nov!$H$4:$J$489,3,FALSE),0)</f>
        <v>0</v>
      </c>
      <c r="Y463" s="6">
        <f>IFERROR(VLOOKUP($K463,Dic!$H$4:$J$489,3,FALSE),0)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IFERROR(VLOOKUP($K464,Ene!$H$4:$J$489,3,FALSE),0)</f>
        <v>0</v>
      </c>
      <c r="O464" s="6">
        <f>IFERROR(VLOOKUP($K464,Feb!$H$4:$J$489,3,FALSE),0)</f>
        <v>0</v>
      </c>
      <c r="P464" s="6">
        <f>IFERROR(VLOOKUP($K464,Mar!$H$4:$J$489,3,FALSE),0)</f>
        <v>0</v>
      </c>
      <c r="Q464" s="6">
        <f>IFERROR(VLOOKUP($K464,Abr!$H$4:$J$489,3,FALSE),0)</f>
        <v>0</v>
      </c>
      <c r="R464" s="6">
        <f>IFERROR(VLOOKUP($K464,May!$H$4:$J$489,3,FALSE),0)</f>
        <v>0</v>
      </c>
      <c r="S464" s="6">
        <f>IFERROR(VLOOKUP($K464,Jun!$H$4:$J$489,3,FALSE),0)</f>
        <v>0</v>
      </c>
      <c r="T464" s="6">
        <f>IFERROR(VLOOKUP($K464,Jul!$H$4:$J$489,3,FALSE),0)</f>
        <v>0</v>
      </c>
      <c r="U464" s="6">
        <f>IFERROR(VLOOKUP($K464,Ago!$H$4:$J$489,3,FALSE),0)</f>
        <v>0</v>
      </c>
      <c r="V464" s="6">
        <f>IFERROR(VLOOKUP($K464,Set!$H$4:$J$489,3,FALSE),0)</f>
        <v>0</v>
      </c>
      <c r="W464" s="6">
        <f>IFERROR(VLOOKUP($K464,Oct!$H$4:$J$489,3,FALSE),0)</f>
        <v>0</v>
      </c>
      <c r="X464" s="6">
        <f>IFERROR(VLOOKUP($K464,Nov!$H$4:$J$489,3,FALSE),0)</f>
        <v>0</v>
      </c>
      <c r="Y464" s="6">
        <f>IFERROR(VLOOKUP($K464,Dic!$H$4:$J$489,3,FALSE),0)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IFERROR(VLOOKUP($K465,Ene!$H$4:$J$489,3,FALSE),0)</f>
        <v>0</v>
      </c>
      <c r="O465" s="6">
        <f>IFERROR(VLOOKUP($K465,Feb!$H$4:$J$489,3,FALSE),0)</f>
        <v>0</v>
      </c>
      <c r="P465" s="6">
        <f>IFERROR(VLOOKUP($K465,Mar!$H$4:$J$489,3,FALSE),0)</f>
        <v>0</v>
      </c>
      <c r="Q465" s="6">
        <f>IFERROR(VLOOKUP($K465,Abr!$H$4:$J$489,3,FALSE),0)</f>
        <v>0</v>
      </c>
      <c r="R465" s="6">
        <f>IFERROR(VLOOKUP($K465,May!$H$4:$J$489,3,FALSE),0)</f>
        <v>0</v>
      </c>
      <c r="S465" s="6">
        <f>IFERROR(VLOOKUP($K465,Jun!$H$4:$J$489,3,FALSE),0)</f>
        <v>0</v>
      </c>
      <c r="T465" s="6">
        <f>IFERROR(VLOOKUP($K465,Jul!$H$4:$J$489,3,FALSE),0)</f>
        <v>0</v>
      </c>
      <c r="U465" s="6">
        <f>IFERROR(VLOOKUP($K465,Ago!$H$4:$J$489,3,FALSE),0)</f>
        <v>0</v>
      </c>
      <c r="V465" s="6">
        <f>IFERROR(VLOOKUP($K465,Set!$H$4:$J$489,3,FALSE),0)</f>
        <v>0</v>
      </c>
      <c r="W465" s="6">
        <f>IFERROR(VLOOKUP($K465,Oct!$H$4:$J$489,3,FALSE),0)</f>
        <v>0</v>
      </c>
      <c r="X465" s="6">
        <f>IFERROR(VLOOKUP($K465,Nov!$H$4:$J$489,3,FALSE),0)</f>
        <v>0</v>
      </c>
      <c r="Y465" s="6">
        <f>IFERROR(VLOOKUP($K465,Dic!$H$4:$J$489,3,FALSE),0)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IFERROR(VLOOKUP($K466,Ene!$H$4:$J$489,3,FALSE),0)</f>
        <v>0</v>
      </c>
      <c r="O466" s="6">
        <f>IFERROR(VLOOKUP($K466,Feb!$H$4:$J$489,3,FALSE),0)</f>
        <v>0</v>
      </c>
      <c r="P466" s="6">
        <f>IFERROR(VLOOKUP($K466,Mar!$H$4:$J$489,3,FALSE),0)</f>
        <v>0</v>
      </c>
      <c r="Q466" s="6">
        <f>IFERROR(VLOOKUP($K466,Abr!$H$4:$J$489,3,FALSE),0)</f>
        <v>0</v>
      </c>
      <c r="R466" s="6">
        <f>IFERROR(VLOOKUP($K466,May!$H$4:$J$489,3,FALSE),0)</f>
        <v>0</v>
      </c>
      <c r="S466" s="6">
        <f>IFERROR(VLOOKUP($K466,Jun!$H$4:$J$489,3,FALSE),0)</f>
        <v>0</v>
      </c>
      <c r="T466" s="6">
        <f>IFERROR(VLOOKUP($K466,Jul!$H$4:$J$489,3,FALSE),0)</f>
        <v>0</v>
      </c>
      <c r="U466" s="6">
        <f>IFERROR(VLOOKUP($K466,Ago!$H$4:$J$489,3,FALSE),0)</f>
        <v>0</v>
      </c>
      <c r="V466" s="6">
        <f>IFERROR(VLOOKUP($K466,Set!$H$4:$J$489,3,FALSE),0)</f>
        <v>0</v>
      </c>
      <c r="W466" s="6">
        <f>IFERROR(VLOOKUP($K466,Oct!$H$4:$J$489,3,FALSE),0)</f>
        <v>0</v>
      </c>
      <c r="X466" s="6">
        <f>IFERROR(VLOOKUP($K466,Nov!$H$4:$J$489,3,FALSE),0)</f>
        <v>0</v>
      </c>
      <c r="Y466" s="6">
        <f>IFERROR(VLOOKUP($K466,Dic!$H$4:$J$489,3,FALSE),0)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IFERROR(VLOOKUP($K467,Ene!$H$4:$J$489,3,FALSE),0)</f>
        <v>0</v>
      </c>
      <c r="O467" s="6">
        <f>IFERROR(VLOOKUP($K467,Feb!$H$4:$J$489,3,FALSE),0)</f>
        <v>0</v>
      </c>
      <c r="P467" s="6">
        <f>IFERROR(VLOOKUP($K467,Mar!$H$4:$J$489,3,FALSE),0)</f>
        <v>0</v>
      </c>
      <c r="Q467" s="6">
        <f>IFERROR(VLOOKUP($K467,Abr!$H$4:$J$489,3,FALSE),0)</f>
        <v>0</v>
      </c>
      <c r="R467" s="6">
        <f>IFERROR(VLOOKUP($K467,May!$H$4:$J$489,3,FALSE),0)</f>
        <v>0</v>
      </c>
      <c r="S467" s="6">
        <f>IFERROR(VLOOKUP($K467,Jun!$H$4:$J$489,3,FALSE),0)</f>
        <v>0</v>
      </c>
      <c r="T467" s="6">
        <f>IFERROR(VLOOKUP($K467,Jul!$H$4:$J$489,3,FALSE),0)</f>
        <v>0</v>
      </c>
      <c r="U467" s="6">
        <f>IFERROR(VLOOKUP($K467,Ago!$H$4:$J$489,3,FALSE),0)</f>
        <v>0</v>
      </c>
      <c r="V467" s="6">
        <f>IFERROR(VLOOKUP($K467,Set!$H$4:$J$489,3,FALSE),0)</f>
        <v>0</v>
      </c>
      <c r="W467" s="6">
        <f>IFERROR(VLOOKUP($K467,Oct!$H$4:$J$489,3,FALSE),0)</f>
        <v>0</v>
      </c>
      <c r="X467" s="6">
        <f>IFERROR(VLOOKUP($K467,Nov!$H$4:$J$489,3,FALSE),0)</f>
        <v>0</v>
      </c>
      <c r="Y467" s="6">
        <f>IFERROR(VLOOKUP($K467,Dic!$H$4:$J$489,3,FALSE),0)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IFERROR(VLOOKUP($K468,Ene!$H$4:$J$489,3,FALSE),0)</f>
        <v>0</v>
      </c>
      <c r="O468" s="6">
        <f>IFERROR(VLOOKUP($K468,Feb!$H$4:$J$489,3,FALSE),0)</f>
        <v>0</v>
      </c>
      <c r="P468" s="6">
        <f>IFERROR(VLOOKUP($K468,Mar!$H$4:$J$489,3,FALSE),0)</f>
        <v>0</v>
      </c>
      <c r="Q468" s="6">
        <f>IFERROR(VLOOKUP($K468,Abr!$H$4:$J$489,3,FALSE),0)</f>
        <v>0</v>
      </c>
      <c r="R468" s="6">
        <f>IFERROR(VLOOKUP($K468,May!$H$4:$J$489,3,FALSE),0)</f>
        <v>0</v>
      </c>
      <c r="S468" s="6">
        <f>IFERROR(VLOOKUP($K468,Jun!$H$4:$J$489,3,FALSE),0)</f>
        <v>0</v>
      </c>
      <c r="T468" s="6">
        <f>IFERROR(VLOOKUP($K468,Jul!$H$4:$J$489,3,FALSE),0)</f>
        <v>0</v>
      </c>
      <c r="U468" s="6">
        <f>IFERROR(VLOOKUP($K468,Ago!$H$4:$J$489,3,FALSE),0)</f>
        <v>0</v>
      </c>
      <c r="V468" s="6">
        <f>IFERROR(VLOOKUP($K468,Set!$H$4:$J$489,3,FALSE),0)</f>
        <v>0</v>
      </c>
      <c r="W468" s="6">
        <f>IFERROR(VLOOKUP($K468,Oct!$H$4:$J$489,3,FALSE),0)</f>
        <v>0</v>
      </c>
      <c r="X468" s="6">
        <f>IFERROR(VLOOKUP($K468,Nov!$H$4:$J$489,3,FALSE),0)</f>
        <v>0</v>
      </c>
      <c r="Y468" s="6">
        <f>IFERROR(VLOOKUP($K468,Dic!$H$4:$J$489,3,FALSE),0)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IFERROR(VLOOKUP($K469,Ene!$H$4:$J$489,3,FALSE),0)</f>
        <v>0</v>
      </c>
      <c r="O469" s="6">
        <f>IFERROR(VLOOKUP($K469,Feb!$H$4:$J$489,3,FALSE),0)</f>
        <v>0</v>
      </c>
      <c r="P469" s="6">
        <f>IFERROR(VLOOKUP($K469,Mar!$H$4:$J$489,3,FALSE),0)</f>
        <v>0</v>
      </c>
      <c r="Q469" s="6">
        <f>IFERROR(VLOOKUP($K469,Abr!$H$4:$J$489,3,FALSE),0)</f>
        <v>0</v>
      </c>
      <c r="R469" s="6">
        <f>IFERROR(VLOOKUP($K469,May!$H$4:$J$489,3,FALSE),0)</f>
        <v>0</v>
      </c>
      <c r="S469" s="6">
        <f>IFERROR(VLOOKUP($K469,Jun!$H$4:$J$489,3,FALSE),0)</f>
        <v>0</v>
      </c>
      <c r="T469" s="6">
        <f>IFERROR(VLOOKUP($K469,Jul!$H$4:$J$489,3,FALSE),0)</f>
        <v>0</v>
      </c>
      <c r="U469" s="6">
        <f>IFERROR(VLOOKUP($K469,Ago!$H$4:$J$489,3,FALSE),0)</f>
        <v>0</v>
      </c>
      <c r="V469" s="6">
        <f>IFERROR(VLOOKUP($K469,Set!$H$4:$J$489,3,FALSE),0)</f>
        <v>0</v>
      </c>
      <c r="W469" s="6">
        <f>IFERROR(VLOOKUP($K469,Oct!$H$4:$J$489,3,FALSE),0)</f>
        <v>0</v>
      </c>
      <c r="X469" s="6">
        <f>IFERROR(VLOOKUP($K469,Nov!$H$4:$J$489,3,FALSE),0)</f>
        <v>0</v>
      </c>
      <c r="Y469" s="6">
        <f>IFERROR(VLOOKUP($K469,Dic!$H$4:$J$489,3,FALSE),0)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IFERROR(VLOOKUP($K470,Ene!$H$4:$J$489,3,FALSE),0)</f>
        <v>0</v>
      </c>
      <c r="O470" s="6">
        <f>IFERROR(VLOOKUP($K470,Feb!$H$4:$J$489,3,FALSE),0)</f>
        <v>0</v>
      </c>
      <c r="P470" s="6">
        <f>IFERROR(VLOOKUP($K470,Mar!$H$4:$J$489,3,FALSE),0)</f>
        <v>0</v>
      </c>
      <c r="Q470" s="6">
        <f>IFERROR(VLOOKUP($K470,Abr!$H$4:$J$489,3,FALSE),0)</f>
        <v>0</v>
      </c>
      <c r="R470" s="6">
        <f>IFERROR(VLOOKUP($K470,May!$H$4:$J$489,3,FALSE),0)</f>
        <v>0</v>
      </c>
      <c r="S470" s="6">
        <f>IFERROR(VLOOKUP($K470,Jun!$H$4:$J$489,3,FALSE),0)</f>
        <v>0</v>
      </c>
      <c r="T470" s="6">
        <f>IFERROR(VLOOKUP($K470,Jul!$H$4:$J$489,3,FALSE),0)</f>
        <v>0</v>
      </c>
      <c r="U470" s="6">
        <f>IFERROR(VLOOKUP($K470,Ago!$H$4:$J$489,3,FALSE),0)</f>
        <v>0</v>
      </c>
      <c r="V470" s="6">
        <f>IFERROR(VLOOKUP($K470,Set!$H$4:$J$489,3,FALSE),0)</f>
        <v>0</v>
      </c>
      <c r="W470" s="6">
        <f>IFERROR(VLOOKUP($K470,Oct!$H$4:$J$489,3,FALSE),0)</f>
        <v>0</v>
      </c>
      <c r="X470" s="6">
        <f>IFERROR(VLOOKUP($K470,Nov!$H$4:$J$489,3,FALSE),0)</f>
        <v>0</v>
      </c>
      <c r="Y470" s="6">
        <f>IFERROR(VLOOKUP($K470,Dic!$H$4:$J$489,3,FALSE),0)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IFERROR(VLOOKUP($K471,Ene!$H$4:$J$489,3,FALSE),0)</f>
        <v>0</v>
      </c>
      <c r="O471" s="6">
        <f>IFERROR(VLOOKUP($K471,Feb!$H$4:$J$489,3,FALSE),0)</f>
        <v>0</v>
      </c>
      <c r="P471" s="6">
        <f>IFERROR(VLOOKUP($K471,Mar!$H$4:$J$489,3,FALSE),0)</f>
        <v>0</v>
      </c>
      <c r="Q471" s="6">
        <f>IFERROR(VLOOKUP($K471,Abr!$H$4:$J$489,3,FALSE),0)</f>
        <v>0</v>
      </c>
      <c r="R471" s="6">
        <f>IFERROR(VLOOKUP($K471,May!$H$4:$J$489,3,FALSE),0)</f>
        <v>0</v>
      </c>
      <c r="S471" s="6">
        <f>IFERROR(VLOOKUP($K471,Jun!$H$4:$J$489,3,FALSE),0)</f>
        <v>0</v>
      </c>
      <c r="T471" s="6">
        <f>IFERROR(VLOOKUP($K471,Jul!$H$4:$J$489,3,FALSE),0)</f>
        <v>0</v>
      </c>
      <c r="U471" s="6">
        <f>IFERROR(VLOOKUP($K471,Ago!$H$4:$J$489,3,FALSE),0)</f>
        <v>0</v>
      </c>
      <c r="V471" s="6">
        <f>IFERROR(VLOOKUP($K471,Set!$H$4:$J$489,3,FALSE),0)</f>
        <v>0</v>
      </c>
      <c r="W471" s="6">
        <f>IFERROR(VLOOKUP($K471,Oct!$H$4:$J$489,3,FALSE),0)</f>
        <v>0</v>
      </c>
      <c r="X471" s="6">
        <f>IFERROR(VLOOKUP($K471,Nov!$H$4:$J$489,3,FALSE),0)</f>
        <v>0</v>
      </c>
      <c r="Y471" s="6">
        <f>IFERROR(VLOOKUP($K471,Dic!$H$4:$J$489,3,FALSE),0)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IFERROR(VLOOKUP($K472,Ene!$H$4:$J$489,3,FALSE),0)</f>
        <v>0</v>
      </c>
      <c r="O472" s="6">
        <f>IFERROR(VLOOKUP($K472,Feb!$H$4:$J$489,3,FALSE),0)</f>
        <v>0</v>
      </c>
      <c r="P472" s="6">
        <f>IFERROR(VLOOKUP($K472,Mar!$H$4:$J$489,3,FALSE),0)</f>
        <v>0</v>
      </c>
      <c r="Q472" s="6">
        <f>IFERROR(VLOOKUP($K472,Abr!$H$4:$J$489,3,FALSE),0)</f>
        <v>0</v>
      </c>
      <c r="R472" s="6">
        <f>IFERROR(VLOOKUP($K472,May!$H$4:$J$489,3,FALSE),0)</f>
        <v>0</v>
      </c>
      <c r="S472" s="6">
        <f>IFERROR(VLOOKUP($K472,Jun!$H$4:$J$489,3,FALSE),0)</f>
        <v>0</v>
      </c>
      <c r="T472" s="6">
        <f>IFERROR(VLOOKUP($K472,Jul!$H$4:$J$489,3,FALSE),0)</f>
        <v>0</v>
      </c>
      <c r="U472" s="6">
        <f>IFERROR(VLOOKUP($K472,Ago!$H$4:$J$489,3,FALSE),0)</f>
        <v>0</v>
      </c>
      <c r="V472" s="6">
        <f>IFERROR(VLOOKUP($K472,Set!$H$4:$J$489,3,FALSE),0)</f>
        <v>0</v>
      </c>
      <c r="W472" s="6">
        <f>IFERROR(VLOOKUP($K472,Oct!$H$4:$J$489,3,FALSE),0)</f>
        <v>0</v>
      </c>
      <c r="X472" s="6">
        <f>IFERROR(VLOOKUP($K472,Nov!$H$4:$J$489,3,FALSE),0)</f>
        <v>0</v>
      </c>
      <c r="Y472" s="6">
        <f>IFERROR(VLOOKUP($K472,Dic!$H$4:$J$489,3,FALSE),0)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IFERROR(VLOOKUP($K473,Ene!$H$4:$J$489,3,FALSE),0)</f>
        <v>0</v>
      </c>
      <c r="O473" s="6">
        <f>IFERROR(VLOOKUP($K473,Feb!$H$4:$J$489,3,FALSE),0)</f>
        <v>0</v>
      </c>
      <c r="P473" s="6">
        <f>IFERROR(VLOOKUP($K473,Mar!$H$4:$J$489,3,FALSE),0)</f>
        <v>0</v>
      </c>
      <c r="Q473" s="6">
        <f>IFERROR(VLOOKUP($K473,Abr!$H$4:$J$489,3,FALSE),0)</f>
        <v>0</v>
      </c>
      <c r="R473" s="6">
        <f>IFERROR(VLOOKUP($K473,May!$H$4:$J$489,3,FALSE),0)</f>
        <v>0</v>
      </c>
      <c r="S473" s="6">
        <f>IFERROR(VLOOKUP($K473,Jun!$H$4:$J$489,3,FALSE),0)</f>
        <v>0</v>
      </c>
      <c r="T473" s="6">
        <f>IFERROR(VLOOKUP($K473,Jul!$H$4:$J$489,3,FALSE),0)</f>
        <v>0</v>
      </c>
      <c r="U473" s="6">
        <f>IFERROR(VLOOKUP($K473,Ago!$H$4:$J$489,3,FALSE),0)</f>
        <v>0</v>
      </c>
      <c r="V473" s="6">
        <f>IFERROR(VLOOKUP($K473,Set!$H$4:$J$489,3,FALSE),0)</f>
        <v>0</v>
      </c>
      <c r="W473" s="6">
        <f>IFERROR(VLOOKUP($K473,Oct!$H$4:$J$489,3,FALSE),0)</f>
        <v>0</v>
      </c>
      <c r="X473" s="6">
        <f>IFERROR(VLOOKUP($K473,Nov!$H$4:$J$489,3,FALSE),0)</f>
        <v>0</v>
      </c>
      <c r="Y473" s="6">
        <f>IFERROR(VLOOKUP($K473,Dic!$H$4:$J$489,3,FALSE),0)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IFERROR(VLOOKUP($K474,Ene!$H$4:$J$489,3,FALSE),0)</f>
        <v>0</v>
      </c>
      <c r="O474" s="6">
        <f>IFERROR(VLOOKUP($K474,Feb!$H$4:$J$489,3,FALSE),0)</f>
        <v>0</v>
      </c>
      <c r="P474" s="6">
        <f>IFERROR(VLOOKUP($K474,Mar!$H$4:$J$489,3,FALSE),0)</f>
        <v>0</v>
      </c>
      <c r="Q474" s="6">
        <f>IFERROR(VLOOKUP($K474,Abr!$H$4:$J$489,3,FALSE),0)</f>
        <v>0</v>
      </c>
      <c r="R474" s="6">
        <f>IFERROR(VLOOKUP($K474,May!$H$4:$J$489,3,FALSE),0)</f>
        <v>0</v>
      </c>
      <c r="S474" s="6">
        <f>IFERROR(VLOOKUP($K474,Jun!$H$4:$J$489,3,FALSE),0)</f>
        <v>0</v>
      </c>
      <c r="T474" s="6">
        <f>IFERROR(VLOOKUP($K474,Jul!$H$4:$J$489,3,FALSE),0)</f>
        <v>0</v>
      </c>
      <c r="U474" s="6">
        <f>IFERROR(VLOOKUP($K474,Ago!$H$4:$J$489,3,FALSE),0)</f>
        <v>0</v>
      </c>
      <c r="V474" s="6">
        <f>IFERROR(VLOOKUP($K474,Set!$H$4:$J$489,3,FALSE),0)</f>
        <v>0</v>
      </c>
      <c r="W474" s="6">
        <f>IFERROR(VLOOKUP($K474,Oct!$H$4:$J$489,3,FALSE),0)</f>
        <v>0</v>
      </c>
      <c r="X474" s="6">
        <f>IFERROR(VLOOKUP($K474,Nov!$H$4:$J$489,3,FALSE),0)</f>
        <v>0</v>
      </c>
      <c r="Y474" s="6">
        <f>IFERROR(VLOOKUP($K474,Dic!$H$4:$J$489,3,FALSE),0)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IFERROR(VLOOKUP($K475,Ene!$H$4:$J$489,3,FALSE),0)</f>
        <v>0</v>
      </c>
      <c r="O475" s="6">
        <f>IFERROR(VLOOKUP($K475,Feb!$H$4:$J$489,3,FALSE),0)</f>
        <v>0</v>
      </c>
      <c r="P475" s="6">
        <f>IFERROR(VLOOKUP($K475,Mar!$H$4:$J$489,3,FALSE),0)</f>
        <v>0</v>
      </c>
      <c r="Q475" s="6">
        <f>IFERROR(VLOOKUP($K475,Abr!$H$4:$J$489,3,FALSE),0)</f>
        <v>0</v>
      </c>
      <c r="R475" s="6">
        <f>IFERROR(VLOOKUP($K475,May!$H$4:$J$489,3,FALSE),0)</f>
        <v>0</v>
      </c>
      <c r="S475" s="6">
        <f>IFERROR(VLOOKUP($K475,Jun!$H$4:$J$489,3,FALSE),0)</f>
        <v>0</v>
      </c>
      <c r="T475" s="6">
        <f>IFERROR(VLOOKUP($K475,Jul!$H$4:$J$489,3,FALSE),0)</f>
        <v>0</v>
      </c>
      <c r="U475" s="6">
        <f>IFERROR(VLOOKUP($K475,Ago!$H$4:$J$489,3,FALSE),0)</f>
        <v>0</v>
      </c>
      <c r="V475" s="6">
        <f>IFERROR(VLOOKUP($K475,Set!$H$4:$J$489,3,FALSE),0)</f>
        <v>0</v>
      </c>
      <c r="W475" s="6">
        <f>IFERROR(VLOOKUP($K475,Oct!$H$4:$J$489,3,FALSE),0)</f>
        <v>0</v>
      </c>
      <c r="X475" s="6">
        <f>IFERROR(VLOOKUP($K475,Nov!$H$4:$J$489,3,FALSE),0)</f>
        <v>0</v>
      </c>
      <c r="Y475" s="6">
        <f>IFERROR(VLOOKUP($K475,Dic!$H$4:$J$489,3,FALSE),0)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IFERROR(VLOOKUP($K476,Ene!$H$4:$J$489,3,FALSE),0)</f>
        <v>0</v>
      </c>
      <c r="O476" s="6">
        <f>IFERROR(VLOOKUP($K476,Feb!$H$4:$J$489,3,FALSE),0)</f>
        <v>0</v>
      </c>
      <c r="P476" s="6">
        <f>IFERROR(VLOOKUP($K476,Mar!$H$4:$J$489,3,FALSE),0)</f>
        <v>0</v>
      </c>
      <c r="Q476" s="6">
        <f>IFERROR(VLOOKUP($K476,Abr!$H$4:$J$489,3,FALSE),0)</f>
        <v>0</v>
      </c>
      <c r="R476" s="6">
        <f>IFERROR(VLOOKUP($K476,May!$H$4:$J$489,3,FALSE),0)</f>
        <v>0</v>
      </c>
      <c r="S476" s="6">
        <f>IFERROR(VLOOKUP($K476,Jun!$H$4:$J$489,3,FALSE),0)</f>
        <v>0</v>
      </c>
      <c r="T476" s="6">
        <f>IFERROR(VLOOKUP($K476,Jul!$H$4:$J$489,3,FALSE),0)</f>
        <v>0</v>
      </c>
      <c r="U476" s="6">
        <f>IFERROR(VLOOKUP($K476,Ago!$H$4:$J$489,3,FALSE),0)</f>
        <v>0</v>
      </c>
      <c r="V476" s="6">
        <f>IFERROR(VLOOKUP($K476,Set!$H$4:$J$489,3,FALSE),0)</f>
        <v>0</v>
      </c>
      <c r="W476" s="6">
        <f>IFERROR(VLOOKUP($K476,Oct!$H$4:$J$489,3,FALSE),0)</f>
        <v>0</v>
      </c>
      <c r="X476" s="6">
        <f>IFERROR(VLOOKUP($K476,Nov!$H$4:$J$489,3,FALSE),0)</f>
        <v>0</v>
      </c>
      <c r="Y476" s="6">
        <f>IFERROR(VLOOKUP($K476,Dic!$H$4:$J$489,3,FALSE),0)</f>
        <v>0</v>
      </c>
      <c r="Z476" s="6">
        <f t="shared" si="94"/>
        <v>0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0</v>
      </c>
      <c r="AE476" s="6">
        <f t="shared" si="99"/>
        <v>0</v>
      </c>
      <c r="AF476" s="6">
        <f t="shared" si="100"/>
        <v>0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IFERROR(VLOOKUP($K477,Ene!$H$4:$J$489,3,FALSE),0)</f>
        <v>0</v>
      </c>
      <c r="O477" s="6">
        <f>IFERROR(VLOOKUP($K477,Feb!$H$4:$J$489,3,FALSE),0)</f>
        <v>0</v>
      </c>
      <c r="P477" s="6">
        <f>IFERROR(VLOOKUP($K477,Mar!$H$4:$J$489,3,FALSE),0)</f>
        <v>0</v>
      </c>
      <c r="Q477" s="6">
        <f>IFERROR(VLOOKUP($K477,Abr!$H$4:$J$489,3,FALSE),0)</f>
        <v>0</v>
      </c>
      <c r="R477" s="6">
        <f>IFERROR(VLOOKUP($K477,May!$H$4:$J$489,3,FALSE),0)</f>
        <v>0</v>
      </c>
      <c r="S477" s="6">
        <f>IFERROR(VLOOKUP($K477,Jun!$H$4:$J$489,3,FALSE),0)</f>
        <v>0</v>
      </c>
      <c r="T477" s="6">
        <f>IFERROR(VLOOKUP($K477,Jul!$H$4:$J$489,3,FALSE),0)</f>
        <v>0</v>
      </c>
      <c r="U477" s="6">
        <f>IFERROR(VLOOKUP($K477,Ago!$H$4:$J$489,3,FALSE),0)</f>
        <v>0</v>
      </c>
      <c r="V477" s="6">
        <f>IFERROR(VLOOKUP($K477,Set!$H$4:$J$489,3,FALSE),0)</f>
        <v>0</v>
      </c>
      <c r="W477" s="6">
        <f>IFERROR(VLOOKUP($K477,Oct!$H$4:$J$489,3,FALSE),0)</f>
        <v>0</v>
      </c>
      <c r="X477" s="6">
        <f>IFERROR(VLOOKUP($K477,Nov!$H$4:$J$489,3,FALSE),0)</f>
        <v>0</v>
      </c>
      <c r="Y477" s="6">
        <f>IFERROR(VLOOKUP($K477,Dic!$H$4:$J$489,3,FALSE),0)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IFERROR(VLOOKUP($K478,Ene!$H$4:$J$489,3,FALSE),0)</f>
        <v>0</v>
      </c>
      <c r="O478" s="6">
        <f>IFERROR(VLOOKUP($K478,Feb!$H$4:$J$489,3,FALSE),0)</f>
        <v>0</v>
      </c>
      <c r="P478" s="6">
        <f>IFERROR(VLOOKUP($K478,Mar!$H$4:$J$489,3,FALSE),0)</f>
        <v>1</v>
      </c>
      <c r="Q478" s="6">
        <f>IFERROR(VLOOKUP($K478,Abr!$H$4:$J$489,3,FALSE),0)</f>
        <v>0</v>
      </c>
      <c r="R478" s="6">
        <f>IFERROR(VLOOKUP($K478,May!$H$4:$J$489,3,FALSE),0)</f>
        <v>0</v>
      </c>
      <c r="S478" s="6">
        <f>IFERROR(VLOOKUP($K478,Jun!$H$4:$J$489,3,FALSE),0)</f>
        <v>0</v>
      </c>
      <c r="T478" s="6">
        <f>IFERROR(VLOOKUP($K478,Jul!$H$4:$J$489,3,FALSE),0)</f>
        <v>0</v>
      </c>
      <c r="U478" s="6">
        <f>IFERROR(VLOOKUP($K478,Ago!$H$4:$J$489,3,FALSE),0)</f>
        <v>0</v>
      </c>
      <c r="V478" s="6">
        <f>IFERROR(VLOOKUP($K478,Set!$H$4:$J$489,3,FALSE),0)</f>
        <v>0</v>
      </c>
      <c r="W478" s="6">
        <f>IFERROR(VLOOKUP($K478,Oct!$H$4:$J$489,3,FALSE),0)</f>
        <v>0</v>
      </c>
      <c r="X478" s="6">
        <f>IFERROR(VLOOKUP($K478,Nov!$H$4:$J$489,3,FALSE),0)</f>
        <v>0</v>
      </c>
      <c r="Y478" s="6">
        <f>IFERROR(VLOOKUP($K478,Dic!$H$4:$J$489,3,FALSE),0)</f>
        <v>0</v>
      </c>
      <c r="Z478" s="6">
        <f t="shared" si="94"/>
        <v>1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1</v>
      </c>
      <c r="AE478" s="6">
        <f t="shared" si="99"/>
        <v>0</v>
      </c>
      <c r="AF478" s="6">
        <f t="shared" si="100"/>
        <v>1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IFERROR(VLOOKUP($K479,Ene!$H$4:$J$489,3,FALSE),0)</f>
        <v>0</v>
      </c>
      <c r="O479" s="6">
        <f>IFERROR(VLOOKUP($K479,Feb!$H$4:$J$489,3,FALSE),0)</f>
        <v>0</v>
      </c>
      <c r="P479" s="6">
        <f>IFERROR(VLOOKUP($K479,Mar!$H$4:$J$489,3,FALSE),0)</f>
        <v>0</v>
      </c>
      <c r="Q479" s="6">
        <f>IFERROR(VLOOKUP($K479,Abr!$H$4:$J$489,3,FALSE),0)</f>
        <v>0</v>
      </c>
      <c r="R479" s="6">
        <f>IFERROR(VLOOKUP($K479,May!$H$4:$J$489,3,FALSE),0)</f>
        <v>0</v>
      </c>
      <c r="S479" s="6">
        <f>IFERROR(VLOOKUP($K479,Jun!$H$4:$J$489,3,FALSE),0)</f>
        <v>0</v>
      </c>
      <c r="T479" s="6">
        <f>IFERROR(VLOOKUP($K479,Jul!$H$4:$J$489,3,FALSE),0)</f>
        <v>0</v>
      </c>
      <c r="U479" s="6">
        <f>IFERROR(VLOOKUP($K479,Ago!$H$4:$J$489,3,FALSE),0)</f>
        <v>0</v>
      </c>
      <c r="V479" s="6">
        <f>IFERROR(VLOOKUP($K479,Set!$H$4:$J$489,3,FALSE),0)</f>
        <v>0</v>
      </c>
      <c r="W479" s="6">
        <f>IFERROR(VLOOKUP($K479,Oct!$H$4:$J$489,3,FALSE),0)</f>
        <v>0</v>
      </c>
      <c r="X479" s="6">
        <f>IFERROR(VLOOKUP($K479,Nov!$H$4:$J$489,3,FALSE),0)</f>
        <v>0</v>
      </c>
      <c r="Y479" s="6">
        <f>IFERROR(VLOOKUP($K479,Dic!$H$4:$J$489,3,FALSE),0)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IFERROR(VLOOKUP($K480,Ene!$H$4:$J$489,3,FALSE),0)</f>
        <v>0</v>
      </c>
      <c r="O480" s="6">
        <f>IFERROR(VLOOKUP($K480,Feb!$H$4:$J$489,3,FALSE),0)</f>
        <v>0</v>
      </c>
      <c r="P480" s="6">
        <f>IFERROR(VLOOKUP($K480,Mar!$H$4:$J$489,3,FALSE),0)</f>
        <v>0</v>
      </c>
      <c r="Q480" s="6">
        <f>IFERROR(VLOOKUP($K480,Abr!$H$4:$J$489,3,FALSE),0)</f>
        <v>0</v>
      </c>
      <c r="R480" s="6">
        <f>IFERROR(VLOOKUP($K480,May!$H$4:$J$489,3,FALSE),0)</f>
        <v>0</v>
      </c>
      <c r="S480" s="6">
        <f>IFERROR(VLOOKUP($K480,Jun!$H$4:$J$489,3,FALSE),0)</f>
        <v>0</v>
      </c>
      <c r="T480" s="6">
        <f>IFERROR(VLOOKUP($K480,Jul!$H$4:$J$489,3,FALSE),0)</f>
        <v>0</v>
      </c>
      <c r="U480" s="6">
        <f>IFERROR(VLOOKUP($K480,Ago!$H$4:$J$489,3,FALSE),0)</f>
        <v>0</v>
      </c>
      <c r="V480" s="6">
        <f>IFERROR(VLOOKUP($K480,Set!$H$4:$J$489,3,FALSE),0)</f>
        <v>0</v>
      </c>
      <c r="W480" s="6">
        <f>IFERROR(VLOOKUP($K480,Oct!$H$4:$J$489,3,FALSE),0)</f>
        <v>0</v>
      </c>
      <c r="X480" s="6">
        <f>IFERROR(VLOOKUP($K480,Nov!$H$4:$J$489,3,FALSE),0)</f>
        <v>0</v>
      </c>
      <c r="Y480" s="6">
        <f>IFERROR(VLOOKUP($K480,Dic!$H$4:$J$489,3,FALSE),0)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IFERROR(VLOOKUP($K481,Ene!$H$4:$J$489,3,FALSE),0)</f>
        <v>0</v>
      </c>
      <c r="O481" s="6">
        <f>IFERROR(VLOOKUP($K481,Feb!$H$4:$J$489,3,FALSE),0)</f>
        <v>0</v>
      </c>
      <c r="P481" s="6">
        <f>IFERROR(VLOOKUP($K481,Mar!$H$4:$J$489,3,FALSE),0)</f>
        <v>0</v>
      </c>
      <c r="Q481" s="6">
        <f>IFERROR(VLOOKUP($K481,Abr!$H$4:$J$489,3,FALSE),0)</f>
        <v>0</v>
      </c>
      <c r="R481" s="6">
        <f>IFERROR(VLOOKUP($K481,May!$H$4:$J$489,3,FALSE),0)</f>
        <v>0</v>
      </c>
      <c r="S481" s="6">
        <f>IFERROR(VLOOKUP($K481,Jun!$H$4:$J$489,3,FALSE),0)</f>
        <v>0</v>
      </c>
      <c r="T481" s="6">
        <f>IFERROR(VLOOKUP($K481,Jul!$H$4:$J$489,3,FALSE),0)</f>
        <v>0</v>
      </c>
      <c r="U481" s="6">
        <f>IFERROR(VLOOKUP($K481,Ago!$H$4:$J$489,3,FALSE),0)</f>
        <v>0</v>
      </c>
      <c r="V481" s="6">
        <f>IFERROR(VLOOKUP($K481,Set!$H$4:$J$489,3,FALSE),0)</f>
        <v>0</v>
      </c>
      <c r="W481" s="6">
        <f>IFERROR(VLOOKUP($K481,Oct!$H$4:$J$489,3,FALSE),0)</f>
        <v>0</v>
      </c>
      <c r="X481" s="6">
        <f>IFERROR(VLOOKUP($K481,Nov!$H$4:$J$489,3,FALSE),0)</f>
        <v>0</v>
      </c>
      <c r="Y481" s="6">
        <f>IFERROR(VLOOKUP($K481,Dic!$H$4:$J$489,3,FALSE),0)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IFERROR(VLOOKUP($K482,Ene!$H$4:$J$489,3,FALSE),0)</f>
        <v>0</v>
      </c>
      <c r="O482" s="6">
        <f>IFERROR(VLOOKUP($K482,Feb!$H$4:$J$489,3,FALSE),0)</f>
        <v>0</v>
      </c>
      <c r="P482" s="6">
        <f>IFERROR(VLOOKUP($K482,Mar!$H$4:$J$489,3,FALSE),0)</f>
        <v>0</v>
      </c>
      <c r="Q482" s="6">
        <f>IFERROR(VLOOKUP($K482,Abr!$H$4:$J$489,3,FALSE),0)</f>
        <v>0</v>
      </c>
      <c r="R482" s="6">
        <f>IFERROR(VLOOKUP($K482,May!$H$4:$J$489,3,FALSE),0)</f>
        <v>0</v>
      </c>
      <c r="S482" s="6">
        <f>IFERROR(VLOOKUP($K482,Jun!$H$4:$J$489,3,FALSE),0)</f>
        <v>0</v>
      </c>
      <c r="T482" s="6">
        <f>IFERROR(VLOOKUP($K482,Jul!$H$4:$J$489,3,FALSE),0)</f>
        <v>0</v>
      </c>
      <c r="U482" s="6">
        <f>IFERROR(VLOOKUP($K482,Ago!$H$4:$J$489,3,FALSE),0)</f>
        <v>0</v>
      </c>
      <c r="V482" s="6">
        <f>IFERROR(VLOOKUP($K482,Set!$H$4:$J$489,3,FALSE),0)</f>
        <v>0</v>
      </c>
      <c r="W482" s="6">
        <f>IFERROR(VLOOKUP($K482,Oct!$H$4:$J$489,3,FALSE),0)</f>
        <v>0</v>
      </c>
      <c r="X482" s="6">
        <f>IFERROR(VLOOKUP($K482,Nov!$H$4:$J$489,3,FALSE),0)</f>
        <v>0</v>
      </c>
      <c r="Y482" s="6">
        <f>IFERROR(VLOOKUP($K482,Dic!$H$4:$J$489,3,FALSE),0)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IFERROR(VLOOKUP($K483,Ene!$H$4:$J$489,3,FALSE),0)</f>
        <v>0</v>
      </c>
      <c r="O483" s="6">
        <f>IFERROR(VLOOKUP($K483,Feb!$H$4:$J$489,3,FALSE),0)</f>
        <v>0</v>
      </c>
      <c r="P483" s="6">
        <f>IFERROR(VLOOKUP($K483,Mar!$H$4:$J$489,3,FALSE),0)</f>
        <v>0</v>
      </c>
      <c r="Q483" s="6">
        <f>IFERROR(VLOOKUP($K483,Abr!$H$4:$J$489,3,FALSE),0)</f>
        <v>0</v>
      </c>
      <c r="R483" s="6">
        <f>IFERROR(VLOOKUP($K483,May!$H$4:$J$489,3,FALSE),0)</f>
        <v>0</v>
      </c>
      <c r="S483" s="6">
        <f>IFERROR(VLOOKUP($K483,Jun!$H$4:$J$489,3,FALSE),0)</f>
        <v>0</v>
      </c>
      <c r="T483" s="6">
        <f>IFERROR(VLOOKUP($K483,Jul!$H$4:$J$489,3,FALSE),0)</f>
        <v>0</v>
      </c>
      <c r="U483" s="6">
        <f>IFERROR(VLOOKUP($K483,Ago!$H$4:$J$489,3,FALSE),0)</f>
        <v>0</v>
      </c>
      <c r="V483" s="6">
        <f>IFERROR(VLOOKUP($K483,Set!$H$4:$J$489,3,FALSE),0)</f>
        <v>0</v>
      </c>
      <c r="W483" s="6">
        <f>IFERROR(VLOOKUP($K483,Oct!$H$4:$J$489,3,FALSE),0)</f>
        <v>0</v>
      </c>
      <c r="X483" s="6">
        <f>IFERROR(VLOOKUP($K483,Nov!$H$4:$J$489,3,FALSE),0)</f>
        <v>0</v>
      </c>
      <c r="Y483" s="6">
        <f>IFERROR(VLOOKUP($K483,Dic!$H$4:$J$489,3,FALSE),0)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IFERROR(VLOOKUP($K484,Ene!$H$4:$J$489,3,FALSE),0)</f>
        <v>0</v>
      </c>
      <c r="O484" s="6">
        <f>IFERROR(VLOOKUP($K484,Feb!$H$4:$J$489,3,FALSE),0)</f>
        <v>0</v>
      </c>
      <c r="P484" s="6">
        <f>IFERROR(VLOOKUP($K484,Mar!$H$4:$J$489,3,FALSE),0)</f>
        <v>0</v>
      </c>
      <c r="Q484" s="6">
        <f>IFERROR(VLOOKUP($K484,Abr!$H$4:$J$489,3,FALSE),0)</f>
        <v>0</v>
      </c>
      <c r="R484" s="6">
        <f>IFERROR(VLOOKUP($K484,May!$H$4:$J$489,3,FALSE),0)</f>
        <v>0</v>
      </c>
      <c r="S484" s="6">
        <f>IFERROR(VLOOKUP($K484,Jun!$H$4:$J$489,3,FALSE),0)</f>
        <v>0</v>
      </c>
      <c r="T484" s="6">
        <f>IFERROR(VLOOKUP($K484,Jul!$H$4:$J$489,3,FALSE),0)</f>
        <v>0</v>
      </c>
      <c r="U484" s="6">
        <f>IFERROR(VLOOKUP($K484,Ago!$H$4:$J$489,3,FALSE),0)</f>
        <v>0</v>
      </c>
      <c r="V484" s="6">
        <f>IFERROR(VLOOKUP($K484,Set!$H$4:$J$489,3,FALSE),0)</f>
        <v>0</v>
      </c>
      <c r="W484" s="6">
        <f>IFERROR(VLOOKUP($K484,Oct!$H$4:$J$489,3,FALSE),0)</f>
        <v>0</v>
      </c>
      <c r="X484" s="6">
        <f>IFERROR(VLOOKUP($K484,Nov!$H$4:$J$489,3,FALSE),0)</f>
        <v>0</v>
      </c>
      <c r="Y484" s="6">
        <f>IFERROR(VLOOKUP($K484,Dic!$H$4:$J$489,3,FALSE),0)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IFERROR(VLOOKUP($K485,Ene!$H$4:$J$489,3,FALSE),0)</f>
        <v>0</v>
      </c>
      <c r="O485" s="6">
        <f>IFERROR(VLOOKUP($K485,Feb!$H$4:$J$489,3,FALSE),0)</f>
        <v>0</v>
      </c>
      <c r="P485" s="6">
        <f>IFERROR(VLOOKUP($K485,Mar!$H$4:$J$489,3,FALSE),0)</f>
        <v>0</v>
      </c>
      <c r="Q485" s="6">
        <f>IFERROR(VLOOKUP($K485,Abr!$H$4:$J$489,3,FALSE),0)</f>
        <v>0</v>
      </c>
      <c r="R485" s="6">
        <f>IFERROR(VLOOKUP($K485,May!$H$4:$J$489,3,FALSE),0)</f>
        <v>0</v>
      </c>
      <c r="S485" s="6">
        <f>IFERROR(VLOOKUP($K485,Jun!$H$4:$J$489,3,FALSE),0)</f>
        <v>0</v>
      </c>
      <c r="T485" s="6">
        <f>IFERROR(VLOOKUP($K485,Jul!$H$4:$J$489,3,FALSE),0)</f>
        <v>0</v>
      </c>
      <c r="U485" s="6">
        <f>IFERROR(VLOOKUP($K485,Ago!$H$4:$J$489,3,FALSE),0)</f>
        <v>0</v>
      </c>
      <c r="V485" s="6">
        <f>IFERROR(VLOOKUP($K485,Set!$H$4:$J$489,3,FALSE),0)</f>
        <v>0</v>
      </c>
      <c r="W485" s="6">
        <f>IFERROR(VLOOKUP($K485,Oct!$H$4:$J$489,3,FALSE),0)</f>
        <v>0</v>
      </c>
      <c r="X485" s="6">
        <f>IFERROR(VLOOKUP($K485,Nov!$H$4:$J$489,3,FALSE),0)</f>
        <v>0</v>
      </c>
      <c r="Y485" s="6">
        <f>IFERROR(VLOOKUP($K485,Dic!$H$4:$J$489,3,FALSE),0)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IFERROR(VLOOKUP($K486,Ene!$H$4:$J$489,3,FALSE),0)</f>
        <v>0</v>
      </c>
      <c r="O486" s="6">
        <f>IFERROR(VLOOKUP($K486,Feb!$H$4:$J$489,3,FALSE),0)</f>
        <v>0</v>
      </c>
      <c r="P486" s="6">
        <f>IFERROR(VLOOKUP($K486,Mar!$H$4:$J$489,3,FALSE),0)</f>
        <v>0</v>
      </c>
      <c r="Q486" s="6">
        <f>IFERROR(VLOOKUP($K486,Abr!$H$4:$J$489,3,FALSE),0)</f>
        <v>0</v>
      </c>
      <c r="R486" s="6">
        <f>IFERROR(VLOOKUP($K486,May!$H$4:$J$489,3,FALSE),0)</f>
        <v>0</v>
      </c>
      <c r="S486" s="6">
        <f>IFERROR(VLOOKUP($K486,Jun!$H$4:$J$489,3,FALSE),0)</f>
        <v>0</v>
      </c>
      <c r="T486" s="6">
        <f>IFERROR(VLOOKUP($K486,Jul!$H$4:$J$489,3,FALSE),0)</f>
        <v>0</v>
      </c>
      <c r="U486" s="6">
        <f>IFERROR(VLOOKUP($K486,Ago!$H$4:$J$489,3,FALSE),0)</f>
        <v>0</v>
      </c>
      <c r="V486" s="6">
        <f>IFERROR(VLOOKUP($K486,Set!$H$4:$J$489,3,FALSE),0)</f>
        <v>0</v>
      </c>
      <c r="W486" s="6">
        <f>IFERROR(VLOOKUP($K486,Oct!$H$4:$J$489,3,FALSE),0)</f>
        <v>0</v>
      </c>
      <c r="X486" s="6">
        <f>IFERROR(VLOOKUP($K486,Nov!$H$4:$J$489,3,FALSE),0)</f>
        <v>0</v>
      </c>
      <c r="Y486" s="6">
        <f>IFERROR(VLOOKUP($K486,Dic!$H$4:$J$489,3,FALSE),0)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IFERROR(VLOOKUP($K487,Ene!$H$4:$J$489,3,FALSE),0)</f>
        <v>0</v>
      </c>
      <c r="O487" s="6">
        <f>IFERROR(VLOOKUP($K487,Feb!$H$4:$J$489,3,FALSE),0)</f>
        <v>0</v>
      </c>
      <c r="P487" s="6">
        <f>IFERROR(VLOOKUP($K487,Mar!$H$4:$J$489,3,FALSE),0)</f>
        <v>0</v>
      </c>
      <c r="Q487" s="6">
        <f>IFERROR(VLOOKUP($K487,Abr!$H$4:$J$489,3,FALSE),0)</f>
        <v>0</v>
      </c>
      <c r="R487" s="6">
        <f>IFERROR(VLOOKUP($K487,May!$H$4:$J$489,3,FALSE),0)</f>
        <v>0</v>
      </c>
      <c r="S487" s="6">
        <f>IFERROR(VLOOKUP($K487,Jun!$H$4:$J$489,3,FALSE),0)</f>
        <v>0</v>
      </c>
      <c r="T487" s="6">
        <f>IFERROR(VLOOKUP($K487,Jul!$H$4:$J$489,3,FALSE),0)</f>
        <v>0</v>
      </c>
      <c r="U487" s="6">
        <f>IFERROR(VLOOKUP($K487,Ago!$H$4:$J$489,3,FALSE),0)</f>
        <v>0</v>
      </c>
      <c r="V487" s="6">
        <f>IFERROR(VLOOKUP($K487,Set!$H$4:$J$489,3,FALSE),0)</f>
        <v>0</v>
      </c>
      <c r="W487" s="6">
        <f>IFERROR(VLOOKUP($K487,Oct!$H$4:$J$489,3,FALSE),0)</f>
        <v>0</v>
      </c>
      <c r="X487" s="6">
        <f>IFERROR(VLOOKUP($K487,Nov!$H$4:$J$489,3,FALSE),0)</f>
        <v>0</v>
      </c>
      <c r="Y487" s="6">
        <f>IFERROR(VLOOKUP($K487,Dic!$H$4:$J$489,3,FALSE),0)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IFERROR(VLOOKUP($K488,Ene!$H$4:$J$489,3,FALSE),0)</f>
        <v>0</v>
      </c>
      <c r="O488" s="6">
        <f>IFERROR(VLOOKUP($K488,Feb!$H$4:$J$489,3,FALSE),0)</f>
        <v>0</v>
      </c>
      <c r="P488" s="6">
        <f>IFERROR(VLOOKUP($K488,Mar!$H$4:$J$489,3,FALSE),0)</f>
        <v>0</v>
      </c>
      <c r="Q488" s="6">
        <f>IFERROR(VLOOKUP($K488,Abr!$H$4:$J$489,3,FALSE),0)</f>
        <v>0</v>
      </c>
      <c r="R488" s="6">
        <f>IFERROR(VLOOKUP($K488,May!$H$4:$J$489,3,FALSE),0)</f>
        <v>0</v>
      </c>
      <c r="S488" s="6">
        <f>IFERROR(VLOOKUP($K488,Jun!$H$4:$J$489,3,FALSE),0)</f>
        <v>0</v>
      </c>
      <c r="T488" s="6">
        <f>IFERROR(VLOOKUP($K488,Jul!$H$4:$J$489,3,FALSE),0)</f>
        <v>0</v>
      </c>
      <c r="U488" s="6">
        <f>IFERROR(VLOOKUP($K488,Ago!$H$4:$J$489,3,FALSE),0)</f>
        <v>0</v>
      </c>
      <c r="V488" s="6">
        <f>IFERROR(VLOOKUP($K488,Set!$H$4:$J$489,3,FALSE),0)</f>
        <v>0</v>
      </c>
      <c r="W488" s="6">
        <f>IFERROR(VLOOKUP($K488,Oct!$H$4:$J$489,3,FALSE),0)</f>
        <v>0</v>
      </c>
      <c r="X488" s="6">
        <f>IFERROR(VLOOKUP($K488,Nov!$H$4:$J$489,3,FALSE),0)</f>
        <v>0</v>
      </c>
      <c r="Y488" s="6">
        <f>IFERROR(VLOOKUP($K488,Dic!$H$4:$J$489,3,FALSE),0)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IFERROR(VLOOKUP($K489,Ene!$H$4:$J$489,3,FALSE),0)</f>
        <v>1</v>
      </c>
      <c r="O489" s="6">
        <f>IFERROR(VLOOKUP($K489,Feb!$H$4:$J$489,3,FALSE),0)</f>
        <v>1</v>
      </c>
      <c r="P489" s="6">
        <f>IFERROR(VLOOKUP($K489,Mar!$H$4:$J$489,3,FALSE),0)</f>
        <v>0</v>
      </c>
      <c r="Q489" s="6">
        <f>IFERROR(VLOOKUP($K489,Abr!$H$4:$J$489,3,FALSE),0)</f>
        <v>0</v>
      </c>
      <c r="R489" s="6">
        <f>IFERROR(VLOOKUP($K489,May!$H$4:$J$489,3,FALSE),0)</f>
        <v>0</v>
      </c>
      <c r="S489" s="6">
        <f>IFERROR(VLOOKUP($K489,Jun!$H$4:$J$489,3,FALSE),0)</f>
        <v>0</v>
      </c>
      <c r="T489" s="6">
        <f>IFERROR(VLOOKUP($K489,Jul!$H$4:$J$489,3,FALSE),0)</f>
        <v>0</v>
      </c>
      <c r="U489" s="6">
        <f>IFERROR(VLOOKUP($K489,Ago!$H$4:$J$489,3,FALSE),0)</f>
        <v>0</v>
      </c>
      <c r="V489" s="6">
        <f>IFERROR(VLOOKUP($K489,Set!$H$4:$J$489,3,FALSE),0)</f>
        <v>0</v>
      </c>
      <c r="W489" s="6">
        <f>IFERROR(VLOOKUP($K489,Oct!$H$4:$J$489,3,FALSE),0)</f>
        <v>0</v>
      </c>
      <c r="X489" s="6">
        <f>IFERROR(VLOOKUP($K489,Nov!$H$4:$J$489,3,FALSE),0)</f>
        <v>0</v>
      </c>
      <c r="Y489" s="6">
        <f>IFERROR(VLOOKUP($K489,Dic!$H$4:$J$489,3,FALSE),0)</f>
        <v>0</v>
      </c>
      <c r="Z489" s="6">
        <f t="shared" si="94"/>
        <v>2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2</v>
      </c>
      <c r="AE489" s="6">
        <f t="shared" si="99"/>
        <v>0</v>
      </c>
      <c r="AF489" s="6">
        <f t="shared" si="100"/>
        <v>2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IFERROR(VLOOKUP($K490,Ene!$H$4:$J$489,3,FALSE),0)</f>
        <v>0</v>
      </c>
      <c r="O490" s="6">
        <f>IFERROR(VLOOKUP($K490,Feb!$H$4:$J$489,3,FALSE),0)</f>
        <v>0</v>
      </c>
      <c r="P490" s="6">
        <f>IFERROR(VLOOKUP($K490,Mar!$H$4:$J$489,3,FALSE),0)</f>
        <v>0</v>
      </c>
      <c r="Q490" s="6">
        <f>IFERROR(VLOOKUP($K490,Abr!$H$4:$J$489,3,FALSE),0)</f>
        <v>0</v>
      </c>
      <c r="R490" s="6">
        <f>IFERROR(VLOOKUP($K490,May!$H$4:$J$489,3,FALSE),0)</f>
        <v>0</v>
      </c>
      <c r="S490" s="6">
        <f>IFERROR(VLOOKUP($K490,Jun!$H$4:$J$489,3,FALSE),0)</f>
        <v>0</v>
      </c>
      <c r="T490" s="6">
        <f>IFERROR(VLOOKUP($K490,Jul!$H$4:$J$489,3,FALSE),0)</f>
        <v>0</v>
      </c>
      <c r="U490" s="6">
        <f>IFERROR(VLOOKUP($K490,Ago!$H$4:$J$489,3,FALSE),0)</f>
        <v>0</v>
      </c>
      <c r="V490" s="6">
        <f>IFERROR(VLOOKUP($K490,Set!$H$4:$J$489,3,FALSE),0)</f>
        <v>0</v>
      </c>
      <c r="W490" s="6">
        <f>IFERROR(VLOOKUP($K490,Oct!$H$4:$J$489,3,FALSE),0)</f>
        <v>0</v>
      </c>
      <c r="X490" s="6">
        <f>IFERROR(VLOOKUP($K490,Nov!$H$4:$J$489,3,FALSE),0)</f>
        <v>0</v>
      </c>
      <c r="Y490" s="6">
        <f>IFERROR(VLOOKUP($K490,Dic!$H$4:$J$489,3,FALSE),0)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IFERROR(VLOOKUP($K491,Ene!$H$4:$J$489,3,FALSE),0)</f>
        <v>0</v>
      </c>
      <c r="O491" s="6">
        <f>IFERROR(VLOOKUP($K491,Feb!$H$4:$J$489,3,FALSE),0)</f>
        <v>0</v>
      </c>
      <c r="P491" s="6">
        <f>IFERROR(VLOOKUP($K491,Mar!$H$4:$J$489,3,FALSE),0)</f>
        <v>0</v>
      </c>
      <c r="Q491" s="6">
        <f>IFERROR(VLOOKUP($K491,Abr!$H$4:$J$489,3,FALSE),0)</f>
        <v>0</v>
      </c>
      <c r="R491" s="6">
        <f>IFERROR(VLOOKUP($K491,May!$H$4:$J$489,3,FALSE),0)</f>
        <v>0</v>
      </c>
      <c r="S491" s="6">
        <f>IFERROR(VLOOKUP($K491,Jun!$H$4:$J$489,3,FALSE),0)</f>
        <v>0</v>
      </c>
      <c r="T491" s="6">
        <f>IFERROR(VLOOKUP($K491,Jul!$H$4:$J$489,3,FALSE),0)</f>
        <v>0</v>
      </c>
      <c r="U491" s="6">
        <f>IFERROR(VLOOKUP($K491,Ago!$H$4:$J$489,3,FALSE),0)</f>
        <v>0</v>
      </c>
      <c r="V491" s="6">
        <f>IFERROR(VLOOKUP($K491,Set!$H$4:$J$489,3,FALSE),0)</f>
        <v>0</v>
      </c>
      <c r="W491" s="6">
        <f>IFERROR(VLOOKUP($K491,Oct!$H$4:$J$489,3,FALSE),0)</f>
        <v>0</v>
      </c>
      <c r="X491" s="6">
        <f>IFERROR(VLOOKUP($K491,Nov!$H$4:$J$489,3,FALSE),0)</f>
        <v>0</v>
      </c>
      <c r="Y491" s="6">
        <f>IFERROR(VLOOKUP($K491,Dic!$H$4:$J$489,3,FALSE),0)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IFERROR(VLOOKUP($K492,Ene!$H$4:$J$489,3,FALSE),0)</f>
        <v>0</v>
      </c>
      <c r="O492" s="6">
        <f>IFERROR(VLOOKUP($K492,Feb!$H$4:$J$489,3,FALSE),0)</f>
        <v>0</v>
      </c>
      <c r="P492" s="6">
        <f>IFERROR(VLOOKUP($K492,Mar!$H$4:$J$489,3,FALSE),0)</f>
        <v>0</v>
      </c>
      <c r="Q492" s="6">
        <f>IFERROR(VLOOKUP($K492,Abr!$H$4:$J$489,3,FALSE),0)</f>
        <v>0</v>
      </c>
      <c r="R492" s="6">
        <f>IFERROR(VLOOKUP($K492,May!$H$4:$J$489,3,FALSE),0)</f>
        <v>0</v>
      </c>
      <c r="S492" s="6">
        <f>IFERROR(VLOOKUP($K492,Jun!$H$4:$J$489,3,FALSE),0)</f>
        <v>0</v>
      </c>
      <c r="T492" s="6">
        <f>IFERROR(VLOOKUP($K492,Jul!$H$4:$J$489,3,FALSE),0)</f>
        <v>0</v>
      </c>
      <c r="U492" s="6">
        <f>IFERROR(VLOOKUP($K492,Ago!$H$4:$J$489,3,FALSE),0)</f>
        <v>0</v>
      </c>
      <c r="V492" s="6">
        <f>IFERROR(VLOOKUP($K492,Set!$H$4:$J$489,3,FALSE),0)</f>
        <v>0</v>
      </c>
      <c r="W492" s="6">
        <f>IFERROR(VLOOKUP($K492,Oct!$H$4:$J$489,3,FALSE),0)</f>
        <v>0</v>
      </c>
      <c r="X492" s="6">
        <f>IFERROR(VLOOKUP($K492,Nov!$H$4:$J$489,3,FALSE),0)</f>
        <v>0</v>
      </c>
      <c r="Y492" s="6">
        <f>IFERROR(VLOOKUP($K492,Dic!$H$4:$J$489,3,FALSE),0)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IFERROR(VLOOKUP($K493,Ene!$H$4:$J$489,3,FALSE),0)</f>
        <v>0</v>
      </c>
      <c r="O493" s="6">
        <f>IFERROR(VLOOKUP($K493,Feb!$H$4:$J$489,3,FALSE),0)</f>
        <v>0</v>
      </c>
      <c r="P493" s="6">
        <f>IFERROR(VLOOKUP($K493,Mar!$H$4:$J$489,3,FALSE),0)</f>
        <v>0</v>
      </c>
      <c r="Q493" s="6">
        <f>IFERROR(VLOOKUP($K493,Abr!$H$4:$J$489,3,FALSE),0)</f>
        <v>0</v>
      </c>
      <c r="R493" s="6">
        <f>IFERROR(VLOOKUP($K493,May!$H$4:$J$489,3,FALSE),0)</f>
        <v>0</v>
      </c>
      <c r="S493" s="6">
        <f>IFERROR(VLOOKUP($K493,Jun!$H$4:$J$489,3,FALSE),0)</f>
        <v>0</v>
      </c>
      <c r="T493" s="6">
        <f>IFERROR(VLOOKUP($K493,Jul!$H$4:$J$489,3,FALSE),0)</f>
        <v>0</v>
      </c>
      <c r="U493" s="6">
        <f>IFERROR(VLOOKUP($K493,Ago!$H$4:$J$489,3,FALSE),0)</f>
        <v>0</v>
      </c>
      <c r="V493" s="6">
        <f>IFERROR(VLOOKUP($K493,Set!$H$4:$J$489,3,FALSE),0)</f>
        <v>0</v>
      </c>
      <c r="W493" s="6">
        <f>IFERROR(VLOOKUP($K493,Oct!$H$4:$J$489,3,FALSE),0)</f>
        <v>0</v>
      </c>
      <c r="X493" s="6">
        <f>IFERROR(VLOOKUP($K493,Nov!$H$4:$J$489,3,FALSE),0)</f>
        <v>0</v>
      </c>
      <c r="Y493" s="6">
        <f>IFERROR(VLOOKUP($K493,Dic!$H$4:$J$489,3,FALSE),0)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IFERROR(VLOOKUP($K494,Ene!$H$4:$J$489,3,FALSE),0)</f>
        <v>0</v>
      </c>
      <c r="O494" s="6">
        <f>IFERROR(VLOOKUP($K494,Feb!$H$4:$J$489,3,FALSE),0)</f>
        <v>0</v>
      </c>
      <c r="P494" s="6">
        <f>IFERROR(VLOOKUP($K494,Mar!$H$4:$J$489,3,FALSE),0)</f>
        <v>0</v>
      </c>
      <c r="Q494" s="6">
        <f>IFERROR(VLOOKUP($K494,Abr!$H$4:$J$489,3,FALSE),0)</f>
        <v>0</v>
      </c>
      <c r="R494" s="6">
        <f>IFERROR(VLOOKUP($K494,May!$H$4:$J$489,3,FALSE),0)</f>
        <v>0</v>
      </c>
      <c r="S494" s="6">
        <f>IFERROR(VLOOKUP($K494,Jun!$H$4:$J$489,3,FALSE),0)</f>
        <v>0</v>
      </c>
      <c r="T494" s="6">
        <f>IFERROR(VLOOKUP($K494,Jul!$H$4:$J$489,3,FALSE),0)</f>
        <v>0</v>
      </c>
      <c r="U494" s="6">
        <f>IFERROR(VLOOKUP($K494,Ago!$H$4:$J$489,3,FALSE),0)</f>
        <v>0</v>
      </c>
      <c r="V494" s="6">
        <f>IFERROR(VLOOKUP($K494,Set!$H$4:$J$489,3,FALSE),0)</f>
        <v>0</v>
      </c>
      <c r="W494" s="6">
        <f>IFERROR(VLOOKUP($K494,Oct!$H$4:$J$489,3,FALSE),0)</f>
        <v>0</v>
      </c>
      <c r="X494" s="6">
        <f>IFERROR(VLOOKUP($K494,Nov!$H$4:$J$489,3,FALSE),0)</f>
        <v>0</v>
      </c>
      <c r="Y494" s="6">
        <f>IFERROR(VLOOKUP($K494,Dic!$H$4:$J$489,3,FALSE),0)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IFERROR(VLOOKUP($K495,Ene!$H$4:$J$489,3,FALSE),0)</f>
        <v>0</v>
      </c>
      <c r="O495" s="6">
        <f>IFERROR(VLOOKUP($K495,Feb!$H$4:$J$489,3,FALSE),0)</f>
        <v>0</v>
      </c>
      <c r="P495" s="6">
        <f>IFERROR(VLOOKUP($K495,Mar!$H$4:$J$489,3,FALSE),0)</f>
        <v>0</v>
      </c>
      <c r="Q495" s="6">
        <f>IFERROR(VLOOKUP($K495,Abr!$H$4:$J$489,3,FALSE),0)</f>
        <v>0</v>
      </c>
      <c r="R495" s="6">
        <f>IFERROR(VLOOKUP($K495,May!$H$4:$J$489,3,FALSE),0)</f>
        <v>0</v>
      </c>
      <c r="S495" s="6">
        <f>IFERROR(VLOOKUP($K495,Jun!$H$4:$J$489,3,FALSE),0)</f>
        <v>0</v>
      </c>
      <c r="T495" s="6">
        <f>IFERROR(VLOOKUP($K495,Jul!$H$4:$J$489,3,FALSE),0)</f>
        <v>0</v>
      </c>
      <c r="U495" s="6">
        <f>IFERROR(VLOOKUP($K495,Ago!$H$4:$J$489,3,FALSE),0)</f>
        <v>0</v>
      </c>
      <c r="V495" s="6">
        <f>IFERROR(VLOOKUP($K495,Set!$H$4:$J$489,3,FALSE),0)</f>
        <v>0</v>
      </c>
      <c r="W495" s="6">
        <f>IFERROR(VLOOKUP($K495,Oct!$H$4:$J$489,3,FALSE),0)</f>
        <v>0</v>
      </c>
      <c r="X495" s="6">
        <f>IFERROR(VLOOKUP($K495,Nov!$H$4:$J$489,3,FALSE),0)</f>
        <v>0</v>
      </c>
      <c r="Y495" s="6">
        <f>IFERROR(VLOOKUP($K495,Dic!$H$4:$J$489,3,FALSE),0)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IFERROR(VLOOKUP($K496,Ene!$H$4:$J$489,3,FALSE),0)</f>
        <v>0</v>
      </c>
      <c r="O496" s="6">
        <f>IFERROR(VLOOKUP($K496,Feb!$H$4:$J$489,3,FALSE),0)</f>
        <v>0</v>
      </c>
      <c r="P496" s="6">
        <f>IFERROR(VLOOKUP($K496,Mar!$H$4:$J$489,3,FALSE),0)</f>
        <v>0</v>
      </c>
      <c r="Q496" s="6">
        <f>IFERROR(VLOOKUP($K496,Abr!$H$4:$J$489,3,FALSE),0)</f>
        <v>0</v>
      </c>
      <c r="R496" s="6">
        <f>IFERROR(VLOOKUP($K496,May!$H$4:$J$489,3,FALSE),0)</f>
        <v>0</v>
      </c>
      <c r="S496" s="6">
        <f>IFERROR(VLOOKUP($K496,Jun!$H$4:$J$489,3,FALSE),0)</f>
        <v>0</v>
      </c>
      <c r="T496" s="6">
        <f>IFERROR(VLOOKUP($K496,Jul!$H$4:$J$489,3,FALSE),0)</f>
        <v>0</v>
      </c>
      <c r="U496" s="6">
        <f>IFERROR(VLOOKUP($K496,Ago!$H$4:$J$489,3,FALSE),0)</f>
        <v>0</v>
      </c>
      <c r="V496" s="6">
        <f>IFERROR(VLOOKUP($K496,Set!$H$4:$J$489,3,FALSE),0)</f>
        <v>0</v>
      </c>
      <c r="W496" s="6">
        <f>IFERROR(VLOOKUP($K496,Oct!$H$4:$J$489,3,FALSE),0)</f>
        <v>0</v>
      </c>
      <c r="X496" s="6">
        <f>IFERROR(VLOOKUP($K496,Nov!$H$4:$J$489,3,FALSE),0)</f>
        <v>0</v>
      </c>
      <c r="Y496" s="6">
        <f>IFERROR(VLOOKUP($K496,Dic!$H$4:$J$489,3,FALSE),0)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IFERROR(VLOOKUP($K497,Ene!$H$4:$J$489,3,FALSE),0)</f>
        <v>0</v>
      </c>
      <c r="O497" s="6">
        <f>IFERROR(VLOOKUP($K497,Feb!$H$4:$J$489,3,FALSE),0)</f>
        <v>0</v>
      </c>
      <c r="P497" s="6">
        <f>IFERROR(VLOOKUP($K497,Mar!$H$4:$J$489,3,FALSE),0)</f>
        <v>0</v>
      </c>
      <c r="Q497" s="6">
        <f>IFERROR(VLOOKUP($K497,Abr!$H$4:$J$489,3,FALSE),0)</f>
        <v>0</v>
      </c>
      <c r="R497" s="6">
        <f>IFERROR(VLOOKUP($K497,May!$H$4:$J$489,3,FALSE),0)</f>
        <v>0</v>
      </c>
      <c r="S497" s="6">
        <f>IFERROR(VLOOKUP($K497,Jun!$H$4:$J$489,3,FALSE),0)</f>
        <v>0</v>
      </c>
      <c r="T497" s="6">
        <f>IFERROR(VLOOKUP($K497,Jul!$H$4:$J$489,3,FALSE),0)</f>
        <v>0</v>
      </c>
      <c r="U497" s="6">
        <f>IFERROR(VLOOKUP($K497,Ago!$H$4:$J$489,3,FALSE),0)</f>
        <v>0</v>
      </c>
      <c r="V497" s="6">
        <f>IFERROR(VLOOKUP($K497,Set!$H$4:$J$489,3,FALSE),0)</f>
        <v>0</v>
      </c>
      <c r="W497" s="6">
        <f>IFERROR(VLOOKUP($K497,Oct!$H$4:$J$489,3,FALSE),0)</f>
        <v>0</v>
      </c>
      <c r="X497" s="6">
        <f>IFERROR(VLOOKUP($K497,Nov!$H$4:$J$489,3,FALSE),0)</f>
        <v>0</v>
      </c>
      <c r="Y497" s="6">
        <f>IFERROR(VLOOKUP($K497,Dic!$H$4:$J$489,3,FALSE),0)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IFERROR(VLOOKUP($K498,Ene!$H$4:$J$489,3,FALSE),0)</f>
        <v>0</v>
      </c>
      <c r="O498" s="6">
        <f>IFERROR(VLOOKUP($K498,Feb!$H$4:$J$489,3,FALSE),0)</f>
        <v>0</v>
      </c>
      <c r="P498" s="6">
        <f>IFERROR(VLOOKUP($K498,Mar!$H$4:$J$489,3,FALSE),0)</f>
        <v>0</v>
      </c>
      <c r="Q498" s="6">
        <f>IFERROR(VLOOKUP($K498,Abr!$H$4:$J$489,3,FALSE),0)</f>
        <v>0</v>
      </c>
      <c r="R498" s="6">
        <f>IFERROR(VLOOKUP($K498,May!$H$4:$J$489,3,FALSE),0)</f>
        <v>0</v>
      </c>
      <c r="S498" s="6">
        <f>IFERROR(VLOOKUP($K498,Jun!$H$4:$J$489,3,FALSE),0)</f>
        <v>0</v>
      </c>
      <c r="T498" s="6">
        <f>IFERROR(VLOOKUP($K498,Jul!$H$4:$J$489,3,FALSE),0)</f>
        <v>0</v>
      </c>
      <c r="U498" s="6">
        <f>IFERROR(VLOOKUP($K498,Ago!$H$4:$J$489,3,FALSE),0)</f>
        <v>0</v>
      </c>
      <c r="V498" s="6">
        <f>IFERROR(VLOOKUP($K498,Set!$H$4:$J$489,3,FALSE),0)</f>
        <v>0</v>
      </c>
      <c r="W498" s="6">
        <f>IFERROR(VLOOKUP($K498,Oct!$H$4:$J$489,3,FALSE),0)</f>
        <v>0</v>
      </c>
      <c r="X498" s="6">
        <f>IFERROR(VLOOKUP($K498,Nov!$H$4:$J$489,3,FALSE),0)</f>
        <v>0</v>
      </c>
      <c r="Y498" s="6">
        <f>IFERROR(VLOOKUP($K498,Dic!$H$4:$J$489,3,FALSE),0)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IFERROR(VLOOKUP($K499,Ene!$H$4:$J$489,3,FALSE),0)</f>
        <v>0</v>
      </c>
      <c r="O499" s="6">
        <f>IFERROR(VLOOKUP($K499,Feb!$H$4:$J$489,3,FALSE),0)</f>
        <v>0</v>
      </c>
      <c r="P499" s="6">
        <f>IFERROR(VLOOKUP($K499,Mar!$H$4:$J$489,3,FALSE),0)</f>
        <v>0</v>
      </c>
      <c r="Q499" s="6">
        <f>IFERROR(VLOOKUP($K499,Abr!$H$4:$J$489,3,FALSE),0)</f>
        <v>0</v>
      </c>
      <c r="R499" s="6">
        <f>IFERROR(VLOOKUP($K499,May!$H$4:$J$489,3,FALSE),0)</f>
        <v>0</v>
      </c>
      <c r="S499" s="6">
        <f>IFERROR(VLOOKUP($K499,Jun!$H$4:$J$489,3,FALSE),0)</f>
        <v>0</v>
      </c>
      <c r="T499" s="6">
        <f>IFERROR(VLOOKUP($K499,Jul!$H$4:$J$489,3,FALSE),0)</f>
        <v>0</v>
      </c>
      <c r="U499" s="6">
        <f>IFERROR(VLOOKUP($K499,Ago!$H$4:$J$489,3,FALSE),0)</f>
        <v>0</v>
      </c>
      <c r="V499" s="6">
        <f>IFERROR(VLOOKUP($K499,Set!$H$4:$J$489,3,FALSE),0)</f>
        <v>0</v>
      </c>
      <c r="W499" s="6">
        <f>IFERROR(VLOOKUP($K499,Oct!$H$4:$J$489,3,FALSE),0)</f>
        <v>0</v>
      </c>
      <c r="X499" s="6">
        <f>IFERROR(VLOOKUP($K499,Nov!$H$4:$J$489,3,FALSE),0)</f>
        <v>0</v>
      </c>
      <c r="Y499" s="6">
        <f>IFERROR(VLOOKUP($K499,Dic!$H$4:$J$489,3,FALSE),0)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IFERROR(VLOOKUP($K500,Ene!$H$4:$J$489,3,FALSE),0)</f>
        <v>0</v>
      </c>
      <c r="O500" s="6">
        <f>IFERROR(VLOOKUP($K500,Feb!$H$4:$J$489,3,FALSE),0)</f>
        <v>0</v>
      </c>
      <c r="P500" s="6">
        <f>IFERROR(VLOOKUP($K500,Mar!$H$4:$J$489,3,FALSE),0)</f>
        <v>0</v>
      </c>
      <c r="Q500" s="6">
        <f>IFERROR(VLOOKUP($K500,Abr!$H$4:$J$489,3,FALSE),0)</f>
        <v>0</v>
      </c>
      <c r="R500" s="6">
        <f>IFERROR(VLOOKUP($K500,May!$H$4:$J$489,3,FALSE),0)</f>
        <v>0</v>
      </c>
      <c r="S500" s="6">
        <f>IFERROR(VLOOKUP($K500,Jun!$H$4:$J$489,3,FALSE),0)</f>
        <v>0</v>
      </c>
      <c r="T500" s="6">
        <f>IFERROR(VLOOKUP($K500,Jul!$H$4:$J$489,3,FALSE),0)</f>
        <v>0</v>
      </c>
      <c r="U500" s="6">
        <f>IFERROR(VLOOKUP($K500,Ago!$H$4:$J$489,3,FALSE),0)</f>
        <v>0</v>
      </c>
      <c r="V500" s="6">
        <f>IFERROR(VLOOKUP($K500,Set!$H$4:$J$489,3,FALSE),0)</f>
        <v>0</v>
      </c>
      <c r="W500" s="6">
        <f>IFERROR(VLOOKUP($K500,Oct!$H$4:$J$489,3,FALSE),0)</f>
        <v>0</v>
      </c>
      <c r="X500" s="6">
        <f>IFERROR(VLOOKUP($K500,Nov!$H$4:$J$489,3,FALSE),0)</f>
        <v>0</v>
      </c>
      <c r="Y500" s="6">
        <f>IFERROR(VLOOKUP($K500,Dic!$H$4:$J$489,3,FALSE),0)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IFERROR(VLOOKUP($K501,Ene!$H$4:$J$489,3,FALSE),0)</f>
        <v>0</v>
      </c>
      <c r="O501" s="6">
        <f>IFERROR(VLOOKUP($K501,Feb!$H$4:$J$489,3,FALSE),0)</f>
        <v>0</v>
      </c>
      <c r="P501" s="6">
        <f>IFERROR(VLOOKUP($K501,Mar!$H$4:$J$489,3,FALSE),0)</f>
        <v>3</v>
      </c>
      <c r="Q501" s="6">
        <f>IFERROR(VLOOKUP($K501,Abr!$H$4:$J$489,3,FALSE),0)</f>
        <v>0</v>
      </c>
      <c r="R501" s="6">
        <f>IFERROR(VLOOKUP($K501,May!$H$4:$J$489,3,FALSE),0)</f>
        <v>0</v>
      </c>
      <c r="S501" s="6">
        <f>IFERROR(VLOOKUP($K501,Jun!$H$4:$J$489,3,FALSE),0)</f>
        <v>0</v>
      </c>
      <c r="T501" s="6">
        <f>IFERROR(VLOOKUP($K501,Jul!$H$4:$J$489,3,FALSE),0)</f>
        <v>0</v>
      </c>
      <c r="U501" s="6">
        <f>IFERROR(VLOOKUP($K501,Ago!$H$4:$J$489,3,FALSE),0)</f>
        <v>0</v>
      </c>
      <c r="V501" s="6">
        <f>IFERROR(VLOOKUP($K501,Set!$H$4:$J$489,3,FALSE),0)</f>
        <v>0</v>
      </c>
      <c r="W501" s="6">
        <f>IFERROR(VLOOKUP($K501,Oct!$H$4:$J$489,3,FALSE),0)</f>
        <v>0</v>
      </c>
      <c r="X501" s="6">
        <f>IFERROR(VLOOKUP($K501,Nov!$H$4:$J$489,3,FALSE),0)</f>
        <v>0</v>
      </c>
      <c r="Y501" s="6">
        <f>IFERROR(VLOOKUP($K501,Dic!$H$4:$J$489,3,FALSE),0)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IFERROR(VLOOKUP($K502,Ene!$H$4:$J$489,3,FALSE),0)</f>
        <v>0</v>
      </c>
      <c r="O502" s="6">
        <f>IFERROR(VLOOKUP($K502,Feb!$H$4:$J$489,3,FALSE),0)</f>
        <v>0</v>
      </c>
      <c r="P502" s="6">
        <f>IFERROR(VLOOKUP($K502,Mar!$H$4:$J$489,3,FALSE),0)</f>
        <v>0</v>
      </c>
      <c r="Q502" s="6">
        <f>IFERROR(VLOOKUP($K502,Abr!$H$4:$J$489,3,FALSE),0)</f>
        <v>0</v>
      </c>
      <c r="R502" s="6">
        <f>IFERROR(VLOOKUP($K502,May!$H$4:$J$489,3,FALSE),0)</f>
        <v>0</v>
      </c>
      <c r="S502" s="6">
        <f>IFERROR(VLOOKUP($K502,Jun!$H$4:$J$489,3,FALSE),0)</f>
        <v>0</v>
      </c>
      <c r="T502" s="6">
        <f>IFERROR(VLOOKUP($K502,Jul!$H$4:$J$489,3,FALSE),0)</f>
        <v>0</v>
      </c>
      <c r="U502" s="6">
        <f>IFERROR(VLOOKUP($K502,Ago!$H$4:$J$489,3,FALSE),0)</f>
        <v>0</v>
      </c>
      <c r="V502" s="6">
        <f>IFERROR(VLOOKUP($K502,Set!$H$4:$J$489,3,FALSE),0)</f>
        <v>0</v>
      </c>
      <c r="W502" s="6">
        <f>IFERROR(VLOOKUP($K502,Oct!$H$4:$J$489,3,FALSE),0)</f>
        <v>0</v>
      </c>
      <c r="X502" s="6">
        <f>IFERROR(VLOOKUP($K502,Nov!$H$4:$J$489,3,FALSE),0)</f>
        <v>0</v>
      </c>
      <c r="Y502" s="6">
        <f>IFERROR(VLOOKUP($K502,Dic!$H$4:$J$489,3,FALSE),0)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IFERROR(VLOOKUP($K503,Ene!$H$4:$J$489,3,FALSE),0)</f>
        <v>0</v>
      </c>
      <c r="O503" s="6">
        <f>IFERROR(VLOOKUP($K503,Feb!$H$4:$J$489,3,FALSE),0)</f>
        <v>0</v>
      </c>
      <c r="P503" s="6">
        <f>IFERROR(VLOOKUP($K503,Mar!$H$4:$J$489,3,FALSE),0)</f>
        <v>0</v>
      </c>
      <c r="Q503" s="6">
        <f>IFERROR(VLOOKUP($K503,Abr!$H$4:$J$489,3,FALSE),0)</f>
        <v>0</v>
      </c>
      <c r="R503" s="6">
        <f>IFERROR(VLOOKUP($K503,May!$H$4:$J$489,3,FALSE),0)</f>
        <v>0</v>
      </c>
      <c r="S503" s="6">
        <f>IFERROR(VLOOKUP($K503,Jun!$H$4:$J$489,3,FALSE),0)</f>
        <v>0</v>
      </c>
      <c r="T503" s="6">
        <f>IFERROR(VLOOKUP($K503,Jul!$H$4:$J$489,3,FALSE),0)</f>
        <v>0</v>
      </c>
      <c r="U503" s="6">
        <f>IFERROR(VLOOKUP($K503,Ago!$H$4:$J$489,3,FALSE),0)</f>
        <v>0</v>
      </c>
      <c r="V503" s="6">
        <f>IFERROR(VLOOKUP($K503,Set!$H$4:$J$489,3,FALSE),0)</f>
        <v>0</v>
      </c>
      <c r="W503" s="6">
        <f>IFERROR(VLOOKUP($K503,Oct!$H$4:$J$489,3,FALSE),0)</f>
        <v>0</v>
      </c>
      <c r="X503" s="6">
        <f>IFERROR(VLOOKUP($K503,Nov!$H$4:$J$489,3,FALSE),0)</f>
        <v>0</v>
      </c>
      <c r="Y503" s="6">
        <f>IFERROR(VLOOKUP($K503,Dic!$H$4:$J$489,3,FALSE),0)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IFERROR(VLOOKUP($K504,Ene!$H$4:$J$489,3,FALSE),0)</f>
        <v>0</v>
      </c>
      <c r="O504" s="6">
        <f>IFERROR(VLOOKUP($K504,Feb!$H$4:$J$489,3,FALSE),0)</f>
        <v>0</v>
      </c>
      <c r="P504" s="6">
        <f>IFERROR(VLOOKUP($K504,Mar!$H$4:$J$489,3,FALSE),0)</f>
        <v>0</v>
      </c>
      <c r="Q504" s="6">
        <f>IFERROR(VLOOKUP($K504,Abr!$H$4:$J$489,3,FALSE),0)</f>
        <v>0</v>
      </c>
      <c r="R504" s="6">
        <f>IFERROR(VLOOKUP($K504,May!$H$4:$J$489,3,FALSE),0)</f>
        <v>0</v>
      </c>
      <c r="S504" s="6">
        <f>IFERROR(VLOOKUP($K504,Jun!$H$4:$J$489,3,FALSE),0)</f>
        <v>0</v>
      </c>
      <c r="T504" s="6">
        <f>IFERROR(VLOOKUP($K504,Jul!$H$4:$J$489,3,FALSE),0)</f>
        <v>0</v>
      </c>
      <c r="U504" s="6">
        <f>IFERROR(VLOOKUP($K504,Ago!$H$4:$J$489,3,FALSE),0)</f>
        <v>0</v>
      </c>
      <c r="V504" s="6">
        <f>IFERROR(VLOOKUP($K504,Set!$H$4:$J$489,3,FALSE),0)</f>
        <v>0</v>
      </c>
      <c r="W504" s="6">
        <f>IFERROR(VLOOKUP($K504,Oct!$H$4:$J$489,3,FALSE),0)</f>
        <v>0</v>
      </c>
      <c r="X504" s="6">
        <f>IFERROR(VLOOKUP($K504,Nov!$H$4:$J$489,3,FALSE),0)</f>
        <v>0</v>
      </c>
      <c r="Y504" s="6">
        <f>IFERROR(VLOOKUP($K504,Dic!$H$4:$J$489,3,FALSE),0)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IFERROR(VLOOKUP($K505,Ene!$H$4:$J$489,3,FALSE),0)</f>
        <v>0</v>
      </c>
      <c r="O505" s="6">
        <f>IFERROR(VLOOKUP($K505,Feb!$H$4:$J$489,3,FALSE),0)</f>
        <v>0</v>
      </c>
      <c r="P505" s="6">
        <f>IFERROR(VLOOKUP($K505,Mar!$H$4:$J$489,3,FALSE),0)</f>
        <v>0</v>
      </c>
      <c r="Q505" s="6">
        <f>IFERROR(VLOOKUP($K505,Abr!$H$4:$J$489,3,FALSE),0)</f>
        <v>0</v>
      </c>
      <c r="R505" s="6">
        <f>IFERROR(VLOOKUP($K505,May!$H$4:$J$489,3,FALSE),0)</f>
        <v>0</v>
      </c>
      <c r="S505" s="6">
        <f>IFERROR(VLOOKUP($K505,Jun!$H$4:$J$489,3,FALSE),0)</f>
        <v>0</v>
      </c>
      <c r="T505" s="6">
        <f>IFERROR(VLOOKUP($K505,Jul!$H$4:$J$489,3,FALSE),0)</f>
        <v>0</v>
      </c>
      <c r="U505" s="6">
        <f>IFERROR(VLOOKUP($K505,Ago!$H$4:$J$489,3,FALSE),0)</f>
        <v>0</v>
      </c>
      <c r="V505" s="6">
        <f>IFERROR(VLOOKUP($K505,Set!$H$4:$J$489,3,FALSE),0)</f>
        <v>0</v>
      </c>
      <c r="W505" s="6">
        <f>IFERROR(VLOOKUP($K505,Oct!$H$4:$J$489,3,FALSE),0)</f>
        <v>0</v>
      </c>
      <c r="X505" s="6">
        <f>IFERROR(VLOOKUP($K505,Nov!$H$4:$J$489,3,FALSE),0)</f>
        <v>0</v>
      </c>
      <c r="Y505" s="6">
        <f>IFERROR(VLOOKUP($K505,Dic!$H$4:$J$489,3,FALSE),0)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IFERROR(VLOOKUP($K506,Ene!$H$4:$J$489,3,FALSE),0)</f>
        <v>0</v>
      </c>
      <c r="O506" s="6">
        <f>IFERROR(VLOOKUP($K506,Feb!$H$4:$J$489,3,FALSE),0)</f>
        <v>0</v>
      </c>
      <c r="P506" s="6">
        <f>IFERROR(VLOOKUP($K506,Mar!$H$4:$J$489,3,FALSE),0)</f>
        <v>0</v>
      </c>
      <c r="Q506" s="6">
        <f>IFERROR(VLOOKUP($K506,Abr!$H$4:$J$489,3,FALSE),0)</f>
        <v>0</v>
      </c>
      <c r="R506" s="6">
        <f>IFERROR(VLOOKUP($K506,May!$H$4:$J$489,3,FALSE),0)</f>
        <v>0</v>
      </c>
      <c r="S506" s="6">
        <f>IFERROR(VLOOKUP($K506,Jun!$H$4:$J$489,3,FALSE),0)</f>
        <v>0</v>
      </c>
      <c r="T506" s="6">
        <f>IFERROR(VLOOKUP($K506,Jul!$H$4:$J$489,3,FALSE),0)</f>
        <v>0</v>
      </c>
      <c r="U506" s="6">
        <f>IFERROR(VLOOKUP($K506,Ago!$H$4:$J$489,3,FALSE),0)</f>
        <v>0</v>
      </c>
      <c r="V506" s="6">
        <f>IFERROR(VLOOKUP($K506,Set!$H$4:$J$489,3,FALSE),0)</f>
        <v>0</v>
      </c>
      <c r="W506" s="6">
        <f>IFERROR(VLOOKUP($K506,Oct!$H$4:$J$489,3,FALSE),0)</f>
        <v>0</v>
      </c>
      <c r="X506" s="6">
        <f>IFERROR(VLOOKUP($K506,Nov!$H$4:$J$489,3,FALSE),0)</f>
        <v>0</v>
      </c>
      <c r="Y506" s="6">
        <f>IFERROR(VLOOKUP($K506,Dic!$H$4:$J$489,3,FALSE),0)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IFERROR(VLOOKUP($K507,Ene!$H$4:$J$489,3,FALSE),0)</f>
        <v>0</v>
      </c>
      <c r="O507" s="6">
        <f>IFERROR(VLOOKUP($K507,Feb!$H$4:$J$489,3,FALSE),0)</f>
        <v>0</v>
      </c>
      <c r="P507" s="6">
        <f>IFERROR(VLOOKUP($K507,Mar!$H$4:$J$489,3,FALSE),0)</f>
        <v>0</v>
      </c>
      <c r="Q507" s="6">
        <f>IFERROR(VLOOKUP($K507,Abr!$H$4:$J$489,3,FALSE),0)</f>
        <v>0</v>
      </c>
      <c r="R507" s="6">
        <f>IFERROR(VLOOKUP($K507,May!$H$4:$J$489,3,FALSE),0)</f>
        <v>0</v>
      </c>
      <c r="S507" s="6">
        <f>IFERROR(VLOOKUP($K507,Jun!$H$4:$J$489,3,FALSE),0)</f>
        <v>0</v>
      </c>
      <c r="T507" s="6">
        <f>IFERROR(VLOOKUP($K507,Jul!$H$4:$J$489,3,FALSE),0)</f>
        <v>0</v>
      </c>
      <c r="U507" s="6">
        <f>IFERROR(VLOOKUP($K507,Ago!$H$4:$J$489,3,FALSE),0)</f>
        <v>0</v>
      </c>
      <c r="V507" s="6">
        <f>IFERROR(VLOOKUP($K507,Set!$H$4:$J$489,3,FALSE),0)</f>
        <v>0</v>
      </c>
      <c r="W507" s="6">
        <f>IFERROR(VLOOKUP($K507,Oct!$H$4:$J$489,3,FALSE),0)</f>
        <v>0</v>
      </c>
      <c r="X507" s="6">
        <f>IFERROR(VLOOKUP($K507,Nov!$H$4:$J$489,3,FALSE),0)</f>
        <v>0</v>
      </c>
      <c r="Y507" s="6">
        <f>IFERROR(VLOOKUP($K507,Dic!$H$4:$J$489,3,FALSE),0)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IFERROR(VLOOKUP($K508,Ene!$H$4:$J$489,3,FALSE),0)</f>
        <v>0</v>
      </c>
      <c r="O508" s="6">
        <f>IFERROR(VLOOKUP($K508,Feb!$H$4:$J$489,3,FALSE),0)</f>
        <v>0</v>
      </c>
      <c r="P508" s="6">
        <f>IFERROR(VLOOKUP($K508,Mar!$H$4:$J$489,3,FALSE),0)</f>
        <v>0</v>
      </c>
      <c r="Q508" s="6">
        <f>IFERROR(VLOOKUP($K508,Abr!$H$4:$J$489,3,FALSE),0)</f>
        <v>0</v>
      </c>
      <c r="R508" s="6">
        <f>IFERROR(VLOOKUP($K508,May!$H$4:$J$489,3,FALSE),0)</f>
        <v>0</v>
      </c>
      <c r="S508" s="6">
        <f>IFERROR(VLOOKUP($K508,Jun!$H$4:$J$489,3,FALSE),0)</f>
        <v>0</v>
      </c>
      <c r="T508" s="6">
        <f>IFERROR(VLOOKUP($K508,Jul!$H$4:$J$489,3,FALSE),0)</f>
        <v>0</v>
      </c>
      <c r="U508" s="6">
        <f>IFERROR(VLOOKUP($K508,Ago!$H$4:$J$489,3,FALSE),0)</f>
        <v>0</v>
      </c>
      <c r="V508" s="6">
        <f>IFERROR(VLOOKUP($K508,Set!$H$4:$J$489,3,FALSE),0)</f>
        <v>0</v>
      </c>
      <c r="W508" s="6">
        <f>IFERROR(VLOOKUP($K508,Oct!$H$4:$J$489,3,FALSE),0)</f>
        <v>0</v>
      </c>
      <c r="X508" s="6">
        <f>IFERROR(VLOOKUP($K508,Nov!$H$4:$J$489,3,FALSE),0)</f>
        <v>0</v>
      </c>
      <c r="Y508" s="6">
        <f>IFERROR(VLOOKUP($K508,Dic!$H$4:$J$489,3,FALSE),0)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IFERROR(VLOOKUP($K509,Ene!$H$4:$J$489,3,FALSE),0)</f>
        <v>0</v>
      </c>
      <c r="O509" s="6">
        <f>IFERROR(VLOOKUP($K509,Feb!$H$4:$J$489,3,FALSE),0)</f>
        <v>0</v>
      </c>
      <c r="P509" s="6">
        <f>IFERROR(VLOOKUP($K509,Mar!$H$4:$J$489,3,FALSE),0)</f>
        <v>0</v>
      </c>
      <c r="Q509" s="6">
        <f>IFERROR(VLOOKUP($K509,Abr!$H$4:$J$489,3,FALSE),0)</f>
        <v>0</v>
      </c>
      <c r="R509" s="6">
        <f>IFERROR(VLOOKUP($K509,May!$H$4:$J$489,3,FALSE),0)</f>
        <v>0</v>
      </c>
      <c r="S509" s="6">
        <f>IFERROR(VLOOKUP($K509,Jun!$H$4:$J$489,3,FALSE),0)</f>
        <v>0</v>
      </c>
      <c r="T509" s="6">
        <f>IFERROR(VLOOKUP($K509,Jul!$H$4:$J$489,3,FALSE),0)</f>
        <v>0</v>
      </c>
      <c r="U509" s="6">
        <f>IFERROR(VLOOKUP($K509,Ago!$H$4:$J$489,3,FALSE),0)</f>
        <v>0</v>
      </c>
      <c r="V509" s="6">
        <f>IFERROR(VLOOKUP($K509,Set!$H$4:$J$489,3,FALSE),0)</f>
        <v>0</v>
      </c>
      <c r="W509" s="6">
        <f>IFERROR(VLOOKUP($K509,Oct!$H$4:$J$489,3,FALSE),0)</f>
        <v>0</v>
      </c>
      <c r="X509" s="6">
        <f>IFERROR(VLOOKUP($K509,Nov!$H$4:$J$489,3,FALSE),0)</f>
        <v>0</v>
      </c>
      <c r="Y509" s="6">
        <f>IFERROR(VLOOKUP($K509,Dic!$H$4:$J$489,3,FALSE),0)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IFERROR(VLOOKUP($K510,Ene!$H$4:$J$489,3,FALSE),0)</f>
        <v>0</v>
      </c>
      <c r="O510" s="6">
        <f>IFERROR(VLOOKUP($K510,Feb!$H$4:$J$489,3,FALSE),0)</f>
        <v>0</v>
      </c>
      <c r="P510" s="6">
        <f>IFERROR(VLOOKUP($K510,Mar!$H$4:$J$489,3,FALSE),0)</f>
        <v>0</v>
      </c>
      <c r="Q510" s="6">
        <f>IFERROR(VLOOKUP($K510,Abr!$H$4:$J$489,3,FALSE),0)</f>
        <v>0</v>
      </c>
      <c r="R510" s="6">
        <f>IFERROR(VLOOKUP($K510,May!$H$4:$J$489,3,FALSE),0)</f>
        <v>0</v>
      </c>
      <c r="S510" s="6">
        <f>IFERROR(VLOOKUP($K510,Jun!$H$4:$J$489,3,FALSE),0)</f>
        <v>0</v>
      </c>
      <c r="T510" s="6">
        <f>IFERROR(VLOOKUP($K510,Jul!$H$4:$J$489,3,FALSE),0)</f>
        <v>0</v>
      </c>
      <c r="U510" s="6">
        <f>IFERROR(VLOOKUP($K510,Ago!$H$4:$J$489,3,FALSE),0)</f>
        <v>0</v>
      </c>
      <c r="V510" s="6">
        <f>IFERROR(VLOOKUP($K510,Set!$H$4:$J$489,3,FALSE),0)</f>
        <v>0</v>
      </c>
      <c r="W510" s="6">
        <f>IFERROR(VLOOKUP($K510,Oct!$H$4:$J$489,3,FALSE),0)</f>
        <v>0</v>
      </c>
      <c r="X510" s="6">
        <f>IFERROR(VLOOKUP($K510,Nov!$H$4:$J$489,3,FALSE),0)</f>
        <v>0</v>
      </c>
      <c r="Y510" s="6">
        <f>IFERROR(VLOOKUP($K510,Dic!$H$4:$J$489,3,FALSE),0)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IFERROR(VLOOKUP($K511,Ene!$H$4:$J$489,3,FALSE),0)</f>
        <v>0</v>
      </c>
      <c r="O511" s="6">
        <f>IFERROR(VLOOKUP($K511,Feb!$H$4:$J$489,3,FALSE),0)</f>
        <v>0</v>
      </c>
      <c r="P511" s="6">
        <f>IFERROR(VLOOKUP($K511,Mar!$H$4:$J$489,3,FALSE),0)</f>
        <v>0</v>
      </c>
      <c r="Q511" s="6">
        <f>IFERROR(VLOOKUP($K511,Abr!$H$4:$J$489,3,FALSE),0)</f>
        <v>0</v>
      </c>
      <c r="R511" s="6">
        <f>IFERROR(VLOOKUP($K511,May!$H$4:$J$489,3,FALSE),0)</f>
        <v>0</v>
      </c>
      <c r="S511" s="6">
        <f>IFERROR(VLOOKUP($K511,Jun!$H$4:$J$489,3,FALSE),0)</f>
        <v>0</v>
      </c>
      <c r="T511" s="6">
        <f>IFERROR(VLOOKUP($K511,Jul!$H$4:$J$489,3,FALSE),0)</f>
        <v>0</v>
      </c>
      <c r="U511" s="6">
        <f>IFERROR(VLOOKUP($K511,Ago!$H$4:$J$489,3,FALSE),0)</f>
        <v>0</v>
      </c>
      <c r="V511" s="6">
        <f>IFERROR(VLOOKUP($K511,Set!$H$4:$J$489,3,FALSE),0)</f>
        <v>0</v>
      </c>
      <c r="W511" s="6">
        <f>IFERROR(VLOOKUP($K511,Oct!$H$4:$J$489,3,FALSE),0)</f>
        <v>0</v>
      </c>
      <c r="X511" s="6">
        <f>IFERROR(VLOOKUP($K511,Nov!$H$4:$J$489,3,FALSE),0)</f>
        <v>0</v>
      </c>
      <c r="Y511" s="6">
        <f>IFERROR(VLOOKUP($K511,Dic!$H$4:$J$489,3,FALSE),0)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IFERROR(VLOOKUP($K512,Ene!$H$4:$J$489,3,FALSE),0)</f>
        <v>0</v>
      </c>
      <c r="O512" s="6">
        <f>IFERROR(VLOOKUP($K512,Feb!$H$4:$J$489,3,FALSE),0)</f>
        <v>0</v>
      </c>
      <c r="P512" s="6">
        <f>IFERROR(VLOOKUP($K512,Mar!$H$4:$J$489,3,FALSE),0)</f>
        <v>0</v>
      </c>
      <c r="Q512" s="6">
        <f>IFERROR(VLOOKUP($K512,Abr!$H$4:$J$489,3,FALSE),0)</f>
        <v>0</v>
      </c>
      <c r="R512" s="6">
        <f>IFERROR(VLOOKUP($K512,May!$H$4:$J$489,3,FALSE),0)</f>
        <v>0</v>
      </c>
      <c r="S512" s="6">
        <f>IFERROR(VLOOKUP($K512,Jun!$H$4:$J$489,3,FALSE),0)</f>
        <v>0</v>
      </c>
      <c r="T512" s="6">
        <f>IFERROR(VLOOKUP($K512,Jul!$H$4:$J$489,3,FALSE),0)</f>
        <v>0</v>
      </c>
      <c r="U512" s="6">
        <f>IFERROR(VLOOKUP($K512,Ago!$H$4:$J$489,3,FALSE),0)</f>
        <v>0</v>
      </c>
      <c r="V512" s="6">
        <f>IFERROR(VLOOKUP($K512,Set!$H$4:$J$489,3,FALSE),0)</f>
        <v>0</v>
      </c>
      <c r="W512" s="6">
        <f>IFERROR(VLOOKUP($K512,Oct!$H$4:$J$489,3,FALSE),0)</f>
        <v>0</v>
      </c>
      <c r="X512" s="6">
        <f>IFERROR(VLOOKUP($K512,Nov!$H$4:$J$489,3,FALSE),0)</f>
        <v>0</v>
      </c>
      <c r="Y512" s="6">
        <f>IFERROR(VLOOKUP($K512,Dic!$H$4:$J$489,3,FALSE),0)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IFERROR(VLOOKUP($K513,Ene!$H$4:$J$489,3,FALSE),0)</f>
        <v>0</v>
      </c>
      <c r="O513" s="6">
        <f>IFERROR(VLOOKUP($K513,Feb!$H$4:$J$489,3,FALSE),0)</f>
        <v>0</v>
      </c>
      <c r="P513" s="6">
        <f>IFERROR(VLOOKUP($K513,Mar!$H$4:$J$489,3,FALSE),0)</f>
        <v>0</v>
      </c>
      <c r="Q513" s="6">
        <f>IFERROR(VLOOKUP($K513,Abr!$H$4:$J$489,3,FALSE),0)</f>
        <v>0</v>
      </c>
      <c r="R513" s="6">
        <f>IFERROR(VLOOKUP($K513,May!$H$4:$J$489,3,FALSE),0)</f>
        <v>0</v>
      </c>
      <c r="S513" s="6">
        <f>IFERROR(VLOOKUP($K513,Jun!$H$4:$J$489,3,FALSE),0)</f>
        <v>0</v>
      </c>
      <c r="T513" s="6">
        <f>IFERROR(VLOOKUP($K513,Jul!$H$4:$J$489,3,FALSE),0)</f>
        <v>0</v>
      </c>
      <c r="U513" s="6">
        <f>IFERROR(VLOOKUP($K513,Ago!$H$4:$J$489,3,FALSE),0)</f>
        <v>0</v>
      </c>
      <c r="V513" s="6">
        <f>IFERROR(VLOOKUP($K513,Set!$H$4:$J$489,3,FALSE),0)</f>
        <v>0</v>
      </c>
      <c r="W513" s="6">
        <f>IFERROR(VLOOKUP($K513,Oct!$H$4:$J$489,3,FALSE),0)</f>
        <v>0</v>
      </c>
      <c r="X513" s="6">
        <f>IFERROR(VLOOKUP($K513,Nov!$H$4:$J$489,3,FALSE),0)</f>
        <v>0</v>
      </c>
      <c r="Y513" s="6">
        <f>IFERROR(VLOOKUP($K513,Dic!$H$4:$J$489,3,FALSE),0)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IFERROR(VLOOKUP($K514,Ene!$H$4:$J$489,3,FALSE),0)</f>
        <v>0</v>
      </c>
      <c r="O514" s="6">
        <f>IFERROR(VLOOKUP($K514,Feb!$H$4:$J$489,3,FALSE),0)</f>
        <v>0</v>
      </c>
      <c r="P514" s="6">
        <f>IFERROR(VLOOKUP($K514,Mar!$H$4:$J$489,3,FALSE),0)</f>
        <v>0</v>
      </c>
      <c r="Q514" s="6">
        <f>IFERROR(VLOOKUP($K514,Abr!$H$4:$J$489,3,FALSE),0)</f>
        <v>0</v>
      </c>
      <c r="R514" s="6">
        <f>IFERROR(VLOOKUP($K514,May!$H$4:$J$489,3,FALSE),0)</f>
        <v>0</v>
      </c>
      <c r="S514" s="6">
        <f>IFERROR(VLOOKUP($K514,Jun!$H$4:$J$489,3,FALSE),0)</f>
        <v>0</v>
      </c>
      <c r="T514" s="6">
        <f>IFERROR(VLOOKUP($K514,Jul!$H$4:$J$489,3,FALSE),0)</f>
        <v>0</v>
      </c>
      <c r="U514" s="6">
        <f>IFERROR(VLOOKUP($K514,Ago!$H$4:$J$489,3,FALSE),0)</f>
        <v>0</v>
      </c>
      <c r="V514" s="6">
        <f>IFERROR(VLOOKUP($K514,Set!$H$4:$J$489,3,FALSE),0)</f>
        <v>0</v>
      </c>
      <c r="W514" s="6">
        <f>IFERROR(VLOOKUP($K514,Oct!$H$4:$J$489,3,FALSE),0)</f>
        <v>0</v>
      </c>
      <c r="X514" s="6">
        <f>IFERROR(VLOOKUP($K514,Nov!$H$4:$J$489,3,FALSE),0)</f>
        <v>0</v>
      </c>
      <c r="Y514" s="6">
        <f>IFERROR(VLOOKUP($K514,Dic!$H$4:$J$489,3,FALSE),0)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IFERROR(VLOOKUP($K515,Ene!$H$4:$J$489,3,FALSE),0)</f>
        <v>0</v>
      </c>
      <c r="O515" s="6">
        <f>IFERROR(VLOOKUP($K515,Feb!$H$4:$J$489,3,FALSE),0)</f>
        <v>0</v>
      </c>
      <c r="P515" s="6">
        <f>IFERROR(VLOOKUP($K515,Mar!$H$4:$J$489,3,FALSE),0)</f>
        <v>0</v>
      </c>
      <c r="Q515" s="6">
        <f>IFERROR(VLOOKUP($K515,Abr!$H$4:$J$489,3,FALSE),0)</f>
        <v>0</v>
      </c>
      <c r="R515" s="6">
        <f>IFERROR(VLOOKUP($K515,May!$H$4:$J$489,3,FALSE),0)</f>
        <v>0</v>
      </c>
      <c r="S515" s="6">
        <f>IFERROR(VLOOKUP($K515,Jun!$H$4:$J$489,3,FALSE),0)</f>
        <v>0</v>
      </c>
      <c r="T515" s="6">
        <f>IFERROR(VLOOKUP($K515,Jul!$H$4:$J$489,3,FALSE),0)</f>
        <v>0</v>
      </c>
      <c r="U515" s="6">
        <f>IFERROR(VLOOKUP($K515,Ago!$H$4:$J$489,3,FALSE),0)</f>
        <v>0</v>
      </c>
      <c r="V515" s="6">
        <f>IFERROR(VLOOKUP($K515,Set!$H$4:$J$489,3,FALSE),0)</f>
        <v>0</v>
      </c>
      <c r="W515" s="6">
        <f>IFERROR(VLOOKUP($K515,Oct!$H$4:$J$489,3,FALSE),0)</f>
        <v>0</v>
      </c>
      <c r="X515" s="6">
        <f>IFERROR(VLOOKUP($K515,Nov!$H$4:$J$489,3,FALSE),0)</f>
        <v>0</v>
      </c>
      <c r="Y515" s="6">
        <f>IFERROR(VLOOKUP($K515,Dic!$H$4:$J$489,3,FALSE),0)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IFERROR(VLOOKUP($K516,Ene!$H$4:$J$489,3,FALSE),0)</f>
        <v>0</v>
      </c>
      <c r="O516" s="6">
        <f>IFERROR(VLOOKUP($K516,Feb!$H$4:$J$489,3,FALSE),0)</f>
        <v>0</v>
      </c>
      <c r="P516" s="6">
        <f>IFERROR(VLOOKUP($K516,Mar!$H$4:$J$489,3,FALSE),0)</f>
        <v>0</v>
      </c>
      <c r="Q516" s="6">
        <f>IFERROR(VLOOKUP($K516,Abr!$H$4:$J$489,3,FALSE),0)</f>
        <v>0</v>
      </c>
      <c r="R516" s="6">
        <f>IFERROR(VLOOKUP($K516,May!$H$4:$J$489,3,FALSE),0)</f>
        <v>0</v>
      </c>
      <c r="S516" s="6">
        <f>IFERROR(VLOOKUP($K516,Jun!$H$4:$J$489,3,FALSE),0)</f>
        <v>0</v>
      </c>
      <c r="T516" s="6">
        <f>IFERROR(VLOOKUP($K516,Jul!$H$4:$J$489,3,FALSE),0)</f>
        <v>0</v>
      </c>
      <c r="U516" s="6">
        <f>IFERROR(VLOOKUP($K516,Ago!$H$4:$J$489,3,FALSE),0)</f>
        <v>0</v>
      </c>
      <c r="V516" s="6">
        <f>IFERROR(VLOOKUP($K516,Set!$H$4:$J$489,3,FALSE),0)</f>
        <v>0</v>
      </c>
      <c r="W516" s="6">
        <f>IFERROR(VLOOKUP($K516,Oct!$H$4:$J$489,3,FALSE),0)</f>
        <v>0</v>
      </c>
      <c r="X516" s="6">
        <f>IFERROR(VLOOKUP($K516,Nov!$H$4:$J$489,3,FALSE),0)</f>
        <v>0</v>
      </c>
      <c r="Y516" s="6">
        <f>IFERROR(VLOOKUP($K516,Dic!$H$4:$J$489,3,FALSE),0)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IFERROR(VLOOKUP($K517,Ene!$H$4:$J$489,3,FALSE),0)</f>
        <v>2</v>
      </c>
      <c r="O517" s="6">
        <f>IFERROR(VLOOKUP($K517,Feb!$H$4:$J$489,3,FALSE),0)</f>
        <v>0</v>
      </c>
      <c r="P517" s="6">
        <f>IFERROR(VLOOKUP($K517,Mar!$H$4:$J$489,3,FALSE),0)</f>
        <v>0</v>
      </c>
      <c r="Q517" s="6">
        <f>IFERROR(VLOOKUP($K517,Abr!$H$4:$J$489,3,FALSE),0)</f>
        <v>0</v>
      </c>
      <c r="R517" s="6">
        <f>IFERROR(VLOOKUP($K517,May!$H$4:$J$489,3,FALSE),0)</f>
        <v>0</v>
      </c>
      <c r="S517" s="6">
        <f>IFERROR(VLOOKUP($K517,Jun!$H$4:$J$489,3,FALSE),0)</f>
        <v>0</v>
      </c>
      <c r="T517" s="6">
        <f>IFERROR(VLOOKUP($K517,Jul!$H$4:$J$489,3,FALSE),0)</f>
        <v>0</v>
      </c>
      <c r="U517" s="6">
        <f>IFERROR(VLOOKUP($K517,Ago!$H$4:$J$489,3,FALSE),0)</f>
        <v>0</v>
      </c>
      <c r="V517" s="6">
        <f>IFERROR(VLOOKUP($K517,Set!$H$4:$J$489,3,FALSE),0)</f>
        <v>0</v>
      </c>
      <c r="W517" s="6">
        <f>IFERROR(VLOOKUP($K517,Oct!$H$4:$J$489,3,FALSE),0)</f>
        <v>0</v>
      </c>
      <c r="X517" s="6">
        <f>IFERROR(VLOOKUP($K517,Nov!$H$4:$J$489,3,FALSE),0)</f>
        <v>0</v>
      </c>
      <c r="Y517" s="6">
        <f>IFERROR(VLOOKUP($K517,Dic!$H$4:$J$489,3,FALSE),0)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IFERROR(VLOOKUP($K518,Ene!$H$4:$J$489,3,FALSE),0)</f>
        <v>2</v>
      </c>
      <c r="O518" s="6">
        <f>IFERROR(VLOOKUP($K518,Feb!$H$4:$J$489,3,FALSE),0)</f>
        <v>0</v>
      </c>
      <c r="P518" s="6">
        <f>IFERROR(VLOOKUP($K518,Mar!$H$4:$J$489,3,FALSE),0)</f>
        <v>2</v>
      </c>
      <c r="Q518" s="6">
        <f>IFERROR(VLOOKUP($K518,Abr!$H$4:$J$489,3,FALSE),0)</f>
        <v>2</v>
      </c>
      <c r="R518" s="6">
        <f>IFERROR(VLOOKUP($K518,May!$H$4:$J$489,3,FALSE),0)</f>
        <v>0</v>
      </c>
      <c r="S518" s="6">
        <f>IFERROR(VLOOKUP($K518,Jun!$H$4:$J$489,3,FALSE),0)</f>
        <v>0</v>
      </c>
      <c r="T518" s="6">
        <f>IFERROR(VLOOKUP($K518,Jul!$H$4:$J$489,3,FALSE),0)</f>
        <v>0</v>
      </c>
      <c r="U518" s="6">
        <f>IFERROR(VLOOKUP($K518,Ago!$H$4:$J$489,3,FALSE),0)</f>
        <v>0</v>
      </c>
      <c r="V518" s="6">
        <f>IFERROR(VLOOKUP($K518,Set!$H$4:$J$489,3,FALSE),0)</f>
        <v>0</v>
      </c>
      <c r="W518" s="6">
        <f>IFERROR(VLOOKUP($K518,Oct!$H$4:$J$489,3,FALSE),0)</f>
        <v>0</v>
      </c>
      <c r="X518" s="6">
        <f>IFERROR(VLOOKUP($K518,Nov!$H$4:$J$489,3,FALSE),0)</f>
        <v>0</v>
      </c>
      <c r="Y518" s="6">
        <f>IFERROR(VLOOKUP($K518,Dic!$H$4:$J$489,3,FALSE),0)</f>
        <v>0</v>
      </c>
      <c r="Z518" s="6">
        <f t="shared" si="101"/>
        <v>4</v>
      </c>
      <c r="AA518" s="6">
        <f t="shared" si="102"/>
        <v>2</v>
      </c>
      <c r="AB518" s="6">
        <f t="shared" si="103"/>
        <v>0</v>
      </c>
      <c r="AC518" s="6">
        <f t="shared" si="104"/>
        <v>0</v>
      </c>
      <c r="AD518" s="6">
        <f t="shared" si="105"/>
        <v>6</v>
      </c>
      <c r="AE518" s="6">
        <f t="shared" si="106"/>
        <v>0</v>
      </c>
      <c r="AF518" s="6">
        <f t="shared" si="107"/>
        <v>6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IFERROR(VLOOKUP($K519,Ene!$H$4:$J$489,3,FALSE),0)</f>
        <v>0</v>
      </c>
      <c r="O519" s="6">
        <f>IFERROR(VLOOKUP($K519,Feb!$H$4:$J$489,3,FALSE),0)</f>
        <v>0</v>
      </c>
      <c r="P519" s="6">
        <f>IFERROR(VLOOKUP($K519,Mar!$H$4:$J$489,3,FALSE),0)</f>
        <v>0</v>
      </c>
      <c r="Q519" s="6">
        <f>IFERROR(VLOOKUP($K519,Abr!$H$4:$J$489,3,FALSE),0)</f>
        <v>0</v>
      </c>
      <c r="R519" s="6">
        <f>IFERROR(VLOOKUP($K519,May!$H$4:$J$489,3,FALSE),0)</f>
        <v>0</v>
      </c>
      <c r="S519" s="6">
        <f>IFERROR(VLOOKUP($K519,Jun!$H$4:$J$489,3,FALSE),0)</f>
        <v>0</v>
      </c>
      <c r="T519" s="6">
        <f>IFERROR(VLOOKUP($K519,Jul!$H$4:$J$489,3,FALSE),0)</f>
        <v>0</v>
      </c>
      <c r="U519" s="6">
        <f>IFERROR(VLOOKUP($K519,Ago!$H$4:$J$489,3,FALSE),0)</f>
        <v>0</v>
      </c>
      <c r="V519" s="6">
        <f>IFERROR(VLOOKUP($K519,Set!$H$4:$J$489,3,FALSE),0)</f>
        <v>0</v>
      </c>
      <c r="W519" s="6">
        <f>IFERROR(VLOOKUP($K519,Oct!$H$4:$J$489,3,FALSE),0)</f>
        <v>0</v>
      </c>
      <c r="X519" s="6">
        <f>IFERROR(VLOOKUP($K519,Nov!$H$4:$J$489,3,FALSE),0)</f>
        <v>0</v>
      </c>
      <c r="Y519" s="6">
        <f>IFERROR(VLOOKUP($K519,Dic!$H$4:$J$489,3,FALSE),0)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IFERROR(VLOOKUP($K520,Ene!$H$4:$J$489,3,FALSE),0)</f>
        <v>0</v>
      </c>
      <c r="O520" s="6">
        <f>IFERROR(VLOOKUP($K520,Feb!$H$4:$J$489,3,FALSE),0)</f>
        <v>0</v>
      </c>
      <c r="P520" s="6">
        <f>IFERROR(VLOOKUP($K520,Mar!$H$4:$J$489,3,FALSE),0)</f>
        <v>0</v>
      </c>
      <c r="Q520" s="6">
        <f>IFERROR(VLOOKUP($K520,Abr!$H$4:$J$489,3,FALSE),0)</f>
        <v>0</v>
      </c>
      <c r="R520" s="6">
        <f>IFERROR(VLOOKUP($K520,May!$H$4:$J$489,3,FALSE),0)</f>
        <v>0</v>
      </c>
      <c r="S520" s="6">
        <f>IFERROR(VLOOKUP($K520,Jun!$H$4:$J$489,3,FALSE),0)</f>
        <v>0</v>
      </c>
      <c r="T520" s="6">
        <f>IFERROR(VLOOKUP($K520,Jul!$H$4:$J$489,3,FALSE),0)</f>
        <v>0</v>
      </c>
      <c r="U520" s="6">
        <f>IFERROR(VLOOKUP($K520,Ago!$H$4:$J$489,3,FALSE),0)</f>
        <v>0</v>
      </c>
      <c r="V520" s="6">
        <f>IFERROR(VLOOKUP($K520,Set!$H$4:$J$489,3,FALSE),0)</f>
        <v>0</v>
      </c>
      <c r="W520" s="6">
        <f>IFERROR(VLOOKUP($K520,Oct!$H$4:$J$489,3,FALSE),0)</f>
        <v>0</v>
      </c>
      <c r="X520" s="6">
        <f>IFERROR(VLOOKUP($K520,Nov!$H$4:$J$489,3,FALSE),0)</f>
        <v>0</v>
      </c>
      <c r="Y520" s="6">
        <f>IFERROR(VLOOKUP($K520,Dic!$H$4:$J$489,3,FALSE),0)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IFERROR(VLOOKUP($K521,Ene!$H$4:$J$489,3,FALSE),0)</f>
        <v>0</v>
      </c>
      <c r="O521" s="6">
        <f>IFERROR(VLOOKUP($K521,Feb!$H$4:$J$489,3,FALSE),0)</f>
        <v>0</v>
      </c>
      <c r="P521" s="6">
        <f>IFERROR(VLOOKUP($K521,Mar!$H$4:$J$489,3,FALSE),0)</f>
        <v>0</v>
      </c>
      <c r="Q521" s="6">
        <f>IFERROR(VLOOKUP($K521,Abr!$H$4:$J$489,3,FALSE),0)</f>
        <v>0</v>
      </c>
      <c r="R521" s="6">
        <f>IFERROR(VLOOKUP($K521,May!$H$4:$J$489,3,FALSE),0)</f>
        <v>0</v>
      </c>
      <c r="S521" s="6">
        <f>IFERROR(VLOOKUP($K521,Jun!$H$4:$J$489,3,FALSE),0)</f>
        <v>0</v>
      </c>
      <c r="T521" s="6">
        <f>IFERROR(VLOOKUP($K521,Jul!$H$4:$J$489,3,FALSE),0)</f>
        <v>0</v>
      </c>
      <c r="U521" s="6">
        <f>IFERROR(VLOOKUP($K521,Ago!$H$4:$J$489,3,FALSE),0)</f>
        <v>0</v>
      </c>
      <c r="V521" s="6">
        <f>IFERROR(VLOOKUP($K521,Set!$H$4:$J$489,3,FALSE),0)</f>
        <v>0</v>
      </c>
      <c r="W521" s="6">
        <f>IFERROR(VLOOKUP($K521,Oct!$H$4:$J$489,3,FALSE),0)</f>
        <v>0</v>
      </c>
      <c r="X521" s="6">
        <f>IFERROR(VLOOKUP($K521,Nov!$H$4:$J$489,3,FALSE),0)</f>
        <v>0</v>
      </c>
      <c r="Y521" s="6">
        <f>IFERROR(VLOOKUP($K521,Dic!$H$4:$J$489,3,FALSE),0)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IFERROR(VLOOKUP($K522,Ene!$H$4:$J$489,3,FALSE),0)</f>
        <v>0</v>
      </c>
      <c r="O522" s="6">
        <f>IFERROR(VLOOKUP($K522,Feb!$H$4:$J$489,3,FALSE),0)</f>
        <v>0</v>
      </c>
      <c r="P522" s="6">
        <f>IFERROR(VLOOKUP($K522,Mar!$H$4:$J$489,3,FALSE),0)</f>
        <v>0</v>
      </c>
      <c r="Q522" s="6">
        <f>IFERROR(VLOOKUP($K522,Abr!$H$4:$J$489,3,FALSE),0)</f>
        <v>0</v>
      </c>
      <c r="R522" s="6">
        <f>IFERROR(VLOOKUP($K522,May!$H$4:$J$489,3,FALSE),0)</f>
        <v>0</v>
      </c>
      <c r="S522" s="6">
        <f>IFERROR(VLOOKUP($K522,Jun!$H$4:$J$489,3,FALSE),0)</f>
        <v>0</v>
      </c>
      <c r="T522" s="6">
        <f>IFERROR(VLOOKUP($K522,Jul!$H$4:$J$489,3,FALSE),0)</f>
        <v>0</v>
      </c>
      <c r="U522" s="6">
        <f>IFERROR(VLOOKUP($K522,Ago!$H$4:$J$489,3,FALSE),0)</f>
        <v>0</v>
      </c>
      <c r="V522" s="6">
        <f>IFERROR(VLOOKUP($K522,Set!$H$4:$J$489,3,FALSE),0)</f>
        <v>0</v>
      </c>
      <c r="W522" s="6">
        <f>IFERROR(VLOOKUP($K522,Oct!$H$4:$J$489,3,FALSE),0)</f>
        <v>0</v>
      </c>
      <c r="X522" s="6">
        <f>IFERROR(VLOOKUP($K522,Nov!$H$4:$J$489,3,FALSE),0)</f>
        <v>0</v>
      </c>
      <c r="Y522" s="6">
        <f>IFERROR(VLOOKUP($K522,Dic!$H$4:$J$489,3,FALSE),0)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IFERROR(VLOOKUP($K523,Ene!$H$4:$J$489,3,FALSE),0)</f>
        <v>0</v>
      </c>
      <c r="O523" s="6">
        <f>IFERROR(VLOOKUP($K523,Feb!$H$4:$J$489,3,FALSE),0)</f>
        <v>0</v>
      </c>
      <c r="P523" s="6">
        <f>IFERROR(VLOOKUP($K523,Mar!$H$4:$J$489,3,FALSE),0)</f>
        <v>0</v>
      </c>
      <c r="Q523" s="6">
        <f>IFERROR(VLOOKUP($K523,Abr!$H$4:$J$489,3,FALSE),0)</f>
        <v>0</v>
      </c>
      <c r="R523" s="6">
        <f>IFERROR(VLOOKUP($K523,May!$H$4:$J$489,3,FALSE),0)</f>
        <v>0</v>
      </c>
      <c r="S523" s="6">
        <f>IFERROR(VLOOKUP($K523,Jun!$H$4:$J$489,3,FALSE),0)</f>
        <v>0</v>
      </c>
      <c r="T523" s="6">
        <f>IFERROR(VLOOKUP($K523,Jul!$H$4:$J$489,3,FALSE),0)</f>
        <v>0</v>
      </c>
      <c r="U523" s="6">
        <f>IFERROR(VLOOKUP($K523,Ago!$H$4:$J$489,3,FALSE),0)</f>
        <v>0</v>
      </c>
      <c r="V523" s="6">
        <f>IFERROR(VLOOKUP($K523,Set!$H$4:$J$489,3,FALSE),0)</f>
        <v>0</v>
      </c>
      <c r="W523" s="6">
        <f>IFERROR(VLOOKUP($K523,Oct!$H$4:$J$489,3,FALSE),0)</f>
        <v>0</v>
      </c>
      <c r="X523" s="6">
        <f>IFERROR(VLOOKUP($K523,Nov!$H$4:$J$489,3,FALSE),0)</f>
        <v>0</v>
      </c>
      <c r="Y523" s="6">
        <f>IFERROR(VLOOKUP($K523,Dic!$H$4:$J$489,3,FALSE),0)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IFERROR(VLOOKUP($K524,Ene!$H$4:$J$489,3,FALSE),0)</f>
        <v>0</v>
      </c>
      <c r="O524" s="6">
        <f>IFERROR(VLOOKUP($K524,Feb!$H$4:$J$489,3,FALSE),0)</f>
        <v>0</v>
      </c>
      <c r="P524" s="6">
        <f>IFERROR(VLOOKUP($K524,Mar!$H$4:$J$489,3,FALSE),0)</f>
        <v>0</v>
      </c>
      <c r="Q524" s="6">
        <f>IFERROR(VLOOKUP($K524,Abr!$H$4:$J$489,3,FALSE),0)</f>
        <v>0</v>
      </c>
      <c r="R524" s="6">
        <f>IFERROR(VLOOKUP($K524,May!$H$4:$J$489,3,FALSE),0)</f>
        <v>0</v>
      </c>
      <c r="S524" s="6">
        <f>IFERROR(VLOOKUP($K524,Jun!$H$4:$J$489,3,FALSE),0)</f>
        <v>0</v>
      </c>
      <c r="T524" s="6">
        <f>IFERROR(VLOOKUP($K524,Jul!$H$4:$J$489,3,FALSE),0)</f>
        <v>0</v>
      </c>
      <c r="U524" s="6">
        <f>IFERROR(VLOOKUP($K524,Ago!$H$4:$J$489,3,FALSE),0)</f>
        <v>0</v>
      </c>
      <c r="V524" s="6">
        <f>IFERROR(VLOOKUP($K524,Set!$H$4:$J$489,3,FALSE),0)</f>
        <v>0</v>
      </c>
      <c r="W524" s="6">
        <f>IFERROR(VLOOKUP($K524,Oct!$H$4:$J$489,3,FALSE),0)</f>
        <v>0</v>
      </c>
      <c r="X524" s="6">
        <f>IFERROR(VLOOKUP($K524,Nov!$H$4:$J$489,3,FALSE),0)</f>
        <v>0</v>
      </c>
      <c r="Y524" s="6">
        <f>IFERROR(VLOOKUP($K524,Dic!$H$4:$J$489,3,FALSE),0)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IFERROR(VLOOKUP($K525,Ene!$H$4:$J$489,3,FALSE),0)</f>
        <v>0</v>
      </c>
      <c r="O525" s="6">
        <f>IFERROR(VLOOKUP($K525,Feb!$H$4:$J$489,3,FALSE),0)</f>
        <v>0</v>
      </c>
      <c r="P525" s="6">
        <f>IFERROR(VLOOKUP($K525,Mar!$H$4:$J$489,3,FALSE),0)</f>
        <v>0</v>
      </c>
      <c r="Q525" s="6">
        <f>IFERROR(VLOOKUP($K525,Abr!$H$4:$J$489,3,FALSE),0)</f>
        <v>0</v>
      </c>
      <c r="R525" s="6">
        <f>IFERROR(VLOOKUP($K525,May!$H$4:$J$489,3,FALSE),0)</f>
        <v>0</v>
      </c>
      <c r="S525" s="6">
        <f>IFERROR(VLOOKUP($K525,Jun!$H$4:$J$489,3,FALSE),0)</f>
        <v>0</v>
      </c>
      <c r="T525" s="6">
        <f>IFERROR(VLOOKUP($K525,Jul!$H$4:$J$489,3,FALSE),0)</f>
        <v>0</v>
      </c>
      <c r="U525" s="6">
        <f>IFERROR(VLOOKUP($K525,Ago!$H$4:$J$489,3,FALSE),0)</f>
        <v>0</v>
      </c>
      <c r="V525" s="6">
        <f>IFERROR(VLOOKUP($K525,Set!$H$4:$J$489,3,FALSE),0)</f>
        <v>0</v>
      </c>
      <c r="W525" s="6">
        <f>IFERROR(VLOOKUP($K525,Oct!$H$4:$J$489,3,FALSE),0)</f>
        <v>0</v>
      </c>
      <c r="X525" s="6">
        <f>IFERROR(VLOOKUP($K525,Nov!$H$4:$J$489,3,FALSE),0)</f>
        <v>0</v>
      </c>
      <c r="Y525" s="6">
        <f>IFERROR(VLOOKUP($K525,Dic!$H$4:$J$489,3,FALSE),0)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IFERROR(VLOOKUP($K526,Ene!$H$4:$J$489,3,FALSE),0)</f>
        <v>0</v>
      </c>
      <c r="O526" s="6">
        <f>IFERROR(VLOOKUP($K526,Feb!$H$4:$J$489,3,FALSE),0)</f>
        <v>0</v>
      </c>
      <c r="P526" s="6">
        <f>IFERROR(VLOOKUP($K526,Mar!$H$4:$J$489,3,FALSE),0)</f>
        <v>0</v>
      </c>
      <c r="Q526" s="6">
        <f>IFERROR(VLOOKUP($K526,Abr!$H$4:$J$489,3,FALSE),0)</f>
        <v>0</v>
      </c>
      <c r="R526" s="6">
        <f>IFERROR(VLOOKUP($K526,May!$H$4:$J$489,3,FALSE),0)</f>
        <v>0</v>
      </c>
      <c r="S526" s="6">
        <f>IFERROR(VLOOKUP($K526,Jun!$H$4:$J$489,3,FALSE),0)</f>
        <v>0</v>
      </c>
      <c r="T526" s="6">
        <f>IFERROR(VLOOKUP($K526,Jul!$H$4:$J$489,3,FALSE),0)</f>
        <v>0</v>
      </c>
      <c r="U526" s="6">
        <f>IFERROR(VLOOKUP($K526,Ago!$H$4:$J$489,3,FALSE),0)</f>
        <v>0</v>
      </c>
      <c r="V526" s="6">
        <f>IFERROR(VLOOKUP($K526,Set!$H$4:$J$489,3,FALSE),0)</f>
        <v>0</v>
      </c>
      <c r="W526" s="6">
        <f>IFERROR(VLOOKUP($K526,Oct!$H$4:$J$489,3,FALSE),0)</f>
        <v>0</v>
      </c>
      <c r="X526" s="6">
        <f>IFERROR(VLOOKUP($K526,Nov!$H$4:$J$489,3,FALSE),0)</f>
        <v>0</v>
      </c>
      <c r="Y526" s="6">
        <f>IFERROR(VLOOKUP($K526,Dic!$H$4:$J$489,3,FALSE),0)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IFERROR(VLOOKUP($K527,Ene!$H$4:$J$489,3,FALSE),0)</f>
        <v>0</v>
      </c>
      <c r="O527" s="6">
        <f>IFERROR(VLOOKUP($K527,Feb!$H$4:$J$489,3,FALSE),0)</f>
        <v>0</v>
      </c>
      <c r="P527" s="6">
        <f>IFERROR(VLOOKUP($K527,Mar!$H$4:$J$489,3,FALSE),0)</f>
        <v>0</v>
      </c>
      <c r="Q527" s="6">
        <f>IFERROR(VLOOKUP($K527,Abr!$H$4:$J$489,3,FALSE),0)</f>
        <v>0</v>
      </c>
      <c r="R527" s="6">
        <f>IFERROR(VLOOKUP($K527,May!$H$4:$J$489,3,FALSE),0)</f>
        <v>0</v>
      </c>
      <c r="S527" s="6">
        <f>IFERROR(VLOOKUP($K527,Jun!$H$4:$J$489,3,FALSE),0)</f>
        <v>0</v>
      </c>
      <c r="T527" s="6">
        <f>IFERROR(VLOOKUP($K527,Jul!$H$4:$J$489,3,FALSE),0)</f>
        <v>0</v>
      </c>
      <c r="U527" s="6">
        <f>IFERROR(VLOOKUP($K527,Ago!$H$4:$J$489,3,FALSE),0)</f>
        <v>0</v>
      </c>
      <c r="V527" s="6">
        <f>IFERROR(VLOOKUP($K527,Set!$H$4:$J$489,3,FALSE),0)</f>
        <v>0</v>
      </c>
      <c r="W527" s="6">
        <f>IFERROR(VLOOKUP($K527,Oct!$H$4:$J$489,3,FALSE),0)</f>
        <v>0</v>
      </c>
      <c r="X527" s="6">
        <f>IFERROR(VLOOKUP($K527,Nov!$H$4:$J$489,3,FALSE),0)</f>
        <v>0</v>
      </c>
      <c r="Y527" s="6">
        <f>IFERROR(VLOOKUP($K527,Dic!$H$4:$J$489,3,FALSE),0)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IFERROR(VLOOKUP($K528,Ene!$H$4:$J$489,3,FALSE),0)</f>
        <v>0</v>
      </c>
      <c r="O528" s="6">
        <f>IFERROR(VLOOKUP($K528,Feb!$H$4:$J$489,3,FALSE),0)</f>
        <v>0</v>
      </c>
      <c r="P528" s="6">
        <f>IFERROR(VLOOKUP($K528,Mar!$H$4:$J$489,3,FALSE),0)</f>
        <v>0</v>
      </c>
      <c r="Q528" s="6">
        <f>IFERROR(VLOOKUP($K528,Abr!$H$4:$J$489,3,FALSE),0)</f>
        <v>0</v>
      </c>
      <c r="R528" s="6">
        <f>IFERROR(VLOOKUP($K528,May!$H$4:$J$489,3,FALSE),0)</f>
        <v>0</v>
      </c>
      <c r="S528" s="6">
        <f>IFERROR(VLOOKUP($K528,Jun!$H$4:$J$489,3,FALSE),0)</f>
        <v>0</v>
      </c>
      <c r="T528" s="6">
        <f>IFERROR(VLOOKUP($K528,Jul!$H$4:$J$489,3,FALSE),0)</f>
        <v>0</v>
      </c>
      <c r="U528" s="6">
        <f>IFERROR(VLOOKUP($K528,Ago!$H$4:$J$489,3,FALSE),0)</f>
        <v>0</v>
      </c>
      <c r="V528" s="6">
        <f>IFERROR(VLOOKUP($K528,Set!$H$4:$J$489,3,FALSE),0)</f>
        <v>0</v>
      </c>
      <c r="W528" s="6">
        <f>IFERROR(VLOOKUP($K528,Oct!$H$4:$J$489,3,FALSE),0)</f>
        <v>0</v>
      </c>
      <c r="X528" s="6">
        <f>IFERROR(VLOOKUP($K528,Nov!$H$4:$J$489,3,FALSE),0)</f>
        <v>0</v>
      </c>
      <c r="Y528" s="6">
        <f>IFERROR(VLOOKUP($K528,Dic!$H$4:$J$489,3,FALSE),0)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IFERROR(VLOOKUP($K529,Ene!$H$4:$J$489,3,FALSE),0)</f>
        <v>0</v>
      </c>
      <c r="O529" s="6">
        <f>IFERROR(VLOOKUP($K529,Feb!$H$4:$J$489,3,FALSE),0)</f>
        <v>0</v>
      </c>
      <c r="P529" s="6">
        <f>IFERROR(VLOOKUP($K529,Mar!$H$4:$J$489,3,FALSE),0)</f>
        <v>0</v>
      </c>
      <c r="Q529" s="6">
        <f>IFERROR(VLOOKUP($K529,Abr!$H$4:$J$489,3,FALSE),0)</f>
        <v>0</v>
      </c>
      <c r="R529" s="6">
        <f>IFERROR(VLOOKUP($K529,May!$H$4:$J$489,3,FALSE),0)</f>
        <v>0</v>
      </c>
      <c r="S529" s="6">
        <f>IFERROR(VLOOKUP($K529,Jun!$H$4:$J$489,3,FALSE),0)</f>
        <v>0</v>
      </c>
      <c r="T529" s="6">
        <f>IFERROR(VLOOKUP($K529,Jul!$H$4:$J$489,3,FALSE),0)</f>
        <v>0</v>
      </c>
      <c r="U529" s="6">
        <f>IFERROR(VLOOKUP($K529,Ago!$H$4:$J$489,3,FALSE),0)</f>
        <v>0</v>
      </c>
      <c r="V529" s="6">
        <f>IFERROR(VLOOKUP($K529,Set!$H$4:$J$489,3,FALSE),0)</f>
        <v>0</v>
      </c>
      <c r="W529" s="6">
        <f>IFERROR(VLOOKUP($K529,Oct!$H$4:$J$489,3,FALSE),0)</f>
        <v>0</v>
      </c>
      <c r="X529" s="6">
        <f>IFERROR(VLOOKUP($K529,Nov!$H$4:$J$489,3,FALSE),0)</f>
        <v>0</v>
      </c>
      <c r="Y529" s="6">
        <f>IFERROR(VLOOKUP($K529,Dic!$H$4:$J$489,3,FALSE),0)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IFERROR(VLOOKUP($K530,Ene!$H$4:$J$489,3,FALSE),0)</f>
        <v>0</v>
      </c>
      <c r="O530" s="6">
        <f>IFERROR(VLOOKUP($K530,Feb!$H$4:$J$489,3,FALSE),0)</f>
        <v>0</v>
      </c>
      <c r="P530" s="6">
        <f>IFERROR(VLOOKUP($K530,Mar!$H$4:$J$489,3,FALSE),0)</f>
        <v>0</v>
      </c>
      <c r="Q530" s="6">
        <f>IFERROR(VLOOKUP($K530,Abr!$H$4:$J$489,3,FALSE),0)</f>
        <v>0</v>
      </c>
      <c r="R530" s="6">
        <f>IFERROR(VLOOKUP($K530,May!$H$4:$J$489,3,FALSE),0)</f>
        <v>0</v>
      </c>
      <c r="S530" s="6">
        <f>IFERROR(VLOOKUP($K530,Jun!$H$4:$J$489,3,FALSE),0)</f>
        <v>0</v>
      </c>
      <c r="T530" s="6">
        <f>IFERROR(VLOOKUP($K530,Jul!$H$4:$J$489,3,FALSE),0)</f>
        <v>0</v>
      </c>
      <c r="U530" s="6">
        <f>IFERROR(VLOOKUP($K530,Ago!$H$4:$J$489,3,FALSE),0)</f>
        <v>0</v>
      </c>
      <c r="V530" s="6">
        <f>IFERROR(VLOOKUP($K530,Set!$H$4:$J$489,3,FALSE),0)</f>
        <v>0</v>
      </c>
      <c r="W530" s="6">
        <f>IFERROR(VLOOKUP($K530,Oct!$H$4:$J$489,3,FALSE),0)</f>
        <v>0</v>
      </c>
      <c r="X530" s="6">
        <f>IFERROR(VLOOKUP($K530,Nov!$H$4:$J$489,3,FALSE),0)</f>
        <v>0</v>
      </c>
      <c r="Y530" s="6">
        <f>IFERROR(VLOOKUP($K530,Dic!$H$4:$J$489,3,FALSE),0)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IFERROR(VLOOKUP($K531,Ene!$H$4:$J$489,3,FALSE),0)</f>
        <v>0</v>
      </c>
      <c r="O531" s="6">
        <f>IFERROR(VLOOKUP($K531,Feb!$H$4:$J$489,3,FALSE),0)</f>
        <v>0</v>
      </c>
      <c r="P531" s="6">
        <f>IFERROR(VLOOKUP($K531,Mar!$H$4:$J$489,3,FALSE),0)</f>
        <v>0</v>
      </c>
      <c r="Q531" s="6">
        <f>IFERROR(VLOOKUP($K531,Abr!$H$4:$J$489,3,FALSE),0)</f>
        <v>0</v>
      </c>
      <c r="R531" s="6">
        <f>IFERROR(VLOOKUP($K531,May!$H$4:$J$489,3,FALSE),0)</f>
        <v>0</v>
      </c>
      <c r="S531" s="6">
        <f>IFERROR(VLOOKUP($K531,Jun!$H$4:$J$489,3,FALSE),0)</f>
        <v>0</v>
      </c>
      <c r="T531" s="6">
        <f>IFERROR(VLOOKUP($K531,Jul!$H$4:$J$489,3,FALSE),0)</f>
        <v>0</v>
      </c>
      <c r="U531" s="6">
        <f>IFERROR(VLOOKUP($K531,Ago!$H$4:$J$489,3,FALSE),0)</f>
        <v>0</v>
      </c>
      <c r="V531" s="6">
        <f>IFERROR(VLOOKUP($K531,Set!$H$4:$J$489,3,FALSE),0)</f>
        <v>0</v>
      </c>
      <c r="W531" s="6">
        <f>IFERROR(VLOOKUP($K531,Oct!$H$4:$J$489,3,FALSE),0)</f>
        <v>0</v>
      </c>
      <c r="X531" s="6">
        <f>IFERROR(VLOOKUP($K531,Nov!$H$4:$J$489,3,FALSE),0)</f>
        <v>0</v>
      </c>
      <c r="Y531" s="6">
        <f>IFERROR(VLOOKUP($K531,Dic!$H$4:$J$489,3,FALSE),0)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IFERROR(VLOOKUP($K532,Ene!$H$4:$J$489,3,FALSE),0)</f>
        <v>0</v>
      </c>
      <c r="O532" s="6">
        <f>IFERROR(VLOOKUP($K532,Feb!$H$4:$J$489,3,FALSE),0)</f>
        <v>0</v>
      </c>
      <c r="P532" s="6">
        <f>IFERROR(VLOOKUP($K532,Mar!$H$4:$J$489,3,FALSE),0)</f>
        <v>0</v>
      </c>
      <c r="Q532" s="6">
        <f>IFERROR(VLOOKUP($K532,Abr!$H$4:$J$489,3,FALSE),0)</f>
        <v>0</v>
      </c>
      <c r="R532" s="6">
        <f>IFERROR(VLOOKUP($K532,May!$H$4:$J$489,3,FALSE),0)</f>
        <v>0</v>
      </c>
      <c r="S532" s="6">
        <f>IFERROR(VLOOKUP($K532,Jun!$H$4:$J$489,3,FALSE),0)</f>
        <v>0</v>
      </c>
      <c r="T532" s="6">
        <f>IFERROR(VLOOKUP($K532,Jul!$H$4:$J$489,3,FALSE),0)</f>
        <v>0</v>
      </c>
      <c r="U532" s="6">
        <f>IFERROR(VLOOKUP($K532,Ago!$H$4:$J$489,3,FALSE),0)</f>
        <v>0</v>
      </c>
      <c r="V532" s="6">
        <f>IFERROR(VLOOKUP($K532,Set!$H$4:$J$489,3,FALSE),0)</f>
        <v>0</v>
      </c>
      <c r="W532" s="6">
        <f>IFERROR(VLOOKUP($K532,Oct!$H$4:$J$489,3,FALSE),0)</f>
        <v>0</v>
      </c>
      <c r="X532" s="6">
        <f>IFERROR(VLOOKUP($K532,Nov!$H$4:$J$489,3,FALSE),0)</f>
        <v>0</v>
      </c>
      <c r="Y532" s="6">
        <f>IFERROR(VLOOKUP($K532,Dic!$H$4:$J$489,3,FALSE),0)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IFERROR(VLOOKUP($K533,Ene!$H$4:$J$489,3,FALSE),0)</f>
        <v>0</v>
      </c>
      <c r="O533" s="6">
        <f>IFERROR(VLOOKUP($K533,Feb!$H$4:$J$489,3,FALSE),0)</f>
        <v>0</v>
      </c>
      <c r="P533" s="6">
        <f>IFERROR(VLOOKUP($K533,Mar!$H$4:$J$489,3,FALSE),0)</f>
        <v>0</v>
      </c>
      <c r="Q533" s="6">
        <f>IFERROR(VLOOKUP($K533,Abr!$H$4:$J$489,3,FALSE),0)</f>
        <v>0</v>
      </c>
      <c r="R533" s="6">
        <f>IFERROR(VLOOKUP($K533,May!$H$4:$J$489,3,FALSE),0)</f>
        <v>0</v>
      </c>
      <c r="S533" s="6">
        <f>IFERROR(VLOOKUP($K533,Jun!$H$4:$J$489,3,FALSE),0)</f>
        <v>0</v>
      </c>
      <c r="T533" s="6">
        <f>IFERROR(VLOOKUP($K533,Jul!$H$4:$J$489,3,FALSE),0)</f>
        <v>0</v>
      </c>
      <c r="U533" s="6">
        <f>IFERROR(VLOOKUP($K533,Ago!$H$4:$J$489,3,FALSE),0)</f>
        <v>0</v>
      </c>
      <c r="V533" s="6">
        <f>IFERROR(VLOOKUP($K533,Set!$H$4:$J$489,3,FALSE),0)</f>
        <v>0</v>
      </c>
      <c r="W533" s="6">
        <f>IFERROR(VLOOKUP($K533,Oct!$H$4:$J$489,3,FALSE),0)</f>
        <v>0</v>
      </c>
      <c r="X533" s="6">
        <f>IFERROR(VLOOKUP($K533,Nov!$H$4:$J$489,3,FALSE),0)</f>
        <v>0</v>
      </c>
      <c r="Y533" s="6">
        <f>IFERROR(VLOOKUP($K533,Dic!$H$4:$J$489,3,FALSE),0)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IFERROR(VLOOKUP($K534,Ene!$H$4:$J$489,3,FALSE),0)</f>
        <v>0</v>
      </c>
      <c r="O534" s="6">
        <f>IFERROR(VLOOKUP($K534,Feb!$H$4:$J$489,3,FALSE),0)</f>
        <v>0</v>
      </c>
      <c r="P534" s="6">
        <f>IFERROR(VLOOKUP($K534,Mar!$H$4:$J$489,3,FALSE),0)</f>
        <v>0</v>
      </c>
      <c r="Q534" s="6">
        <f>IFERROR(VLOOKUP($K534,Abr!$H$4:$J$489,3,FALSE),0)</f>
        <v>0</v>
      </c>
      <c r="R534" s="6">
        <f>IFERROR(VLOOKUP($K534,May!$H$4:$J$489,3,FALSE),0)</f>
        <v>0</v>
      </c>
      <c r="S534" s="6">
        <f>IFERROR(VLOOKUP($K534,Jun!$H$4:$J$489,3,FALSE),0)</f>
        <v>0</v>
      </c>
      <c r="T534" s="6">
        <f>IFERROR(VLOOKUP($K534,Jul!$H$4:$J$489,3,FALSE),0)</f>
        <v>0</v>
      </c>
      <c r="U534" s="6">
        <f>IFERROR(VLOOKUP($K534,Ago!$H$4:$J$489,3,FALSE),0)</f>
        <v>0</v>
      </c>
      <c r="V534" s="6">
        <f>IFERROR(VLOOKUP($K534,Set!$H$4:$J$489,3,FALSE),0)</f>
        <v>0</v>
      </c>
      <c r="W534" s="6">
        <f>IFERROR(VLOOKUP($K534,Oct!$H$4:$J$489,3,FALSE),0)</f>
        <v>0</v>
      </c>
      <c r="X534" s="6">
        <f>IFERROR(VLOOKUP($K534,Nov!$H$4:$J$489,3,FALSE),0)</f>
        <v>0</v>
      </c>
      <c r="Y534" s="6">
        <f>IFERROR(VLOOKUP($K534,Dic!$H$4:$J$489,3,FALSE),0)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IFERROR(VLOOKUP($K535,Ene!$H$4:$J$489,3,FALSE),0)</f>
        <v>0</v>
      </c>
      <c r="O535" s="6">
        <f>IFERROR(VLOOKUP($K535,Feb!$H$4:$J$489,3,FALSE),0)</f>
        <v>0</v>
      </c>
      <c r="P535" s="6">
        <f>IFERROR(VLOOKUP($K535,Mar!$H$4:$J$489,3,FALSE),0)</f>
        <v>0</v>
      </c>
      <c r="Q535" s="6">
        <f>IFERROR(VLOOKUP($K535,Abr!$H$4:$J$489,3,FALSE),0)</f>
        <v>0</v>
      </c>
      <c r="R535" s="6">
        <f>IFERROR(VLOOKUP($K535,May!$H$4:$J$489,3,FALSE),0)</f>
        <v>0</v>
      </c>
      <c r="S535" s="6">
        <f>IFERROR(VLOOKUP($K535,Jun!$H$4:$J$489,3,FALSE),0)</f>
        <v>0</v>
      </c>
      <c r="T535" s="6">
        <f>IFERROR(VLOOKUP($K535,Jul!$H$4:$J$489,3,FALSE),0)</f>
        <v>0</v>
      </c>
      <c r="U535" s="6">
        <f>IFERROR(VLOOKUP($K535,Ago!$H$4:$J$489,3,FALSE),0)</f>
        <v>0</v>
      </c>
      <c r="V535" s="6">
        <f>IFERROR(VLOOKUP($K535,Set!$H$4:$J$489,3,FALSE),0)</f>
        <v>0</v>
      </c>
      <c r="W535" s="6">
        <f>IFERROR(VLOOKUP($K535,Oct!$H$4:$J$489,3,FALSE),0)</f>
        <v>0</v>
      </c>
      <c r="X535" s="6">
        <f>IFERROR(VLOOKUP($K535,Nov!$H$4:$J$489,3,FALSE),0)</f>
        <v>0</v>
      </c>
      <c r="Y535" s="6">
        <f>IFERROR(VLOOKUP($K535,Dic!$H$4:$J$489,3,FALSE),0)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IFERROR(VLOOKUP($K536,Ene!$H$4:$J$489,3,FALSE),0)</f>
        <v>0</v>
      </c>
      <c r="O536" s="6">
        <f>IFERROR(VLOOKUP($K536,Feb!$H$4:$J$489,3,FALSE),0)</f>
        <v>0</v>
      </c>
      <c r="P536" s="6">
        <f>IFERROR(VLOOKUP($K536,Mar!$H$4:$J$489,3,FALSE),0)</f>
        <v>0</v>
      </c>
      <c r="Q536" s="6">
        <f>IFERROR(VLOOKUP($K536,Abr!$H$4:$J$489,3,FALSE),0)</f>
        <v>0</v>
      </c>
      <c r="R536" s="6">
        <f>IFERROR(VLOOKUP($K536,May!$H$4:$J$489,3,FALSE),0)</f>
        <v>0</v>
      </c>
      <c r="S536" s="6">
        <f>IFERROR(VLOOKUP($K536,Jun!$H$4:$J$489,3,FALSE),0)</f>
        <v>0</v>
      </c>
      <c r="T536" s="6">
        <f>IFERROR(VLOOKUP($K536,Jul!$H$4:$J$489,3,FALSE),0)</f>
        <v>0</v>
      </c>
      <c r="U536" s="6">
        <f>IFERROR(VLOOKUP($K536,Ago!$H$4:$J$489,3,FALSE),0)</f>
        <v>0</v>
      </c>
      <c r="V536" s="6">
        <f>IFERROR(VLOOKUP($K536,Set!$H$4:$J$489,3,FALSE),0)</f>
        <v>0</v>
      </c>
      <c r="W536" s="6">
        <f>IFERROR(VLOOKUP($K536,Oct!$H$4:$J$489,3,FALSE),0)</f>
        <v>0</v>
      </c>
      <c r="X536" s="6">
        <f>IFERROR(VLOOKUP($K536,Nov!$H$4:$J$489,3,FALSE),0)</f>
        <v>0</v>
      </c>
      <c r="Y536" s="6">
        <f>IFERROR(VLOOKUP($K536,Dic!$H$4:$J$489,3,FALSE),0)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IFERROR(VLOOKUP($K537,Ene!$H$4:$J$489,3,FALSE),0)</f>
        <v>0</v>
      </c>
      <c r="O537" s="6">
        <f>IFERROR(VLOOKUP($K537,Feb!$H$4:$J$489,3,FALSE),0)</f>
        <v>0</v>
      </c>
      <c r="P537" s="6">
        <f>IFERROR(VLOOKUP($K537,Mar!$H$4:$J$489,3,FALSE),0)</f>
        <v>0</v>
      </c>
      <c r="Q537" s="6">
        <f>IFERROR(VLOOKUP($K537,Abr!$H$4:$J$489,3,FALSE),0)</f>
        <v>0</v>
      </c>
      <c r="R537" s="6">
        <f>IFERROR(VLOOKUP($K537,May!$H$4:$J$489,3,FALSE),0)</f>
        <v>0</v>
      </c>
      <c r="S537" s="6">
        <f>IFERROR(VLOOKUP($K537,Jun!$H$4:$J$489,3,FALSE),0)</f>
        <v>0</v>
      </c>
      <c r="T537" s="6">
        <f>IFERROR(VLOOKUP($K537,Jul!$H$4:$J$489,3,FALSE),0)</f>
        <v>0</v>
      </c>
      <c r="U537" s="6">
        <f>IFERROR(VLOOKUP($K537,Ago!$H$4:$J$489,3,FALSE),0)</f>
        <v>0</v>
      </c>
      <c r="V537" s="6">
        <f>IFERROR(VLOOKUP($K537,Set!$H$4:$J$489,3,FALSE),0)</f>
        <v>0</v>
      </c>
      <c r="W537" s="6">
        <f>IFERROR(VLOOKUP($K537,Oct!$H$4:$J$489,3,FALSE),0)</f>
        <v>0</v>
      </c>
      <c r="X537" s="6">
        <f>IFERROR(VLOOKUP($K537,Nov!$H$4:$J$489,3,FALSE),0)</f>
        <v>0</v>
      </c>
      <c r="Y537" s="6">
        <f>IFERROR(VLOOKUP($K537,Dic!$H$4:$J$489,3,FALSE),0)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IFERROR(VLOOKUP($K538,Ene!$H$4:$J$489,3,FALSE),0)</f>
        <v>0</v>
      </c>
      <c r="O538" s="6">
        <f>IFERROR(VLOOKUP($K538,Feb!$H$4:$J$489,3,FALSE),0)</f>
        <v>0</v>
      </c>
      <c r="P538" s="6">
        <f>IFERROR(VLOOKUP($K538,Mar!$H$4:$J$489,3,FALSE),0)</f>
        <v>0</v>
      </c>
      <c r="Q538" s="6">
        <f>IFERROR(VLOOKUP($K538,Abr!$H$4:$J$489,3,FALSE),0)</f>
        <v>0</v>
      </c>
      <c r="R538" s="6">
        <f>IFERROR(VLOOKUP($K538,May!$H$4:$J$489,3,FALSE),0)</f>
        <v>0</v>
      </c>
      <c r="S538" s="6">
        <f>IFERROR(VLOOKUP($K538,Jun!$H$4:$J$489,3,FALSE),0)</f>
        <v>0</v>
      </c>
      <c r="T538" s="6">
        <f>IFERROR(VLOOKUP($K538,Jul!$H$4:$J$489,3,FALSE),0)</f>
        <v>0</v>
      </c>
      <c r="U538" s="6">
        <f>IFERROR(VLOOKUP($K538,Ago!$H$4:$J$489,3,FALSE),0)</f>
        <v>0</v>
      </c>
      <c r="V538" s="6">
        <f>IFERROR(VLOOKUP($K538,Set!$H$4:$J$489,3,FALSE),0)</f>
        <v>0</v>
      </c>
      <c r="W538" s="6">
        <f>IFERROR(VLOOKUP($K538,Oct!$H$4:$J$489,3,FALSE),0)</f>
        <v>0</v>
      </c>
      <c r="X538" s="6">
        <f>IFERROR(VLOOKUP($K538,Nov!$H$4:$J$489,3,FALSE),0)</f>
        <v>0</v>
      </c>
      <c r="Y538" s="6">
        <f>IFERROR(VLOOKUP($K538,Dic!$H$4:$J$489,3,FALSE),0)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IFERROR(VLOOKUP($K539,Ene!$H$4:$J$489,3,FALSE),0)</f>
        <v>0</v>
      </c>
      <c r="O539" s="6">
        <f>IFERROR(VLOOKUP($K539,Feb!$H$4:$J$489,3,FALSE),0)</f>
        <v>0</v>
      </c>
      <c r="P539" s="6">
        <f>IFERROR(VLOOKUP($K539,Mar!$H$4:$J$489,3,FALSE),0)</f>
        <v>0</v>
      </c>
      <c r="Q539" s="6">
        <f>IFERROR(VLOOKUP($K539,Abr!$H$4:$J$489,3,FALSE),0)</f>
        <v>0</v>
      </c>
      <c r="R539" s="6">
        <f>IFERROR(VLOOKUP($K539,May!$H$4:$J$489,3,FALSE),0)</f>
        <v>0</v>
      </c>
      <c r="S539" s="6">
        <f>IFERROR(VLOOKUP($K539,Jun!$H$4:$J$489,3,FALSE),0)</f>
        <v>0</v>
      </c>
      <c r="T539" s="6">
        <f>IFERROR(VLOOKUP($K539,Jul!$H$4:$J$489,3,FALSE),0)</f>
        <v>0</v>
      </c>
      <c r="U539" s="6">
        <f>IFERROR(VLOOKUP($K539,Ago!$H$4:$J$489,3,FALSE),0)</f>
        <v>0</v>
      </c>
      <c r="V539" s="6">
        <f>IFERROR(VLOOKUP($K539,Set!$H$4:$J$489,3,FALSE),0)</f>
        <v>0</v>
      </c>
      <c r="W539" s="6">
        <f>IFERROR(VLOOKUP($K539,Oct!$H$4:$J$489,3,FALSE),0)</f>
        <v>0</v>
      </c>
      <c r="X539" s="6">
        <f>IFERROR(VLOOKUP($K539,Nov!$H$4:$J$489,3,FALSE),0)</f>
        <v>0</v>
      </c>
      <c r="Y539" s="6">
        <f>IFERROR(VLOOKUP($K539,Dic!$H$4:$J$489,3,FALSE),0)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IFERROR(VLOOKUP($K540,Ene!$H$4:$J$489,3,FALSE),0)</f>
        <v>0</v>
      </c>
      <c r="O540" s="6">
        <f>IFERROR(VLOOKUP($K540,Feb!$H$4:$J$489,3,FALSE),0)</f>
        <v>0</v>
      </c>
      <c r="P540" s="6">
        <f>IFERROR(VLOOKUP($K540,Mar!$H$4:$J$489,3,FALSE),0)</f>
        <v>0</v>
      </c>
      <c r="Q540" s="6">
        <f>IFERROR(VLOOKUP($K540,Abr!$H$4:$J$489,3,FALSE),0)</f>
        <v>0</v>
      </c>
      <c r="R540" s="6">
        <f>IFERROR(VLOOKUP($K540,May!$H$4:$J$489,3,FALSE),0)</f>
        <v>0</v>
      </c>
      <c r="S540" s="6">
        <f>IFERROR(VLOOKUP($K540,Jun!$H$4:$J$489,3,FALSE),0)</f>
        <v>0</v>
      </c>
      <c r="T540" s="6">
        <f>IFERROR(VLOOKUP($K540,Jul!$H$4:$J$489,3,FALSE),0)</f>
        <v>0</v>
      </c>
      <c r="U540" s="6">
        <f>IFERROR(VLOOKUP($K540,Ago!$H$4:$J$489,3,FALSE),0)</f>
        <v>0</v>
      </c>
      <c r="V540" s="6">
        <f>IFERROR(VLOOKUP($K540,Set!$H$4:$J$489,3,FALSE),0)</f>
        <v>0</v>
      </c>
      <c r="W540" s="6">
        <f>IFERROR(VLOOKUP($K540,Oct!$H$4:$J$489,3,FALSE),0)</f>
        <v>0</v>
      </c>
      <c r="X540" s="6">
        <f>IFERROR(VLOOKUP($K540,Nov!$H$4:$J$489,3,FALSE),0)</f>
        <v>0</v>
      </c>
      <c r="Y540" s="6">
        <f>IFERROR(VLOOKUP($K540,Dic!$H$4:$J$489,3,FALSE),0)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IFERROR(VLOOKUP($K541,Ene!$H$4:$J$489,3,FALSE),0)</f>
        <v>0</v>
      </c>
      <c r="O541" s="6">
        <f>IFERROR(VLOOKUP($K541,Feb!$H$4:$J$489,3,FALSE),0)</f>
        <v>0</v>
      </c>
      <c r="P541" s="6">
        <f>IFERROR(VLOOKUP($K541,Mar!$H$4:$J$489,3,FALSE),0)</f>
        <v>0</v>
      </c>
      <c r="Q541" s="6">
        <f>IFERROR(VLOOKUP($K541,Abr!$H$4:$J$489,3,FALSE),0)</f>
        <v>0</v>
      </c>
      <c r="R541" s="6">
        <f>IFERROR(VLOOKUP($K541,May!$H$4:$J$489,3,FALSE),0)</f>
        <v>0</v>
      </c>
      <c r="S541" s="6">
        <f>IFERROR(VLOOKUP($K541,Jun!$H$4:$J$489,3,FALSE),0)</f>
        <v>0</v>
      </c>
      <c r="T541" s="6">
        <f>IFERROR(VLOOKUP($K541,Jul!$H$4:$J$489,3,FALSE),0)</f>
        <v>0</v>
      </c>
      <c r="U541" s="6">
        <f>IFERROR(VLOOKUP($K541,Ago!$H$4:$J$489,3,FALSE),0)</f>
        <v>0</v>
      </c>
      <c r="V541" s="6">
        <f>IFERROR(VLOOKUP($K541,Set!$H$4:$J$489,3,FALSE),0)</f>
        <v>0</v>
      </c>
      <c r="W541" s="6">
        <f>IFERROR(VLOOKUP($K541,Oct!$H$4:$J$489,3,FALSE),0)</f>
        <v>0</v>
      </c>
      <c r="X541" s="6">
        <f>IFERROR(VLOOKUP($K541,Nov!$H$4:$J$489,3,FALSE),0)</f>
        <v>0</v>
      </c>
      <c r="Y541" s="6">
        <f>IFERROR(VLOOKUP($K541,Dic!$H$4:$J$489,3,FALSE),0)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IFERROR(VLOOKUP($K542,Ene!$H$4:$J$489,3,FALSE),0)</f>
        <v>0</v>
      </c>
      <c r="O542" s="6">
        <f>IFERROR(VLOOKUP($K542,Feb!$H$4:$J$489,3,FALSE),0)</f>
        <v>0</v>
      </c>
      <c r="P542" s="6">
        <f>IFERROR(VLOOKUP($K542,Mar!$H$4:$J$489,3,FALSE),0)</f>
        <v>0</v>
      </c>
      <c r="Q542" s="6">
        <f>IFERROR(VLOOKUP($K542,Abr!$H$4:$J$489,3,FALSE),0)</f>
        <v>0</v>
      </c>
      <c r="R542" s="6">
        <f>IFERROR(VLOOKUP($K542,May!$H$4:$J$489,3,FALSE),0)</f>
        <v>0</v>
      </c>
      <c r="S542" s="6">
        <f>IFERROR(VLOOKUP($K542,Jun!$H$4:$J$489,3,FALSE),0)</f>
        <v>0</v>
      </c>
      <c r="T542" s="6">
        <f>IFERROR(VLOOKUP($K542,Jul!$H$4:$J$489,3,FALSE),0)</f>
        <v>0</v>
      </c>
      <c r="U542" s="6">
        <f>IFERROR(VLOOKUP($K542,Ago!$H$4:$J$489,3,FALSE),0)</f>
        <v>0</v>
      </c>
      <c r="V542" s="6">
        <f>IFERROR(VLOOKUP($K542,Set!$H$4:$J$489,3,FALSE),0)</f>
        <v>0</v>
      </c>
      <c r="W542" s="6">
        <f>IFERROR(VLOOKUP($K542,Oct!$H$4:$J$489,3,FALSE),0)</f>
        <v>0</v>
      </c>
      <c r="X542" s="6">
        <f>IFERROR(VLOOKUP($K542,Nov!$H$4:$J$489,3,FALSE),0)</f>
        <v>0</v>
      </c>
      <c r="Y542" s="6">
        <f>IFERROR(VLOOKUP($K542,Dic!$H$4:$J$489,3,FALSE),0)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IFERROR(VLOOKUP($K543,Ene!$H$4:$J$489,3,FALSE),0)</f>
        <v>0</v>
      </c>
      <c r="O543" s="6">
        <f>IFERROR(VLOOKUP($K543,Feb!$H$4:$J$489,3,FALSE),0)</f>
        <v>0</v>
      </c>
      <c r="P543" s="6">
        <f>IFERROR(VLOOKUP($K543,Mar!$H$4:$J$489,3,FALSE),0)</f>
        <v>0</v>
      </c>
      <c r="Q543" s="6">
        <f>IFERROR(VLOOKUP($K543,Abr!$H$4:$J$489,3,FALSE),0)</f>
        <v>0</v>
      </c>
      <c r="R543" s="6">
        <f>IFERROR(VLOOKUP($K543,May!$H$4:$J$489,3,FALSE),0)</f>
        <v>0</v>
      </c>
      <c r="S543" s="6">
        <f>IFERROR(VLOOKUP($K543,Jun!$H$4:$J$489,3,FALSE),0)</f>
        <v>0</v>
      </c>
      <c r="T543" s="6">
        <f>IFERROR(VLOOKUP($K543,Jul!$H$4:$J$489,3,FALSE),0)</f>
        <v>0</v>
      </c>
      <c r="U543" s="6">
        <f>IFERROR(VLOOKUP($K543,Ago!$H$4:$J$489,3,FALSE),0)</f>
        <v>0</v>
      </c>
      <c r="V543" s="6">
        <f>IFERROR(VLOOKUP($K543,Set!$H$4:$J$489,3,FALSE),0)</f>
        <v>0</v>
      </c>
      <c r="W543" s="6">
        <f>IFERROR(VLOOKUP($K543,Oct!$H$4:$J$489,3,FALSE),0)</f>
        <v>0</v>
      </c>
      <c r="X543" s="6">
        <f>IFERROR(VLOOKUP($K543,Nov!$H$4:$J$489,3,FALSE),0)</f>
        <v>0</v>
      </c>
      <c r="Y543" s="6">
        <f>IFERROR(VLOOKUP($K543,Dic!$H$4:$J$489,3,FALSE),0)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IFERROR(VLOOKUP($K544,Ene!$H$4:$J$489,3,FALSE),0)</f>
        <v>0</v>
      </c>
      <c r="O544" s="6">
        <f>IFERROR(VLOOKUP($K544,Feb!$H$4:$J$489,3,FALSE),0)</f>
        <v>0</v>
      </c>
      <c r="P544" s="6">
        <f>IFERROR(VLOOKUP($K544,Mar!$H$4:$J$489,3,FALSE),0)</f>
        <v>0</v>
      </c>
      <c r="Q544" s="6">
        <f>IFERROR(VLOOKUP($K544,Abr!$H$4:$J$489,3,FALSE),0)</f>
        <v>0</v>
      </c>
      <c r="R544" s="6">
        <f>IFERROR(VLOOKUP($K544,May!$H$4:$J$489,3,FALSE),0)</f>
        <v>0</v>
      </c>
      <c r="S544" s="6">
        <f>IFERROR(VLOOKUP($K544,Jun!$H$4:$J$489,3,FALSE),0)</f>
        <v>0</v>
      </c>
      <c r="T544" s="6">
        <f>IFERROR(VLOOKUP($K544,Jul!$H$4:$J$489,3,FALSE),0)</f>
        <v>0</v>
      </c>
      <c r="U544" s="6">
        <f>IFERROR(VLOOKUP($K544,Ago!$H$4:$J$489,3,FALSE),0)</f>
        <v>0</v>
      </c>
      <c r="V544" s="6">
        <f>IFERROR(VLOOKUP($K544,Set!$H$4:$J$489,3,FALSE),0)</f>
        <v>0</v>
      </c>
      <c r="W544" s="6">
        <f>IFERROR(VLOOKUP($K544,Oct!$H$4:$J$489,3,FALSE),0)</f>
        <v>0</v>
      </c>
      <c r="X544" s="6">
        <f>IFERROR(VLOOKUP($K544,Nov!$H$4:$J$489,3,FALSE),0)</f>
        <v>0</v>
      </c>
      <c r="Y544" s="6">
        <f>IFERROR(VLOOKUP($K544,Dic!$H$4:$J$489,3,FALSE),0)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IFERROR(VLOOKUP($K545,Ene!$H$4:$J$489,3,FALSE),0)</f>
        <v>0</v>
      </c>
      <c r="O545" s="6">
        <f>IFERROR(VLOOKUP($K545,Feb!$H$4:$J$489,3,FALSE),0)</f>
        <v>0</v>
      </c>
      <c r="P545" s="6">
        <f>IFERROR(VLOOKUP($K545,Mar!$H$4:$J$489,3,FALSE),0)</f>
        <v>0</v>
      </c>
      <c r="Q545" s="6">
        <f>IFERROR(VLOOKUP($K545,Abr!$H$4:$J$489,3,FALSE),0)</f>
        <v>0</v>
      </c>
      <c r="R545" s="6">
        <f>IFERROR(VLOOKUP($K545,May!$H$4:$J$489,3,FALSE),0)</f>
        <v>0</v>
      </c>
      <c r="S545" s="6">
        <f>IFERROR(VLOOKUP($K545,Jun!$H$4:$J$489,3,FALSE),0)</f>
        <v>0</v>
      </c>
      <c r="T545" s="6">
        <f>IFERROR(VLOOKUP($K545,Jul!$H$4:$J$489,3,FALSE),0)</f>
        <v>0</v>
      </c>
      <c r="U545" s="6">
        <f>IFERROR(VLOOKUP($K545,Ago!$H$4:$J$489,3,FALSE),0)</f>
        <v>0</v>
      </c>
      <c r="V545" s="6">
        <f>IFERROR(VLOOKUP($K545,Set!$H$4:$J$489,3,FALSE),0)</f>
        <v>0</v>
      </c>
      <c r="W545" s="6">
        <f>IFERROR(VLOOKUP($K545,Oct!$H$4:$J$489,3,FALSE),0)</f>
        <v>0</v>
      </c>
      <c r="X545" s="6">
        <f>IFERROR(VLOOKUP($K545,Nov!$H$4:$J$489,3,FALSE),0)</f>
        <v>0</v>
      </c>
      <c r="Y545" s="6">
        <f>IFERROR(VLOOKUP($K545,Dic!$H$4:$J$489,3,FALSE),0)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IFERROR(VLOOKUP($K546,Ene!$H$4:$J$489,3,FALSE),0)</f>
        <v>0</v>
      </c>
      <c r="O546" s="6">
        <f>IFERROR(VLOOKUP($K546,Feb!$H$4:$J$489,3,FALSE),0)</f>
        <v>0</v>
      </c>
      <c r="P546" s="6">
        <f>IFERROR(VLOOKUP($K546,Mar!$H$4:$J$489,3,FALSE),0)</f>
        <v>0</v>
      </c>
      <c r="Q546" s="6">
        <f>IFERROR(VLOOKUP($K546,Abr!$H$4:$J$489,3,FALSE),0)</f>
        <v>0</v>
      </c>
      <c r="R546" s="6">
        <f>IFERROR(VLOOKUP($K546,May!$H$4:$J$489,3,FALSE),0)</f>
        <v>0</v>
      </c>
      <c r="S546" s="6">
        <f>IFERROR(VLOOKUP($K546,Jun!$H$4:$J$489,3,FALSE),0)</f>
        <v>0</v>
      </c>
      <c r="T546" s="6">
        <f>IFERROR(VLOOKUP($K546,Jul!$H$4:$J$489,3,FALSE),0)</f>
        <v>0</v>
      </c>
      <c r="U546" s="6">
        <f>IFERROR(VLOOKUP($K546,Ago!$H$4:$J$489,3,FALSE),0)</f>
        <v>0</v>
      </c>
      <c r="V546" s="6">
        <f>IFERROR(VLOOKUP($K546,Set!$H$4:$J$489,3,FALSE),0)</f>
        <v>0</v>
      </c>
      <c r="W546" s="6">
        <f>IFERROR(VLOOKUP($K546,Oct!$H$4:$J$489,3,FALSE),0)</f>
        <v>0</v>
      </c>
      <c r="X546" s="6">
        <f>IFERROR(VLOOKUP($K546,Nov!$H$4:$J$489,3,FALSE),0)</f>
        <v>0</v>
      </c>
      <c r="Y546" s="6">
        <f>IFERROR(VLOOKUP($K546,Dic!$H$4:$J$489,3,FALSE),0)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IFERROR(VLOOKUP($K547,Ene!$H$4:$J$489,3,FALSE),0)</f>
        <v>0</v>
      </c>
      <c r="O547" s="6">
        <f>IFERROR(VLOOKUP($K547,Feb!$H$4:$J$489,3,FALSE),0)</f>
        <v>0</v>
      </c>
      <c r="P547" s="6">
        <f>IFERROR(VLOOKUP($K547,Mar!$H$4:$J$489,3,FALSE),0)</f>
        <v>0</v>
      </c>
      <c r="Q547" s="6">
        <f>IFERROR(VLOOKUP($K547,Abr!$H$4:$J$489,3,FALSE),0)</f>
        <v>0</v>
      </c>
      <c r="R547" s="6">
        <f>IFERROR(VLOOKUP($K547,May!$H$4:$J$489,3,FALSE),0)</f>
        <v>0</v>
      </c>
      <c r="S547" s="6">
        <f>IFERROR(VLOOKUP($K547,Jun!$H$4:$J$489,3,FALSE),0)</f>
        <v>0</v>
      </c>
      <c r="T547" s="6">
        <f>IFERROR(VLOOKUP($K547,Jul!$H$4:$J$489,3,FALSE),0)</f>
        <v>0</v>
      </c>
      <c r="U547" s="6">
        <f>IFERROR(VLOOKUP($K547,Ago!$H$4:$J$489,3,FALSE),0)</f>
        <v>0</v>
      </c>
      <c r="V547" s="6">
        <f>IFERROR(VLOOKUP($K547,Set!$H$4:$J$489,3,FALSE),0)</f>
        <v>0</v>
      </c>
      <c r="W547" s="6">
        <f>IFERROR(VLOOKUP($K547,Oct!$H$4:$J$489,3,FALSE),0)</f>
        <v>0</v>
      </c>
      <c r="X547" s="6">
        <f>IFERROR(VLOOKUP($K547,Nov!$H$4:$J$489,3,FALSE),0)</f>
        <v>0</v>
      </c>
      <c r="Y547" s="6">
        <f>IFERROR(VLOOKUP($K547,Dic!$H$4:$J$489,3,FALSE),0)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IFERROR(VLOOKUP($K548,Ene!$H$4:$J$489,3,FALSE),0)</f>
        <v>0</v>
      </c>
      <c r="O548" s="6">
        <f>IFERROR(VLOOKUP($K548,Feb!$H$4:$J$489,3,FALSE),0)</f>
        <v>0</v>
      </c>
      <c r="P548" s="6">
        <f>IFERROR(VLOOKUP($K548,Mar!$H$4:$J$489,3,FALSE),0)</f>
        <v>0</v>
      </c>
      <c r="Q548" s="6">
        <f>IFERROR(VLOOKUP($K548,Abr!$H$4:$J$489,3,FALSE),0)</f>
        <v>0</v>
      </c>
      <c r="R548" s="6">
        <f>IFERROR(VLOOKUP($K548,May!$H$4:$J$489,3,FALSE),0)</f>
        <v>0</v>
      </c>
      <c r="S548" s="6">
        <f>IFERROR(VLOOKUP($K548,Jun!$H$4:$J$489,3,FALSE),0)</f>
        <v>0</v>
      </c>
      <c r="T548" s="6">
        <f>IFERROR(VLOOKUP($K548,Jul!$H$4:$J$489,3,FALSE),0)</f>
        <v>0</v>
      </c>
      <c r="U548" s="6">
        <f>IFERROR(VLOOKUP($K548,Ago!$H$4:$J$489,3,FALSE),0)</f>
        <v>0</v>
      </c>
      <c r="V548" s="6">
        <f>IFERROR(VLOOKUP($K548,Set!$H$4:$J$489,3,FALSE),0)</f>
        <v>0</v>
      </c>
      <c r="W548" s="6">
        <f>IFERROR(VLOOKUP($K548,Oct!$H$4:$J$489,3,FALSE),0)</f>
        <v>0</v>
      </c>
      <c r="X548" s="6">
        <f>IFERROR(VLOOKUP($K548,Nov!$H$4:$J$489,3,FALSE),0)</f>
        <v>0</v>
      </c>
      <c r="Y548" s="6">
        <f>IFERROR(VLOOKUP($K548,Dic!$H$4:$J$489,3,FALSE),0)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IFERROR(VLOOKUP($K549,Ene!$H$4:$J$489,3,FALSE),0)</f>
        <v>0</v>
      </c>
      <c r="O549" s="6">
        <f>IFERROR(VLOOKUP($K549,Feb!$H$4:$J$489,3,FALSE),0)</f>
        <v>0</v>
      </c>
      <c r="P549" s="6">
        <f>IFERROR(VLOOKUP($K549,Mar!$H$4:$J$489,3,FALSE),0)</f>
        <v>0</v>
      </c>
      <c r="Q549" s="6">
        <f>IFERROR(VLOOKUP($K549,Abr!$H$4:$J$489,3,FALSE),0)</f>
        <v>0</v>
      </c>
      <c r="R549" s="6">
        <f>IFERROR(VLOOKUP($K549,May!$H$4:$J$489,3,FALSE),0)</f>
        <v>0</v>
      </c>
      <c r="S549" s="6">
        <f>IFERROR(VLOOKUP($K549,Jun!$H$4:$J$489,3,FALSE),0)</f>
        <v>0</v>
      </c>
      <c r="T549" s="6">
        <f>IFERROR(VLOOKUP($K549,Jul!$H$4:$J$489,3,FALSE),0)</f>
        <v>0</v>
      </c>
      <c r="U549" s="6">
        <f>IFERROR(VLOOKUP($K549,Ago!$H$4:$J$489,3,FALSE),0)</f>
        <v>0</v>
      </c>
      <c r="V549" s="6">
        <f>IFERROR(VLOOKUP($K549,Set!$H$4:$J$489,3,FALSE),0)</f>
        <v>0</v>
      </c>
      <c r="W549" s="6">
        <f>IFERROR(VLOOKUP($K549,Oct!$H$4:$J$489,3,FALSE),0)</f>
        <v>0</v>
      </c>
      <c r="X549" s="6">
        <f>IFERROR(VLOOKUP($K549,Nov!$H$4:$J$489,3,FALSE),0)</f>
        <v>0</v>
      </c>
      <c r="Y549" s="6">
        <f>IFERROR(VLOOKUP($K549,Dic!$H$4:$J$489,3,FALSE),0)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IFERROR(VLOOKUP($K550,Ene!$H$4:$J$489,3,FALSE),0)</f>
        <v>0</v>
      </c>
      <c r="O550" s="6">
        <f>IFERROR(VLOOKUP($K550,Feb!$H$4:$J$489,3,FALSE),0)</f>
        <v>0</v>
      </c>
      <c r="P550" s="6">
        <f>IFERROR(VLOOKUP($K550,Mar!$H$4:$J$489,3,FALSE),0)</f>
        <v>0</v>
      </c>
      <c r="Q550" s="6">
        <f>IFERROR(VLOOKUP($K550,Abr!$H$4:$J$489,3,FALSE),0)</f>
        <v>0</v>
      </c>
      <c r="R550" s="6">
        <f>IFERROR(VLOOKUP($K550,May!$H$4:$J$489,3,FALSE),0)</f>
        <v>0</v>
      </c>
      <c r="S550" s="6">
        <f>IFERROR(VLOOKUP($K550,Jun!$H$4:$J$489,3,FALSE),0)</f>
        <v>0</v>
      </c>
      <c r="T550" s="6">
        <f>IFERROR(VLOOKUP($K550,Jul!$H$4:$J$489,3,FALSE),0)</f>
        <v>0</v>
      </c>
      <c r="U550" s="6">
        <f>IFERROR(VLOOKUP($K550,Ago!$H$4:$J$489,3,FALSE),0)</f>
        <v>0</v>
      </c>
      <c r="V550" s="6">
        <f>IFERROR(VLOOKUP($K550,Set!$H$4:$J$489,3,FALSE),0)</f>
        <v>0</v>
      </c>
      <c r="W550" s="6">
        <f>IFERROR(VLOOKUP($K550,Oct!$H$4:$J$489,3,FALSE),0)</f>
        <v>0</v>
      </c>
      <c r="X550" s="6">
        <f>IFERROR(VLOOKUP($K550,Nov!$H$4:$J$489,3,FALSE),0)</f>
        <v>0</v>
      </c>
      <c r="Y550" s="6">
        <f>IFERROR(VLOOKUP($K550,Dic!$H$4:$J$489,3,FALSE),0)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IFERROR(VLOOKUP($K551,Ene!$H$4:$J$489,3,FALSE),0)</f>
        <v>0</v>
      </c>
      <c r="O551" s="6">
        <f>IFERROR(VLOOKUP($K551,Feb!$H$4:$J$489,3,FALSE),0)</f>
        <v>0</v>
      </c>
      <c r="P551" s="6">
        <f>IFERROR(VLOOKUP($K551,Mar!$H$4:$J$489,3,FALSE),0)</f>
        <v>0</v>
      </c>
      <c r="Q551" s="6">
        <f>IFERROR(VLOOKUP($K551,Abr!$H$4:$J$489,3,FALSE),0)</f>
        <v>0</v>
      </c>
      <c r="R551" s="6">
        <f>IFERROR(VLOOKUP($K551,May!$H$4:$J$489,3,FALSE),0)</f>
        <v>0</v>
      </c>
      <c r="S551" s="6">
        <f>IFERROR(VLOOKUP($K551,Jun!$H$4:$J$489,3,FALSE),0)</f>
        <v>0</v>
      </c>
      <c r="T551" s="6">
        <f>IFERROR(VLOOKUP($K551,Jul!$H$4:$J$489,3,FALSE),0)</f>
        <v>0</v>
      </c>
      <c r="U551" s="6">
        <f>IFERROR(VLOOKUP($K551,Ago!$H$4:$J$489,3,FALSE),0)</f>
        <v>0</v>
      </c>
      <c r="V551" s="6">
        <f>IFERROR(VLOOKUP($K551,Set!$H$4:$J$489,3,FALSE),0)</f>
        <v>0</v>
      </c>
      <c r="W551" s="6">
        <f>IFERROR(VLOOKUP($K551,Oct!$H$4:$J$489,3,FALSE),0)</f>
        <v>0</v>
      </c>
      <c r="X551" s="6">
        <f>IFERROR(VLOOKUP($K551,Nov!$H$4:$J$489,3,FALSE),0)</f>
        <v>0</v>
      </c>
      <c r="Y551" s="6">
        <f>IFERROR(VLOOKUP($K551,Dic!$H$4:$J$489,3,FALSE),0)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IFERROR(VLOOKUP($K552,Ene!$H$4:$J$489,3,FALSE),0)</f>
        <v>0</v>
      </c>
      <c r="O552" s="6">
        <f>IFERROR(VLOOKUP($K552,Feb!$H$4:$J$489,3,FALSE),0)</f>
        <v>0</v>
      </c>
      <c r="P552" s="6">
        <f>IFERROR(VLOOKUP($K552,Mar!$H$4:$J$489,3,FALSE),0)</f>
        <v>0</v>
      </c>
      <c r="Q552" s="6">
        <f>IFERROR(VLOOKUP($K552,Abr!$H$4:$J$489,3,FALSE),0)</f>
        <v>0</v>
      </c>
      <c r="R552" s="6">
        <f>IFERROR(VLOOKUP($K552,May!$H$4:$J$489,3,FALSE),0)</f>
        <v>0</v>
      </c>
      <c r="S552" s="6">
        <f>IFERROR(VLOOKUP($K552,Jun!$H$4:$J$489,3,FALSE),0)</f>
        <v>0</v>
      </c>
      <c r="T552" s="6">
        <f>IFERROR(VLOOKUP($K552,Jul!$H$4:$J$489,3,FALSE),0)</f>
        <v>0</v>
      </c>
      <c r="U552" s="6">
        <f>IFERROR(VLOOKUP($K552,Ago!$H$4:$J$489,3,FALSE),0)</f>
        <v>0</v>
      </c>
      <c r="V552" s="6">
        <f>IFERROR(VLOOKUP($K552,Set!$H$4:$J$489,3,FALSE),0)</f>
        <v>0</v>
      </c>
      <c r="W552" s="6">
        <f>IFERROR(VLOOKUP($K552,Oct!$H$4:$J$489,3,FALSE),0)</f>
        <v>0</v>
      </c>
      <c r="X552" s="6">
        <f>IFERROR(VLOOKUP($K552,Nov!$H$4:$J$489,3,FALSE),0)</f>
        <v>0</v>
      </c>
      <c r="Y552" s="6">
        <f>IFERROR(VLOOKUP($K552,Dic!$H$4:$J$489,3,FALSE),0)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IFERROR(VLOOKUP($K553,Ene!$H$4:$J$489,3,FALSE),0)</f>
        <v>0</v>
      </c>
      <c r="O553" s="6">
        <f>IFERROR(VLOOKUP($K553,Feb!$H$4:$J$489,3,FALSE),0)</f>
        <v>0</v>
      </c>
      <c r="P553" s="6">
        <f>IFERROR(VLOOKUP($K553,Mar!$H$4:$J$489,3,FALSE),0)</f>
        <v>0</v>
      </c>
      <c r="Q553" s="6">
        <f>IFERROR(VLOOKUP($K553,Abr!$H$4:$J$489,3,FALSE),0)</f>
        <v>0</v>
      </c>
      <c r="R553" s="6">
        <f>IFERROR(VLOOKUP($K553,May!$H$4:$J$489,3,FALSE),0)</f>
        <v>0</v>
      </c>
      <c r="S553" s="6">
        <f>IFERROR(VLOOKUP($K553,Jun!$H$4:$J$489,3,FALSE),0)</f>
        <v>0</v>
      </c>
      <c r="T553" s="6">
        <f>IFERROR(VLOOKUP($K553,Jul!$H$4:$J$489,3,FALSE),0)</f>
        <v>0</v>
      </c>
      <c r="U553" s="6">
        <f>IFERROR(VLOOKUP($K553,Ago!$H$4:$J$489,3,FALSE),0)</f>
        <v>0</v>
      </c>
      <c r="V553" s="6">
        <f>IFERROR(VLOOKUP($K553,Set!$H$4:$J$489,3,FALSE),0)</f>
        <v>0</v>
      </c>
      <c r="W553" s="6">
        <f>IFERROR(VLOOKUP($K553,Oct!$H$4:$J$489,3,FALSE),0)</f>
        <v>0</v>
      </c>
      <c r="X553" s="6">
        <f>IFERROR(VLOOKUP($K553,Nov!$H$4:$J$489,3,FALSE),0)</f>
        <v>0</v>
      </c>
      <c r="Y553" s="6">
        <f>IFERROR(VLOOKUP($K553,Dic!$H$4:$J$489,3,FALSE),0)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IFERROR(VLOOKUP($K554,Ene!$H$4:$J$489,3,FALSE),0)</f>
        <v>0</v>
      </c>
      <c r="O554" s="6">
        <f>IFERROR(VLOOKUP($K554,Feb!$H$4:$J$489,3,FALSE),0)</f>
        <v>0</v>
      </c>
      <c r="P554" s="6">
        <f>IFERROR(VLOOKUP($K554,Mar!$H$4:$J$489,3,FALSE),0)</f>
        <v>0</v>
      </c>
      <c r="Q554" s="6">
        <f>IFERROR(VLOOKUP($K554,Abr!$H$4:$J$489,3,FALSE),0)</f>
        <v>0</v>
      </c>
      <c r="R554" s="6">
        <f>IFERROR(VLOOKUP($K554,May!$H$4:$J$489,3,FALSE),0)</f>
        <v>0</v>
      </c>
      <c r="S554" s="6">
        <f>IFERROR(VLOOKUP($K554,Jun!$H$4:$J$489,3,FALSE),0)</f>
        <v>0</v>
      </c>
      <c r="T554" s="6">
        <f>IFERROR(VLOOKUP($K554,Jul!$H$4:$J$489,3,FALSE),0)</f>
        <v>0</v>
      </c>
      <c r="U554" s="6">
        <f>IFERROR(VLOOKUP($K554,Ago!$H$4:$J$489,3,FALSE),0)</f>
        <v>0</v>
      </c>
      <c r="V554" s="6">
        <f>IFERROR(VLOOKUP($K554,Set!$H$4:$J$489,3,FALSE),0)</f>
        <v>0</v>
      </c>
      <c r="W554" s="6">
        <f>IFERROR(VLOOKUP($K554,Oct!$H$4:$J$489,3,FALSE),0)</f>
        <v>0</v>
      </c>
      <c r="X554" s="6">
        <f>IFERROR(VLOOKUP($K554,Nov!$H$4:$J$489,3,FALSE),0)</f>
        <v>0</v>
      </c>
      <c r="Y554" s="6">
        <f>IFERROR(VLOOKUP($K554,Dic!$H$4:$J$489,3,FALSE),0)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IFERROR(VLOOKUP($K555,Ene!$H$4:$J$489,3,FALSE),0)</f>
        <v>0</v>
      </c>
      <c r="O555" s="6">
        <f>IFERROR(VLOOKUP($K555,Feb!$H$4:$J$489,3,FALSE),0)</f>
        <v>0</v>
      </c>
      <c r="P555" s="6">
        <f>IFERROR(VLOOKUP($K555,Mar!$H$4:$J$489,3,FALSE),0)</f>
        <v>0</v>
      </c>
      <c r="Q555" s="6">
        <f>IFERROR(VLOOKUP($K555,Abr!$H$4:$J$489,3,FALSE),0)</f>
        <v>0</v>
      </c>
      <c r="R555" s="6">
        <f>IFERROR(VLOOKUP($K555,May!$H$4:$J$489,3,FALSE),0)</f>
        <v>0</v>
      </c>
      <c r="S555" s="6">
        <f>IFERROR(VLOOKUP($K555,Jun!$H$4:$J$489,3,FALSE),0)</f>
        <v>0</v>
      </c>
      <c r="T555" s="6">
        <f>IFERROR(VLOOKUP($K555,Jul!$H$4:$J$489,3,FALSE),0)</f>
        <v>0</v>
      </c>
      <c r="U555" s="6">
        <f>IFERROR(VLOOKUP($K555,Ago!$H$4:$J$489,3,FALSE),0)</f>
        <v>0</v>
      </c>
      <c r="V555" s="6">
        <f>IFERROR(VLOOKUP($K555,Set!$H$4:$J$489,3,FALSE),0)</f>
        <v>0</v>
      </c>
      <c r="W555" s="6">
        <f>IFERROR(VLOOKUP($K555,Oct!$H$4:$J$489,3,FALSE),0)</f>
        <v>0</v>
      </c>
      <c r="X555" s="6">
        <f>IFERROR(VLOOKUP($K555,Nov!$H$4:$J$489,3,FALSE),0)</f>
        <v>0</v>
      </c>
      <c r="Y555" s="6">
        <f>IFERROR(VLOOKUP($K555,Dic!$H$4:$J$489,3,FALSE),0)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IFERROR(VLOOKUP($K556,Ene!$H$4:$J$489,3,FALSE),0)</f>
        <v>0</v>
      </c>
      <c r="O556" s="6">
        <f>IFERROR(VLOOKUP($K556,Feb!$H$4:$J$489,3,FALSE),0)</f>
        <v>0</v>
      </c>
      <c r="P556" s="6">
        <f>IFERROR(VLOOKUP($K556,Mar!$H$4:$J$489,3,FALSE),0)</f>
        <v>0</v>
      </c>
      <c r="Q556" s="6">
        <f>IFERROR(VLOOKUP($K556,Abr!$H$4:$J$489,3,FALSE),0)</f>
        <v>0</v>
      </c>
      <c r="R556" s="6">
        <f>IFERROR(VLOOKUP($K556,May!$H$4:$J$489,3,FALSE),0)</f>
        <v>0</v>
      </c>
      <c r="S556" s="6">
        <f>IFERROR(VLOOKUP($K556,Jun!$H$4:$J$489,3,FALSE),0)</f>
        <v>0</v>
      </c>
      <c r="T556" s="6">
        <f>IFERROR(VLOOKUP($K556,Jul!$H$4:$J$489,3,FALSE),0)</f>
        <v>0</v>
      </c>
      <c r="U556" s="6">
        <f>IFERROR(VLOOKUP($K556,Ago!$H$4:$J$489,3,FALSE),0)</f>
        <v>0</v>
      </c>
      <c r="V556" s="6">
        <f>IFERROR(VLOOKUP($K556,Set!$H$4:$J$489,3,FALSE),0)</f>
        <v>0</v>
      </c>
      <c r="W556" s="6">
        <f>IFERROR(VLOOKUP($K556,Oct!$H$4:$J$489,3,FALSE),0)</f>
        <v>0</v>
      </c>
      <c r="X556" s="6">
        <f>IFERROR(VLOOKUP($K556,Nov!$H$4:$J$489,3,FALSE),0)</f>
        <v>0</v>
      </c>
      <c r="Y556" s="6">
        <f>IFERROR(VLOOKUP($K556,Dic!$H$4:$J$489,3,FALSE),0)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IFERROR(VLOOKUP($K557,Ene!$H$4:$J$489,3,FALSE),0)</f>
        <v>0</v>
      </c>
      <c r="O557" s="6">
        <f>IFERROR(VLOOKUP($K557,Feb!$H$4:$J$489,3,FALSE),0)</f>
        <v>0</v>
      </c>
      <c r="P557" s="6">
        <f>IFERROR(VLOOKUP($K557,Mar!$H$4:$J$489,3,FALSE),0)</f>
        <v>1</v>
      </c>
      <c r="Q557" s="6">
        <f>IFERROR(VLOOKUP($K557,Abr!$H$4:$J$489,3,FALSE),0)</f>
        <v>0</v>
      </c>
      <c r="R557" s="6">
        <f>IFERROR(VLOOKUP($K557,May!$H$4:$J$489,3,FALSE),0)</f>
        <v>0</v>
      </c>
      <c r="S557" s="6">
        <f>IFERROR(VLOOKUP($K557,Jun!$H$4:$J$489,3,FALSE),0)</f>
        <v>0</v>
      </c>
      <c r="T557" s="6">
        <f>IFERROR(VLOOKUP($K557,Jul!$H$4:$J$489,3,FALSE),0)</f>
        <v>0</v>
      </c>
      <c r="U557" s="6">
        <f>IFERROR(VLOOKUP($K557,Ago!$H$4:$J$489,3,FALSE),0)</f>
        <v>0</v>
      </c>
      <c r="V557" s="6">
        <f>IFERROR(VLOOKUP($K557,Set!$H$4:$J$489,3,FALSE),0)</f>
        <v>0</v>
      </c>
      <c r="W557" s="6">
        <f>IFERROR(VLOOKUP($K557,Oct!$H$4:$J$489,3,FALSE),0)</f>
        <v>0</v>
      </c>
      <c r="X557" s="6">
        <f>IFERROR(VLOOKUP($K557,Nov!$H$4:$J$489,3,FALSE),0)</f>
        <v>0</v>
      </c>
      <c r="Y557" s="6">
        <f>IFERROR(VLOOKUP($K557,Dic!$H$4:$J$489,3,FALSE),0)</f>
        <v>0</v>
      </c>
      <c r="Z557" s="6">
        <f t="shared" si="101"/>
        <v>1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1</v>
      </c>
      <c r="AE557" s="6">
        <f t="shared" si="106"/>
        <v>0</v>
      </c>
      <c r="AF557" s="6">
        <f t="shared" si="107"/>
        <v>1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IFERROR(VLOOKUP($K558,Ene!$H$4:$J$489,3,FALSE),0)</f>
        <v>0</v>
      </c>
      <c r="O558" s="6">
        <f>IFERROR(VLOOKUP($K558,Feb!$H$4:$J$489,3,FALSE),0)</f>
        <v>0</v>
      </c>
      <c r="P558" s="6">
        <f>IFERROR(VLOOKUP($K558,Mar!$H$4:$J$489,3,FALSE),0)</f>
        <v>0</v>
      </c>
      <c r="Q558" s="6">
        <f>IFERROR(VLOOKUP($K558,Abr!$H$4:$J$489,3,FALSE),0)</f>
        <v>0</v>
      </c>
      <c r="R558" s="6">
        <f>IFERROR(VLOOKUP($K558,May!$H$4:$J$489,3,FALSE),0)</f>
        <v>0</v>
      </c>
      <c r="S558" s="6">
        <f>IFERROR(VLOOKUP($K558,Jun!$H$4:$J$489,3,FALSE),0)</f>
        <v>0</v>
      </c>
      <c r="T558" s="6">
        <f>IFERROR(VLOOKUP($K558,Jul!$H$4:$J$489,3,FALSE),0)</f>
        <v>0</v>
      </c>
      <c r="U558" s="6">
        <f>IFERROR(VLOOKUP($K558,Ago!$H$4:$J$489,3,FALSE),0)</f>
        <v>0</v>
      </c>
      <c r="V558" s="6">
        <f>IFERROR(VLOOKUP($K558,Set!$H$4:$J$489,3,FALSE),0)</f>
        <v>0</v>
      </c>
      <c r="W558" s="6">
        <f>IFERROR(VLOOKUP($K558,Oct!$H$4:$J$489,3,FALSE),0)</f>
        <v>0</v>
      </c>
      <c r="X558" s="6">
        <f>IFERROR(VLOOKUP($K558,Nov!$H$4:$J$489,3,FALSE),0)</f>
        <v>0</v>
      </c>
      <c r="Y558" s="6">
        <f>IFERROR(VLOOKUP($K558,Dic!$H$4:$J$489,3,FALSE),0)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IFERROR(VLOOKUP($K559,Ene!$H$4:$J$489,3,FALSE),0)</f>
        <v>0</v>
      </c>
      <c r="O559" s="6">
        <f>IFERROR(VLOOKUP($K559,Feb!$H$4:$J$489,3,FALSE),0)</f>
        <v>0</v>
      </c>
      <c r="P559" s="6">
        <f>IFERROR(VLOOKUP($K559,Mar!$H$4:$J$489,3,FALSE),0)</f>
        <v>0</v>
      </c>
      <c r="Q559" s="6">
        <f>IFERROR(VLOOKUP($K559,Abr!$H$4:$J$489,3,FALSE),0)</f>
        <v>0</v>
      </c>
      <c r="R559" s="6">
        <f>IFERROR(VLOOKUP($K559,May!$H$4:$J$489,3,FALSE),0)</f>
        <v>0</v>
      </c>
      <c r="S559" s="6">
        <f>IFERROR(VLOOKUP($K559,Jun!$H$4:$J$489,3,FALSE),0)</f>
        <v>0</v>
      </c>
      <c r="T559" s="6">
        <f>IFERROR(VLOOKUP($K559,Jul!$H$4:$J$489,3,FALSE),0)</f>
        <v>0</v>
      </c>
      <c r="U559" s="6">
        <f>IFERROR(VLOOKUP($K559,Ago!$H$4:$J$489,3,FALSE),0)</f>
        <v>0</v>
      </c>
      <c r="V559" s="6">
        <f>IFERROR(VLOOKUP($K559,Set!$H$4:$J$489,3,FALSE),0)</f>
        <v>0</v>
      </c>
      <c r="W559" s="6">
        <f>IFERROR(VLOOKUP($K559,Oct!$H$4:$J$489,3,FALSE),0)</f>
        <v>0</v>
      </c>
      <c r="X559" s="6">
        <f>IFERROR(VLOOKUP($K559,Nov!$H$4:$J$489,3,FALSE),0)</f>
        <v>0</v>
      </c>
      <c r="Y559" s="6">
        <f>IFERROR(VLOOKUP($K559,Dic!$H$4:$J$489,3,FALSE),0)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IFERROR(VLOOKUP($K560,Ene!$H$4:$J$489,3,FALSE),0)</f>
        <v>0</v>
      </c>
      <c r="O560" s="6">
        <f>IFERROR(VLOOKUP($K560,Feb!$H$4:$J$489,3,FALSE),0)</f>
        <v>0</v>
      </c>
      <c r="P560" s="6">
        <f>IFERROR(VLOOKUP($K560,Mar!$H$4:$J$489,3,FALSE),0)</f>
        <v>0</v>
      </c>
      <c r="Q560" s="6">
        <f>IFERROR(VLOOKUP($K560,Abr!$H$4:$J$489,3,FALSE),0)</f>
        <v>0</v>
      </c>
      <c r="R560" s="6">
        <f>IFERROR(VLOOKUP($K560,May!$H$4:$J$489,3,FALSE),0)</f>
        <v>0</v>
      </c>
      <c r="S560" s="6">
        <f>IFERROR(VLOOKUP($K560,Jun!$H$4:$J$489,3,FALSE),0)</f>
        <v>0</v>
      </c>
      <c r="T560" s="6">
        <f>IFERROR(VLOOKUP($K560,Jul!$H$4:$J$489,3,FALSE),0)</f>
        <v>0</v>
      </c>
      <c r="U560" s="6">
        <f>IFERROR(VLOOKUP($K560,Ago!$H$4:$J$489,3,FALSE),0)</f>
        <v>0</v>
      </c>
      <c r="V560" s="6">
        <f>IFERROR(VLOOKUP($K560,Set!$H$4:$J$489,3,FALSE),0)</f>
        <v>0</v>
      </c>
      <c r="W560" s="6">
        <f>IFERROR(VLOOKUP($K560,Oct!$H$4:$J$489,3,FALSE),0)</f>
        <v>0</v>
      </c>
      <c r="X560" s="6">
        <f>IFERROR(VLOOKUP($K560,Nov!$H$4:$J$489,3,FALSE),0)</f>
        <v>0</v>
      </c>
      <c r="Y560" s="6">
        <f>IFERROR(VLOOKUP($K560,Dic!$H$4:$J$489,3,FALSE),0)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IFERROR(VLOOKUP($K561,Ene!$H$4:$J$489,3,FALSE),0)</f>
        <v>0</v>
      </c>
      <c r="O561" s="6">
        <f>IFERROR(VLOOKUP($K561,Feb!$H$4:$J$489,3,FALSE),0)</f>
        <v>0</v>
      </c>
      <c r="P561" s="6">
        <f>IFERROR(VLOOKUP($K561,Mar!$H$4:$J$489,3,FALSE),0)</f>
        <v>0</v>
      </c>
      <c r="Q561" s="6">
        <f>IFERROR(VLOOKUP($K561,Abr!$H$4:$J$489,3,FALSE),0)</f>
        <v>0</v>
      </c>
      <c r="R561" s="6">
        <f>IFERROR(VLOOKUP($K561,May!$H$4:$J$489,3,FALSE),0)</f>
        <v>0</v>
      </c>
      <c r="S561" s="6">
        <f>IFERROR(VLOOKUP($K561,Jun!$H$4:$J$489,3,FALSE),0)</f>
        <v>0</v>
      </c>
      <c r="T561" s="6">
        <f>IFERROR(VLOOKUP($K561,Jul!$H$4:$J$489,3,FALSE),0)</f>
        <v>0</v>
      </c>
      <c r="U561" s="6">
        <f>IFERROR(VLOOKUP($K561,Ago!$H$4:$J$489,3,FALSE),0)</f>
        <v>0</v>
      </c>
      <c r="V561" s="6">
        <f>IFERROR(VLOOKUP($K561,Set!$H$4:$J$489,3,FALSE),0)</f>
        <v>0</v>
      </c>
      <c r="W561" s="6">
        <f>IFERROR(VLOOKUP($K561,Oct!$H$4:$J$489,3,FALSE),0)</f>
        <v>0</v>
      </c>
      <c r="X561" s="6">
        <f>IFERROR(VLOOKUP($K561,Nov!$H$4:$J$489,3,FALSE),0)</f>
        <v>0</v>
      </c>
      <c r="Y561" s="6">
        <f>IFERROR(VLOOKUP($K561,Dic!$H$4:$J$489,3,FALSE),0)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IFERROR(VLOOKUP($K562,Ene!$H$4:$J$489,3,FALSE),0)</f>
        <v>0</v>
      </c>
      <c r="O562" s="6">
        <f>IFERROR(VLOOKUP($K562,Feb!$H$4:$J$489,3,FALSE),0)</f>
        <v>0</v>
      </c>
      <c r="P562" s="6">
        <f>IFERROR(VLOOKUP($K562,Mar!$H$4:$J$489,3,FALSE),0)</f>
        <v>0</v>
      </c>
      <c r="Q562" s="6">
        <f>IFERROR(VLOOKUP($K562,Abr!$H$4:$J$489,3,FALSE),0)</f>
        <v>0</v>
      </c>
      <c r="R562" s="6">
        <f>IFERROR(VLOOKUP($K562,May!$H$4:$J$489,3,FALSE),0)</f>
        <v>0</v>
      </c>
      <c r="S562" s="6">
        <f>IFERROR(VLOOKUP($K562,Jun!$H$4:$J$489,3,FALSE),0)</f>
        <v>0</v>
      </c>
      <c r="T562" s="6">
        <f>IFERROR(VLOOKUP($K562,Jul!$H$4:$J$489,3,FALSE),0)</f>
        <v>0</v>
      </c>
      <c r="U562" s="6">
        <f>IFERROR(VLOOKUP($K562,Ago!$H$4:$J$489,3,FALSE),0)</f>
        <v>0</v>
      </c>
      <c r="V562" s="6">
        <f>IFERROR(VLOOKUP($K562,Set!$H$4:$J$489,3,FALSE),0)</f>
        <v>0</v>
      </c>
      <c r="W562" s="6">
        <f>IFERROR(VLOOKUP($K562,Oct!$H$4:$J$489,3,FALSE),0)</f>
        <v>0</v>
      </c>
      <c r="X562" s="6">
        <f>IFERROR(VLOOKUP($K562,Nov!$H$4:$J$489,3,FALSE),0)</f>
        <v>0</v>
      </c>
      <c r="Y562" s="6">
        <f>IFERROR(VLOOKUP($K562,Dic!$H$4:$J$489,3,FALSE),0)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IFERROR(VLOOKUP($K563,Ene!$H$4:$J$489,3,FALSE),0)</f>
        <v>0</v>
      </c>
      <c r="O563" s="6">
        <f>IFERROR(VLOOKUP($K563,Feb!$H$4:$J$489,3,FALSE),0)</f>
        <v>0</v>
      </c>
      <c r="P563" s="6">
        <f>IFERROR(VLOOKUP($K563,Mar!$H$4:$J$489,3,FALSE),0)</f>
        <v>0</v>
      </c>
      <c r="Q563" s="6">
        <f>IFERROR(VLOOKUP($K563,Abr!$H$4:$J$489,3,FALSE),0)</f>
        <v>0</v>
      </c>
      <c r="R563" s="6">
        <f>IFERROR(VLOOKUP($K563,May!$H$4:$J$489,3,FALSE),0)</f>
        <v>0</v>
      </c>
      <c r="S563" s="6">
        <f>IFERROR(VLOOKUP($K563,Jun!$H$4:$J$489,3,FALSE),0)</f>
        <v>0</v>
      </c>
      <c r="T563" s="6">
        <f>IFERROR(VLOOKUP($K563,Jul!$H$4:$J$489,3,FALSE),0)</f>
        <v>0</v>
      </c>
      <c r="U563" s="6">
        <f>IFERROR(VLOOKUP($K563,Ago!$H$4:$J$489,3,FALSE),0)</f>
        <v>0</v>
      </c>
      <c r="V563" s="6">
        <f>IFERROR(VLOOKUP($K563,Set!$H$4:$J$489,3,FALSE),0)</f>
        <v>0</v>
      </c>
      <c r="W563" s="6">
        <f>IFERROR(VLOOKUP($K563,Oct!$H$4:$J$489,3,FALSE),0)</f>
        <v>0</v>
      </c>
      <c r="X563" s="6">
        <f>IFERROR(VLOOKUP($K563,Nov!$H$4:$J$489,3,FALSE),0)</f>
        <v>0</v>
      </c>
      <c r="Y563" s="6">
        <f>IFERROR(VLOOKUP($K563,Dic!$H$4:$J$489,3,FALSE),0)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IFERROR(VLOOKUP($K564,Ene!$H$4:$J$489,3,FALSE),0)</f>
        <v>0</v>
      </c>
      <c r="O564" s="6">
        <f>IFERROR(VLOOKUP($K564,Feb!$H$4:$J$489,3,FALSE),0)</f>
        <v>0</v>
      </c>
      <c r="P564" s="6">
        <f>IFERROR(VLOOKUP($K564,Mar!$H$4:$J$489,3,FALSE),0)</f>
        <v>0</v>
      </c>
      <c r="Q564" s="6">
        <f>IFERROR(VLOOKUP($K564,Abr!$H$4:$J$489,3,FALSE),0)</f>
        <v>0</v>
      </c>
      <c r="R564" s="6">
        <f>IFERROR(VLOOKUP($K564,May!$H$4:$J$489,3,FALSE),0)</f>
        <v>0</v>
      </c>
      <c r="S564" s="6">
        <f>IFERROR(VLOOKUP($K564,Jun!$H$4:$J$489,3,FALSE),0)</f>
        <v>0</v>
      </c>
      <c r="T564" s="6">
        <f>IFERROR(VLOOKUP($K564,Jul!$H$4:$J$489,3,FALSE),0)</f>
        <v>0</v>
      </c>
      <c r="U564" s="6">
        <f>IFERROR(VLOOKUP($K564,Ago!$H$4:$J$489,3,FALSE),0)</f>
        <v>0</v>
      </c>
      <c r="V564" s="6">
        <f>IFERROR(VLOOKUP($K564,Set!$H$4:$J$489,3,FALSE),0)</f>
        <v>0</v>
      </c>
      <c r="W564" s="6">
        <f>IFERROR(VLOOKUP($K564,Oct!$H$4:$J$489,3,FALSE),0)</f>
        <v>0</v>
      </c>
      <c r="X564" s="6">
        <f>IFERROR(VLOOKUP($K564,Nov!$H$4:$J$489,3,FALSE),0)</f>
        <v>0</v>
      </c>
      <c r="Y564" s="6">
        <f>IFERROR(VLOOKUP($K564,Dic!$H$4:$J$489,3,FALSE),0)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IFERROR(VLOOKUP($K565,Ene!$H$4:$J$489,3,FALSE),0)</f>
        <v>0</v>
      </c>
      <c r="O565" s="6">
        <f>IFERROR(VLOOKUP($K565,Feb!$H$4:$J$489,3,FALSE),0)</f>
        <v>0</v>
      </c>
      <c r="P565" s="6">
        <f>IFERROR(VLOOKUP($K565,Mar!$H$4:$J$489,3,FALSE),0)</f>
        <v>0</v>
      </c>
      <c r="Q565" s="6">
        <f>IFERROR(VLOOKUP($K565,Abr!$H$4:$J$489,3,FALSE),0)</f>
        <v>0</v>
      </c>
      <c r="R565" s="6">
        <f>IFERROR(VLOOKUP($K565,May!$H$4:$J$489,3,FALSE),0)</f>
        <v>0</v>
      </c>
      <c r="S565" s="6">
        <f>IFERROR(VLOOKUP($K565,Jun!$H$4:$J$489,3,FALSE),0)</f>
        <v>0</v>
      </c>
      <c r="T565" s="6">
        <f>IFERROR(VLOOKUP($K565,Jul!$H$4:$J$489,3,FALSE),0)</f>
        <v>0</v>
      </c>
      <c r="U565" s="6">
        <f>IFERROR(VLOOKUP($K565,Ago!$H$4:$J$489,3,FALSE),0)</f>
        <v>0</v>
      </c>
      <c r="V565" s="6">
        <f>IFERROR(VLOOKUP($K565,Set!$H$4:$J$489,3,FALSE),0)</f>
        <v>0</v>
      </c>
      <c r="W565" s="6">
        <f>IFERROR(VLOOKUP($K565,Oct!$H$4:$J$489,3,FALSE),0)</f>
        <v>0</v>
      </c>
      <c r="X565" s="6">
        <f>IFERROR(VLOOKUP($K565,Nov!$H$4:$J$489,3,FALSE),0)</f>
        <v>0</v>
      </c>
      <c r="Y565" s="6">
        <f>IFERROR(VLOOKUP($K565,Dic!$H$4:$J$489,3,FALSE),0)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IFERROR(VLOOKUP($K566,Ene!$H$4:$J$489,3,FALSE),0)</f>
        <v>0</v>
      </c>
      <c r="O566" s="6">
        <f>IFERROR(VLOOKUP($K566,Feb!$H$4:$J$489,3,FALSE),0)</f>
        <v>0</v>
      </c>
      <c r="P566" s="6">
        <f>IFERROR(VLOOKUP($K566,Mar!$H$4:$J$489,3,FALSE),0)</f>
        <v>0</v>
      </c>
      <c r="Q566" s="6">
        <f>IFERROR(VLOOKUP($K566,Abr!$H$4:$J$489,3,FALSE),0)</f>
        <v>0</v>
      </c>
      <c r="R566" s="6">
        <f>IFERROR(VLOOKUP($K566,May!$H$4:$J$489,3,FALSE),0)</f>
        <v>0</v>
      </c>
      <c r="S566" s="6">
        <f>IFERROR(VLOOKUP($K566,Jun!$H$4:$J$489,3,FALSE),0)</f>
        <v>0</v>
      </c>
      <c r="T566" s="6">
        <f>IFERROR(VLOOKUP($K566,Jul!$H$4:$J$489,3,FALSE),0)</f>
        <v>0</v>
      </c>
      <c r="U566" s="6">
        <f>IFERROR(VLOOKUP($K566,Ago!$H$4:$J$489,3,FALSE),0)</f>
        <v>0</v>
      </c>
      <c r="V566" s="6">
        <f>IFERROR(VLOOKUP($K566,Set!$H$4:$J$489,3,FALSE),0)</f>
        <v>0</v>
      </c>
      <c r="W566" s="6">
        <f>IFERROR(VLOOKUP($K566,Oct!$H$4:$J$489,3,FALSE),0)</f>
        <v>0</v>
      </c>
      <c r="X566" s="6">
        <f>IFERROR(VLOOKUP($K566,Nov!$H$4:$J$489,3,FALSE),0)</f>
        <v>0</v>
      </c>
      <c r="Y566" s="6">
        <f>IFERROR(VLOOKUP($K566,Dic!$H$4:$J$489,3,FALSE),0)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IFERROR(VLOOKUP($K567,Ene!$H$4:$J$489,3,FALSE),0)</f>
        <v>0</v>
      </c>
      <c r="O567" s="6">
        <f>IFERROR(VLOOKUP($K567,Feb!$H$4:$J$489,3,FALSE),0)</f>
        <v>0</v>
      </c>
      <c r="P567" s="6">
        <f>IFERROR(VLOOKUP($K567,Mar!$H$4:$J$489,3,FALSE),0)</f>
        <v>0</v>
      </c>
      <c r="Q567" s="6">
        <f>IFERROR(VLOOKUP($K567,Abr!$H$4:$J$489,3,FALSE),0)</f>
        <v>0</v>
      </c>
      <c r="R567" s="6">
        <f>IFERROR(VLOOKUP($K567,May!$H$4:$J$489,3,FALSE),0)</f>
        <v>0</v>
      </c>
      <c r="S567" s="6">
        <f>IFERROR(VLOOKUP($K567,Jun!$H$4:$J$489,3,FALSE),0)</f>
        <v>0</v>
      </c>
      <c r="T567" s="6">
        <f>IFERROR(VLOOKUP($K567,Jul!$H$4:$J$489,3,FALSE),0)</f>
        <v>0</v>
      </c>
      <c r="U567" s="6">
        <f>IFERROR(VLOOKUP($K567,Ago!$H$4:$J$489,3,FALSE),0)</f>
        <v>0</v>
      </c>
      <c r="V567" s="6">
        <f>IFERROR(VLOOKUP($K567,Set!$H$4:$J$489,3,FALSE),0)</f>
        <v>0</v>
      </c>
      <c r="W567" s="6">
        <f>IFERROR(VLOOKUP($K567,Oct!$H$4:$J$489,3,FALSE),0)</f>
        <v>0</v>
      </c>
      <c r="X567" s="6">
        <f>IFERROR(VLOOKUP($K567,Nov!$H$4:$J$489,3,FALSE),0)</f>
        <v>0</v>
      </c>
      <c r="Y567" s="6">
        <f>IFERROR(VLOOKUP($K567,Dic!$H$4:$J$489,3,FALSE),0)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IFERROR(VLOOKUP($K568,Ene!$H$4:$J$489,3,FALSE),0)</f>
        <v>0</v>
      </c>
      <c r="O568" s="6">
        <f>IFERROR(VLOOKUP($K568,Feb!$H$4:$J$489,3,FALSE),0)</f>
        <v>0</v>
      </c>
      <c r="P568" s="6">
        <f>IFERROR(VLOOKUP($K568,Mar!$H$4:$J$489,3,FALSE),0)</f>
        <v>0</v>
      </c>
      <c r="Q568" s="6">
        <f>IFERROR(VLOOKUP($K568,Abr!$H$4:$J$489,3,FALSE),0)</f>
        <v>0</v>
      </c>
      <c r="R568" s="6">
        <f>IFERROR(VLOOKUP($K568,May!$H$4:$J$489,3,FALSE),0)</f>
        <v>0</v>
      </c>
      <c r="S568" s="6">
        <f>IFERROR(VLOOKUP($K568,Jun!$H$4:$J$489,3,FALSE),0)</f>
        <v>0</v>
      </c>
      <c r="T568" s="6">
        <f>IFERROR(VLOOKUP($K568,Jul!$H$4:$J$489,3,FALSE),0)</f>
        <v>0</v>
      </c>
      <c r="U568" s="6">
        <f>IFERROR(VLOOKUP($K568,Ago!$H$4:$J$489,3,FALSE),0)</f>
        <v>0</v>
      </c>
      <c r="V568" s="6">
        <f>IFERROR(VLOOKUP($K568,Set!$H$4:$J$489,3,FALSE),0)</f>
        <v>0</v>
      </c>
      <c r="W568" s="6">
        <f>IFERROR(VLOOKUP($K568,Oct!$H$4:$J$489,3,FALSE),0)</f>
        <v>0</v>
      </c>
      <c r="X568" s="6">
        <f>IFERROR(VLOOKUP($K568,Nov!$H$4:$J$489,3,FALSE),0)</f>
        <v>0</v>
      </c>
      <c r="Y568" s="6">
        <f>IFERROR(VLOOKUP($K568,Dic!$H$4:$J$489,3,FALSE),0)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IFERROR(VLOOKUP($K569,Ene!$H$4:$J$489,3,FALSE),0)</f>
        <v>0</v>
      </c>
      <c r="O569" s="6">
        <f>IFERROR(VLOOKUP($K569,Feb!$H$4:$J$489,3,FALSE),0)</f>
        <v>0</v>
      </c>
      <c r="P569" s="6">
        <f>IFERROR(VLOOKUP($K569,Mar!$H$4:$J$489,3,FALSE),0)</f>
        <v>0</v>
      </c>
      <c r="Q569" s="6">
        <f>IFERROR(VLOOKUP($K569,Abr!$H$4:$J$489,3,FALSE),0)</f>
        <v>0</v>
      </c>
      <c r="R569" s="6">
        <f>IFERROR(VLOOKUP($K569,May!$H$4:$J$489,3,FALSE),0)</f>
        <v>0</v>
      </c>
      <c r="S569" s="6">
        <f>IFERROR(VLOOKUP($K569,Jun!$H$4:$J$489,3,FALSE),0)</f>
        <v>0</v>
      </c>
      <c r="T569" s="6">
        <f>IFERROR(VLOOKUP($K569,Jul!$H$4:$J$489,3,FALSE),0)</f>
        <v>0</v>
      </c>
      <c r="U569" s="6">
        <f>IFERROR(VLOOKUP($K569,Ago!$H$4:$J$489,3,FALSE),0)</f>
        <v>0</v>
      </c>
      <c r="V569" s="6">
        <f>IFERROR(VLOOKUP($K569,Set!$H$4:$J$489,3,FALSE),0)</f>
        <v>0</v>
      </c>
      <c r="W569" s="6">
        <f>IFERROR(VLOOKUP($K569,Oct!$H$4:$J$489,3,FALSE),0)</f>
        <v>0</v>
      </c>
      <c r="X569" s="6">
        <f>IFERROR(VLOOKUP($K569,Nov!$H$4:$J$489,3,FALSE),0)</f>
        <v>0</v>
      </c>
      <c r="Y569" s="6">
        <f>IFERROR(VLOOKUP($K569,Dic!$H$4:$J$489,3,FALSE),0)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IFERROR(VLOOKUP($K570,Ene!$H$4:$J$489,3,FALSE),0)</f>
        <v>0</v>
      </c>
      <c r="O570" s="6">
        <f>IFERROR(VLOOKUP($K570,Feb!$H$4:$J$489,3,FALSE),0)</f>
        <v>0</v>
      </c>
      <c r="P570" s="6">
        <f>IFERROR(VLOOKUP($K570,Mar!$H$4:$J$489,3,FALSE),0)</f>
        <v>0</v>
      </c>
      <c r="Q570" s="6">
        <f>IFERROR(VLOOKUP($K570,Abr!$H$4:$J$489,3,FALSE),0)</f>
        <v>0</v>
      </c>
      <c r="R570" s="6">
        <f>IFERROR(VLOOKUP($K570,May!$H$4:$J$489,3,FALSE),0)</f>
        <v>0</v>
      </c>
      <c r="S570" s="6">
        <f>IFERROR(VLOOKUP($K570,Jun!$H$4:$J$489,3,FALSE),0)</f>
        <v>0</v>
      </c>
      <c r="T570" s="6">
        <f>IFERROR(VLOOKUP($K570,Jul!$H$4:$J$489,3,FALSE),0)</f>
        <v>0</v>
      </c>
      <c r="U570" s="6">
        <f>IFERROR(VLOOKUP($K570,Ago!$H$4:$J$489,3,FALSE),0)</f>
        <v>0</v>
      </c>
      <c r="V570" s="6">
        <f>IFERROR(VLOOKUP($K570,Set!$H$4:$J$489,3,FALSE),0)</f>
        <v>0</v>
      </c>
      <c r="W570" s="6">
        <f>IFERROR(VLOOKUP($K570,Oct!$H$4:$J$489,3,FALSE),0)</f>
        <v>0</v>
      </c>
      <c r="X570" s="6">
        <f>IFERROR(VLOOKUP($K570,Nov!$H$4:$J$489,3,FALSE),0)</f>
        <v>0</v>
      </c>
      <c r="Y570" s="6">
        <f>IFERROR(VLOOKUP($K570,Dic!$H$4:$J$489,3,FALSE),0)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IFERROR(VLOOKUP($K571,Ene!$H$4:$J$489,3,FALSE),0)</f>
        <v>0</v>
      </c>
      <c r="O571" s="6">
        <f>IFERROR(VLOOKUP($K571,Feb!$H$4:$J$489,3,FALSE),0)</f>
        <v>0</v>
      </c>
      <c r="P571" s="6">
        <f>IFERROR(VLOOKUP($K571,Mar!$H$4:$J$489,3,FALSE),0)</f>
        <v>0</v>
      </c>
      <c r="Q571" s="6">
        <f>IFERROR(VLOOKUP($K571,Abr!$H$4:$J$489,3,FALSE),0)</f>
        <v>0</v>
      </c>
      <c r="R571" s="6">
        <f>IFERROR(VLOOKUP($K571,May!$H$4:$J$489,3,FALSE),0)</f>
        <v>0</v>
      </c>
      <c r="S571" s="6">
        <f>IFERROR(VLOOKUP($K571,Jun!$H$4:$J$489,3,FALSE),0)</f>
        <v>0</v>
      </c>
      <c r="T571" s="6">
        <f>IFERROR(VLOOKUP($K571,Jul!$H$4:$J$489,3,FALSE),0)</f>
        <v>0</v>
      </c>
      <c r="U571" s="6">
        <f>IFERROR(VLOOKUP($K571,Ago!$H$4:$J$489,3,FALSE),0)</f>
        <v>0</v>
      </c>
      <c r="V571" s="6">
        <f>IFERROR(VLOOKUP($K571,Set!$H$4:$J$489,3,FALSE),0)</f>
        <v>0</v>
      </c>
      <c r="W571" s="6">
        <f>IFERROR(VLOOKUP($K571,Oct!$H$4:$J$489,3,FALSE),0)</f>
        <v>0</v>
      </c>
      <c r="X571" s="6">
        <f>IFERROR(VLOOKUP($K571,Nov!$H$4:$J$489,3,FALSE),0)</f>
        <v>0</v>
      </c>
      <c r="Y571" s="6">
        <f>IFERROR(VLOOKUP($K571,Dic!$H$4:$J$489,3,FALSE),0)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IFERROR(VLOOKUP($K572,Ene!$H$4:$J$489,3,FALSE),0)</f>
        <v>0</v>
      </c>
      <c r="O572" s="6">
        <f>IFERROR(VLOOKUP($K572,Feb!$H$4:$J$489,3,FALSE),0)</f>
        <v>0</v>
      </c>
      <c r="P572" s="6">
        <f>IFERROR(VLOOKUP($K572,Mar!$H$4:$J$489,3,FALSE),0)</f>
        <v>0</v>
      </c>
      <c r="Q572" s="6">
        <f>IFERROR(VLOOKUP($K572,Abr!$H$4:$J$489,3,FALSE),0)</f>
        <v>0</v>
      </c>
      <c r="R572" s="6">
        <f>IFERROR(VLOOKUP($K572,May!$H$4:$J$489,3,FALSE),0)</f>
        <v>0</v>
      </c>
      <c r="S572" s="6">
        <f>IFERROR(VLOOKUP($K572,Jun!$H$4:$J$489,3,FALSE),0)</f>
        <v>0</v>
      </c>
      <c r="T572" s="6">
        <f>IFERROR(VLOOKUP($K572,Jul!$H$4:$J$489,3,FALSE),0)</f>
        <v>0</v>
      </c>
      <c r="U572" s="6">
        <f>IFERROR(VLOOKUP($K572,Ago!$H$4:$J$489,3,FALSE),0)</f>
        <v>0</v>
      </c>
      <c r="V572" s="6">
        <f>IFERROR(VLOOKUP($K572,Set!$H$4:$J$489,3,FALSE),0)</f>
        <v>0</v>
      </c>
      <c r="W572" s="6">
        <f>IFERROR(VLOOKUP($K572,Oct!$H$4:$J$489,3,FALSE),0)</f>
        <v>0</v>
      </c>
      <c r="X572" s="6">
        <f>IFERROR(VLOOKUP($K572,Nov!$H$4:$J$489,3,FALSE),0)</f>
        <v>0</v>
      </c>
      <c r="Y572" s="6">
        <f>IFERROR(VLOOKUP($K572,Dic!$H$4:$J$489,3,FALSE),0)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IFERROR(VLOOKUP($K573,Ene!$H$4:$J$489,3,FALSE),0)</f>
        <v>0</v>
      </c>
      <c r="O573" s="6">
        <f>IFERROR(VLOOKUP($K573,Feb!$H$4:$J$489,3,FALSE),0)</f>
        <v>0</v>
      </c>
      <c r="P573" s="6">
        <f>IFERROR(VLOOKUP($K573,Mar!$H$4:$J$489,3,FALSE),0)</f>
        <v>0</v>
      </c>
      <c r="Q573" s="6">
        <f>IFERROR(VLOOKUP($K573,Abr!$H$4:$J$489,3,FALSE),0)</f>
        <v>0</v>
      </c>
      <c r="R573" s="6">
        <f>IFERROR(VLOOKUP($K573,May!$H$4:$J$489,3,FALSE),0)</f>
        <v>0</v>
      </c>
      <c r="S573" s="6">
        <f>IFERROR(VLOOKUP($K573,Jun!$H$4:$J$489,3,FALSE),0)</f>
        <v>0</v>
      </c>
      <c r="T573" s="6">
        <f>IFERROR(VLOOKUP($K573,Jul!$H$4:$J$489,3,FALSE),0)</f>
        <v>0</v>
      </c>
      <c r="U573" s="6">
        <f>IFERROR(VLOOKUP($K573,Ago!$H$4:$J$489,3,FALSE),0)</f>
        <v>0</v>
      </c>
      <c r="V573" s="6">
        <f>IFERROR(VLOOKUP($K573,Set!$H$4:$J$489,3,FALSE),0)</f>
        <v>0</v>
      </c>
      <c r="W573" s="6">
        <f>IFERROR(VLOOKUP($K573,Oct!$H$4:$J$489,3,FALSE),0)</f>
        <v>0</v>
      </c>
      <c r="X573" s="6">
        <f>IFERROR(VLOOKUP($K573,Nov!$H$4:$J$489,3,FALSE),0)</f>
        <v>0</v>
      </c>
      <c r="Y573" s="6">
        <f>IFERROR(VLOOKUP($K573,Dic!$H$4:$J$489,3,FALSE),0)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IFERROR(VLOOKUP($K574,Ene!$H$4:$J$489,3,FALSE),0)</f>
        <v>0</v>
      </c>
      <c r="O574" s="6">
        <f>IFERROR(VLOOKUP($K574,Feb!$H$4:$J$489,3,FALSE),0)</f>
        <v>0</v>
      </c>
      <c r="P574" s="6">
        <f>IFERROR(VLOOKUP($K574,Mar!$H$4:$J$489,3,FALSE),0)</f>
        <v>0</v>
      </c>
      <c r="Q574" s="6">
        <f>IFERROR(VLOOKUP($K574,Abr!$H$4:$J$489,3,FALSE),0)</f>
        <v>0</v>
      </c>
      <c r="R574" s="6">
        <f>IFERROR(VLOOKUP($K574,May!$H$4:$J$489,3,FALSE),0)</f>
        <v>0</v>
      </c>
      <c r="S574" s="6">
        <f>IFERROR(VLOOKUP($K574,Jun!$H$4:$J$489,3,FALSE),0)</f>
        <v>0</v>
      </c>
      <c r="T574" s="6">
        <f>IFERROR(VLOOKUP($K574,Jul!$H$4:$J$489,3,FALSE),0)</f>
        <v>0</v>
      </c>
      <c r="U574" s="6">
        <f>IFERROR(VLOOKUP($K574,Ago!$H$4:$J$489,3,FALSE),0)</f>
        <v>0</v>
      </c>
      <c r="V574" s="6">
        <f>IFERROR(VLOOKUP($K574,Set!$H$4:$J$489,3,FALSE),0)</f>
        <v>0</v>
      </c>
      <c r="W574" s="6">
        <f>IFERROR(VLOOKUP($K574,Oct!$H$4:$J$489,3,FALSE),0)</f>
        <v>0</v>
      </c>
      <c r="X574" s="6">
        <f>IFERROR(VLOOKUP($K574,Nov!$H$4:$J$489,3,FALSE),0)</f>
        <v>0</v>
      </c>
      <c r="Y574" s="6">
        <f>IFERROR(VLOOKUP($K574,Dic!$H$4:$J$489,3,FALSE),0)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IFERROR(VLOOKUP($K575,Ene!$H$4:$J$489,3,FALSE),0)</f>
        <v>0</v>
      </c>
      <c r="O575" s="6">
        <f>IFERROR(VLOOKUP($K575,Feb!$H$4:$J$489,3,FALSE),0)</f>
        <v>0</v>
      </c>
      <c r="P575" s="6">
        <f>IFERROR(VLOOKUP($K575,Mar!$H$4:$J$489,3,FALSE),0)</f>
        <v>0</v>
      </c>
      <c r="Q575" s="6">
        <f>IFERROR(VLOOKUP($K575,Abr!$H$4:$J$489,3,FALSE),0)</f>
        <v>0</v>
      </c>
      <c r="R575" s="6">
        <f>IFERROR(VLOOKUP($K575,May!$H$4:$J$489,3,FALSE),0)</f>
        <v>0</v>
      </c>
      <c r="S575" s="6">
        <f>IFERROR(VLOOKUP($K575,Jun!$H$4:$J$489,3,FALSE),0)</f>
        <v>0</v>
      </c>
      <c r="T575" s="6">
        <f>IFERROR(VLOOKUP($K575,Jul!$H$4:$J$489,3,FALSE),0)</f>
        <v>0</v>
      </c>
      <c r="U575" s="6">
        <f>IFERROR(VLOOKUP($K575,Ago!$H$4:$J$489,3,FALSE),0)</f>
        <v>0</v>
      </c>
      <c r="V575" s="6">
        <f>IFERROR(VLOOKUP($K575,Set!$H$4:$J$489,3,FALSE),0)</f>
        <v>0</v>
      </c>
      <c r="W575" s="6">
        <f>IFERROR(VLOOKUP($K575,Oct!$H$4:$J$489,3,FALSE),0)</f>
        <v>0</v>
      </c>
      <c r="X575" s="6">
        <f>IFERROR(VLOOKUP($K575,Nov!$H$4:$J$489,3,FALSE),0)</f>
        <v>0</v>
      </c>
      <c r="Y575" s="6">
        <f>IFERROR(VLOOKUP($K575,Dic!$H$4:$J$489,3,FALSE),0)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IFERROR(VLOOKUP($K576,Ene!$H$4:$J$489,3,FALSE),0)</f>
        <v>0</v>
      </c>
      <c r="O576" s="6">
        <f>IFERROR(VLOOKUP($K576,Feb!$H$4:$J$489,3,FALSE),0)</f>
        <v>0</v>
      </c>
      <c r="P576" s="6">
        <f>IFERROR(VLOOKUP($K576,Mar!$H$4:$J$489,3,FALSE),0)</f>
        <v>0</v>
      </c>
      <c r="Q576" s="6">
        <f>IFERROR(VLOOKUP($K576,Abr!$H$4:$J$489,3,FALSE),0)</f>
        <v>0</v>
      </c>
      <c r="R576" s="6">
        <f>IFERROR(VLOOKUP($K576,May!$H$4:$J$489,3,FALSE),0)</f>
        <v>0</v>
      </c>
      <c r="S576" s="6">
        <f>IFERROR(VLOOKUP($K576,Jun!$H$4:$J$489,3,FALSE),0)</f>
        <v>0</v>
      </c>
      <c r="T576" s="6">
        <f>IFERROR(VLOOKUP($K576,Jul!$H$4:$J$489,3,FALSE),0)</f>
        <v>0</v>
      </c>
      <c r="U576" s="6">
        <f>IFERROR(VLOOKUP($K576,Ago!$H$4:$J$489,3,FALSE),0)</f>
        <v>0</v>
      </c>
      <c r="V576" s="6">
        <f>IFERROR(VLOOKUP($K576,Set!$H$4:$J$489,3,FALSE),0)</f>
        <v>0</v>
      </c>
      <c r="W576" s="6">
        <f>IFERROR(VLOOKUP($K576,Oct!$H$4:$J$489,3,FALSE),0)</f>
        <v>0</v>
      </c>
      <c r="X576" s="6">
        <f>IFERROR(VLOOKUP($K576,Nov!$H$4:$J$489,3,FALSE),0)</f>
        <v>0</v>
      </c>
      <c r="Y576" s="6">
        <f>IFERROR(VLOOKUP($K576,Dic!$H$4:$J$489,3,FALSE),0)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IFERROR(VLOOKUP($K577,Ene!$H$4:$J$489,3,FALSE),0)</f>
        <v>0</v>
      </c>
      <c r="O577" s="6">
        <f>IFERROR(VLOOKUP($K577,Feb!$H$4:$J$489,3,FALSE),0)</f>
        <v>0</v>
      </c>
      <c r="P577" s="6">
        <f>IFERROR(VLOOKUP($K577,Mar!$H$4:$J$489,3,FALSE),0)</f>
        <v>0</v>
      </c>
      <c r="Q577" s="6">
        <f>IFERROR(VLOOKUP($K577,Abr!$H$4:$J$489,3,FALSE),0)</f>
        <v>0</v>
      </c>
      <c r="R577" s="6">
        <f>IFERROR(VLOOKUP($K577,May!$H$4:$J$489,3,FALSE),0)</f>
        <v>0</v>
      </c>
      <c r="S577" s="6">
        <f>IFERROR(VLOOKUP($K577,Jun!$H$4:$J$489,3,FALSE),0)</f>
        <v>0</v>
      </c>
      <c r="T577" s="6">
        <f>IFERROR(VLOOKUP($K577,Jul!$H$4:$J$489,3,FALSE),0)</f>
        <v>0</v>
      </c>
      <c r="U577" s="6">
        <f>IFERROR(VLOOKUP($K577,Ago!$H$4:$J$489,3,FALSE),0)</f>
        <v>0</v>
      </c>
      <c r="V577" s="6">
        <f>IFERROR(VLOOKUP($K577,Set!$H$4:$J$489,3,FALSE),0)</f>
        <v>0</v>
      </c>
      <c r="W577" s="6">
        <f>IFERROR(VLOOKUP($K577,Oct!$H$4:$J$489,3,FALSE),0)</f>
        <v>0</v>
      </c>
      <c r="X577" s="6">
        <f>IFERROR(VLOOKUP($K577,Nov!$H$4:$J$489,3,FALSE),0)</f>
        <v>0</v>
      </c>
      <c r="Y577" s="6">
        <f>IFERROR(VLOOKUP($K577,Dic!$H$4:$J$489,3,FALSE),0)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IFERROR(VLOOKUP($K578,Ene!$H$4:$J$489,3,FALSE),0)</f>
        <v>0</v>
      </c>
      <c r="O578" s="6">
        <f>IFERROR(VLOOKUP($K578,Feb!$H$4:$J$489,3,FALSE),0)</f>
        <v>1</v>
      </c>
      <c r="P578" s="6">
        <f>IFERROR(VLOOKUP($K578,Mar!$H$4:$J$489,3,FALSE),0)</f>
        <v>0</v>
      </c>
      <c r="Q578" s="6">
        <f>IFERROR(VLOOKUP($K578,Abr!$H$4:$J$489,3,FALSE),0)</f>
        <v>0</v>
      </c>
      <c r="R578" s="6">
        <f>IFERROR(VLOOKUP($K578,May!$H$4:$J$489,3,FALSE),0)</f>
        <v>0</v>
      </c>
      <c r="S578" s="6">
        <f>IFERROR(VLOOKUP($K578,Jun!$H$4:$J$489,3,FALSE),0)</f>
        <v>0</v>
      </c>
      <c r="T578" s="6">
        <f>IFERROR(VLOOKUP($K578,Jul!$H$4:$J$489,3,FALSE),0)</f>
        <v>0</v>
      </c>
      <c r="U578" s="6">
        <f>IFERROR(VLOOKUP($K578,Ago!$H$4:$J$489,3,FALSE),0)</f>
        <v>0</v>
      </c>
      <c r="V578" s="6">
        <f>IFERROR(VLOOKUP($K578,Set!$H$4:$J$489,3,FALSE),0)</f>
        <v>0</v>
      </c>
      <c r="W578" s="6">
        <f>IFERROR(VLOOKUP($K578,Oct!$H$4:$J$489,3,FALSE),0)</f>
        <v>0</v>
      </c>
      <c r="X578" s="6">
        <f>IFERROR(VLOOKUP($K578,Nov!$H$4:$J$489,3,FALSE),0)</f>
        <v>0</v>
      </c>
      <c r="Y578" s="6">
        <f>IFERROR(VLOOKUP($K578,Dic!$H$4:$J$489,3,FALSE),0)</f>
        <v>0</v>
      </c>
      <c r="Z578" s="6">
        <f t="shared" ref="Z578:Z641" si="108">N578+O578+P578</f>
        <v>1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1</v>
      </c>
      <c r="AE578" s="6">
        <f t="shared" ref="AE578:AE641" si="113">SUM(T578:Y578)</f>
        <v>0</v>
      </c>
      <c r="AF578" s="6">
        <f t="shared" ref="AF578:AF641" si="114">SUM(N578:Y578)</f>
        <v>1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IFERROR(VLOOKUP($K579,Ene!$H$4:$J$489,3,FALSE),0)</f>
        <v>0</v>
      </c>
      <c r="O579" s="6">
        <f>IFERROR(VLOOKUP($K579,Feb!$H$4:$J$489,3,FALSE),0)</f>
        <v>0</v>
      </c>
      <c r="P579" s="6">
        <f>IFERROR(VLOOKUP($K579,Mar!$H$4:$J$489,3,FALSE),0)</f>
        <v>0</v>
      </c>
      <c r="Q579" s="6">
        <f>IFERROR(VLOOKUP($K579,Abr!$H$4:$J$489,3,FALSE),0)</f>
        <v>0</v>
      </c>
      <c r="R579" s="6">
        <f>IFERROR(VLOOKUP($K579,May!$H$4:$J$489,3,FALSE),0)</f>
        <v>0</v>
      </c>
      <c r="S579" s="6">
        <f>IFERROR(VLOOKUP($K579,Jun!$H$4:$J$489,3,FALSE),0)</f>
        <v>0</v>
      </c>
      <c r="T579" s="6">
        <f>IFERROR(VLOOKUP($K579,Jul!$H$4:$J$489,3,FALSE),0)</f>
        <v>0</v>
      </c>
      <c r="U579" s="6">
        <f>IFERROR(VLOOKUP($K579,Ago!$H$4:$J$489,3,FALSE),0)</f>
        <v>0</v>
      </c>
      <c r="V579" s="6">
        <f>IFERROR(VLOOKUP($K579,Set!$H$4:$J$489,3,FALSE),0)</f>
        <v>0</v>
      </c>
      <c r="W579" s="6">
        <f>IFERROR(VLOOKUP($K579,Oct!$H$4:$J$489,3,FALSE),0)</f>
        <v>0</v>
      </c>
      <c r="X579" s="6">
        <f>IFERROR(VLOOKUP($K579,Nov!$H$4:$J$489,3,FALSE),0)</f>
        <v>0</v>
      </c>
      <c r="Y579" s="6">
        <f>IFERROR(VLOOKUP($K579,Dic!$H$4:$J$489,3,FALSE),0)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IFERROR(VLOOKUP($K580,Ene!$H$4:$J$489,3,FALSE),0)</f>
        <v>0</v>
      </c>
      <c r="O580" s="6">
        <f>IFERROR(VLOOKUP($K580,Feb!$H$4:$J$489,3,FALSE),0)</f>
        <v>0</v>
      </c>
      <c r="P580" s="6">
        <f>IFERROR(VLOOKUP($K580,Mar!$H$4:$J$489,3,FALSE),0)</f>
        <v>0</v>
      </c>
      <c r="Q580" s="6">
        <f>IFERROR(VLOOKUP($K580,Abr!$H$4:$J$489,3,FALSE),0)</f>
        <v>0</v>
      </c>
      <c r="R580" s="6">
        <f>IFERROR(VLOOKUP($K580,May!$H$4:$J$489,3,FALSE),0)</f>
        <v>0</v>
      </c>
      <c r="S580" s="6">
        <f>IFERROR(VLOOKUP($K580,Jun!$H$4:$J$489,3,FALSE),0)</f>
        <v>0</v>
      </c>
      <c r="T580" s="6">
        <f>IFERROR(VLOOKUP($K580,Jul!$H$4:$J$489,3,FALSE),0)</f>
        <v>0</v>
      </c>
      <c r="U580" s="6">
        <f>IFERROR(VLOOKUP($K580,Ago!$H$4:$J$489,3,FALSE),0)</f>
        <v>0</v>
      </c>
      <c r="V580" s="6">
        <f>IFERROR(VLOOKUP($K580,Set!$H$4:$J$489,3,FALSE),0)</f>
        <v>0</v>
      </c>
      <c r="W580" s="6">
        <f>IFERROR(VLOOKUP($K580,Oct!$H$4:$J$489,3,FALSE),0)</f>
        <v>0</v>
      </c>
      <c r="X580" s="6">
        <f>IFERROR(VLOOKUP($K580,Nov!$H$4:$J$489,3,FALSE),0)</f>
        <v>0</v>
      </c>
      <c r="Y580" s="6">
        <f>IFERROR(VLOOKUP($K580,Dic!$H$4:$J$489,3,FALSE),0)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IFERROR(VLOOKUP($K581,Ene!$H$4:$J$489,3,FALSE),0)</f>
        <v>0</v>
      </c>
      <c r="O581" s="6">
        <f>IFERROR(VLOOKUP($K581,Feb!$H$4:$J$489,3,FALSE),0)</f>
        <v>0</v>
      </c>
      <c r="P581" s="6">
        <f>IFERROR(VLOOKUP($K581,Mar!$H$4:$J$489,3,FALSE),0)</f>
        <v>1</v>
      </c>
      <c r="Q581" s="6">
        <f>IFERROR(VLOOKUP($K581,Abr!$H$4:$J$489,3,FALSE),0)</f>
        <v>0</v>
      </c>
      <c r="R581" s="6">
        <f>IFERROR(VLOOKUP($K581,May!$H$4:$J$489,3,FALSE),0)</f>
        <v>0</v>
      </c>
      <c r="S581" s="6">
        <f>IFERROR(VLOOKUP($K581,Jun!$H$4:$J$489,3,FALSE),0)</f>
        <v>0</v>
      </c>
      <c r="T581" s="6">
        <f>IFERROR(VLOOKUP($K581,Jul!$H$4:$J$489,3,FALSE),0)</f>
        <v>0</v>
      </c>
      <c r="U581" s="6">
        <f>IFERROR(VLOOKUP($K581,Ago!$H$4:$J$489,3,FALSE),0)</f>
        <v>0</v>
      </c>
      <c r="V581" s="6">
        <f>IFERROR(VLOOKUP($K581,Set!$H$4:$J$489,3,FALSE),0)</f>
        <v>0</v>
      </c>
      <c r="W581" s="6">
        <f>IFERROR(VLOOKUP($K581,Oct!$H$4:$J$489,3,FALSE),0)</f>
        <v>0</v>
      </c>
      <c r="X581" s="6">
        <f>IFERROR(VLOOKUP($K581,Nov!$H$4:$J$489,3,FALSE),0)</f>
        <v>0</v>
      </c>
      <c r="Y581" s="6">
        <f>IFERROR(VLOOKUP($K581,Dic!$H$4:$J$489,3,FALSE),0)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IFERROR(VLOOKUP($K582,Ene!$H$4:$J$489,3,FALSE),0)</f>
        <v>0</v>
      </c>
      <c r="O582" s="6">
        <f>IFERROR(VLOOKUP($K582,Feb!$H$4:$J$489,3,FALSE),0)</f>
        <v>0</v>
      </c>
      <c r="P582" s="6">
        <f>IFERROR(VLOOKUP($K582,Mar!$H$4:$J$489,3,FALSE),0)</f>
        <v>0</v>
      </c>
      <c r="Q582" s="6">
        <f>IFERROR(VLOOKUP($K582,Abr!$H$4:$J$489,3,FALSE),0)</f>
        <v>0</v>
      </c>
      <c r="R582" s="6">
        <f>IFERROR(VLOOKUP($K582,May!$H$4:$J$489,3,FALSE),0)</f>
        <v>0</v>
      </c>
      <c r="S582" s="6">
        <f>IFERROR(VLOOKUP($K582,Jun!$H$4:$J$489,3,FALSE),0)</f>
        <v>0</v>
      </c>
      <c r="T582" s="6">
        <f>IFERROR(VLOOKUP($K582,Jul!$H$4:$J$489,3,FALSE),0)</f>
        <v>0</v>
      </c>
      <c r="U582" s="6">
        <f>IFERROR(VLOOKUP($K582,Ago!$H$4:$J$489,3,FALSE),0)</f>
        <v>0</v>
      </c>
      <c r="V582" s="6">
        <f>IFERROR(VLOOKUP($K582,Set!$H$4:$J$489,3,FALSE),0)</f>
        <v>0</v>
      </c>
      <c r="W582" s="6">
        <f>IFERROR(VLOOKUP($K582,Oct!$H$4:$J$489,3,FALSE),0)</f>
        <v>0</v>
      </c>
      <c r="X582" s="6">
        <f>IFERROR(VLOOKUP($K582,Nov!$H$4:$J$489,3,FALSE),0)</f>
        <v>0</v>
      </c>
      <c r="Y582" s="6">
        <f>IFERROR(VLOOKUP($K582,Dic!$H$4:$J$489,3,FALSE),0)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IFERROR(VLOOKUP($K583,Ene!$H$4:$J$489,3,FALSE),0)</f>
        <v>1</v>
      </c>
      <c r="O583" s="6">
        <f>IFERROR(VLOOKUP($K583,Feb!$H$4:$J$489,3,FALSE),0)</f>
        <v>0</v>
      </c>
      <c r="P583" s="6">
        <f>IFERROR(VLOOKUP($K583,Mar!$H$4:$J$489,3,FALSE),0)</f>
        <v>0</v>
      </c>
      <c r="Q583" s="6">
        <f>IFERROR(VLOOKUP($K583,Abr!$H$4:$J$489,3,FALSE),0)</f>
        <v>0</v>
      </c>
      <c r="R583" s="6">
        <f>IFERROR(VLOOKUP($K583,May!$H$4:$J$489,3,FALSE),0)</f>
        <v>0</v>
      </c>
      <c r="S583" s="6">
        <f>IFERROR(VLOOKUP($K583,Jun!$H$4:$J$489,3,FALSE),0)</f>
        <v>0</v>
      </c>
      <c r="T583" s="6">
        <f>IFERROR(VLOOKUP($K583,Jul!$H$4:$J$489,3,FALSE),0)</f>
        <v>0</v>
      </c>
      <c r="U583" s="6">
        <f>IFERROR(VLOOKUP($K583,Ago!$H$4:$J$489,3,FALSE),0)</f>
        <v>0</v>
      </c>
      <c r="V583" s="6">
        <f>IFERROR(VLOOKUP($K583,Set!$H$4:$J$489,3,FALSE),0)</f>
        <v>0</v>
      </c>
      <c r="W583" s="6">
        <f>IFERROR(VLOOKUP($K583,Oct!$H$4:$J$489,3,FALSE),0)</f>
        <v>0</v>
      </c>
      <c r="X583" s="6">
        <f>IFERROR(VLOOKUP($K583,Nov!$H$4:$J$489,3,FALSE),0)</f>
        <v>0</v>
      </c>
      <c r="Y583" s="6">
        <f>IFERROR(VLOOKUP($K583,Dic!$H$4:$J$489,3,FALSE),0)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IFERROR(VLOOKUP($K584,Ene!$H$4:$J$489,3,FALSE),0)</f>
        <v>0</v>
      </c>
      <c r="O584" s="6">
        <f>IFERROR(VLOOKUP($K584,Feb!$H$4:$J$489,3,FALSE),0)</f>
        <v>0</v>
      </c>
      <c r="P584" s="6">
        <f>IFERROR(VLOOKUP($K584,Mar!$H$4:$J$489,3,FALSE),0)</f>
        <v>0</v>
      </c>
      <c r="Q584" s="6">
        <f>IFERROR(VLOOKUP($K584,Abr!$H$4:$J$489,3,FALSE),0)</f>
        <v>0</v>
      </c>
      <c r="R584" s="6">
        <f>IFERROR(VLOOKUP($K584,May!$H$4:$J$489,3,FALSE),0)</f>
        <v>0</v>
      </c>
      <c r="S584" s="6">
        <f>IFERROR(VLOOKUP($K584,Jun!$H$4:$J$489,3,FALSE),0)</f>
        <v>0</v>
      </c>
      <c r="T584" s="6">
        <f>IFERROR(VLOOKUP($K584,Jul!$H$4:$J$489,3,FALSE),0)</f>
        <v>0</v>
      </c>
      <c r="U584" s="6">
        <f>IFERROR(VLOOKUP($K584,Ago!$H$4:$J$489,3,FALSE),0)</f>
        <v>0</v>
      </c>
      <c r="V584" s="6">
        <f>IFERROR(VLOOKUP($K584,Set!$H$4:$J$489,3,FALSE),0)</f>
        <v>0</v>
      </c>
      <c r="W584" s="6">
        <f>IFERROR(VLOOKUP($K584,Oct!$H$4:$J$489,3,FALSE),0)</f>
        <v>0</v>
      </c>
      <c r="X584" s="6">
        <f>IFERROR(VLOOKUP($K584,Nov!$H$4:$J$489,3,FALSE),0)</f>
        <v>0</v>
      </c>
      <c r="Y584" s="6">
        <f>IFERROR(VLOOKUP($K584,Dic!$H$4:$J$489,3,FALSE),0)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IFERROR(VLOOKUP($K585,Ene!$H$4:$J$489,3,FALSE),0)</f>
        <v>0</v>
      </c>
      <c r="O585" s="6">
        <f>IFERROR(VLOOKUP($K585,Feb!$H$4:$J$489,3,FALSE),0)</f>
        <v>0</v>
      </c>
      <c r="P585" s="6">
        <f>IFERROR(VLOOKUP($K585,Mar!$H$4:$J$489,3,FALSE),0)</f>
        <v>0</v>
      </c>
      <c r="Q585" s="6">
        <f>IFERROR(VLOOKUP($K585,Abr!$H$4:$J$489,3,FALSE),0)</f>
        <v>0</v>
      </c>
      <c r="R585" s="6">
        <f>IFERROR(VLOOKUP($K585,May!$H$4:$J$489,3,FALSE),0)</f>
        <v>0</v>
      </c>
      <c r="S585" s="6">
        <f>IFERROR(VLOOKUP($K585,Jun!$H$4:$J$489,3,FALSE),0)</f>
        <v>0</v>
      </c>
      <c r="T585" s="6">
        <f>IFERROR(VLOOKUP($K585,Jul!$H$4:$J$489,3,FALSE),0)</f>
        <v>0</v>
      </c>
      <c r="U585" s="6">
        <f>IFERROR(VLOOKUP($K585,Ago!$H$4:$J$489,3,FALSE),0)</f>
        <v>0</v>
      </c>
      <c r="V585" s="6">
        <f>IFERROR(VLOOKUP($K585,Set!$H$4:$J$489,3,FALSE),0)</f>
        <v>0</v>
      </c>
      <c r="W585" s="6">
        <f>IFERROR(VLOOKUP($K585,Oct!$H$4:$J$489,3,FALSE),0)</f>
        <v>0</v>
      </c>
      <c r="X585" s="6">
        <f>IFERROR(VLOOKUP($K585,Nov!$H$4:$J$489,3,FALSE),0)</f>
        <v>0</v>
      </c>
      <c r="Y585" s="6">
        <f>IFERROR(VLOOKUP($K585,Dic!$H$4:$J$489,3,FALSE),0)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IFERROR(VLOOKUP($K586,Ene!$H$4:$J$489,3,FALSE),0)</f>
        <v>0</v>
      </c>
      <c r="O586" s="6">
        <f>IFERROR(VLOOKUP($K586,Feb!$H$4:$J$489,3,FALSE),0)</f>
        <v>0</v>
      </c>
      <c r="P586" s="6">
        <f>IFERROR(VLOOKUP($K586,Mar!$H$4:$J$489,3,FALSE),0)</f>
        <v>0</v>
      </c>
      <c r="Q586" s="6">
        <f>IFERROR(VLOOKUP($K586,Abr!$H$4:$J$489,3,FALSE),0)</f>
        <v>0</v>
      </c>
      <c r="R586" s="6">
        <f>IFERROR(VLOOKUP($K586,May!$H$4:$J$489,3,FALSE),0)</f>
        <v>0</v>
      </c>
      <c r="S586" s="6">
        <f>IFERROR(VLOOKUP($K586,Jun!$H$4:$J$489,3,FALSE),0)</f>
        <v>0</v>
      </c>
      <c r="T586" s="6">
        <f>IFERROR(VLOOKUP($K586,Jul!$H$4:$J$489,3,FALSE),0)</f>
        <v>0</v>
      </c>
      <c r="U586" s="6">
        <f>IFERROR(VLOOKUP($K586,Ago!$H$4:$J$489,3,FALSE),0)</f>
        <v>0</v>
      </c>
      <c r="V586" s="6">
        <f>IFERROR(VLOOKUP($K586,Set!$H$4:$J$489,3,FALSE),0)</f>
        <v>0</v>
      </c>
      <c r="W586" s="6">
        <f>IFERROR(VLOOKUP($K586,Oct!$H$4:$J$489,3,FALSE),0)</f>
        <v>0</v>
      </c>
      <c r="X586" s="6">
        <f>IFERROR(VLOOKUP($K586,Nov!$H$4:$J$489,3,FALSE),0)</f>
        <v>0</v>
      </c>
      <c r="Y586" s="6">
        <f>IFERROR(VLOOKUP($K586,Dic!$H$4:$J$489,3,FALSE),0)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IFERROR(VLOOKUP($K587,Ene!$H$4:$J$489,3,FALSE),0)</f>
        <v>0</v>
      </c>
      <c r="O587" s="6">
        <f>IFERROR(VLOOKUP($K587,Feb!$H$4:$J$489,3,FALSE),0)</f>
        <v>0</v>
      </c>
      <c r="P587" s="6">
        <f>IFERROR(VLOOKUP($K587,Mar!$H$4:$J$489,3,FALSE),0)</f>
        <v>0</v>
      </c>
      <c r="Q587" s="6">
        <f>IFERROR(VLOOKUP($K587,Abr!$H$4:$J$489,3,FALSE),0)</f>
        <v>0</v>
      </c>
      <c r="R587" s="6">
        <f>IFERROR(VLOOKUP($K587,May!$H$4:$J$489,3,FALSE),0)</f>
        <v>0</v>
      </c>
      <c r="S587" s="6">
        <f>IFERROR(VLOOKUP($K587,Jun!$H$4:$J$489,3,FALSE),0)</f>
        <v>0</v>
      </c>
      <c r="T587" s="6">
        <f>IFERROR(VLOOKUP($K587,Jul!$H$4:$J$489,3,FALSE),0)</f>
        <v>0</v>
      </c>
      <c r="U587" s="6">
        <f>IFERROR(VLOOKUP($K587,Ago!$H$4:$J$489,3,FALSE),0)</f>
        <v>0</v>
      </c>
      <c r="V587" s="6">
        <f>IFERROR(VLOOKUP($K587,Set!$H$4:$J$489,3,FALSE),0)</f>
        <v>0</v>
      </c>
      <c r="W587" s="6">
        <f>IFERROR(VLOOKUP($K587,Oct!$H$4:$J$489,3,FALSE),0)</f>
        <v>0</v>
      </c>
      <c r="X587" s="6">
        <f>IFERROR(VLOOKUP($K587,Nov!$H$4:$J$489,3,FALSE),0)</f>
        <v>0</v>
      </c>
      <c r="Y587" s="6">
        <f>IFERROR(VLOOKUP($K587,Dic!$H$4:$J$489,3,FALSE),0)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IFERROR(VLOOKUP($K588,Ene!$H$4:$J$489,3,FALSE),0)</f>
        <v>0</v>
      </c>
      <c r="O588" s="6">
        <f>IFERROR(VLOOKUP($K588,Feb!$H$4:$J$489,3,FALSE),0)</f>
        <v>0</v>
      </c>
      <c r="P588" s="6">
        <f>IFERROR(VLOOKUP($K588,Mar!$H$4:$J$489,3,FALSE),0)</f>
        <v>0</v>
      </c>
      <c r="Q588" s="6">
        <f>IFERROR(VLOOKUP($K588,Abr!$H$4:$J$489,3,FALSE),0)</f>
        <v>0</v>
      </c>
      <c r="R588" s="6">
        <f>IFERROR(VLOOKUP($K588,May!$H$4:$J$489,3,FALSE),0)</f>
        <v>0</v>
      </c>
      <c r="S588" s="6">
        <f>IFERROR(VLOOKUP($K588,Jun!$H$4:$J$489,3,FALSE),0)</f>
        <v>0</v>
      </c>
      <c r="T588" s="6">
        <f>IFERROR(VLOOKUP($K588,Jul!$H$4:$J$489,3,FALSE),0)</f>
        <v>0</v>
      </c>
      <c r="U588" s="6">
        <f>IFERROR(VLOOKUP($K588,Ago!$H$4:$J$489,3,FALSE),0)</f>
        <v>0</v>
      </c>
      <c r="V588" s="6">
        <f>IFERROR(VLOOKUP($K588,Set!$H$4:$J$489,3,FALSE),0)</f>
        <v>0</v>
      </c>
      <c r="W588" s="6">
        <f>IFERROR(VLOOKUP($K588,Oct!$H$4:$J$489,3,FALSE),0)</f>
        <v>0</v>
      </c>
      <c r="X588" s="6">
        <f>IFERROR(VLOOKUP($K588,Nov!$H$4:$J$489,3,FALSE),0)</f>
        <v>0</v>
      </c>
      <c r="Y588" s="6">
        <f>IFERROR(VLOOKUP($K588,Dic!$H$4:$J$489,3,FALSE),0)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IFERROR(VLOOKUP($K589,Ene!$H$4:$J$489,3,FALSE),0)</f>
        <v>0</v>
      </c>
      <c r="O589" s="6">
        <f>IFERROR(VLOOKUP($K589,Feb!$H$4:$J$489,3,FALSE),0)</f>
        <v>0</v>
      </c>
      <c r="P589" s="6">
        <f>IFERROR(VLOOKUP($K589,Mar!$H$4:$J$489,3,FALSE),0)</f>
        <v>0</v>
      </c>
      <c r="Q589" s="6">
        <f>IFERROR(VLOOKUP($K589,Abr!$H$4:$J$489,3,FALSE),0)</f>
        <v>0</v>
      </c>
      <c r="R589" s="6">
        <f>IFERROR(VLOOKUP($K589,May!$H$4:$J$489,3,FALSE),0)</f>
        <v>0</v>
      </c>
      <c r="S589" s="6">
        <f>IFERROR(VLOOKUP($K589,Jun!$H$4:$J$489,3,FALSE),0)</f>
        <v>0</v>
      </c>
      <c r="T589" s="6">
        <f>IFERROR(VLOOKUP($K589,Jul!$H$4:$J$489,3,FALSE),0)</f>
        <v>0</v>
      </c>
      <c r="U589" s="6">
        <f>IFERROR(VLOOKUP($K589,Ago!$H$4:$J$489,3,FALSE),0)</f>
        <v>0</v>
      </c>
      <c r="V589" s="6">
        <f>IFERROR(VLOOKUP($K589,Set!$H$4:$J$489,3,FALSE),0)</f>
        <v>0</v>
      </c>
      <c r="W589" s="6">
        <f>IFERROR(VLOOKUP($K589,Oct!$H$4:$J$489,3,FALSE),0)</f>
        <v>0</v>
      </c>
      <c r="X589" s="6">
        <f>IFERROR(VLOOKUP($K589,Nov!$H$4:$J$489,3,FALSE),0)</f>
        <v>0</v>
      </c>
      <c r="Y589" s="6">
        <f>IFERROR(VLOOKUP($K589,Dic!$H$4:$J$489,3,FALSE),0)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IFERROR(VLOOKUP($K590,Ene!$H$4:$J$489,3,FALSE),0)</f>
        <v>0</v>
      </c>
      <c r="O590" s="6">
        <f>IFERROR(VLOOKUP($K590,Feb!$H$4:$J$489,3,FALSE),0)</f>
        <v>0</v>
      </c>
      <c r="P590" s="6">
        <f>IFERROR(VLOOKUP($K590,Mar!$H$4:$J$489,3,FALSE),0)</f>
        <v>0</v>
      </c>
      <c r="Q590" s="6">
        <f>IFERROR(VLOOKUP($K590,Abr!$H$4:$J$489,3,FALSE),0)</f>
        <v>0</v>
      </c>
      <c r="R590" s="6">
        <f>IFERROR(VLOOKUP($K590,May!$H$4:$J$489,3,FALSE),0)</f>
        <v>0</v>
      </c>
      <c r="S590" s="6">
        <f>IFERROR(VLOOKUP($K590,Jun!$H$4:$J$489,3,FALSE),0)</f>
        <v>0</v>
      </c>
      <c r="T590" s="6">
        <f>IFERROR(VLOOKUP($K590,Jul!$H$4:$J$489,3,FALSE),0)</f>
        <v>0</v>
      </c>
      <c r="U590" s="6">
        <f>IFERROR(VLOOKUP($K590,Ago!$H$4:$J$489,3,FALSE),0)</f>
        <v>0</v>
      </c>
      <c r="V590" s="6">
        <f>IFERROR(VLOOKUP($K590,Set!$H$4:$J$489,3,FALSE),0)</f>
        <v>0</v>
      </c>
      <c r="W590" s="6">
        <f>IFERROR(VLOOKUP($K590,Oct!$H$4:$J$489,3,FALSE),0)</f>
        <v>0</v>
      </c>
      <c r="X590" s="6">
        <f>IFERROR(VLOOKUP($K590,Nov!$H$4:$J$489,3,FALSE),0)</f>
        <v>0</v>
      </c>
      <c r="Y590" s="6">
        <f>IFERROR(VLOOKUP($K590,Dic!$H$4:$J$489,3,FALSE),0)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IFERROR(VLOOKUP($K591,Ene!$H$4:$J$489,3,FALSE),0)</f>
        <v>0</v>
      </c>
      <c r="O591" s="6">
        <f>IFERROR(VLOOKUP($K591,Feb!$H$4:$J$489,3,FALSE),0)</f>
        <v>0</v>
      </c>
      <c r="P591" s="6">
        <f>IFERROR(VLOOKUP($K591,Mar!$H$4:$J$489,3,FALSE),0)</f>
        <v>0</v>
      </c>
      <c r="Q591" s="6">
        <f>IFERROR(VLOOKUP($K591,Abr!$H$4:$J$489,3,FALSE),0)</f>
        <v>0</v>
      </c>
      <c r="R591" s="6">
        <f>IFERROR(VLOOKUP($K591,May!$H$4:$J$489,3,FALSE),0)</f>
        <v>0</v>
      </c>
      <c r="S591" s="6">
        <f>IFERROR(VLOOKUP($K591,Jun!$H$4:$J$489,3,FALSE),0)</f>
        <v>0</v>
      </c>
      <c r="T591" s="6">
        <f>IFERROR(VLOOKUP($K591,Jul!$H$4:$J$489,3,FALSE),0)</f>
        <v>0</v>
      </c>
      <c r="U591" s="6">
        <f>IFERROR(VLOOKUP($K591,Ago!$H$4:$J$489,3,FALSE),0)</f>
        <v>0</v>
      </c>
      <c r="V591" s="6">
        <f>IFERROR(VLOOKUP($K591,Set!$H$4:$J$489,3,FALSE),0)</f>
        <v>0</v>
      </c>
      <c r="W591" s="6">
        <f>IFERROR(VLOOKUP($K591,Oct!$H$4:$J$489,3,FALSE),0)</f>
        <v>0</v>
      </c>
      <c r="X591" s="6">
        <f>IFERROR(VLOOKUP($K591,Nov!$H$4:$J$489,3,FALSE),0)</f>
        <v>0</v>
      </c>
      <c r="Y591" s="6">
        <f>IFERROR(VLOOKUP($K591,Dic!$H$4:$J$489,3,FALSE),0)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IFERROR(VLOOKUP($K592,Ene!$H$4:$J$489,3,FALSE),0)</f>
        <v>0</v>
      </c>
      <c r="O592" s="6">
        <f>IFERROR(VLOOKUP($K592,Feb!$H$4:$J$489,3,FALSE),0)</f>
        <v>0</v>
      </c>
      <c r="P592" s="6">
        <f>IFERROR(VLOOKUP($K592,Mar!$H$4:$J$489,3,FALSE),0)</f>
        <v>0</v>
      </c>
      <c r="Q592" s="6">
        <f>IFERROR(VLOOKUP($K592,Abr!$H$4:$J$489,3,FALSE),0)</f>
        <v>0</v>
      </c>
      <c r="R592" s="6">
        <f>IFERROR(VLOOKUP($K592,May!$H$4:$J$489,3,FALSE),0)</f>
        <v>0</v>
      </c>
      <c r="S592" s="6">
        <f>IFERROR(VLOOKUP($K592,Jun!$H$4:$J$489,3,FALSE),0)</f>
        <v>0</v>
      </c>
      <c r="T592" s="6">
        <f>IFERROR(VLOOKUP($K592,Jul!$H$4:$J$489,3,FALSE),0)</f>
        <v>0</v>
      </c>
      <c r="U592" s="6">
        <f>IFERROR(VLOOKUP($K592,Ago!$H$4:$J$489,3,FALSE),0)</f>
        <v>0</v>
      </c>
      <c r="V592" s="6">
        <f>IFERROR(VLOOKUP($K592,Set!$H$4:$J$489,3,FALSE),0)</f>
        <v>0</v>
      </c>
      <c r="W592" s="6">
        <f>IFERROR(VLOOKUP($K592,Oct!$H$4:$J$489,3,FALSE),0)</f>
        <v>0</v>
      </c>
      <c r="X592" s="6">
        <f>IFERROR(VLOOKUP($K592,Nov!$H$4:$J$489,3,FALSE),0)</f>
        <v>0</v>
      </c>
      <c r="Y592" s="6">
        <f>IFERROR(VLOOKUP($K592,Dic!$H$4:$J$489,3,FALSE),0)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IFERROR(VLOOKUP($K593,Ene!$H$4:$J$489,3,FALSE),0)</f>
        <v>0</v>
      </c>
      <c r="O593" s="6">
        <f>IFERROR(VLOOKUP($K593,Feb!$H$4:$J$489,3,FALSE),0)</f>
        <v>0</v>
      </c>
      <c r="P593" s="6">
        <f>IFERROR(VLOOKUP($K593,Mar!$H$4:$J$489,3,FALSE),0)</f>
        <v>0</v>
      </c>
      <c r="Q593" s="6">
        <f>IFERROR(VLOOKUP($K593,Abr!$H$4:$J$489,3,FALSE),0)</f>
        <v>0</v>
      </c>
      <c r="R593" s="6">
        <f>IFERROR(VLOOKUP($K593,May!$H$4:$J$489,3,FALSE),0)</f>
        <v>0</v>
      </c>
      <c r="S593" s="6">
        <f>IFERROR(VLOOKUP($K593,Jun!$H$4:$J$489,3,FALSE),0)</f>
        <v>0</v>
      </c>
      <c r="T593" s="6">
        <f>IFERROR(VLOOKUP($K593,Jul!$H$4:$J$489,3,FALSE),0)</f>
        <v>0</v>
      </c>
      <c r="U593" s="6">
        <f>IFERROR(VLOOKUP($K593,Ago!$H$4:$J$489,3,FALSE),0)</f>
        <v>0</v>
      </c>
      <c r="V593" s="6">
        <f>IFERROR(VLOOKUP($K593,Set!$H$4:$J$489,3,FALSE),0)</f>
        <v>0</v>
      </c>
      <c r="W593" s="6">
        <f>IFERROR(VLOOKUP($K593,Oct!$H$4:$J$489,3,FALSE),0)</f>
        <v>0</v>
      </c>
      <c r="X593" s="6">
        <f>IFERROR(VLOOKUP($K593,Nov!$H$4:$J$489,3,FALSE),0)</f>
        <v>0</v>
      </c>
      <c r="Y593" s="6">
        <f>IFERROR(VLOOKUP($K593,Dic!$H$4:$J$489,3,FALSE),0)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IFERROR(VLOOKUP($K594,Ene!$H$4:$J$489,3,FALSE),0)</f>
        <v>0</v>
      </c>
      <c r="O594" s="6">
        <f>IFERROR(VLOOKUP($K594,Feb!$H$4:$J$489,3,FALSE),0)</f>
        <v>2</v>
      </c>
      <c r="P594" s="6">
        <f>IFERROR(VLOOKUP($K594,Mar!$H$4:$J$489,3,FALSE),0)</f>
        <v>0</v>
      </c>
      <c r="Q594" s="6">
        <f>IFERROR(VLOOKUP($K594,Abr!$H$4:$J$489,3,FALSE),0)</f>
        <v>0</v>
      </c>
      <c r="R594" s="6">
        <f>IFERROR(VLOOKUP($K594,May!$H$4:$J$489,3,FALSE),0)</f>
        <v>0</v>
      </c>
      <c r="S594" s="6">
        <f>IFERROR(VLOOKUP($K594,Jun!$H$4:$J$489,3,FALSE),0)</f>
        <v>0</v>
      </c>
      <c r="T594" s="6">
        <f>IFERROR(VLOOKUP($K594,Jul!$H$4:$J$489,3,FALSE),0)</f>
        <v>0</v>
      </c>
      <c r="U594" s="6">
        <f>IFERROR(VLOOKUP($K594,Ago!$H$4:$J$489,3,FALSE),0)</f>
        <v>0</v>
      </c>
      <c r="V594" s="6">
        <f>IFERROR(VLOOKUP($K594,Set!$H$4:$J$489,3,FALSE),0)</f>
        <v>0</v>
      </c>
      <c r="W594" s="6">
        <f>IFERROR(VLOOKUP($K594,Oct!$H$4:$J$489,3,FALSE),0)</f>
        <v>0</v>
      </c>
      <c r="X594" s="6">
        <f>IFERROR(VLOOKUP($K594,Nov!$H$4:$J$489,3,FALSE),0)</f>
        <v>0</v>
      </c>
      <c r="Y594" s="6">
        <f>IFERROR(VLOOKUP($K594,Dic!$H$4:$J$489,3,FALSE),0)</f>
        <v>0</v>
      </c>
      <c r="Z594" s="6">
        <f t="shared" si="108"/>
        <v>2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2</v>
      </c>
      <c r="AE594" s="6">
        <f t="shared" si="113"/>
        <v>0</v>
      </c>
      <c r="AF594" s="6">
        <f t="shared" si="114"/>
        <v>2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IFERROR(VLOOKUP($K595,Ene!$H$4:$J$489,3,FALSE),0)</f>
        <v>1</v>
      </c>
      <c r="O595" s="6">
        <f>IFERROR(VLOOKUP($K595,Feb!$H$4:$J$489,3,FALSE),0)</f>
        <v>0</v>
      </c>
      <c r="P595" s="6">
        <f>IFERROR(VLOOKUP($K595,Mar!$H$4:$J$489,3,FALSE),0)</f>
        <v>0</v>
      </c>
      <c r="Q595" s="6">
        <f>IFERROR(VLOOKUP($K595,Abr!$H$4:$J$489,3,FALSE),0)</f>
        <v>0</v>
      </c>
      <c r="R595" s="6">
        <f>IFERROR(VLOOKUP($K595,May!$H$4:$J$489,3,FALSE),0)</f>
        <v>0</v>
      </c>
      <c r="S595" s="6">
        <f>IFERROR(VLOOKUP($K595,Jun!$H$4:$J$489,3,FALSE),0)</f>
        <v>0</v>
      </c>
      <c r="T595" s="6">
        <f>IFERROR(VLOOKUP($K595,Jul!$H$4:$J$489,3,FALSE),0)</f>
        <v>0</v>
      </c>
      <c r="U595" s="6">
        <f>IFERROR(VLOOKUP($K595,Ago!$H$4:$J$489,3,FALSE),0)</f>
        <v>0</v>
      </c>
      <c r="V595" s="6">
        <f>IFERROR(VLOOKUP($K595,Set!$H$4:$J$489,3,FALSE),0)</f>
        <v>0</v>
      </c>
      <c r="W595" s="6">
        <f>IFERROR(VLOOKUP($K595,Oct!$H$4:$J$489,3,FALSE),0)</f>
        <v>0</v>
      </c>
      <c r="X595" s="6">
        <f>IFERROR(VLOOKUP($K595,Nov!$H$4:$J$489,3,FALSE),0)</f>
        <v>0</v>
      </c>
      <c r="Y595" s="6">
        <f>IFERROR(VLOOKUP($K595,Dic!$H$4:$J$489,3,FALSE),0)</f>
        <v>0</v>
      </c>
      <c r="Z595" s="6">
        <f t="shared" si="108"/>
        <v>1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1</v>
      </c>
      <c r="AE595" s="6">
        <f t="shared" si="113"/>
        <v>0</v>
      </c>
      <c r="AF595" s="6">
        <f t="shared" si="114"/>
        <v>1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IFERROR(VLOOKUP($K596,Ene!$H$4:$J$489,3,FALSE),0)</f>
        <v>0</v>
      </c>
      <c r="O596" s="6">
        <f>IFERROR(VLOOKUP($K596,Feb!$H$4:$J$489,3,FALSE),0)</f>
        <v>0</v>
      </c>
      <c r="P596" s="6">
        <f>IFERROR(VLOOKUP($K596,Mar!$H$4:$J$489,3,FALSE),0)</f>
        <v>0</v>
      </c>
      <c r="Q596" s="6">
        <f>IFERROR(VLOOKUP($K596,Abr!$H$4:$J$489,3,FALSE),0)</f>
        <v>0</v>
      </c>
      <c r="R596" s="6">
        <f>IFERROR(VLOOKUP($K596,May!$H$4:$J$489,3,FALSE),0)</f>
        <v>0</v>
      </c>
      <c r="S596" s="6">
        <f>IFERROR(VLOOKUP($K596,Jun!$H$4:$J$489,3,FALSE),0)</f>
        <v>0</v>
      </c>
      <c r="T596" s="6">
        <f>IFERROR(VLOOKUP($K596,Jul!$H$4:$J$489,3,FALSE),0)</f>
        <v>0</v>
      </c>
      <c r="U596" s="6">
        <f>IFERROR(VLOOKUP($K596,Ago!$H$4:$J$489,3,FALSE),0)</f>
        <v>0</v>
      </c>
      <c r="V596" s="6">
        <f>IFERROR(VLOOKUP($K596,Set!$H$4:$J$489,3,FALSE),0)</f>
        <v>0</v>
      </c>
      <c r="W596" s="6">
        <f>IFERROR(VLOOKUP($K596,Oct!$H$4:$J$489,3,FALSE),0)</f>
        <v>0</v>
      </c>
      <c r="X596" s="6">
        <f>IFERROR(VLOOKUP($K596,Nov!$H$4:$J$489,3,FALSE),0)</f>
        <v>0</v>
      </c>
      <c r="Y596" s="6">
        <f>IFERROR(VLOOKUP($K596,Dic!$H$4:$J$489,3,FALSE),0)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IFERROR(VLOOKUP($K597,Ene!$H$4:$J$489,3,FALSE),0)</f>
        <v>0</v>
      </c>
      <c r="O597" s="6">
        <f>IFERROR(VLOOKUP($K597,Feb!$H$4:$J$489,3,FALSE),0)</f>
        <v>0</v>
      </c>
      <c r="P597" s="6">
        <f>IFERROR(VLOOKUP($K597,Mar!$H$4:$J$489,3,FALSE),0)</f>
        <v>0</v>
      </c>
      <c r="Q597" s="6">
        <f>IFERROR(VLOOKUP($K597,Abr!$H$4:$J$489,3,FALSE),0)</f>
        <v>0</v>
      </c>
      <c r="R597" s="6">
        <f>IFERROR(VLOOKUP($K597,May!$H$4:$J$489,3,FALSE),0)</f>
        <v>0</v>
      </c>
      <c r="S597" s="6">
        <f>IFERROR(VLOOKUP($K597,Jun!$H$4:$J$489,3,FALSE),0)</f>
        <v>0</v>
      </c>
      <c r="T597" s="6">
        <f>IFERROR(VLOOKUP($K597,Jul!$H$4:$J$489,3,FALSE),0)</f>
        <v>0</v>
      </c>
      <c r="U597" s="6">
        <f>IFERROR(VLOOKUP($K597,Ago!$H$4:$J$489,3,FALSE),0)</f>
        <v>0</v>
      </c>
      <c r="V597" s="6">
        <f>IFERROR(VLOOKUP($K597,Set!$H$4:$J$489,3,FALSE),0)</f>
        <v>0</v>
      </c>
      <c r="W597" s="6">
        <f>IFERROR(VLOOKUP($K597,Oct!$H$4:$J$489,3,FALSE),0)</f>
        <v>0</v>
      </c>
      <c r="X597" s="6">
        <f>IFERROR(VLOOKUP($K597,Nov!$H$4:$J$489,3,FALSE),0)</f>
        <v>0</v>
      </c>
      <c r="Y597" s="6">
        <f>IFERROR(VLOOKUP($K597,Dic!$H$4:$J$489,3,FALSE),0)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IFERROR(VLOOKUP($K598,Ene!$H$4:$J$489,3,FALSE),0)</f>
        <v>0</v>
      </c>
      <c r="O598" s="6">
        <f>IFERROR(VLOOKUP($K598,Feb!$H$4:$J$489,3,FALSE),0)</f>
        <v>0</v>
      </c>
      <c r="P598" s="6">
        <f>IFERROR(VLOOKUP($K598,Mar!$H$4:$J$489,3,FALSE),0)</f>
        <v>0</v>
      </c>
      <c r="Q598" s="6">
        <f>IFERROR(VLOOKUP($K598,Abr!$H$4:$J$489,3,FALSE),0)</f>
        <v>0</v>
      </c>
      <c r="R598" s="6">
        <f>IFERROR(VLOOKUP($K598,May!$H$4:$J$489,3,FALSE),0)</f>
        <v>0</v>
      </c>
      <c r="S598" s="6">
        <f>IFERROR(VLOOKUP($K598,Jun!$H$4:$J$489,3,FALSE),0)</f>
        <v>0</v>
      </c>
      <c r="T598" s="6">
        <f>IFERROR(VLOOKUP($K598,Jul!$H$4:$J$489,3,FALSE),0)</f>
        <v>0</v>
      </c>
      <c r="U598" s="6">
        <f>IFERROR(VLOOKUP($K598,Ago!$H$4:$J$489,3,FALSE),0)</f>
        <v>0</v>
      </c>
      <c r="V598" s="6">
        <f>IFERROR(VLOOKUP($K598,Set!$H$4:$J$489,3,FALSE),0)</f>
        <v>0</v>
      </c>
      <c r="W598" s="6">
        <f>IFERROR(VLOOKUP($K598,Oct!$H$4:$J$489,3,FALSE),0)</f>
        <v>0</v>
      </c>
      <c r="X598" s="6">
        <f>IFERROR(VLOOKUP($K598,Nov!$H$4:$J$489,3,FALSE),0)</f>
        <v>0</v>
      </c>
      <c r="Y598" s="6">
        <f>IFERROR(VLOOKUP($K598,Dic!$H$4:$J$489,3,FALSE),0)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IFERROR(VLOOKUP($K599,Ene!$H$4:$J$489,3,FALSE),0)</f>
        <v>0</v>
      </c>
      <c r="O599" s="6">
        <f>IFERROR(VLOOKUP($K599,Feb!$H$4:$J$489,3,FALSE),0)</f>
        <v>0</v>
      </c>
      <c r="P599" s="6">
        <f>IFERROR(VLOOKUP($K599,Mar!$H$4:$J$489,3,FALSE),0)</f>
        <v>0</v>
      </c>
      <c r="Q599" s="6">
        <f>IFERROR(VLOOKUP($K599,Abr!$H$4:$J$489,3,FALSE),0)</f>
        <v>0</v>
      </c>
      <c r="R599" s="6">
        <f>IFERROR(VLOOKUP($K599,May!$H$4:$J$489,3,FALSE),0)</f>
        <v>0</v>
      </c>
      <c r="S599" s="6">
        <f>IFERROR(VLOOKUP($K599,Jun!$H$4:$J$489,3,FALSE),0)</f>
        <v>0</v>
      </c>
      <c r="T599" s="6">
        <f>IFERROR(VLOOKUP($K599,Jul!$H$4:$J$489,3,FALSE),0)</f>
        <v>0</v>
      </c>
      <c r="U599" s="6">
        <f>IFERROR(VLOOKUP($K599,Ago!$H$4:$J$489,3,FALSE),0)</f>
        <v>0</v>
      </c>
      <c r="V599" s="6">
        <f>IFERROR(VLOOKUP($K599,Set!$H$4:$J$489,3,FALSE),0)</f>
        <v>0</v>
      </c>
      <c r="W599" s="6">
        <f>IFERROR(VLOOKUP($K599,Oct!$H$4:$J$489,3,FALSE),0)</f>
        <v>0</v>
      </c>
      <c r="X599" s="6">
        <f>IFERROR(VLOOKUP($K599,Nov!$H$4:$J$489,3,FALSE),0)</f>
        <v>0</v>
      </c>
      <c r="Y599" s="6">
        <f>IFERROR(VLOOKUP($K599,Dic!$H$4:$J$489,3,FALSE),0)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IFERROR(VLOOKUP($K600,Ene!$H$4:$J$489,3,FALSE),0)</f>
        <v>0</v>
      </c>
      <c r="O600" s="6">
        <f>IFERROR(VLOOKUP($K600,Feb!$H$4:$J$489,3,FALSE),0)</f>
        <v>0</v>
      </c>
      <c r="P600" s="6">
        <f>IFERROR(VLOOKUP($K600,Mar!$H$4:$J$489,3,FALSE),0)</f>
        <v>0</v>
      </c>
      <c r="Q600" s="6">
        <f>IFERROR(VLOOKUP($K600,Abr!$H$4:$J$489,3,FALSE),0)</f>
        <v>0</v>
      </c>
      <c r="R600" s="6">
        <f>IFERROR(VLOOKUP($K600,May!$H$4:$J$489,3,FALSE),0)</f>
        <v>0</v>
      </c>
      <c r="S600" s="6">
        <f>IFERROR(VLOOKUP($K600,Jun!$H$4:$J$489,3,FALSE),0)</f>
        <v>0</v>
      </c>
      <c r="T600" s="6">
        <f>IFERROR(VLOOKUP($K600,Jul!$H$4:$J$489,3,FALSE),0)</f>
        <v>0</v>
      </c>
      <c r="U600" s="6">
        <f>IFERROR(VLOOKUP($K600,Ago!$H$4:$J$489,3,FALSE),0)</f>
        <v>0</v>
      </c>
      <c r="V600" s="6">
        <f>IFERROR(VLOOKUP($K600,Set!$H$4:$J$489,3,FALSE),0)</f>
        <v>0</v>
      </c>
      <c r="W600" s="6">
        <f>IFERROR(VLOOKUP($K600,Oct!$H$4:$J$489,3,FALSE),0)</f>
        <v>0</v>
      </c>
      <c r="X600" s="6">
        <f>IFERROR(VLOOKUP($K600,Nov!$H$4:$J$489,3,FALSE),0)</f>
        <v>0</v>
      </c>
      <c r="Y600" s="6">
        <f>IFERROR(VLOOKUP($K600,Dic!$H$4:$J$489,3,FALSE),0)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IFERROR(VLOOKUP($K601,Ene!$H$4:$J$489,3,FALSE),0)</f>
        <v>0</v>
      </c>
      <c r="O601" s="6">
        <f>IFERROR(VLOOKUP($K601,Feb!$H$4:$J$489,3,FALSE),0)</f>
        <v>0</v>
      </c>
      <c r="P601" s="6">
        <f>IFERROR(VLOOKUP($K601,Mar!$H$4:$J$489,3,FALSE),0)</f>
        <v>0</v>
      </c>
      <c r="Q601" s="6">
        <f>IFERROR(VLOOKUP($K601,Abr!$H$4:$J$489,3,FALSE),0)</f>
        <v>0</v>
      </c>
      <c r="R601" s="6">
        <f>IFERROR(VLOOKUP($K601,May!$H$4:$J$489,3,FALSE),0)</f>
        <v>0</v>
      </c>
      <c r="S601" s="6">
        <f>IFERROR(VLOOKUP($K601,Jun!$H$4:$J$489,3,FALSE),0)</f>
        <v>0</v>
      </c>
      <c r="T601" s="6">
        <f>IFERROR(VLOOKUP($K601,Jul!$H$4:$J$489,3,FALSE),0)</f>
        <v>0</v>
      </c>
      <c r="U601" s="6">
        <f>IFERROR(VLOOKUP($K601,Ago!$H$4:$J$489,3,FALSE),0)</f>
        <v>0</v>
      </c>
      <c r="V601" s="6">
        <f>IFERROR(VLOOKUP($K601,Set!$H$4:$J$489,3,FALSE),0)</f>
        <v>0</v>
      </c>
      <c r="W601" s="6">
        <f>IFERROR(VLOOKUP($K601,Oct!$H$4:$J$489,3,FALSE),0)</f>
        <v>0</v>
      </c>
      <c r="X601" s="6">
        <f>IFERROR(VLOOKUP($K601,Nov!$H$4:$J$489,3,FALSE),0)</f>
        <v>0</v>
      </c>
      <c r="Y601" s="6">
        <f>IFERROR(VLOOKUP($K601,Dic!$H$4:$J$489,3,FALSE),0)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IFERROR(VLOOKUP($K602,Ene!$H$4:$J$489,3,FALSE),0)</f>
        <v>0</v>
      </c>
      <c r="O602" s="6">
        <f>IFERROR(VLOOKUP($K602,Feb!$H$4:$J$489,3,FALSE),0)</f>
        <v>0</v>
      </c>
      <c r="P602" s="6">
        <f>IFERROR(VLOOKUP($K602,Mar!$H$4:$J$489,3,FALSE),0)</f>
        <v>0</v>
      </c>
      <c r="Q602" s="6">
        <f>IFERROR(VLOOKUP($K602,Abr!$H$4:$J$489,3,FALSE),0)</f>
        <v>0</v>
      </c>
      <c r="R602" s="6">
        <f>IFERROR(VLOOKUP($K602,May!$H$4:$J$489,3,FALSE),0)</f>
        <v>0</v>
      </c>
      <c r="S602" s="6">
        <f>IFERROR(VLOOKUP($K602,Jun!$H$4:$J$489,3,FALSE),0)</f>
        <v>0</v>
      </c>
      <c r="T602" s="6">
        <f>IFERROR(VLOOKUP($K602,Jul!$H$4:$J$489,3,FALSE),0)</f>
        <v>0</v>
      </c>
      <c r="U602" s="6">
        <f>IFERROR(VLOOKUP($K602,Ago!$H$4:$J$489,3,FALSE),0)</f>
        <v>0</v>
      </c>
      <c r="V602" s="6">
        <f>IFERROR(VLOOKUP($K602,Set!$H$4:$J$489,3,FALSE),0)</f>
        <v>0</v>
      </c>
      <c r="W602" s="6">
        <f>IFERROR(VLOOKUP($K602,Oct!$H$4:$J$489,3,FALSE),0)</f>
        <v>0</v>
      </c>
      <c r="X602" s="6">
        <f>IFERROR(VLOOKUP($K602,Nov!$H$4:$J$489,3,FALSE),0)</f>
        <v>0</v>
      </c>
      <c r="Y602" s="6">
        <f>IFERROR(VLOOKUP($K602,Dic!$H$4:$J$489,3,FALSE),0)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IFERROR(VLOOKUP($K603,Ene!$H$4:$J$489,3,FALSE),0)</f>
        <v>0</v>
      </c>
      <c r="O603" s="6">
        <f>IFERROR(VLOOKUP($K603,Feb!$H$4:$J$489,3,FALSE),0)</f>
        <v>0</v>
      </c>
      <c r="P603" s="6">
        <f>IFERROR(VLOOKUP($K603,Mar!$H$4:$J$489,3,FALSE),0)</f>
        <v>0</v>
      </c>
      <c r="Q603" s="6">
        <f>IFERROR(VLOOKUP($K603,Abr!$H$4:$J$489,3,FALSE),0)</f>
        <v>0</v>
      </c>
      <c r="R603" s="6">
        <f>IFERROR(VLOOKUP($K603,May!$H$4:$J$489,3,FALSE),0)</f>
        <v>0</v>
      </c>
      <c r="S603" s="6">
        <f>IFERROR(VLOOKUP($K603,Jun!$H$4:$J$489,3,FALSE),0)</f>
        <v>0</v>
      </c>
      <c r="T603" s="6">
        <f>IFERROR(VLOOKUP($K603,Jul!$H$4:$J$489,3,FALSE),0)</f>
        <v>0</v>
      </c>
      <c r="U603" s="6">
        <f>IFERROR(VLOOKUP($K603,Ago!$H$4:$J$489,3,FALSE),0)</f>
        <v>0</v>
      </c>
      <c r="V603" s="6">
        <f>IFERROR(VLOOKUP($K603,Set!$H$4:$J$489,3,FALSE),0)</f>
        <v>0</v>
      </c>
      <c r="W603" s="6">
        <f>IFERROR(VLOOKUP($K603,Oct!$H$4:$J$489,3,FALSE),0)</f>
        <v>0</v>
      </c>
      <c r="X603" s="6">
        <f>IFERROR(VLOOKUP($K603,Nov!$H$4:$J$489,3,FALSE),0)</f>
        <v>0</v>
      </c>
      <c r="Y603" s="6">
        <f>IFERROR(VLOOKUP($K603,Dic!$H$4:$J$489,3,FALSE),0)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IFERROR(VLOOKUP($K604,Ene!$H$4:$J$489,3,FALSE),0)</f>
        <v>0</v>
      </c>
      <c r="O604" s="6">
        <f>IFERROR(VLOOKUP($K604,Feb!$H$4:$J$489,3,FALSE),0)</f>
        <v>0</v>
      </c>
      <c r="P604" s="6">
        <f>IFERROR(VLOOKUP($K604,Mar!$H$4:$J$489,3,FALSE),0)</f>
        <v>0</v>
      </c>
      <c r="Q604" s="6">
        <f>IFERROR(VLOOKUP($K604,Abr!$H$4:$J$489,3,FALSE),0)</f>
        <v>0</v>
      </c>
      <c r="R604" s="6">
        <f>IFERROR(VLOOKUP($K604,May!$H$4:$J$489,3,FALSE),0)</f>
        <v>0</v>
      </c>
      <c r="S604" s="6">
        <f>IFERROR(VLOOKUP($K604,Jun!$H$4:$J$489,3,FALSE),0)</f>
        <v>0</v>
      </c>
      <c r="T604" s="6">
        <f>IFERROR(VLOOKUP($K604,Jul!$H$4:$J$489,3,FALSE),0)</f>
        <v>0</v>
      </c>
      <c r="U604" s="6">
        <f>IFERROR(VLOOKUP($K604,Ago!$H$4:$J$489,3,FALSE),0)</f>
        <v>0</v>
      </c>
      <c r="V604" s="6">
        <f>IFERROR(VLOOKUP($K604,Set!$H$4:$J$489,3,FALSE),0)</f>
        <v>0</v>
      </c>
      <c r="W604" s="6">
        <f>IFERROR(VLOOKUP($K604,Oct!$H$4:$J$489,3,FALSE),0)</f>
        <v>0</v>
      </c>
      <c r="X604" s="6">
        <f>IFERROR(VLOOKUP($K604,Nov!$H$4:$J$489,3,FALSE),0)</f>
        <v>0</v>
      </c>
      <c r="Y604" s="6">
        <f>IFERROR(VLOOKUP($K604,Dic!$H$4:$J$489,3,FALSE),0)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IFERROR(VLOOKUP($K605,Ene!$H$4:$J$489,3,FALSE),0)</f>
        <v>0</v>
      </c>
      <c r="O605" s="6">
        <f>IFERROR(VLOOKUP($K605,Feb!$H$4:$J$489,3,FALSE),0)</f>
        <v>0</v>
      </c>
      <c r="P605" s="6">
        <f>IFERROR(VLOOKUP($K605,Mar!$H$4:$J$489,3,FALSE),0)</f>
        <v>0</v>
      </c>
      <c r="Q605" s="6">
        <f>IFERROR(VLOOKUP($K605,Abr!$H$4:$J$489,3,FALSE),0)</f>
        <v>0</v>
      </c>
      <c r="R605" s="6">
        <f>IFERROR(VLOOKUP($K605,May!$H$4:$J$489,3,FALSE),0)</f>
        <v>0</v>
      </c>
      <c r="S605" s="6">
        <f>IFERROR(VLOOKUP($K605,Jun!$H$4:$J$489,3,FALSE),0)</f>
        <v>0</v>
      </c>
      <c r="T605" s="6">
        <f>IFERROR(VLOOKUP($K605,Jul!$H$4:$J$489,3,FALSE),0)</f>
        <v>0</v>
      </c>
      <c r="U605" s="6">
        <f>IFERROR(VLOOKUP($K605,Ago!$H$4:$J$489,3,FALSE),0)</f>
        <v>0</v>
      </c>
      <c r="V605" s="6">
        <f>IFERROR(VLOOKUP($K605,Set!$H$4:$J$489,3,FALSE),0)</f>
        <v>0</v>
      </c>
      <c r="W605" s="6">
        <f>IFERROR(VLOOKUP($K605,Oct!$H$4:$J$489,3,FALSE),0)</f>
        <v>0</v>
      </c>
      <c r="X605" s="6">
        <f>IFERROR(VLOOKUP($K605,Nov!$H$4:$J$489,3,FALSE),0)</f>
        <v>0</v>
      </c>
      <c r="Y605" s="6">
        <f>IFERROR(VLOOKUP($K605,Dic!$H$4:$J$489,3,FALSE),0)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IFERROR(VLOOKUP($K606,Ene!$H$4:$J$489,3,FALSE),0)</f>
        <v>0</v>
      </c>
      <c r="O606" s="6">
        <f>IFERROR(VLOOKUP($K606,Feb!$H$4:$J$489,3,FALSE),0)</f>
        <v>0</v>
      </c>
      <c r="P606" s="6">
        <f>IFERROR(VLOOKUP($K606,Mar!$H$4:$J$489,3,FALSE),0)</f>
        <v>0</v>
      </c>
      <c r="Q606" s="6">
        <f>IFERROR(VLOOKUP($K606,Abr!$H$4:$J$489,3,FALSE),0)</f>
        <v>0</v>
      </c>
      <c r="R606" s="6">
        <f>IFERROR(VLOOKUP($K606,May!$H$4:$J$489,3,FALSE),0)</f>
        <v>0</v>
      </c>
      <c r="S606" s="6">
        <f>IFERROR(VLOOKUP($K606,Jun!$H$4:$J$489,3,FALSE),0)</f>
        <v>0</v>
      </c>
      <c r="T606" s="6">
        <f>IFERROR(VLOOKUP($K606,Jul!$H$4:$J$489,3,FALSE),0)</f>
        <v>0</v>
      </c>
      <c r="U606" s="6">
        <f>IFERROR(VLOOKUP($K606,Ago!$H$4:$J$489,3,FALSE),0)</f>
        <v>0</v>
      </c>
      <c r="V606" s="6">
        <f>IFERROR(VLOOKUP($K606,Set!$H$4:$J$489,3,FALSE),0)</f>
        <v>0</v>
      </c>
      <c r="W606" s="6">
        <f>IFERROR(VLOOKUP($K606,Oct!$H$4:$J$489,3,FALSE),0)</f>
        <v>0</v>
      </c>
      <c r="X606" s="6">
        <f>IFERROR(VLOOKUP($K606,Nov!$H$4:$J$489,3,FALSE),0)</f>
        <v>0</v>
      </c>
      <c r="Y606" s="6">
        <f>IFERROR(VLOOKUP($K606,Dic!$H$4:$J$489,3,FALSE),0)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IFERROR(VLOOKUP($K607,Ene!$H$4:$J$489,3,FALSE),0)</f>
        <v>0</v>
      </c>
      <c r="O607" s="6">
        <f>IFERROR(VLOOKUP($K607,Feb!$H$4:$J$489,3,FALSE),0)</f>
        <v>0</v>
      </c>
      <c r="P607" s="6">
        <f>IFERROR(VLOOKUP($K607,Mar!$H$4:$J$489,3,FALSE),0)</f>
        <v>0</v>
      </c>
      <c r="Q607" s="6">
        <f>IFERROR(VLOOKUP($K607,Abr!$H$4:$J$489,3,FALSE),0)</f>
        <v>0</v>
      </c>
      <c r="R607" s="6">
        <f>IFERROR(VLOOKUP($K607,May!$H$4:$J$489,3,FALSE),0)</f>
        <v>0</v>
      </c>
      <c r="S607" s="6">
        <f>IFERROR(VLOOKUP($K607,Jun!$H$4:$J$489,3,FALSE),0)</f>
        <v>0</v>
      </c>
      <c r="T607" s="6">
        <f>IFERROR(VLOOKUP($K607,Jul!$H$4:$J$489,3,FALSE),0)</f>
        <v>0</v>
      </c>
      <c r="U607" s="6">
        <f>IFERROR(VLOOKUP($K607,Ago!$H$4:$J$489,3,FALSE),0)</f>
        <v>0</v>
      </c>
      <c r="V607" s="6">
        <f>IFERROR(VLOOKUP($K607,Set!$H$4:$J$489,3,FALSE),0)</f>
        <v>0</v>
      </c>
      <c r="W607" s="6">
        <f>IFERROR(VLOOKUP($K607,Oct!$H$4:$J$489,3,FALSE),0)</f>
        <v>0</v>
      </c>
      <c r="X607" s="6">
        <f>IFERROR(VLOOKUP($K607,Nov!$H$4:$J$489,3,FALSE),0)</f>
        <v>0</v>
      </c>
      <c r="Y607" s="6">
        <f>IFERROR(VLOOKUP($K607,Dic!$H$4:$J$489,3,FALSE),0)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IFERROR(VLOOKUP($K608,Ene!$H$4:$J$489,3,FALSE),0)</f>
        <v>0</v>
      </c>
      <c r="O608" s="6">
        <f>IFERROR(VLOOKUP($K608,Feb!$H$4:$J$489,3,FALSE),0)</f>
        <v>0</v>
      </c>
      <c r="P608" s="6">
        <f>IFERROR(VLOOKUP($K608,Mar!$H$4:$J$489,3,FALSE),0)</f>
        <v>0</v>
      </c>
      <c r="Q608" s="6">
        <f>IFERROR(VLOOKUP($K608,Abr!$H$4:$J$489,3,FALSE),0)</f>
        <v>0</v>
      </c>
      <c r="R608" s="6">
        <f>IFERROR(VLOOKUP($K608,May!$H$4:$J$489,3,FALSE),0)</f>
        <v>0</v>
      </c>
      <c r="S608" s="6">
        <f>IFERROR(VLOOKUP($K608,Jun!$H$4:$J$489,3,FALSE),0)</f>
        <v>0</v>
      </c>
      <c r="T608" s="6">
        <f>IFERROR(VLOOKUP($K608,Jul!$H$4:$J$489,3,FALSE),0)</f>
        <v>0</v>
      </c>
      <c r="U608" s="6">
        <f>IFERROR(VLOOKUP($K608,Ago!$H$4:$J$489,3,FALSE),0)</f>
        <v>0</v>
      </c>
      <c r="V608" s="6">
        <f>IFERROR(VLOOKUP($K608,Set!$H$4:$J$489,3,FALSE),0)</f>
        <v>0</v>
      </c>
      <c r="W608" s="6">
        <f>IFERROR(VLOOKUP($K608,Oct!$H$4:$J$489,3,FALSE),0)</f>
        <v>0</v>
      </c>
      <c r="X608" s="6">
        <f>IFERROR(VLOOKUP($K608,Nov!$H$4:$J$489,3,FALSE),0)</f>
        <v>0</v>
      </c>
      <c r="Y608" s="6">
        <f>IFERROR(VLOOKUP($K608,Dic!$H$4:$J$489,3,FALSE),0)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IFERROR(VLOOKUP($K609,Ene!$H$4:$J$489,3,FALSE),0)</f>
        <v>0</v>
      </c>
      <c r="O609" s="6">
        <f>IFERROR(VLOOKUP($K609,Feb!$H$4:$J$489,3,FALSE),0)</f>
        <v>0</v>
      </c>
      <c r="P609" s="6">
        <f>IFERROR(VLOOKUP($K609,Mar!$H$4:$J$489,3,FALSE),0)</f>
        <v>0</v>
      </c>
      <c r="Q609" s="6">
        <f>IFERROR(VLOOKUP($K609,Abr!$H$4:$J$489,3,FALSE),0)</f>
        <v>0</v>
      </c>
      <c r="R609" s="6">
        <f>IFERROR(VLOOKUP($K609,May!$H$4:$J$489,3,FALSE),0)</f>
        <v>0</v>
      </c>
      <c r="S609" s="6">
        <f>IFERROR(VLOOKUP($K609,Jun!$H$4:$J$489,3,FALSE),0)</f>
        <v>0</v>
      </c>
      <c r="T609" s="6">
        <f>IFERROR(VLOOKUP($K609,Jul!$H$4:$J$489,3,FALSE),0)</f>
        <v>0</v>
      </c>
      <c r="U609" s="6">
        <f>IFERROR(VLOOKUP($K609,Ago!$H$4:$J$489,3,FALSE),0)</f>
        <v>0</v>
      </c>
      <c r="V609" s="6">
        <f>IFERROR(VLOOKUP($K609,Set!$H$4:$J$489,3,FALSE),0)</f>
        <v>0</v>
      </c>
      <c r="W609" s="6">
        <f>IFERROR(VLOOKUP($K609,Oct!$H$4:$J$489,3,FALSE),0)</f>
        <v>0</v>
      </c>
      <c r="X609" s="6">
        <f>IFERROR(VLOOKUP($K609,Nov!$H$4:$J$489,3,FALSE),0)</f>
        <v>0</v>
      </c>
      <c r="Y609" s="6">
        <f>IFERROR(VLOOKUP($K609,Dic!$H$4:$J$489,3,FALSE),0)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IFERROR(VLOOKUP($K610,Ene!$H$4:$J$489,3,FALSE),0)</f>
        <v>0</v>
      </c>
      <c r="O610" s="6">
        <f>IFERROR(VLOOKUP($K610,Feb!$H$4:$J$489,3,FALSE),0)</f>
        <v>0</v>
      </c>
      <c r="P610" s="6">
        <f>IFERROR(VLOOKUP($K610,Mar!$H$4:$J$489,3,FALSE),0)</f>
        <v>0</v>
      </c>
      <c r="Q610" s="6">
        <f>IFERROR(VLOOKUP($K610,Abr!$H$4:$J$489,3,FALSE),0)</f>
        <v>0</v>
      </c>
      <c r="R610" s="6">
        <f>IFERROR(VLOOKUP($K610,May!$H$4:$J$489,3,FALSE),0)</f>
        <v>0</v>
      </c>
      <c r="S610" s="6">
        <f>IFERROR(VLOOKUP($K610,Jun!$H$4:$J$489,3,FALSE),0)</f>
        <v>0</v>
      </c>
      <c r="T610" s="6">
        <f>IFERROR(VLOOKUP($K610,Jul!$H$4:$J$489,3,FALSE),0)</f>
        <v>0</v>
      </c>
      <c r="U610" s="6">
        <f>IFERROR(VLOOKUP($K610,Ago!$H$4:$J$489,3,FALSE),0)</f>
        <v>0</v>
      </c>
      <c r="V610" s="6">
        <f>IFERROR(VLOOKUP($K610,Set!$H$4:$J$489,3,FALSE),0)</f>
        <v>0</v>
      </c>
      <c r="W610" s="6">
        <f>IFERROR(VLOOKUP($K610,Oct!$H$4:$J$489,3,FALSE),0)</f>
        <v>0</v>
      </c>
      <c r="X610" s="6">
        <f>IFERROR(VLOOKUP($K610,Nov!$H$4:$J$489,3,FALSE),0)</f>
        <v>0</v>
      </c>
      <c r="Y610" s="6">
        <f>IFERROR(VLOOKUP($K610,Dic!$H$4:$J$489,3,FALSE),0)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IFERROR(VLOOKUP($K611,Ene!$H$4:$J$489,3,FALSE),0)</f>
        <v>0</v>
      </c>
      <c r="O611" s="6">
        <f>IFERROR(VLOOKUP($K611,Feb!$H$4:$J$489,3,FALSE),0)</f>
        <v>0</v>
      </c>
      <c r="P611" s="6">
        <f>IFERROR(VLOOKUP($K611,Mar!$H$4:$J$489,3,FALSE),0)</f>
        <v>0</v>
      </c>
      <c r="Q611" s="6">
        <f>IFERROR(VLOOKUP($K611,Abr!$H$4:$J$489,3,FALSE),0)</f>
        <v>0</v>
      </c>
      <c r="R611" s="6">
        <f>IFERROR(VLOOKUP($K611,May!$H$4:$J$489,3,FALSE),0)</f>
        <v>0</v>
      </c>
      <c r="S611" s="6">
        <f>IFERROR(VLOOKUP($K611,Jun!$H$4:$J$489,3,FALSE),0)</f>
        <v>0</v>
      </c>
      <c r="T611" s="6">
        <f>IFERROR(VLOOKUP($K611,Jul!$H$4:$J$489,3,FALSE),0)</f>
        <v>0</v>
      </c>
      <c r="U611" s="6">
        <f>IFERROR(VLOOKUP($K611,Ago!$H$4:$J$489,3,FALSE),0)</f>
        <v>0</v>
      </c>
      <c r="V611" s="6">
        <f>IFERROR(VLOOKUP($K611,Set!$H$4:$J$489,3,FALSE),0)</f>
        <v>0</v>
      </c>
      <c r="W611" s="6">
        <f>IFERROR(VLOOKUP($K611,Oct!$H$4:$J$489,3,FALSE),0)</f>
        <v>0</v>
      </c>
      <c r="X611" s="6">
        <f>IFERROR(VLOOKUP($K611,Nov!$H$4:$J$489,3,FALSE),0)</f>
        <v>0</v>
      </c>
      <c r="Y611" s="6">
        <f>IFERROR(VLOOKUP($K611,Dic!$H$4:$J$489,3,FALSE),0)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IFERROR(VLOOKUP($K612,Ene!$H$4:$J$489,3,FALSE),0)</f>
        <v>0</v>
      </c>
      <c r="O612" s="6">
        <f>IFERROR(VLOOKUP($K612,Feb!$H$4:$J$489,3,FALSE),0)</f>
        <v>0</v>
      </c>
      <c r="P612" s="6">
        <f>IFERROR(VLOOKUP($K612,Mar!$H$4:$J$489,3,FALSE),0)</f>
        <v>0</v>
      </c>
      <c r="Q612" s="6">
        <f>IFERROR(VLOOKUP($K612,Abr!$H$4:$J$489,3,FALSE),0)</f>
        <v>0</v>
      </c>
      <c r="R612" s="6">
        <f>IFERROR(VLOOKUP($K612,May!$H$4:$J$489,3,FALSE),0)</f>
        <v>0</v>
      </c>
      <c r="S612" s="6">
        <f>IFERROR(VLOOKUP($K612,Jun!$H$4:$J$489,3,FALSE),0)</f>
        <v>0</v>
      </c>
      <c r="T612" s="6">
        <f>IFERROR(VLOOKUP($K612,Jul!$H$4:$J$489,3,FALSE),0)</f>
        <v>0</v>
      </c>
      <c r="U612" s="6">
        <f>IFERROR(VLOOKUP($K612,Ago!$H$4:$J$489,3,FALSE),0)</f>
        <v>0</v>
      </c>
      <c r="V612" s="6">
        <f>IFERROR(VLOOKUP($K612,Set!$H$4:$J$489,3,FALSE),0)</f>
        <v>0</v>
      </c>
      <c r="W612" s="6">
        <f>IFERROR(VLOOKUP($K612,Oct!$H$4:$J$489,3,FALSE),0)</f>
        <v>0</v>
      </c>
      <c r="X612" s="6">
        <f>IFERROR(VLOOKUP($K612,Nov!$H$4:$J$489,3,FALSE),0)</f>
        <v>0</v>
      </c>
      <c r="Y612" s="6">
        <f>IFERROR(VLOOKUP($K612,Dic!$H$4:$J$489,3,FALSE),0)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IFERROR(VLOOKUP($K613,Ene!$H$4:$J$489,3,FALSE),0)</f>
        <v>0</v>
      </c>
      <c r="O613" s="6">
        <f>IFERROR(VLOOKUP($K613,Feb!$H$4:$J$489,3,FALSE),0)</f>
        <v>0</v>
      </c>
      <c r="P613" s="6">
        <f>IFERROR(VLOOKUP($K613,Mar!$H$4:$J$489,3,FALSE),0)</f>
        <v>0</v>
      </c>
      <c r="Q613" s="6">
        <f>IFERROR(VLOOKUP($K613,Abr!$H$4:$J$489,3,FALSE),0)</f>
        <v>0</v>
      </c>
      <c r="R613" s="6">
        <f>IFERROR(VLOOKUP($K613,May!$H$4:$J$489,3,FALSE),0)</f>
        <v>0</v>
      </c>
      <c r="S613" s="6">
        <f>IFERROR(VLOOKUP($K613,Jun!$H$4:$J$489,3,FALSE),0)</f>
        <v>0</v>
      </c>
      <c r="T613" s="6">
        <f>IFERROR(VLOOKUP($K613,Jul!$H$4:$J$489,3,FALSE),0)</f>
        <v>0</v>
      </c>
      <c r="U613" s="6">
        <f>IFERROR(VLOOKUP($K613,Ago!$H$4:$J$489,3,FALSE),0)</f>
        <v>0</v>
      </c>
      <c r="V613" s="6">
        <f>IFERROR(VLOOKUP($K613,Set!$H$4:$J$489,3,FALSE),0)</f>
        <v>0</v>
      </c>
      <c r="W613" s="6">
        <f>IFERROR(VLOOKUP($K613,Oct!$H$4:$J$489,3,FALSE),0)</f>
        <v>0</v>
      </c>
      <c r="X613" s="6">
        <f>IFERROR(VLOOKUP($K613,Nov!$H$4:$J$489,3,FALSE),0)</f>
        <v>0</v>
      </c>
      <c r="Y613" s="6">
        <f>IFERROR(VLOOKUP($K613,Dic!$H$4:$J$489,3,FALSE),0)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IFERROR(VLOOKUP($K614,Ene!$H$4:$J$489,3,FALSE),0)</f>
        <v>0</v>
      </c>
      <c r="O614" s="6">
        <f>IFERROR(VLOOKUP($K614,Feb!$H$4:$J$489,3,FALSE),0)</f>
        <v>0</v>
      </c>
      <c r="P614" s="6">
        <f>IFERROR(VLOOKUP($K614,Mar!$H$4:$J$489,3,FALSE),0)</f>
        <v>0</v>
      </c>
      <c r="Q614" s="6">
        <f>IFERROR(VLOOKUP($K614,Abr!$H$4:$J$489,3,FALSE),0)</f>
        <v>0</v>
      </c>
      <c r="R614" s="6">
        <f>IFERROR(VLOOKUP($K614,May!$H$4:$J$489,3,FALSE),0)</f>
        <v>0</v>
      </c>
      <c r="S614" s="6">
        <f>IFERROR(VLOOKUP($K614,Jun!$H$4:$J$489,3,FALSE),0)</f>
        <v>0</v>
      </c>
      <c r="T614" s="6">
        <f>IFERROR(VLOOKUP($K614,Jul!$H$4:$J$489,3,FALSE),0)</f>
        <v>0</v>
      </c>
      <c r="U614" s="6">
        <f>IFERROR(VLOOKUP($K614,Ago!$H$4:$J$489,3,FALSE),0)</f>
        <v>0</v>
      </c>
      <c r="V614" s="6">
        <f>IFERROR(VLOOKUP($K614,Set!$H$4:$J$489,3,FALSE),0)</f>
        <v>0</v>
      </c>
      <c r="W614" s="6">
        <f>IFERROR(VLOOKUP($K614,Oct!$H$4:$J$489,3,FALSE),0)</f>
        <v>0</v>
      </c>
      <c r="X614" s="6">
        <f>IFERROR(VLOOKUP($K614,Nov!$H$4:$J$489,3,FALSE),0)</f>
        <v>0</v>
      </c>
      <c r="Y614" s="6">
        <f>IFERROR(VLOOKUP($K614,Dic!$H$4:$J$489,3,FALSE),0)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IFERROR(VLOOKUP($K615,Ene!$H$4:$J$489,3,FALSE),0)</f>
        <v>0</v>
      </c>
      <c r="O615" s="6">
        <f>IFERROR(VLOOKUP($K615,Feb!$H$4:$J$489,3,FALSE),0)</f>
        <v>0</v>
      </c>
      <c r="P615" s="6">
        <f>IFERROR(VLOOKUP($K615,Mar!$H$4:$J$489,3,FALSE),0)</f>
        <v>0</v>
      </c>
      <c r="Q615" s="6">
        <f>IFERROR(VLOOKUP($K615,Abr!$H$4:$J$489,3,FALSE),0)</f>
        <v>0</v>
      </c>
      <c r="R615" s="6">
        <f>IFERROR(VLOOKUP($K615,May!$H$4:$J$489,3,FALSE),0)</f>
        <v>0</v>
      </c>
      <c r="S615" s="6">
        <f>IFERROR(VLOOKUP($K615,Jun!$H$4:$J$489,3,FALSE),0)</f>
        <v>0</v>
      </c>
      <c r="T615" s="6">
        <f>IFERROR(VLOOKUP($K615,Jul!$H$4:$J$489,3,FALSE),0)</f>
        <v>0</v>
      </c>
      <c r="U615" s="6">
        <f>IFERROR(VLOOKUP($K615,Ago!$H$4:$J$489,3,FALSE),0)</f>
        <v>0</v>
      </c>
      <c r="V615" s="6">
        <f>IFERROR(VLOOKUP($K615,Set!$H$4:$J$489,3,FALSE),0)</f>
        <v>0</v>
      </c>
      <c r="W615" s="6">
        <f>IFERROR(VLOOKUP($K615,Oct!$H$4:$J$489,3,FALSE),0)</f>
        <v>0</v>
      </c>
      <c r="X615" s="6">
        <f>IFERROR(VLOOKUP($K615,Nov!$H$4:$J$489,3,FALSE),0)</f>
        <v>0</v>
      </c>
      <c r="Y615" s="6">
        <f>IFERROR(VLOOKUP($K615,Dic!$H$4:$J$489,3,FALSE),0)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IFERROR(VLOOKUP($K616,Ene!$H$4:$J$489,3,FALSE),0)</f>
        <v>0</v>
      </c>
      <c r="O616" s="6">
        <f>IFERROR(VLOOKUP($K616,Feb!$H$4:$J$489,3,FALSE),0)</f>
        <v>0</v>
      </c>
      <c r="P616" s="6">
        <f>IFERROR(VLOOKUP($K616,Mar!$H$4:$J$489,3,FALSE),0)</f>
        <v>0</v>
      </c>
      <c r="Q616" s="6">
        <f>IFERROR(VLOOKUP($K616,Abr!$H$4:$J$489,3,FALSE),0)</f>
        <v>0</v>
      </c>
      <c r="R616" s="6">
        <f>IFERROR(VLOOKUP($K616,May!$H$4:$J$489,3,FALSE),0)</f>
        <v>0</v>
      </c>
      <c r="S616" s="6">
        <f>IFERROR(VLOOKUP($K616,Jun!$H$4:$J$489,3,FALSE),0)</f>
        <v>0</v>
      </c>
      <c r="T616" s="6">
        <f>IFERROR(VLOOKUP($K616,Jul!$H$4:$J$489,3,FALSE),0)</f>
        <v>0</v>
      </c>
      <c r="U616" s="6">
        <f>IFERROR(VLOOKUP($K616,Ago!$H$4:$J$489,3,FALSE),0)</f>
        <v>0</v>
      </c>
      <c r="V616" s="6">
        <f>IFERROR(VLOOKUP($K616,Set!$H$4:$J$489,3,FALSE),0)</f>
        <v>0</v>
      </c>
      <c r="W616" s="6">
        <f>IFERROR(VLOOKUP($K616,Oct!$H$4:$J$489,3,FALSE),0)</f>
        <v>0</v>
      </c>
      <c r="X616" s="6">
        <f>IFERROR(VLOOKUP($K616,Nov!$H$4:$J$489,3,FALSE),0)</f>
        <v>0</v>
      </c>
      <c r="Y616" s="6">
        <f>IFERROR(VLOOKUP($K616,Dic!$H$4:$J$489,3,FALSE),0)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IFERROR(VLOOKUP($K617,Ene!$H$4:$J$489,3,FALSE),0)</f>
        <v>0</v>
      </c>
      <c r="O617" s="6">
        <f>IFERROR(VLOOKUP($K617,Feb!$H$4:$J$489,3,FALSE),0)</f>
        <v>0</v>
      </c>
      <c r="P617" s="6">
        <f>IFERROR(VLOOKUP($K617,Mar!$H$4:$J$489,3,FALSE),0)</f>
        <v>0</v>
      </c>
      <c r="Q617" s="6">
        <f>IFERROR(VLOOKUP($K617,Abr!$H$4:$J$489,3,FALSE),0)</f>
        <v>0</v>
      </c>
      <c r="R617" s="6">
        <f>IFERROR(VLOOKUP($K617,May!$H$4:$J$489,3,FALSE),0)</f>
        <v>0</v>
      </c>
      <c r="S617" s="6">
        <f>IFERROR(VLOOKUP($K617,Jun!$H$4:$J$489,3,FALSE),0)</f>
        <v>0</v>
      </c>
      <c r="T617" s="6">
        <f>IFERROR(VLOOKUP($K617,Jul!$H$4:$J$489,3,FALSE),0)</f>
        <v>0</v>
      </c>
      <c r="U617" s="6">
        <f>IFERROR(VLOOKUP($K617,Ago!$H$4:$J$489,3,FALSE),0)</f>
        <v>0</v>
      </c>
      <c r="V617" s="6">
        <f>IFERROR(VLOOKUP($K617,Set!$H$4:$J$489,3,FALSE),0)</f>
        <v>0</v>
      </c>
      <c r="W617" s="6">
        <f>IFERROR(VLOOKUP($K617,Oct!$H$4:$J$489,3,FALSE),0)</f>
        <v>0</v>
      </c>
      <c r="X617" s="6">
        <f>IFERROR(VLOOKUP($K617,Nov!$H$4:$J$489,3,FALSE),0)</f>
        <v>0</v>
      </c>
      <c r="Y617" s="6">
        <f>IFERROR(VLOOKUP($K617,Dic!$H$4:$J$489,3,FALSE),0)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IFERROR(VLOOKUP($K618,Ene!$H$4:$J$489,3,FALSE),0)</f>
        <v>0</v>
      </c>
      <c r="O618" s="6">
        <f>IFERROR(VLOOKUP($K618,Feb!$H$4:$J$489,3,FALSE),0)</f>
        <v>0</v>
      </c>
      <c r="P618" s="6">
        <f>IFERROR(VLOOKUP($K618,Mar!$H$4:$J$489,3,FALSE),0)</f>
        <v>0</v>
      </c>
      <c r="Q618" s="6">
        <f>IFERROR(VLOOKUP($K618,Abr!$H$4:$J$489,3,FALSE),0)</f>
        <v>0</v>
      </c>
      <c r="R618" s="6">
        <f>IFERROR(VLOOKUP($K618,May!$H$4:$J$489,3,FALSE),0)</f>
        <v>0</v>
      </c>
      <c r="S618" s="6">
        <f>IFERROR(VLOOKUP($K618,Jun!$H$4:$J$489,3,FALSE),0)</f>
        <v>0</v>
      </c>
      <c r="T618" s="6">
        <f>IFERROR(VLOOKUP($K618,Jul!$H$4:$J$489,3,FALSE),0)</f>
        <v>0</v>
      </c>
      <c r="U618" s="6">
        <f>IFERROR(VLOOKUP($K618,Ago!$H$4:$J$489,3,FALSE),0)</f>
        <v>0</v>
      </c>
      <c r="V618" s="6">
        <f>IFERROR(VLOOKUP($K618,Set!$H$4:$J$489,3,FALSE),0)</f>
        <v>0</v>
      </c>
      <c r="W618" s="6">
        <f>IFERROR(VLOOKUP($K618,Oct!$H$4:$J$489,3,FALSE),0)</f>
        <v>0</v>
      </c>
      <c r="X618" s="6">
        <f>IFERROR(VLOOKUP($K618,Nov!$H$4:$J$489,3,FALSE),0)</f>
        <v>0</v>
      </c>
      <c r="Y618" s="6">
        <f>IFERROR(VLOOKUP($K618,Dic!$H$4:$J$489,3,FALSE),0)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IFERROR(VLOOKUP($K619,Ene!$H$4:$J$489,3,FALSE),0)</f>
        <v>0</v>
      </c>
      <c r="O619" s="6">
        <f>IFERROR(VLOOKUP($K619,Feb!$H$4:$J$489,3,FALSE),0)</f>
        <v>0</v>
      </c>
      <c r="P619" s="6">
        <f>IFERROR(VLOOKUP($K619,Mar!$H$4:$J$489,3,FALSE),0)</f>
        <v>0</v>
      </c>
      <c r="Q619" s="6">
        <f>IFERROR(VLOOKUP($K619,Abr!$H$4:$J$489,3,FALSE),0)</f>
        <v>0</v>
      </c>
      <c r="R619" s="6">
        <f>IFERROR(VLOOKUP($K619,May!$H$4:$J$489,3,FALSE),0)</f>
        <v>0</v>
      </c>
      <c r="S619" s="6">
        <f>IFERROR(VLOOKUP($K619,Jun!$H$4:$J$489,3,FALSE),0)</f>
        <v>0</v>
      </c>
      <c r="T619" s="6">
        <f>IFERROR(VLOOKUP($K619,Jul!$H$4:$J$489,3,FALSE),0)</f>
        <v>0</v>
      </c>
      <c r="U619" s="6">
        <f>IFERROR(VLOOKUP($K619,Ago!$H$4:$J$489,3,FALSE),0)</f>
        <v>0</v>
      </c>
      <c r="V619" s="6">
        <f>IFERROR(VLOOKUP($K619,Set!$H$4:$J$489,3,FALSE),0)</f>
        <v>0</v>
      </c>
      <c r="W619" s="6">
        <f>IFERROR(VLOOKUP($K619,Oct!$H$4:$J$489,3,FALSE),0)</f>
        <v>0</v>
      </c>
      <c r="X619" s="6">
        <f>IFERROR(VLOOKUP($K619,Nov!$H$4:$J$489,3,FALSE),0)</f>
        <v>0</v>
      </c>
      <c r="Y619" s="6">
        <f>IFERROR(VLOOKUP($K619,Dic!$H$4:$J$489,3,FALSE),0)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IFERROR(VLOOKUP($K620,Ene!$H$4:$J$489,3,FALSE),0)</f>
        <v>0</v>
      </c>
      <c r="O620" s="6">
        <f>IFERROR(VLOOKUP($K620,Feb!$H$4:$J$489,3,FALSE),0)</f>
        <v>0</v>
      </c>
      <c r="P620" s="6">
        <f>IFERROR(VLOOKUP($K620,Mar!$H$4:$J$489,3,FALSE),0)</f>
        <v>0</v>
      </c>
      <c r="Q620" s="6">
        <f>IFERROR(VLOOKUP($K620,Abr!$H$4:$J$489,3,FALSE),0)</f>
        <v>0</v>
      </c>
      <c r="R620" s="6">
        <f>IFERROR(VLOOKUP($K620,May!$H$4:$J$489,3,FALSE),0)</f>
        <v>0</v>
      </c>
      <c r="S620" s="6">
        <f>IFERROR(VLOOKUP($K620,Jun!$H$4:$J$489,3,FALSE),0)</f>
        <v>0</v>
      </c>
      <c r="T620" s="6">
        <f>IFERROR(VLOOKUP($K620,Jul!$H$4:$J$489,3,FALSE),0)</f>
        <v>0</v>
      </c>
      <c r="U620" s="6">
        <f>IFERROR(VLOOKUP($K620,Ago!$H$4:$J$489,3,FALSE),0)</f>
        <v>0</v>
      </c>
      <c r="V620" s="6">
        <f>IFERROR(VLOOKUP($K620,Set!$H$4:$J$489,3,FALSE),0)</f>
        <v>0</v>
      </c>
      <c r="W620" s="6">
        <f>IFERROR(VLOOKUP($K620,Oct!$H$4:$J$489,3,FALSE),0)</f>
        <v>0</v>
      </c>
      <c r="X620" s="6">
        <f>IFERROR(VLOOKUP($K620,Nov!$H$4:$J$489,3,FALSE),0)</f>
        <v>0</v>
      </c>
      <c r="Y620" s="6">
        <f>IFERROR(VLOOKUP($K620,Dic!$H$4:$J$489,3,FALSE),0)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IFERROR(VLOOKUP($K621,Ene!$H$4:$J$489,3,FALSE),0)</f>
        <v>0</v>
      </c>
      <c r="O621" s="6">
        <f>IFERROR(VLOOKUP($K621,Feb!$H$4:$J$489,3,FALSE),0)</f>
        <v>0</v>
      </c>
      <c r="P621" s="6">
        <f>IFERROR(VLOOKUP($K621,Mar!$H$4:$J$489,3,FALSE),0)</f>
        <v>5</v>
      </c>
      <c r="Q621" s="6">
        <f>IFERROR(VLOOKUP($K621,Abr!$H$4:$J$489,3,FALSE),0)</f>
        <v>0</v>
      </c>
      <c r="R621" s="6">
        <f>IFERROR(VLOOKUP($K621,May!$H$4:$J$489,3,FALSE),0)</f>
        <v>0</v>
      </c>
      <c r="S621" s="6">
        <f>IFERROR(VLOOKUP($K621,Jun!$H$4:$J$489,3,FALSE),0)</f>
        <v>0</v>
      </c>
      <c r="T621" s="6">
        <f>IFERROR(VLOOKUP($K621,Jul!$H$4:$J$489,3,FALSE),0)</f>
        <v>0</v>
      </c>
      <c r="U621" s="6">
        <f>IFERROR(VLOOKUP($K621,Ago!$H$4:$J$489,3,FALSE),0)</f>
        <v>0</v>
      </c>
      <c r="V621" s="6">
        <f>IFERROR(VLOOKUP($K621,Set!$H$4:$J$489,3,FALSE),0)</f>
        <v>0</v>
      </c>
      <c r="W621" s="6">
        <f>IFERROR(VLOOKUP($K621,Oct!$H$4:$J$489,3,FALSE),0)</f>
        <v>0</v>
      </c>
      <c r="X621" s="6">
        <f>IFERROR(VLOOKUP($K621,Nov!$H$4:$J$489,3,FALSE),0)</f>
        <v>0</v>
      </c>
      <c r="Y621" s="6">
        <f>IFERROR(VLOOKUP($K621,Dic!$H$4:$J$489,3,FALSE),0)</f>
        <v>0</v>
      </c>
      <c r="Z621" s="6">
        <f t="shared" si="108"/>
        <v>5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5</v>
      </c>
      <c r="AE621" s="6">
        <f t="shared" si="113"/>
        <v>0</v>
      </c>
      <c r="AF621" s="6">
        <f t="shared" si="114"/>
        <v>5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IFERROR(VLOOKUP($K622,Ene!$H$4:$J$489,3,FALSE),0)</f>
        <v>2</v>
      </c>
      <c r="O622" s="6">
        <f>IFERROR(VLOOKUP($K622,Feb!$H$4:$J$489,3,FALSE),0)</f>
        <v>0</v>
      </c>
      <c r="P622" s="6">
        <f>IFERROR(VLOOKUP($K622,Mar!$H$4:$J$489,3,FALSE),0)</f>
        <v>0</v>
      </c>
      <c r="Q622" s="6">
        <f>IFERROR(VLOOKUP($K622,Abr!$H$4:$J$489,3,FALSE),0)</f>
        <v>0</v>
      </c>
      <c r="R622" s="6">
        <f>IFERROR(VLOOKUP($K622,May!$H$4:$J$489,3,FALSE),0)</f>
        <v>0</v>
      </c>
      <c r="S622" s="6">
        <f>IFERROR(VLOOKUP($K622,Jun!$H$4:$J$489,3,FALSE),0)</f>
        <v>0</v>
      </c>
      <c r="T622" s="6">
        <f>IFERROR(VLOOKUP($K622,Jul!$H$4:$J$489,3,FALSE),0)</f>
        <v>0</v>
      </c>
      <c r="U622" s="6">
        <f>IFERROR(VLOOKUP($K622,Ago!$H$4:$J$489,3,FALSE),0)</f>
        <v>0</v>
      </c>
      <c r="V622" s="6">
        <f>IFERROR(VLOOKUP($K622,Set!$H$4:$J$489,3,FALSE),0)</f>
        <v>0</v>
      </c>
      <c r="W622" s="6">
        <f>IFERROR(VLOOKUP($K622,Oct!$H$4:$J$489,3,FALSE),0)</f>
        <v>0</v>
      </c>
      <c r="X622" s="6">
        <f>IFERROR(VLOOKUP($K622,Nov!$H$4:$J$489,3,FALSE),0)</f>
        <v>0</v>
      </c>
      <c r="Y622" s="6">
        <f>IFERROR(VLOOKUP($K622,Dic!$H$4:$J$489,3,FALSE),0)</f>
        <v>0</v>
      </c>
      <c r="Z622" s="6">
        <f t="shared" si="108"/>
        <v>2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2</v>
      </c>
      <c r="AE622" s="6">
        <f t="shared" si="113"/>
        <v>0</v>
      </c>
      <c r="AF622" s="6">
        <f t="shared" si="114"/>
        <v>2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IFERROR(VLOOKUP($K623,Ene!$H$4:$J$489,3,FALSE),0)</f>
        <v>0</v>
      </c>
      <c r="O623" s="6">
        <f>IFERROR(VLOOKUP($K623,Feb!$H$4:$J$489,3,FALSE),0)</f>
        <v>0</v>
      </c>
      <c r="P623" s="6">
        <f>IFERROR(VLOOKUP($K623,Mar!$H$4:$J$489,3,FALSE),0)</f>
        <v>0</v>
      </c>
      <c r="Q623" s="6">
        <f>IFERROR(VLOOKUP($K623,Abr!$H$4:$J$489,3,FALSE),0)</f>
        <v>0</v>
      </c>
      <c r="R623" s="6">
        <f>IFERROR(VLOOKUP($K623,May!$H$4:$J$489,3,FALSE),0)</f>
        <v>0</v>
      </c>
      <c r="S623" s="6">
        <f>IFERROR(VLOOKUP($K623,Jun!$H$4:$J$489,3,FALSE),0)</f>
        <v>0</v>
      </c>
      <c r="T623" s="6">
        <f>IFERROR(VLOOKUP($K623,Jul!$H$4:$J$489,3,FALSE),0)</f>
        <v>0</v>
      </c>
      <c r="U623" s="6">
        <f>IFERROR(VLOOKUP($K623,Ago!$H$4:$J$489,3,FALSE),0)</f>
        <v>0</v>
      </c>
      <c r="V623" s="6">
        <f>IFERROR(VLOOKUP($K623,Set!$H$4:$J$489,3,FALSE),0)</f>
        <v>0</v>
      </c>
      <c r="W623" s="6">
        <f>IFERROR(VLOOKUP($K623,Oct!$H$4:$J$489,3,FALSE),0)</f>
        <v>0</v>
      </c>
      <c r="X623" s="6">
        <f>IFERROR(VLOOKUP($K623,Nov!$H$4:$J$489,3,FALSE),0)</f>
        <v>0</v>
      </c>
      <c r="Y623" s="6">
        <f>IFERROR(VLOOKUP($K623,Dic!$H$4:$J$489,3,FALSE),0)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IFERROR(VLOOKUP($K624,Ene!$H$4:$J$489,3,FALSE),0)</f>
        <v>0</v>
      </c>
      <c r="O624" s="6">
        <f>IFERROR(VLOOKUP($K624,Feb!$H$4:$J$489,3,FALSE),0)</f>
        <v>0</v>
      </c>
      <c r="P624" s="6">
        <f>IFERROR(VLOOKUP($K624,Mar!$H$4:$J$489,3,FALSE),0)</f>
        <v>0</v>
      </c>
      <c r="Q624" s="6">
        <f>IFERROR(VLOOKUP($K624,Abr!$H$4:$J$489,3,FALSE),0)</f>
        <v>0</v>
      </c>
      <c r="R624" s="6">
        <f>IFERROR(VLOOKUP($K624,May!$H$4:$J$489,3,FALSE),0)</f>
        <v>0</v>
      </c>
      <c r="S624" s="6">
        <f>IFERROR(VLOOKUP($K624,Jun!$H$4:$J$489,3,FALSE),0)</f>
        <v>0</v>
      </c>
      <c r="T624" s="6">
        <f>IFERROR(VLOOKUP($K624,Jul!$H$4:$J$489,3,FALSE),0)</f>
        <v>0</v>
      </c>
      <c r="U624" s="6">
        <f>IFERROR(VLOOKUP($K624,Ago!$H$4:$J$489,3,FALSE),0)</f>
        <v>0</v>
      </c>
      <c r="V624" s="6">
        <f>IFERROR(VLOOKUP($K624,Set!$H$4:$J$489,3,FALSE),0)</f>
        <v>0</v>
      </c>
      <c r="W624" s="6">
        <f>IFERROR(VLOOKUP($K624,Oct!$H$4:$J$489,3,FALSE),0)</f>
        <v>0</v>
      </c>
      <c r="X624" s="6">
        <f>IFERROR(VLOOKUP($K624,Nov!$H$4:$J$489,3,FALSE),0)</f>
        <v>0</v>
      </c>
      <c r="Y624" s="6">
        <f>IFERROR(VLOOKUP($K624,Dic!$H$4:$J$489,3,FALSE),0)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IFERROR(VLOOKUP($K625,Ene!$H$4:$J$489,3,FALSE),0)</f>
        <v>0</v>
      </c>
      <c r="O625" s="6">
        <f>IFERROR(VLOOKUP($K625,Feb!$H$4:$J$489,3,FALSE),0)</f>
        <v>0</v>
      </c>
      <c r="P625" s="6">
        <f>IFERROR(VLOOKUP($K625,Mar!$H$4:$J$489,3,FALSE),0)</f>
        <v>0</v>
      </c>
      <c r="Q625" s="6">
        <f>IFERROR(VLOOKUP($K625,Abr!$H$4:$J$489,3,FALSE),0)</f>
        <v>0</v>
      </c>
      <c r="R625" s="6">
        <f>IFERROR(VLOOKUP($K625,May!$H$4:$J$489,3,FALSE),0)</f>
        <v>0</v>
      </c>
      <c r="S625" s="6">
        <f>IFERROR(VLOOKUP($K625,Jun!$H$4:$J$489,3,FALSE),0)</f>
        <v>0</v>
      </c>
      <c r="T625" s="6">
        <f>IFERROR(VLOOKUP($K625,Jul!$H$4:$J$489,3,FALSE),0)</f>
        <v>0</v>
      </c>
      <c r="U625" s="6">
        <f>IFERROR(VLOOKUP($K625,Ago!$H$4:$J$489,3,FALSE),0)</f>
        <v>0</v>
      </c>
      <c r="V625" s="6">
        <f>IFERROR(VLOOKUP($K625,Set!$H$4:$J$489,3,FALSE),0)</f>
        <v>0</v>
      </c>
      <c r="W625" s="6">
        <f>IFERROR(VLOOKUP($K625,Oct!$H$4:$J$489,3,FALSE),0)</f>
        <v>0</v>
      </c>
      <c r="X625" s="6">
        <f>IFERROR(VLOOKUP($K625,Nov!$H$4:$J$489,3,FALSE),0)</f>
        <v>0</v>
      </c>
      <c r="Y625" s="6">
        <f>IFERROR(VLOOKUP($K625,Dic!$H$4:$J$489,3,FALSE),0)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IFERROR(VLOOKUP($K626,Ene!$H$4:$J$489,3,FALSE),0)</f>
        <v>0</v>
      </c>
      <c r="O626" s="6">
        <f>IFERROR(VLOOKUP($K626,Feb!$H$4:$J$489,3,FALSE),0)</f>
        <v>0</v>
      </c>
      <c r="P626" s="6">
        <f>IFERROR(VLOOKUP($K626,Mar!$H$4:$J$489,3,FALSE),0)</f>
        <v>0</v>
      </c>
      <c r="Q626" s="6">
        <f>IFERROR(VLOOKUP($K626,Abr!$H$4:$J$489,3,FALSE),0)</f>
        <v>0</v>
      </c>
      <c r="R626" s="6">
        <f>IFERROR(VLOOKUP($K626,May!$H$4:$J$489,3,FALSE),0)</f>
        <v>0</v>
      </c>
      <c r="S626" s="6">
        <f>IFERROR(VLOOKUP($K626,Jun!$H$4:$J$489,3,FALSE),0)</f>
        <v>0</v>
      </c>
      <c r="T626" s="6">
        <f>IFERROR(VLOOKUP($K626,Jul!$H$4:$J$489,3,FALSE),0)</f>
        <v>0</v>
      </c>
      <c r="U626" s="6">
        <f>IFERROR(VLOOKUP($K626,Ago!$H$4:$J$489,3,FALSE),0)</f>
        <v>0</v>
      </c>
      <c r="V626" s="6">
        <f>IFERROR(VLOOKUP($K626,Set!$H$4:$J$489,3,FALSE),0)</f>
        <v>0</v>
      </c>
      <c r="W626" s="6">
        <f>IFERROR(VLOOKUP($K626,Oct!$H$4:$J$489,3,FALSE),0)</f>
        <v>0</v>
      </c>
      <c r="X626" s="6">
        <f>IFERROR(VLOOKUP($K626,Nov!$H$4:$J$489,3,FALSE),0)</f>
        <v>0</v>
      </c>
      <c r="Y626" s="6">
        <f>IFERROR(VLOOKUP($K626,Dic!$H$4:$J$489,3,FALSE),0)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IFERROR(VLOOKUP($K627,Ene!$H$4:$J$489,3,FALSE),0)</f>
        <v>0</v>
      </c>
      <c r="O627" s="6">
        <f>IFERROR(VLOOKUP($K627,Feb!$H$4:$J$489,3,FALSE),0)</f>
        <v>0</v>
      </c>
      <c r="P627" s="6">
        <f>IFERROR(VLOOKUP($K627,Mar!$H$4:$J$489,3,FALSE),0)</f>
        <v>0</v>
      </c>
      <c r="Q627" s="6">
        <f>IFERROR(VLOOKUP($K627,Abr!$H$4:$J$489,3,FALSE),0)</f>
        <v>0</v>
      </c>
      <c r="R627" s="6">
        <f>IFERROR(VLOOKUP($K627,May!$H$4:$J$489,3,FALSE),0)</f>
        <v>0</v>
      </c>
      <c r="S627" s="6">
        <f>IFERROR(VLOOKUP($K627,Jun!$H$4:$J$489,3,FALSE),0)</f>
        <v>0</v>
      </c>
      <c r="T627" s="6">
        <f>IFERROR(VLOOKUP($K627,Jul!$H$4:$J$489,3,FALSE),0)</f>
        <v>0</v>
      </c>
      <c r="U627" s="6">
        <f>IFERROR(VLOOKUP($K627,Ago!$H$4:$J$489,3,FALSE),0)</f>
        <v>0</v>
      </c>
      <c r="V627" s="6">
        <f>IFERROR(VLOOKUP($K627,Set!$H$4:$J$489,3,FALSE),0)</f>
        <v>0</v>
      </c>
      <c r="W627" s="6">
        <f>IFERROR(VLOOKUP($K627,Oct!$H$4:$J$489,3,FALSE),0)</f>
        <v>0</v>
      </c>
      <c r="X627" s="6">
        <f>IFERROR(VLOOKUP($K627,Nov!$H$4:$J$489,3,FALSE),0)</f>
        <v>0</v>
      </c>
      <c r="Y627" s="6">
        <f>IFERROR(VLOOKUP($K627,Dic!$H$4:$J$489,3,FALSE),0)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IFERROR(VLOOKUP($K628,Ene!$H$4:$J$489,3,FALSE),0)</f>
        <v>0</v>
      </c>
      <c r="O628" s="6">
        <f>IFERROR(VLOOKUP($K628,Feb!$H$4:$J$489,3,FALSE),0)</f>
        <v>0</v>
      </c>
      <c r="P628" s="6">
        <f>IFERROR(VLOOKUP($K628,Mar!$H$4:$J$489,3,FALSE),0)</f>
        <v>0</v>
      </c>
      <c r="Q628" s="6">
        <f>IFERROR(VLOOKUP($K628,Abr!$H$4:$J$489,3,FALSE),0)</f>
        <v>0</v>
      </c>
      <c r="R628" s="6">
        <f>IFERROR(VLOOKUP($K628,May!$H$4:$J$489,3,FALSE),0)</f>
        <v>0</v>
      </c>
      <c r="S628" s="6">
        <f>IFERROR(VLOOKUP($K628,Jun!$H$4:$J$489,3,FALSE),0)</f>
        <v>0</v>
      </c>
      <c r="T628" s="6">
        <f>IFERROR(VLOOKUP($K628,Jul!$H$4:$J$489,3,FALSE),0)</f>
        <v>0</v>
      </c>
      <c r="U628" s="6">
        <f>IFERROR(VLOOKUP($K628,Ago!$H$4:$J$489,3,FALSE),0)</f>
        <v>0</v>
      </c>
      <c r="V628" s="6">
        <f>IFERROR(VLOOKUP($K628,Set!$H$4:$J$489,3,FALSE),0)</f>
        <v>0</v>
      </c>
      <c r="W628" s="6">
        <f>IFERROR(VLOOKUP($K628,Oct!$H$4:$J$489,3,FALSE),0)</f>
        <v>0</v>
      </c>
      <c r="X628" s="6">
        <f>IFERROR(VLOOKUP($K628,Nov!$H$4:$J$489,3,FALSE),0)</f>
        <v>0</v>
      </c>
      <c r="Y628" s="6">
        <f>IFERROR(VLOOKUP($K628,Dic!$H$4:$J$489,3,FALSE),0)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IFERROR(VLOOKUP($K629,Ene!$H$4:$J$489,3,FALSE),0)</f>
        <v>0</v>
      </c>
      <c r="O629" s="6">
        <f>IFERROR(VLOOKUP($K629,Feb!$H$4:$J$489,3,FALSE),0)</f>
        <v>0</v>
      </c>
      <c r="P629" s="6">
        <f>IFERROR(VLOOKUP($K629,Mar!$H$4:$J$489,3,FALSE),0)</f>
        <v>0</v>
      </c>
      <c r="Q629" s="6">
        <f>IFERROR(VLOOKUP($K629,Abr!$H$4:$J$489,3,FALSE),0)</f>
        <v>0</v>
      </c>
      <c r="R629" s="6">
        <f>IFERROR(VLOOKUP($K629,May!$H$4:$J$489,3,FALSE),0)</f>
        <v>0</v>
      </c>
      <c r="S629" s="6">
        <f>IFERROR(VLOOKUP($K629,Jun!$H$4:$J$489,3,FALSE),0)</f>
        <v>0</v>
      </c>
      <c r="T629" s="6">
        <f>IFERROR(VLOOKUP($K629,Jul!$H$4:$J$489,3,FALSE),0)</f>
        <v>0</v>
      </c>
      <c r="U629" s="6">
        <f>IFERROR(VLOOKUP($K629,Ago!$H$4:$J$489,3,FALSE),0)</f>
        <v>0</v>
      </c>
      <c r="V629" s="6">
        <f>IFERROR(VLOOKUP($K629,Set!$H$4:$J$489,3,FALSE),0)</f>
        <v>0</v>
      </c>
      <c r="W629" s="6">
        <f>IFERROR(VLOOKUP($K629,Oct!$H$4:$J$489,3,FALSE),0)</f>
        <v>0</v>
      </c>
      <c r="X629" s="6">
        <f>IFERROR(VLOOKUP($K629,Nov!$H$4:$J$489,3,FALSE),0)</f>
        <v>0</v>
      </c>
      <c r="Y629" s="6">
        <f>IFERROR(VLOOKUP($K629,Dic!$H$4:$J$489,3,FALSE),0)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IFERROR(VLOOKUP($K630,Ene!$H$4:$J$489,3,FALSE),0)</f>
        <v>0</v>
      </c>
      <c r="O630" s="6">
        <f>IFERROR(VLOOKUP($K630,Feb!$H$4:$J$489,3,FALSE),0)</f>
        <v>0</v>
      </c>
      <c r="P630" s="6">
        <f>IFERROR(VLOOKUP($K630,Mar!$H$4:$J$489,3,FALSE),0)</f>
        <v>0</v>
      </c>
      <c r="Q630" s="6">
        <f>IFERROR(VLOOKUP($K630,Abr!$H$4:$J$489,3,FALSE),0)</f>
        <v>0</v>
      </c>
      <c r="R630" s="6">
        <f>IFERROR(VLOOKUP($K630,May!$H$4:$J$489,3,FALSE),0)</f>
        <v>0</v>
      </c>
      <c r="S630" s="6">
        <f>IFERROR(VLOOKUP($K630,Jun!$H$4:$J$489,3,FALSE),0)</f>
        <v>0</v>
      </c>
      <c r="T630" s="6">
        <f>IFERROR(VLOOKUP($K630,Jul!$H$4:$J$489,3,FALSE),0)</f>
        <v>0</v>
      </c>
      <c r="U630" s="6">
        <f>IFERROR(VLOOKUP($K630,Ago!$H$4:$J$489,3,FALSE),0)</f>
        <v>0</v>
      </c>
      <c r="V630" s="6">
        <f>IFERROR(VLOOKUP($K630,Set!$H$4:$J$489,3,FALSE),0)</f>
        <v>0</v>
      </c>
      <c r="W630" s="6">
        <f>IFERROR(VLOOKUP($K630,Oct!$H$4:$J$489,3,FALSE),0)</f>
        <v>0</v>
      </c>
      <c r="X630" s="6">
        <f>IFERROR(VLOOKUP($K630,Nov!$H$4:$J$489,3,FALSE),0)</f>
        <v>0</v>
      </c>
      <c r="Y630" s="6">
        <f>IFERROR(VLOOKUP($K630,Dic!$H$4:$J$489,3,FALSE),0)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IFERROR(VLOOKUP($K631,Ene!$H$4:$J$489,3,FALSE),0)</f>
        <v>0</v>
      </c>
      <c r="O631" s="6">
        <f>IFERROR(VLOOKUP($K631,Feb!$H$4:$J$489,3,FALSE),0)</f>
        <v>0</v>
      </c>
      <c r="P631" s="6">
        <f>IFERROR(VLOOKUP($K631,Mar!$H$4:$J$489,3,FALSE),0)</f>
        <v>0</v>
      </c>
      <c r="Q631" s="6">
        <f>IFERROR(VLOOKUP($K631,Abr!$H$4:$J$489,3,FALSE),0)</f>
        <v>0</v>
      </c>
      <c r="R631" s="6">
        <f>IFERROR(VLOOKUP($K631,May!$H$4:$J$489,3,FALSE),0)</f>
        <v>0</v>
      </c>
      <c r="S631" s="6">
        <f>IFERROR(VLOOKUP($K631,Jun!$H$4:$J$489,3,FALSE),0)</f>
        <v>0</v>
      </c>
      <c r="T631" s="6">
        <f>IFERROR(VLOOKUP($K631,Jul!$H$4:$J$489,3,FALSE),0)</f>
        <v>0</v>
      </c>
      <c r="U631" s="6">
        <f>IFERROR(VLOOKUP($K631,Ago!$H$4:$J$489,3,FALSE),0)</f>
        <v>0</v>
      </c>
      <c r="V631" s="6">
        <f>IFERROR(VLOOKUP($K631,Set!$H$4:$J$489,3,FALSE),0)</f>
        <v>0</v>
      </c>
      <c r="W631" s="6">
        <f>IFERROR(VLOOKUP($K631,Oct!$H$4:$J$489,3,FALSE),0)</f>
        <v>0</v>
      </c>
      <c r="X631" s="6">
        <f>IFERROR(VLOOKUP($K631,Nov!$H$4:$J$489,3,FALSE),0)</f>
        <v>0</v>
      </c>
      <c r="Y631" s="6">
        <f>IFERROR(VLOOKUP($K631,Dic!$H$4:$J$489,3,FALSE),0)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IFERROR(VLOOKUP($K632,Ene!$H$4:$J$489,3,FALSE),0)</f>
        <v>0</v>
      </c>
      <c r="O632" s="6">
        <f>IFERROR(VLOOKUP($K632,Feb!$H$4:$J$489,3,FALSE),0)</f>
        <v>0</v>
      </c>
      <c r="P632" s="6">
        <f>IFERROR(VLOOKUP($K632,Mar!$H$4:$J$489,3,FALSE),0)</f>
        <v>0</v>
      </c>
      <c r="Q632" s="6">
        <f>IFERROR(VLOOKUP($K632,Abr!$H$4:$J$489,3,FALSE),0)</f>
        <v>0</v>
      </c>
      <c r="R632" s="6">
        <f>IFERROR(VLOOKUP($K632,May!$H$4:$J$489,3,FALSE),0)</f>
        <v>0</v>
      </c>
      <c r="S632" s="6">
        <f>IFERROR(VLOOKUP($K632,Jun!$H$4:$J$489,3,FALSE),0)</f>
        <v>0</v>
      </c>
      <c r="T632" s="6">
        <f>IFERROR(VLOOKUP($K632,Jul!$H$4:$J$489,3,FALSE),0)</f>
        <v>0</v>
      </c>
      <c r="U632" s="6">
        <f>IFERROR(VLOOKUP($K632,Ago!$H$4:$J$489,3,FALSE),0)</f>
        <v>0</v>
      </c>
      <c r="V632" s="6">
        <f>IFERROR(VLOOKUP($K632,Set!$H$4:$J$489,3,FALSE),0)</f>
        <v>0</v>
      </c>
      <c r="W632" s="6">
        <f>IFERROR(VLOOKUP($K632,Oct!$H$4:$J$489,3,FALSE),0)</f>
        <v>0</v>
      </c>
      <c r="X632" s="6">
        <f>IFERROR(VLOOKUP($K632,Nov!$H$4:$J$489,3,FALSE),0)</f>
        <v>0</v>
      </c>
      <c r="Y632" s="6">
        <f>IFERROR(VLOOKUP($K632,Dic!$H$4:$J$489,3,FALSE),0)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IFERROR(VLOOKUP($K633,Ene!$H$4:$J$489,3,FALSE),0)</f>
        <v>0</v>
      </c>
      <c r="O633" s="6">
        <f>IFERROR(VLOOKUP($K633,Feb!$H$4:$J$489,3,FALSE),0)</f>
        <v>0</v>
      </c>
      <c r="P633" s="6">
        <f>IFERROR(VLOOKUP($K633,Mar!$H$4:$J$489,3,FALSE),0)</f>
        <v>0</v>
      </c>
      <c r="Q633" s="6">
        <f>IFERROR(VLOOKUP($K633,Abr!$H$4:$J$489,3,FALSE),0)</f>
        <v>0</v>
      </c>
      <c r="R633" s="6">
        <f>IFERROR(VLOOKUP($K633,May!$H$4:$J$489,3,FALSE),0)</f>
        <v>0</v>
      </c>
      <c r="S633" s="6">
        <f>IFERROR(VLOOKUP($K633,Jun!$H$4:$J$489,3,FALSE),0)</f>
        <v>0</v>
      </c>
      <c r="T633" s="6">
        <f>IFERROR(VLOOKUP($K633,Jul!$H$4:$J$489,3,FALSE),0)</f>
        <v>0</v>
      </c>
      <c r="U633" s="6">
        <f>IFERROR(VLOOKUP($K633,Ago!$H$4:$J$489,3,FALSE),0)</f>
        <v>0</v>
      </c>
      <c r="V633" s="6">
        <f>IFERROR(VLOOKUP($K633,Set!$H$4:$J$489,3,FALSE),0)</f>
        <v>0</v>
      </c>
      <c r="W633" s="6">
        <f>IFERROR(VLOOKUP($K633,Oct!$H$4:$J$489,3,FALSE),0)</f>
        <v>0</v>
      </c>
      <c r="X633" s="6">
        <f>IFERROR(VLOOKUP($K633,Nov!$H$4:$J$489,3,FALSE),0)</f>
        <v>0</v>
      </c>
      <c r="Y633" s="6">
        <f>IFERROR(VLOOKUP($K633,Dic!$H$4:$J$489,3,FALSE),0)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IFERROR(VLOOKUP($K634,Ene!$H$4:$J$489,3,FALSE),0)</f>
        <v>0</v>
      </c>
      <c r="O634" s="6">
        <f>IFERROR(VLOOKUP($K634,Feb!$H$4:$J$489,3,FALSE),0)</f>
        <v>0</v>
      </c>
      <c r="P634" s="6">
        <f>IFERROR(VLOOKUP($K634,Mar!$H$4:$J$489,3,FALSE),0)</f>
        <v>0</v>
      </c>
      <c r="Q634" s="6">
        <f>IFERROR(VLOOKUP($K634,Abr!$H$4:$J$489,3,FALSE),0)</f>
        <v>0</v>
      </c>
      <c r="R634" s="6">
        <f>IFERROR(VLOOKUP($K634,May!$H$4:$J$489,3,FALSE),0)</f>
        <v>0</v>
      </c>
      <c r="S634" s="6">
        <f>IFERROR(VLOOKUP($K634,Jun!$H$4:$J$489,3,FALSE),0)</f>
        <v>0</v>
      </c>
      <c r="T634" s="6">
        <f>IFERROR(VLOOKUP($K634,Jul!$H$4:$J$489,3,FALSE),0)</f>
        <v>0</v>
      </c>
      <c r="U634" s="6">
        <f>IFERROR(VLOOKUP($K634,Ago!$H$4:$J$489,3,FALSE),0)</f>
        <v>0</v>
      </c>
      <c r="V634" s="6">
        <f>IFERROR(VLOOKUP($K634,Set!$H$4:$J$489,3,FALSE),0)</f>
        <v>0</v>
      </c>
      <c r="W634" s="6">
        <f>IFERROR(VLOOKUP($K634,Oct!$H$4:$J$489,3,FALSE),0)</f>
        <v>0</v>
      </c>
      <c r="X634" s="6">
        <f>IFERROR(VLOOKUP($K634,Nov!$H$4:$J$489,3,FALSE),0)</f>
        <v>0</v>
      </c>
      <c r="Y634" s="6">
        <f>IFERROR(VLOOKUP($K634,Dic!$H$4:$J$489,3,FALSE),0)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IFERROR(VLOOKUP($K635,Ene!$H$4:$J$489,3,FALSE),0)</f>
        <v>0</v>
      </c>
      <c r="O635" s="6">
        <f>IFERROR(VLOOKUP($K635,Feb!$H$4:$J$489,3,FALSE),0)</f>
        <v>0</v>
      </c>
      <c r="P635" s="6">
        <f>IFERROR(VLOOKUP($K635,Mar!$H$4:$J$489,3,FALSE),0)</f>
        <v>0</v>
      </c>
      <c r="Q635" s="6">
        <f>IFERROR(VLOOKUP($K635,Abr!$H$4:$J$489,3,FALSE),0)</f>
        <v>0</v>
      </c>
      <c r="R635" s="6">
        <f>IFERROR(VLOOKUP($K635,May!$H$4:$J$489,3,FALSE),0)</f>
        <v>0</v>
      </c>
      <c r="S635" s="6">
        <f>IFERROR(VLOOKUP($K635,Jun!$H$4:$J$489,3,FALSE),0)</f>
        <v>0</v>
      </c>
      <c r="T635" s="6">
        <f>IFERROR(VLOOKUP($K635,Jul!$H$4:$J$489,3,FALSE),0)</f>
        <v>0</v>
      </c>
      <c r="U635" s="6">
        <f>IFERROR(VLOOKUP($K635,Ago!$H$4:$J$489,3,FALSE),0)</f>
        <v>0</v>
      </c>
      <c r="V635" s="6">
        <f>IFERROR(VLOOKUP($K635,Set!$H$4:$J$489,3,FALSE),0)</f>
        <v>0</v>
      </c>
      <c r="W635" s="6">
        <f>IFERROR(VLOOKUP($K635,Oct!$H$4:$J$489,3,FALSE),0)</f>
        <v>0</v>
      </c>
      <c r="X635" s="6">
        <f>IFERROR(VLOOKUP($K635,Nov!$H$4:$J$489,3,FALSE),0)</f>
        <v>0</v>
      </c>
      <c r="Y635" s="6">
        <f>IFERROR(VLOOKUP($K635,Dic!$H$4:$J$489,3,FALSE),0)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IFERROR(VLOOKUP($K636,Ene!$H$4:$J$489,3,FALSE),0)</f>
        <v>0</v>
      </c>
      <c r="O636" s="6">
        <f>IFERROR(VLOOKUP($K636,Feb!$H$4:$J$489,3,FALSE),0)</f>
        <v>0</v>
      </c>
      <c r="P636" s="6">
        <f>IFERROR(VLOOKUP($K636,Mar!$H$4:$J$489,3,FALSE),0)</f>
        <v>0</v>
      </c>
      <c r="Q636" s="6">
        <f>IFERROR(VLOOKUP($K636,Abr!$H$4:$J$489,3,FALSE),0)</f>
        <v>0</v>
      </c>
      <c r="R636" s="6">
        <f>IFERROR(VLOOKUP($K636,May!$H$4:$J$489,3,FALSE),0)</f>
        <v>0</v>
      </c>
      <c r="S636" s="6">
        <f>IFERROR(VLOOKUP($K636,Jun!$H$4:$J$489,3,FALSE),0)</f>
        <v>0</v>
      </c>
      <c r="T636" s="6">
        <f>IFERROR(VLOOKUP($K636,Jul!$H$4:$J$489,3,FALSE),0)</f>
        <v>0</v>
      </c>
      <c r="U636" s="6">
        <f>IFERROR(VLOOKUP($K636,Ago!$H$4:$J$489,3,FALSE),0)</f>
        <v>0</v>
      </c>
      <c r="V636" s="6">
        <f>IFERROR(VLOOKUP($K636,Set!$H$4:$J$489,3,FALSE),0)</f>
        <v>0</v>
      </c>
      <c r="W636" s="6">
        <f>IFERROR(VLOOKUP($K636,Oct!$H$4:$J$489,3,FALSE),0)</f>
        <v>0</v>
      </c>
      <c r="X636" s="6">
        <f>IFERROR(VLOOKUP($K636,Nov!$H$4:$J$489,3,FALSE),0)</f>
        <v>0</v>
      </c>
      <c r="Y636" s="6">
        <f>IFERROR(VLOOKUP($K636,Dic!$H$4:$J$489,3,FALSE),0)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IFERROR(VLOOKUP($K637,Ene!$H$4:$J$489,3,FALSE),0)</f>
        <v>0</v>
      </c>
      <c r="O637" s="6">
        <f>IFERROR(VLOOKUP($K637,Feb!$H$4:$J$489,3,FALSE),0)</f>
        <v>0</v>
      </c>
      <c r="P637" s="6">
        <f>IFERROR(VLOOKUP($K637,Mar!$H$4:$J$489,3,FALSE),0)</f>
        <v>0</v>
      </c>
      <c r="Q637" s="6">
        <f>IFERROR(VLOOKUP($K637,Abr!$H$4:$J$489,3,FALSE),0)</f>
        <v>0</v>
      </c>
      <c r="R637" s="6">
        <f>IFERROR(VLOOKUP($K637,May!$H$4:$J$489,3,FALSE),0)</f>
        <v>0</v>
      </c>
      <c r="S637" s="6">
        <f>IFERROR(VLOOKUP($K637,Jun!$H$4:$J$489,3,FALSE),0)</f>
        <v>0</v>
      </c>
      <c r="T637" s="6">
        <f>IFERROR(VLOOKUP($K637,Jul!$H$4:$J$489,3,FALSE),0)</f>
        <v>0</v>
      </c>
      <c r="U637" s="6">
        <f>IFERROR(VLOOKUP($K637,Ago!$H$4:$J$489,3,FALSE),0)</f>
        <v>0</v>
      </c>
      <c r="V637" s="6">
        <f>IFERROR(VLOOKUP($K637,Set!$H$4:$J$489,3,FALSE),0)</f>
        <v>0</v>
      </c>
      <c r="W637" s="6">
        <f>IFERROR(VLOOKUP($K637,Oct!$H$4:$J$489,3,FALSE),0)</f>
        <v>0</v>
      </c>
      <c r="X637" s="6">
        <f>IFERROR(VLOOKUP($K637,Nov!$H$4:$J$489,3,FALSE),0)</f>
        <v>0</v>
      </c>
      <c r="Y637" s="6">
        <f>IFERROR(VLOOKUP($K637,Dic!$H$4:$J$489,3,FALSE),0)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IFERROR(VLOOKUP($K638,Ene!$H$4:$J$489,3,FALSE),0)</f>
        <v>0</v>
      </c>
      <c r="O638" s="6">
        <f>IFERROR(VLOOKUP($K638,Feb!$H$4:$J$489,3,FALSE),0)</f>
        <v>0</v>
      </c>
      <c r="P638" s="6">
        <f>IFERROR(VLOOKUP($K638,Mar!$H$4:$J$489,3,FALSE),0)</f>
        <v>0</v>
      </c>
      <c r="Q638" s="6">
        <f>IFERROR(VLOOKUP($K638,Abr!$H$4:$J$489,3,FALSE),0)</f>
        <v>0</v>
      </c>
      <c r="R638" s="6">
        <f>IFERROR(VLOOKUP($K638,May!$H$4:$J$489,3,FALSE),0)</f>
        <v>0</v>
      </c>
      <c r="S638" s="6">
        <f>IFERROR(VLOOKUP($K638,Jun!$H$4:$J$489,3,FALSE),0)</f>
        <v>0</v>
      </c>
      <c r="T638" s="6">
        <f>IFERROR(VLOOKUP($K638,Jul!$H$4:$J$489,3,FALSE),0)</f>
        <v>0</v>
      </c>
      <c r="U638" s="6">
        <f>IFERROR(VLOOKUP($K638,Ago!$H$4:$J$489,3,FALSE),0)</f>
        <v>0</v>
      </c>
      <c r="V638" s="6">
        <f>IFERROR(VLOOKUP($K638,Set!$H$4:$J$489,3,FALSE),0)</f>
        <v>0</v>
      </c>
      <c r="W638" s="6">
        <f>IFERROR(VLOOKUP($K638,Oct!$H$4:$J$489,3,FALSE),0)</f>
        <v>0</v>
      </c>
      <c r="X638" s="6">
        <f>IFERROR(VLOOKUP($K638,Nov!$H$4:$J$489,3,FALSE),0)</f>
        <v>0</v>
      </c>
      <c r="Y638" s="6">
        <f>IFERROR(VLOOKUP($K638,Dic!$H$4:$J$489,3,FALSE),0)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IFERROR(VLOOKUP($K639,Ene!$H$4:$J$489,3,FALSE),0)</f>
        <v>0</v>
      </c>
      <c r="O639" s="6">
        <f>IFERROR(VLOOKUP($K639,Feb!$H$4:$J$489,3,FALSE),0)</f>
        <v>0</v>
      </c>
      <c r="P639" s="6">
        <f>IFERROR(VLOOKUP($K639,Mar!$H$4:$J$489,3,FALSE),0)</f>
        <v>0</v>
      </c>
      <c r="Q639" s="6">
        <f>IFERROR(VLOOKUP($K639,Abr!$H$4:$J$489,3,FALSE),0)</f>
        <v>0</v>
      </c>
      <c r="R639" s="6">
        <f>IFERROR(VLOOKUP($K639,May!$H$4:$J$489,3,FALSE),0)</f>
        <v>0</v>
      </c>
      <c r="S639" s="6">
        <f>IFERROR(VLOOKUP($K639,Jun!$H$4:$J$489,3,FALSE),0)</f>
        <v>0</v>
      </c>
      <c r="T639" s="6">
        <f>IFERROR(VLOOKUP($K639,Jul!$H$4:$J$489,3,FALSE),0)</f>
        <v>0</v>
      </c>
      <c r="U639" s="6">
        <f>IFERROR(VLOOKUP($K639,Ago!$H$4:$J$489,3,FALSE),0)</f>
        <v>0</v>
      </c>
      <c r="V639" s="6">
        <f>IFERROR(VLOOKUP($K639,Set!$H$4:$J$489,3,FALSE),0)</f>
        <v>0</v>
      </c>
      <c r="W639" s="6">
        <f>IFERROR(VLOOKUP($K639,Oct!$H$4:$J$489,3,FALSE),0)</f>
        <v>0</v>
      </c>
      <c r="X639" s="6">
        <f>IFERROR(VLOOKUP($K639,Nov!$H$4:$J$489,3,FALSE),0)</f>
        <v>0</v>
      </c>
      <c r="Y639" s="6">
        <f>IFERROR(VLOOKUP($K639,Dic!$H$4:$J$489,3,FALSE),0)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IFERROR(VLOOKUP($K640,Ene!$H$4:$J$489,3,FALSE),0)</f>
        <v>0</v>
      </c>
      <c r="O640" s="6">
        <f>IFERROR(VLOOKUP($K640,Feb!$H$4:$J$489,3,FALSE),0)</f>
        <v>0</v>
      </c>
      <c r="P640" s="6">
        <f>IFERROR(VLOOKUP($K640,Mar!$H$4:$J$489,3,FALSE),0)</f>
        <v>0</v>
      </c>
      <c r="Q640" s="6">
        <f>IFERROR(VLOOKUP($K640,Abr!$H$4:$J$489,3,FALSE),0)</f>
        <v>0</v>
      </c>
      <c r="R640" s="6">
        <f>IFERROR(VLOOKUP($K640,May!$H$4:$J$489,3,FALSE),0)</f>
        <v>0</v>
      </c>
      <c r="S640" s="6">
        <f>IFERROR(VLOOKUP($K640,Jun!$H$4:$J$489,3,FALSE),0)</f>
        <v>0</v>
      </c>
      <c r="T640" s="6">
        <f>IFERROR(VLOOKUP($K640,Jul!$H$4:$J$489,3,FALSE),0)</f>
        <v>0</v>
      </c>
      <c r="U640" s="6">
        <f>IFERROR(VLOOKUP($K640,Ago!$H$4:$J$489,3,FALSE),0)</f>
        <v>0</v>
      </c>
      <c r="V640" s="6">
        <f>IFERROR(VLOOKUP($K640,Set!$H$4:$J$489,3,FALSE),0)</f>
        <v>0</v>
      </c>
      <c r="W640" s="6">
        <f>IFERROR(VLOOKUP($K640,Oct!$H$4:$J$489,3,FALSE),0)</f>
        <v>0</v>
      </c>
      <c r="X640" s="6">
        <f>IFERROR(VLOOKUP($K640,Nov!$H$4:$J$489,3,FALSE),0)</f>
        <v>0</v>
      </c>
      <c r="Y640" s="6">
        <f>IFERROR(VLOOKUP($K640,Dic!$H$4:$J$489,3,FALSE),0)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IFERROR(VLOOKUP($K641,Ene!$H$4:$J$489,3,FALSE),0)</f>
        <v>0</v>
      </c>
      <c r="O641" s="6">
        <f>IFERROR(VLOOKUP($K641,Feb!$H$4:$J$489,3,FALSE),0)</f>
        <v>0</v>
      </c>
      <c r="P641" s="6">
        <f>IFERROR(VLOOKUP($K641,Mar!$H$4:$J$489,3,FALSE),0)</f>
        <v>0</v>
      </c>
      <c r="Q641" s="6">
        <f>IFERROR(VLOOKUP($K641,Abr!$H$4:$J$489,3,FALSE),0)</f>
        <v>0</v>
      </c>
      <c r="R641" s="6">
        <f>IFERROR(VLOOKUP($K641,May!$H$4:$J$489,3,FALSE),0)</f>
        <v>0</v>
      </c>
      <c r="S641" s="6">
        <f>IFERROR(VLOOKUP($K641,Jun!$H$4:$J$489,3,FALSE),0)</f>
        <v>0</v>
      </c>
      <c r="T641" s="6">
        <f>IFERROR(VLOOKUP($K641,Jul!$H$4:$J$489,3,FALSE),0)</f>
        <v>0</v>
      </c>
      <c r="U641" s="6">
        <f>IFERROR(VLOOKUP($K641,Ago!$H$4:$J$489,3,FALSE),0)</f>
        <v>0</v>
      </c>
      <c r="V641" s="6">
        <f>IFERROR(VLOOKUP($K641,Set!$H$4:$J$489,3,FALSE),0)</f>
        <v>0</v>
      </c>
      <c r="W641" s="6">
        <f>IFERROR(VLOOKUP($K641,Oct!$H$4:$J$489,3,FALSE),0)</f>
        <v>0</v>
      </c>
      <c r="X641" s="6">
        <f>IFERROR(VLOOKUP($K641,Nov!$H$4:$J$489,3,FALSE),0)</f>
        <v>0</v>
      </c>
      <c r="Y641" s="6">
        <f>IFERROR(VLOOKUP($K641,Dic!$H$4:$J$489,3,FALSE),0)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IFERROR(VLOOKUP($K642,Ene!$H$4:$J$489,3,FALSE),0)</f>
        <v>0</v>
      </c>
      <c r="O642" s="6">
        <f>IFERROR(VLOOKUP($K642,Feb!$H$4:$J$489,3,FALSE),0)</f>
        <v>0</v>
      </c>
      <c r="P642" s="6">
        <f>IFERROR(VLOOKUP($K642,Mar!$H$4:$J$489,3,FALSE),0)</f>
        <v>0</v>
      </c>
      <c r="Q642" s="6">
        <f>IFERROR(VLOOKUP($K642,Abr!$H$4:$J$489,3,FALSE),0)</f>
        <v>0</v>
      </c>
      <c r="R642" s="6">
        <f>IFERROR(VLOOKUP($K642,May!$H$4:$J$489,3,FALSE),0)</f>
        <v>0</v>
      </c>
      <c r="S642" s="6">
        <f>IFERROR(VLOOKUP($K642,Jun!$H$4:$J$489,3,FALSE),0)</f>
        <v>0</v>
      </c>
      <c r="T642" s="6">
        <f>IFERROR(VLOOKUP($K642,Jul!$H$4:$J$489,3,FALSE),0)</f>
        <v>0</v>
      </c>
      <c r="U642" s="6">
        <f>IFERROR(VLOOKUP($K642,Ago!$H$4:$J$489,3,FALSE),0)</f>
        <v>0</v>
      </c>
      <c r="V642" s="6">
        <f>IFERROR(VLOOKUP($K642,Set!$H$4:$J$489,3,FALSE),0)</f>
        <v>0</v>
      </c>
      <c r="W642" s="6">
        <f>IFERROR(VLOOKUP($K642,Oct!$H$4:$J$489,3,FALSE),0)</f>
        <v>0</v>
      </c>
      <c r="X642" s="6">
        <f>IFERROR(VLOOKUP($K642,Nov!$H$4:$J$489,3,FALSE),0)</f>
        <v>0</v>
      </c>
      <c r="Y642" s="6">
        <f>IFERROR(VLOOKUP($K642,Dic!$H$4:$J$489,3,FALSE),0)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IFERROR(VLOOKUP($K643,Ene!$H$4:$J$489,3,FALSE),0)</f>
        <v>0</v>
      </c>
      <c r="O643" s="6">
        <f>IFERROR(VLOOKUP($K643,Feb!$H$4:$J$489,3,FALSE),0)</f>
        <v>0</v>
      </c>
      <c r="P643" s="6">
        <f>IFERROR(VLOOKUP($K643,Mar!$H$4:$J$489,3,FALSE),0)</f>
        <v>1</v>
      </c>
      <c r="Q643" s="6">
        <f>IFERROR(VLOOKUP($K643,Abr!$H$4:$J$489,3,FALSE),0)</f>
        <v>0</v>
      </c>
      <c r="R643" s="6">
        <f>IFERROR(VLOOKUP($K643,May!$H$4:$J$489,3,FALSE),0)</f>
        <v>0</v>
      </c>
      <c r="S643" s="6">
        <f>IFERROR(VLOOKUP($K643,Jun!$H$4:$J$489,3,FALSE),0)</f>
        <v>0</v>
      </c>
      <c r="T643" s="6">
        <f>IFERROR(VLOOKUP($K643,Jul!$H$4:$J$489,3,FALSE),0)</f>
        <v>0</v>
      </c>
      <c r="U643" s="6">
        <f>IFERROR(VLOOKUP($K643,Ago!$H$4:$J$489,3,FALSE),0)</f>
        <v>0</v>
      </c>
      <c r="V643" s="6">
        <f>IFERROR(VLOOKUP($K643,Set!$H$4:$J$489,3,FALSE),0)</f>
        <v>0</v>
      </c>
      <c r="W643" s="6">
        <f>IFERROR(VLOOKUP($K643,Oct!$H$4:$J$489,3,FALSE),0)</f>
        <v>0</v>
      </c>
      <c r="X643" s="6">
        <f>IFERROR(VLOOKUP($K643,Nov!$H$4:$J$489,3,FALSE),0)</f>
        <v>0</v>
      </c>
      <c r="Y643" s="6">
        <f>IFERROR(VLOOKUP($K643,Dic!$H$4:$J$489,3,FALSE),0)</f>
        <v>0</v>
      </c>
      <c r="Z643" s="6">
        <f t="shared" si="115"/>
        <v>1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1</v>
      </c>
      <c r="AE643" s="6">
        <f t="shared" si="120"/>
        <v>0</v>
      </c>
      <c r="AF643" s="6">
        <f t="shared" si="121"/>
        <v>1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IFERROR(VLOOKUP($K644,Ene!$H$4:$J$489,3,FALSE),0)</f>
        <v>0</v>
      </c>
      <c r="O644" s="6">
        <f>IFERROR(VLOOKUP($K644,Feb!$H$4:$J$489,3,FALSE),0)</f>
        <v>0</v>
      </c>
      <c r="P644" s="6">
        <f>IFERROR(VLOOKUP($K644,Mar!$H$4:$J$489,3,FALSE),0)</f>
        <v>0</v>
      </c>
      <c r="Q644" s="6">
        <f>IFERROR(VLOOKUP($K644,Abr!$H$4:$J$489,3,FALSE),0)</f>
        <v>0</v>
      </c>
      <c r="R644" s="6">
        <f>IFERROR(VLOOKUP($K644,May!$H$4:$J$489,3,FALSE),0)</f>
        <v>0</v>
      </c>
      <c r="S644" s="6">
        <f>IFERROR(VLOOKUP($K644,Jun!$H$4:$J$489,3,FALSE),0)</f>
        <v>0</v>
      </c>
      <c r="T644" s="6">
        <f>IFERROR(VLOOKUP($K644,Jul!$H$4:$J$489,3,FALSE),0)</f>
        <v>0</v>
      </c>
      <c r="U644" s="6">
        <f>IFERROR(VLOOKUP($K644,Ago!$H$4:$J$489,3,FALSE),0)</f>
        <v>0</v>
      </c>
      <c r="V644" s="6">
        <f>IFERROR(VLOOKUP($K644,Set!$H$4:$J$489,3,FALSE),0)</f>
        <v>0</v>
      </c>
      <c r="W644" s="6">
        <f>IFERROR(VLOOKUP($K644,Oct!$H$4:$J$489,3,FALSE),0)</f>
        <v>0</v>
      </c>
      <c r="X644" s="6">
        <f>IFERROR(VLOOKUP($K644,Nov!$H$4:$J$489,3,FALSE),0)</f>
        <v>0</v>
      </c>
      <c r="Y644" s="6">
        <f>IFERROR(VLOOKUP($K644,Dic!$H$4:$J$489,3,FALSE),0)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IFERROR(VLOOKUP($K645,Ene!$H$4:$J$489,3,FALSE),0)</f>
        <v>0</v>
      </c>
      <c r="O645" s="6">
        <f>IFERROR(VLOOKUP($K645,Feb!$H$4:$J$489,3,FALSE),0)</f>
        <v>0</v>
      </c>
      <c r="P645" s="6">
        <f>IFERROR(VLOOKUP($K645,Mar!$H$4:$J$489,3,FALSE),0)</f>
        <v>0</v>
      </c>
      <c r="Q645" s="6">
        <f>IFERROR(VLOOKUP($K645,Abr!$H$4:$J$489,3,FALSE),0)</f>
        <v>0</v>
      </c>
      <c r="R645" s="6">
        <f>IFERROR(VLOOKUP($K645,May!$H$4:$J$489,3,FALSE),0)</f>
        <v>0</v>
      </c>
      <c r="S645" s="6">
        <f>IFERROR(VLOOKUP($K645,Jun!$H$4:$J$489,3,FALSE),0)</f>
        <v>0</v>
      </c>
      <c r="T645" s="6">
        <f>IFERROR(VLOOKUP($K645,Jul!$H$4:$J$489,3,FALSE),0)</f>
        <v>0</v>
      </c>
      <c r="U645" s="6">
        <f>IFERROR(VLOOKUP($K645,Ago!$H$4:$J$489,3,FALSE),0)</f>
        <v>0</v>
      </c>
      <c r="V645" s="6">
        <f>IFERROR(VLOOKUP($K645,Set!$H$4:$J$489,3,FALSE),0)</f>
        <v>0</v>
      </c>
      <c r="W645" s="6">
        <f>IFERROR(VLOOKUP($K645,Oct!$H$4:$J$489,3,FALSE),0)</f>
        <v>0</v>
      </c>
      <c r="X645" s="6">
        <f>IFERROR(VLOOKUP($K645,Nov!$H$4:$J$489,3,FALSE),0)</f>
        <v>0</v>
      </c>
      <c r="Y645" s="6">
        <f>IFERROR(VLOOKUP($K645,Dic!$H$4:$J$489,3,FALSE),0)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IFERROR(VLOOKUP($K646,Ene!$H$4:$J$489,3,FALSE),0)</f>
        <v>0</v>
      </c>
      <c r="O646" s="6">
        <f>IFERROR(VLOOKUP($K646,Feb!$H$4:$J$489,3,FALSE),0)</f>
        <v>0</v>
      </c>
      <c r="P646" s="6">
        <f>IFERROR(VLOOKUP($K646,Mar!$H$4:$J$489,3,FALSE),0)</f>
        <v>0</v>
      </c>
      <c r="Q646" s="6">
        <f>IFERROR(VLOOKUP($K646,Abr!$H$4:$J$489,3,FALSE),0)</f>
        <v>0</v>
      </c>
      <c r="R646" s="6">
        <f>IFERROR(VLOOKUP($K646,May!$H$4:$J$489,3,FALSE),0)</f>
        <v>0</v>
      </c>
      <c r="S646" s="6">
        <f>IFERROR(VLOOKUP($K646,Jun!$H$4:$J$489,3,FALSE),0)</f>
        <v>0</v>
      </c>
      <c r="T646" s="6">
        <f>IFERROR(VLOOKUP($K646,Jul!$H$4:$J$489,3,FALSE),0)</f>
        <v>0</v>
      </c>
      <c r="U646" s="6">
        <f>IFERROR(VLOOKUP($K646,Ago!$H$4:$J$489,3,FALSE),0)</f>
        <v>0</v>
      </c>
      <c r="V646" s="6">
        <f>IFERROR(VLOOKUP($K646,Set!$H$4:$J$489,3,FALSE),0)</f>
        <v>0</v>
      </c>
      <c r="W646" s="6">
        <f>IFERROR(VLOOKUP($K646,Oct!$H$4:$J$489,3,FALSE),0)</f>
        <v>0</v>
      </c>
      <c r="X646" s="6">
        <f>IFERROR(VLOOKUP($K646,Nov!$H$4:$J$489,3,FALSE),0)</f>
        <v>0</v>
      </c>
      <c r="Y646" s="6">
        <f>IFERROR(VLOOKUP($K646,Dic!$H$4:$J$489,3,FALSE),0)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IFERROR(VLOOKUP($K647,Ene!$H$4:$J$489,3,FALSE),0)</f>
        <v>0</v>
      </c>
      <c r="O647" s="6">
        <f>IFERROR(VLOOKUP($K647,Feb!$H$4:$J$489,3,FALSE),0)</f>
        <v>0</v>
      </c>
      <c r="P647" s="6">
        <f>IFERROR(VLOOKUP($K647,Mar!$H$4:$J$489,3,FALSE),0)</f>
        <v>0</v>
      </c>
      <c r="Q647" s="6">
        <f>IFERROR(VLOOKUP($K647,Abr!$H$4:$J$489,3,FALSE),0)</f>
        <v>0</v>
      </c>
      <c r="R647" s="6">
        <f>IFERROR(VLOOKUP($K647,May!$H$4:$J$489,3,FALSE),0)</f>
        <v>0</v>
      </c>
      <c r="S647" s="6">
        <f>IFERROR(VLOOKUP($K647,Jun!$H$4:$J$489,3,FALSE),0)</f>
        <v>0</v>
      </c>
      <c r="T647" s="6">
        <f>IFERROR(VLOOKUP($K647,Jul!$H$4:$J$489,3,FALSE),0)</f>
        <v>0</v>
      </c>
      <c r="U647" s="6">
        <f>IFERROR(VLOOKUP($K647,Ago!$H$4:$J$489,3,FALSE),0)</f>
        <v>0</v>
      </c>
      <c r="V647" s="6">
        <f>IFERROR(VLOOKUP($K647,Set!$H$4:$J$489,3,FALSE),0)</f>
        <v>0</v>
      </c>
      <c r="W647" s="6">
        <f>IFERROR(VLOOKUP($K647,Oct!$H$4:$J$489,3,FALSE),0)</f>
        <v>0</v>
      </c>
      <c r="X647" s="6">
        <f>IFERROR(VLOOKUP($K647,Nov!$H$4:$J$489,3,FALSE),0)</f>
        <v>0</v>
      </c>
      <c r="Y647" s="6">
        <f>IFERROR(VLOOKUP($K647,Dic!$H$4:$J$489,3,FALSE),0)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IFERROR(VLOOKUP($K648,Ene!$H$4:$J$489,3,FALSE),0)</f>
        <v>0</v>
      </c>
      <c r="O648" s="6">
        <f>IFERROR(VLOOKUP($K648,Feb!$H$4:$J$489,3,FALSE),0)</f>
        <v>0</v>
      </c>
      <c r="P648" s="6">
        <f>IFERROR(VLOOKUP($K648,Mar!$H$4:$J$489,3,FALSE),0)</f>
        <v>0</v>
      </c>
      <c r="Q648" s="6">
        <f>IFERROR(VLOOKUP($K648,Abr!$H$4:$J$489,3,FALSE),0)</f>
        <v>0</v>
      </c>
      <c r="R648" s="6">
        <f>IFERROR(VLOOKUP($K648,May!$H$4:$J$489,3,FALSE),0)</f>
        <v>0</v>
      </c>
      <c r="S648" s="6">
        <f>IFERROR(VLOOKUP($K648,Jun!$H$4:$J$489,3,FALSE),0)</f>
        <v>0</v>
      </c>
      <c r="T648" s="6">
        <f>IFERROR(VLOOKUP($K648,Jul!$H$4:$J$489,3,FALSE),0)</f>
        <v>0</v>
      </c>
      <c r="U648" s="6">
        <f>IFERROR(VLOOKUP($K648,Ago!$H$4:$J$489,3,FALSE),0)</f>
        <v>0</v>
      </c>
      <c r="V648" s="6">
        <f>IFERROR(VLOOKUP($K648,Set!$H$4:$J$489,3,FALSE),0)</f>
        <v>0</v>
      </c>
      <c r="W648" s="6">
        <f>IFERROR(VLOOKUP($K648,Oct!$H$4:$J$489,3,FALSE),0)</f>
        <v>0</v>
      </c>
      <c r="X648" s="6">
        <f>IFERROR(VLOOKUP($K648,Nov!$H$4:$J$489,3,FALSE),0)</f>
        <v>0</v>
      </c>
      <c r="Y648" s="6">
        <f>IFERROR(VLOOKUP($K648,Dic!$H$4:$J$489,3,FALSE),0)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IFERROR(VLOOKUP($K649,Ene!$H$4:$J$489,3,FALSE),0)</f>
        <v>0</v>
      </c>
      <c r="O649" s="6">
        <f>IFERROR(VLOOKUP($K649,Feb!$H$4:$J$489,3,FALSE),0)</f>
        <v>0</v>
      </c>
      <c r="P649" s="6">
        <f>IFERROR(VLOOKUP($K649,Mar!$H$4:$J$489,3,FALSE),0)</f>
        <v>0</v>
      </c>
      <c r="Q649" s="6">
        <f>IFERROR(VLOOKUP($K649,Abr!$H$4:$J$489,3,FALSE),0)</f>
        <v>0</v>
      </c>
      <c r="R649" s="6">
        <f>IFERROR(VLOOKUP($K649,May!$H$4:$J$489,3,FALSE),0)</f>
        <v>0</v>
      </c>
      <c r="S649" s="6">
        <f>IFERROR(VLOOKUP($K649,Jun!$H$4:$J$489,3,FALSE),0)</f>
        <v>0</v>
      </c>
      <c r="T649" s="6">
        <f>IFERROR(VLOOKUP($K649,Jul!$H$4:$J$489,3,FALSE),0)</f>
        <v>0</v>
      </c>
      <c r="U649" s="6">
        <f>IFERROR(VLOOKUP($K649,Ago!$H$4:$J$489,3,FALSE),0)</f>
        <v>0</v>
      </c>
      <c r="V649" s="6">
        <f>IFERROR(VLOOKUP($K649,Set!$H$4:$J$489,3,FALSE),0)</f>
        <v>0</v>
      </c>
      <c r="W649" s="6">
        <f>IFERROR(VLOOKUP($K649,Oct!$H$4:$J$489,3,FALSE),0)</f>
        <v>0</v>
      </c>
      <c r="X649" s="6">
        <f>IFERROR(VLOOKUP($K649,Nov!$H$4:$J$489,3,FALSE),0)</f>
        <v>0</v>
      </c>
      <c r="Y649" s="6">
        <f>IFERROR(VLOOKUP($K649,Dic!$H$4:$J$489,3,FALSE),0)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IFERROR(VLOOKUP($K650,Ene!$H$4:$J$489,3,FALSE),0)</f>
        <v>0</v>
      </c>
      <c r="O650" s="6">
        <f>IFERROR(VLOOKUP($K650,Feb!$H$4:$J$489,3,FALSE),0)</f>
        <v>0</v>
      </c>
      <c r="P650" s="6">
        <f>IFERROR(VLOOKUP($K650,Mar!$H$4:$J$489,3,FALSE),0)</f>
        <v>0</v>
      </c>
      <c r="Q650" s="6">
        <f>IFERROR(VLOOKUP($K650,Abr!$H$4:$J$489,3,FALSE),0)</f>
        <v>0</v>
      </c>
      <c r="R650" s="6">
        <f>IFERROR(VLOOKUP($K650,May!$H$4:$J$489,3,FALSE),0)</f>
        <v>0</v>
      </c>
      <c r="S650" s="6">
        <f>IFERROR(VLOOKUP($K650,Jun!$H$4:$J$489,3,FALSE),0)</f>
        <v>0</v>
      </c>
      <c r="T650" s="6">
        <f>IFERROR(VLOOKUP($K650,Jul!$H$4:$J$489,3,FALSE),0)</f>
        <v>0</v>
      </c>
      <c r="U650" s="6">
        <f>IFERROR(VLOOKUP($K650,Ago!$H$4:$J$489,3,FALSE),0)</f>
        <v>0</v>
      </c>
      <c r="V650" s="6">
        <f>IFERROR(VLOOKUP($K650,Set!$H$4:$J$489,3,FALSE),0)</f>
        <v>0</v>
      </c>
      <c r="W650" s="6">
        <f>IFERROR(VLOOKUP($K650,Oct!$H$4:$J$489,3,FALSE),0)</f>
        <v>0</v>
      </c>
      <c r="X650" s="6">
        <f>IFERROR(VLOOKUP($K650,Nov!$H$4:$J$489,3,FALSE),0)</f>
        <v>0</v>
      </c>
      <c r="Y650" s="6">
        <f>IFERROR(VLOOKUP($K650,Dic!$H$4:$J$489,3,FALSE),0)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IFERROR(VLOOKUP($K651,Ene!$H$4:$J$489,3,FALSE),0)</f>
        <v>0</v>
      </c>
      <c r="O651" s="6">
        <f>IFERROR(VLOOKUP($K651,Feb!$H$4:$J$489,3,FALSE),0)</f>
        <v>0</v>
      </c>
      <c r="P651" s="6">
        <f>IFERROR(VLOOKUP($K651,Mar!$H$4:$J$489,3,FALSE),0)</f>
        <v>0</v>
      </c>
      <c r="Q651" s="6">
        <f>IFERROR(VLOOKUP($K651,Abr!$H$4:$J$489,3,FALSE),0)</f>
        <v>0</v>
      </c>
      <c r="R651" s="6">
        <f>IFERROR(VLOOKUP($K651,May!$H$4:$J$489,3,FALSE),0)</f>
        <v>0</v>
      </c>
      <c r="S651" s="6">
        <f>IFERROR(VLOOKUP($K651,Jun!$H$4:$J$489,3,FALSE),0)</f>
        <v>0</v>
      </c>
      <c r="T651" s="6">
        <f>IFERROR(VLOOKUP($K651,Jul!$H$4:$J$489,3,FALSE),0)</f>
        <v>0</v>
      </c>
      <c r="U651" s="6">
        <f>IFERROR(VLOOKUP($K651,Ago!$H$4:$J$489,3,FALSE),0)</f>
        <v>0</v>
      </c>
      <c r="V651" s="6">
        <f>IFERROR(VLOOKUP($K651,Set!$H$4:$J$489,3,FALSE),0)</f>
        <v>0</v>
      </c>
      <c r="W651" s="6">
        <f>IFERROR(VLOOKUP($K651,Oct!$H$4:$J$489,3,FALSE),0)</f>
        <v>0</v>
      </c>
      <c r="X651" s="6">
        <f>IFERROR(VLOOKUP($K651,Nov!$H$4:$J$489,3,FALSE),0)</f>
        <v>0</v>
      </c>
      <c r="Y651" s="6">
        <f>IFERROR(VLOOKUP($K651,Dic!$H$4:$J$489,3,FALSE),0)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IFERROR(VLOOKUP($K652,Ene!$H$4:$J$489,3,FALSE),0)</f>
        <v>0</v>
      </c>
      <c r="O652" s="6">
        <f>IFERROR(VLOOKUP($K652,Feb!$H$4:$J$489,3,FALSE),0)</f>
        <v>0</v>
      </c>
      <c r="P652" s="6">
        <f>IFERROR(VLOOKUP($K652,Mar!$H$4:$J$489,3,FALSE),0)</f>
        <v>0</v>
      </c>
      <c r="Q652" s="6">
        <f>IFERROR(VLOOKUP($K652,Abr!$H$4:$J$489,3,FALSE),0)</f>
        <v>0</v>
      </c>
      <c r="R652" s="6">
        <f>IFERROR(VLOOKUP($K652,May!$H$4:$J$489,3,FALSE),0)</f>
        <v>0</v>
      </c>
      <c r="S652" s="6">
        <f>IFERROR(VLOOKUP($K652,Jun!$H$4:$J$489,3,FALSE),0)</f>
        <v>0</v>
      </c>
      <c r="T652" s="6">
        <f>IFERROR(VLOOKUP($K652,Jul!$H$4:$J$489,3,FALSE),0)</f>
        <v>0</v>
      </c>
      <c r="U652" s="6">
        <f>IFERROR(VLOOKUP($K652,Ago!$H$4:$J$489,3,FALSE),0)</f>
        <v>0</v>
      </c>
      <c r="V652" s="6">
        <f>IFERROR(VLOOKUP($K652,Set!$H$4:$J$489,3,FALSE),0)</f>
        <v>0</v>
      </c>
      <c r="W652" s="6">
        <f>IFERROR(VLOOKUP($K652,Oct!$H$4:$J$489,3,FALSE),0)</f>
        <v>0</v>
      </c>
      <c r="X652" s="6">
        <f>IFERROR(VLOOKUP($K652,Nov!$H$4:$J$489,3,FALSE),0)</f>
        <v>0</v>
      </c>
      <c r="Y652" s="6">
        <f>IFERROR(VLOOKUP($K652,Dic!$H$4:$J$489,3,FALSE),0)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IFERROR(VLOOKUP($K653,Ene!$H$4:$J$489,3,FALSE),0)</f>
        <v>0</v>
      </c>
      <c r="O653" s="6">
        <f>IFERROR(VLOOKUP($K653,Feb!$H$4:$J$489,3,FALSE),0)</f>
        <v>0</v>
      </c>
      <c r="P653" s="6">
        <f>IFERROR(VLOOKUP($K653,Mar!$H$4:$J$489,3,FALSE),0)</f>
        <v>0</v>
      </c>
      <c r="Q653" s="6">
        <f>IFERROR(VLOOKUP($K653,Abr!$H$4:$J$489,3,FALSE),0)</f>
        <v>0</v>
      </c>
      <c r="R653" s="6">
        <f>IFERROR(VLOOKUP($K653,May!$H$4:$J$489,3,FALSE),0)</f>
        <v>0</v>
      </c>
      <c r="S653" s="6">
        <f>IFERROR(VLOOKUP($K653,Jun!$H$4:$J$489,3,FALSE),0)</f>
        <v>0</v>
      </c>
      <c r="T653" s="6">
        <f>IFERROR(VLOOKUP($K653,Jul!$H$4:$J$489,3,FALSE),0)</f>
        <v>0</v>
      </c>
      <c r="U653" s="6">
        <f>IFERROR(VLOOKUP($K653,Ago!$H$4:$J$489,3,FALSE),0)</f>
        <v>0</v>
      </c>
      <c r="V653" s="6">
        <f>IFERROR(VLOOKUP($K653,Set!$H$4:$J$489,3,FALSE),0)</f>
        <v>0</v>
      </c>
      <c r="W653" s="6">
        <f>IFERROR(VLOOKUP($K653,Oct!$H$4:$J$489,3,FALSE),0)</f>
        <v>0</v>
      </c>
      <c r="X653" s="6">
        <f>IFERROR(VLOOKUP($K653,Nov!$H$4:$J$489,3,FALSE),0)</f>
        <v>0</v>
      </c>
      <c r="Y653" s="6">
        <f>IFERROR(VLOOKUP($K653,Dic!$H$4:$J$489,3,FALSE),0)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IFERROR(VLOOKUP($K654,Ene!$H$4:$J$489,3,FALSE),0)</f>
        <v>0</v>
      </c>
      <c r="O654" s="6">
        <f>IFERROR(VLOOKUP($K654,Feb!$H$4:$J$489,3,FALSE),0)</f>
        <v>0</v>
      </c>
      <c r="P654" s="6">
        <f>IFERROR(VLOOKUP($K654,Mar!$H$4:$J$489,3,FALSE),0)</f>
        <v>0</v>
      </c>
      <c r="Q654" s="6">
        <f>IFERROR(VLOOKUP($K654,Abr!$H$4:$J$489,3,FALSE),0)</f>
        <v>0</v>
      </c>
      <c r="R654" s="6">
        <f>IFERROR(VLOOKUP($K654,May!$H$4:$J$489,3,FALSE),0)</f>
        <v>0</v>
      </c>
      <c r="S654" s="6">
        <f>IFERROR(VLOOKUP($K654,Jun!$H$4:$J$489,3,FALSE),0)</f>
        <v>0</v>
      </c>
      <c r="T654" s="6">
        <f>IFERROR(VLOOKUP($K654,Jul!$H$4:$J$489,3,FALSE),0)</f>
        <v>0</v>
      </c>
      <c r="U654" s="6">
        <f>IFERROR(VLOOKUP($K654,Ago!$H$4:$J$489,3,FALSE),0)</f>
        <v>0</v>
      </c>
      <c r="V654" s="6">
        <f>IFERROR(VLOOKUP($K654,Set!$H$4:$J$489,3,FALSE),0)</f>
        <v>0</v>
      </c>
      <c r="W654" s="6">
        <f>IFERROR(VLOOKUP($K654,Oct!$H$4:$J$489,3,FALSE),0)</f>
        <v>0</v>
      </c>
      <c r="X654" s="6">
        <f>IFERROR(VLOOKUP($K654,Nov!$H$4:$J$489,3,FALSE),0)</f>
        <v>0</v>
      </c>
      <c r="Y654" s="6">
        <f>IFERROR(VLOOKUP($K654,Dic!$H$4:$J$489,3,FALSE),0)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IFERROR(VLOOKUP($K655,Ene!$H$4:$J$489,3,FALSE),0)</f>
        <v>0</v>
      </c>
      <c r="O655" s="6">
        <f>IFERROR(VLOOKUP($K655,Feb!$H$4:$J$489,3,FALSE),0)</f>
        <v>0</v>
      </c>
      <c r="P655" s="6">
        <f>IFERROR(VLOOKUP($K655,Mar!$H$4:$J$489,3,FALSE),0)</f>
        <v>0</v>
      </c>
      <c r="Q655" s="6">
        <f>IFERROR(VLOOKUP($K655,Abr!$H$4:$J$489,3,FALSE),0)</f>
        <v>0</v>
      </c>
      <c r="R655" s="6">
        <f>IFERROR(VLOOKUP($K655,May!$H$4:$J$489,3,FALSE),0)</f>
        <v>0</v>
      </c>
      <c r="S655" s="6">
        <f>IFERROR(VLOOKUP($K655,Jun!$H$4:$J$489,3,FALSE),0)</f>
        <v>0</v>
      </c>
      <c r="T655" s="6">
        <f>IFERROR(VLOOKUP($K655,Jul!$H$4:$J$489,3,FALSE),0)</f>
        <v>0</v>
      </c>
      <c r="U655" s="6">
        <f>IFERROR(VLOOKUP($K655,Ago!$H$4:$J$489,3,FALSE),0)</f>
        <v>0</v>
      </c>
      <c r="V655" s="6">
        <f>IFERROR(VLOOKUP($K655,Set!$H$4:$J$489,3,FALSE),0)</f>
        <v>0</v>
      </c>
      <c r="W655" s="6">
        <f>IFERROR(VLOOKUP($K655,Oct!$H$4:$J$489,3,FALSE),0)</f>
        <v>0</v>
      </c>
      <c r="X655" s="6">
        <f>IFERROR(VLOOKUP($K655,Nov!$H$4:$J$489,3,FALSE),0)</f>
        <v>0</v>
      </c>
      <c r="Y655" s="6">
        <f>IFERROR(VLOOKUP($K655,Dic!$H$4:$J$489,3,FALSE),0)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IFERROR(VLOOKUP($K656,Ene!$H$4:$J$489,3,FALSE),0)</f>
        <v>0</v>
      </c>
      <c r="O656" s="6">
        <f>IFERROR(VLOOKUP($K656,Feb!$H$4:$J$489,3,FALSE),0)</f>
        <v>0</v>
      </c>
      <c r="P656" s="6">
        <f>IFERROR(VLOOKUP($K656,Mar!$H$4:$J$489,3,FALSE),0)</f>
        <v>0</v>
      </c>
      <c r="Q656" s="6">
        <f>IFERROR(VLOOKUP($K656,Abr!$H$4:$J$489,3,FALSE),0)</f>
        <v>0</v>
      </c>
      <c r="R656" s="6">
        <f>IFERROR(VLOOKUP($K656,May!$H$4:$J$489,3,FALSE),0)</f>
        <v>0</v>
      </c>
      <c r="S656" s="6">
        <f>IFERROR(VLOOKUP($K656,Jun!$H$4:$J$489,3,FALSE),0)</f>
        <v>0</v>
      </c>
      <c r="T656" s="6">
        <f>IFERROR(VLOOKUP($K656,Jul!$H$4:$J$489,3,FALSE),0)</f>
        <v>0</v>
      </c>
      <c r="U656" s="6">
        <f>IFERROR(VLOOKUP($K656,Ago!$H$4:$J$489,3,FALSE),0)</f>
        <v>0</v>
      </c>
      <c r="V656" s="6">
        <f>IFERROR(VLOOKUP($K656,Set!$H$4:$J$489,3,FALSE),0)</f>
        <v>0</v>
      </c>
      <c r="W656" s="6">
        <f>IFERROR(VLOOKUP($K656,Oct!$H$4:$J$489,3,FALSE),0)</f>
        <v>0</v>
      </c>
      <c r="X656" s="6">
        <f>IFERROR(VLOOKUP($K656,Nov!$H$4:$J$489,3,FALSE),0)</f>
        <v>0</v>
      </c>
      <c r="Y656" s="6">
        <f>IFERROR(VLOOKUP($K656,Dic!$H$4:$J$489,3,FALSE),0)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IFERROR(VLOOKUP($K657,Ene!$H$4:$J$489,3,FALSE),0)</f>
        <v>0</v>
      </c>
      <c r="O657" s="6">
        <f>IFERROR(VLOOKUP($K657,Feb!$H$4:$J$489,3,FALSE),0)</f>
        <v>0</v>
      </c>
      <c r="P657" s="6">
        <f>IFERROR(VLOOKUP($K657,Mar!$H$4:$J$489,3,FALSE),0)</f>
        <v>0</v>
      </c>
      <c r="Q657" s="6">
        <f>IFERROR(VLOOKUP($K657,Abr!$H$4:$J$489,3,FALSE),0)</f>
        <v>0</v>
      </c>
      <c r="R657" s="6">
        <f>IFERROR(VLOOKUP($K657,May!$H$4:$J$489,3,FALSE),0)</f>
        <v>0</v>
      </c>
      <c r="S657" s="6">
        <f>IFERROR(VLOOKUP($K657,Jun!$H$4:$J$489,3,FALSE),0)</f>
        <v>0</v>
      </c>
      <c r="T657" s="6">
        <f>IFERROR(VLOOKUP($K657,Jul!$H$4:$J$489,3,FALSE),0)</f>
        <v>0</v>
      </c>
      <c r="U657" s="6">
        <f>IFERROR(VLOOKUP($K657,Ago!$H$4:$J$489,3,FALSE),0)</f>
        <v>0</v>
      </c>
      <c r="V657" s="6">
        <f>IFERROR(VLOOKUP($K657,Set!$H$4:$J$489,3,FALSE),0)</f>
        <v>0</v>
      </c>
      <c r="W657" s="6">
        <f>IFERROR(VLOOKUP($K657,Oct!$H$4:$J$489,3,FALSE),0)</f>
        <v>0</v>
      </c>
      <c r="X657" s="6">
        <f>IFERROR(VLOOKUP($K657,Nov!$H$4:$J$489,3,FALSE),0)</f>
        <v>0</v>
      </c>
      <c r="Y657" s="6">
        <f>IFERROR(VLOOKUP($K657,Dic!$H$4:$J$489,3,FALSE),0)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IFERROR(VLOOKUP($K658,Ene!$H$4:$J$489,3,FALSE),0)</f>
        <v>0</v>
      </c>
      <c r="O658" s="6">
        <f>IFERROR(VLOOKUP($K658,Feb!$H$4:$J$489,3,FALSE),0)</f>
        <v>0</v>
      </c>
      <c r="P658" s="6">
        <f>IFERROR(VLOOKUP($K658,Mar!$H$4:$J$489,3,FALSE),0)</f>
        <v>0</v>
      </c>
      <c r="Q658" s="6">
        <f>IFERROR(VLOOKUP($K658,Abr!$H$4:$J$489,3,FALSE),0)</f>
        <v>0</v>
      </c>
      <c r="R658" s="6">
        <f>IFERROR(VLOOKUP($K658,May!$H$4:$J$489,3,FALSE),0)</f>
        <v>0</v>
      </c>
      <c r="S658" s="6">
        <f>IFERROR(VLOOKUP($K658,Jun!$H$4:$J$489,3,FALSE),0)</f>
        <v>0</v>
      </c>
      <c r="T658" s="6">
        <f>IFERROR(VLOOKUP($K658,Jul!$H$4:$J$489,3,FALSE),0)</f>
        <v>0</v>
      </c>
      <c r="U658" s="6">
        <f>IFERROR(VLOOKUP($K658,Ago!$H$4:$J$489,3,FALSE),0)</f>
        <v>0</v>
      </c>
      <c r="V658" s="6">
        <f>IFERROR(VLOOKUP($K658,Set!$H$4:$J$489,3,FALSE),0)</f>
        <v>0</v>
      </c>
      <c r="W658" s="6">
        <f>IFERROR(VLOOKUP($K658,Oct!$H$4:$J$489,3,FALSE),0)</f>
        <v>0</v>
      </c>
      <c r="X658" s="6">
        <f>IFERROR(VLOOKUP($K658,Nov!$H$4:$J$489,3,FALSE),0)</f>
        <v>0</v>
      </c>
      <c r="Y658" s="6">
        <f>IFERROR(VLOOKUP($K658,Dic!$H$4:$J$489,3,FALSE),0)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IFERROR(VLOOKUP($K659,Ene!$H$4:$J$489,3,FALSE),0)</f>
        <v>0</v>
      </c>
      <c r="O659" s="6">
        <f>IFERROR(VLOOKUP($K659,Feb!$H$4:$J$489,3,FALSE),0)</f>
        <v>0</v>
      </c>
      <c r="P659" s="6">
        <f>IFERROR(VLOOKUP($K659,Mar!$H$4:$J$489,3,FALSE),0)</f>
        <v>0</v>
      </c>
      <c r="Q659" s="6">
        <f>IFERROR(VLOOKUP($K659,Abr!$H$4:$J$489,3,FALSE),0)</f>
        <v>0</v>
      </c>
      <c r="R659" s="6">
        <f>IFERROR(VLOOKUP($K659,May!$H$4:$J$489,3,FALSE),0)</f>
        <v>0</v>
      </c>
      <c r="S659" s="6">
        <f>IFERROR(VLOOKUP($K659,Jun!$H$4:$J$489,3,FALSE),0)</f>
        <v>0</v>
      </c>
      <c r="T659" s="6">
        <f>IFERROR(VLOOKUP($K659,Jul!$H$4:$J$489,3,FALSE),0)</f>
        <v>0</v>
      </c>
      <c r="U659" s="6">
        <f>IFERROR(VLOOKUP($K659,Ago!$H$4:$J$489,3,FALSE),0)</f>
        <v>0</v>
      </c>
      <c r="V659" s="6">
        <f>IFERROR(VLOOKUP($K659,Set!$H$4:$J$489,3,FALSE),0)</f>
        <v>0</v>
      </c>
      <c r="W659" s="6">
        <f>IFERROR(VLOOKUP($K659,Oct!$H$4:$J$489,3,FALSE),0)</f>
        <v>0</v>
      </c>
      <c r="X659" s="6">
        <f>IFERROR(VLOOKUP($K659,Nov!$H$4:$J$489,3,FALSE),0)</f>
        <v>0</v>
      </c>
      <c r="Y659" s="6">
        <f>IFERROR(VLOOKUP($K659,Dic!$H$4:$J$489,3,FALSE),0)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IFERROR(VLOOKUP($K660,Ene!$H$4:$J$489,3,FALSE),0)</f>
        <v>1</v>
      </c>
      <c r="O660" s="6">
        <f>IFERROR(VLOOKUP($K660,Feb!$H$4:$J$489,3,FALSE),0)</f>
        <v>0</v>
      </c>
      <c r="P660" s="6">
        <f>IFERROR(VLOOKUP($K660,Mar!$H$4:$J$489,3,FALSE),0)</f>
        <v>0</v>
      </c>
      <c r="Q660" s="6">
        <f>IFERROR(VLOOKUP($K660,Abr!$H$4:$J$489,3,FALSE),0)</f>
        <v>0</v>
      </c>
      <c r="R660" s="6">
        <f>IFERROR(VLOOKUP($K660,May!$H$4:$J$489,3,FALSE),0)</f>
        <v>0</v>
      </c>
      <c r="S660" s="6">
        <f>IFERROR(VLOOKUP($K660,Jun!$H$4:$J$489,3,FALSE),0)</f>
        <v>0</v>
      </c>
      <c r="T660" s="6">
        <f>IFERROR(VLOOKUP($K660,Jul!$H$4:$J$489,3,FALSE),0)</f>
        <v>0</v>
      </c>
      <c r="U660" s="6">
        <f>IFERROR(VLOOKUP($K660,Ago!$H$4:$J$489,3,FALSE),0)</f>
        <v>0</v>
      </c>
      <c r="V660" s="6">
        <f>IFERROR(VLOOKUP($K660,Set!$H$4:$J$489,3,FALSE),0)</f>
        <v>0</v>
      </c>
      <c r="W660" s="6">
        <f>IFERROR(VLOOKUP($K660,Oct!$H$4:$J$489,3,FALSE),0)</f>
        <v>0</v>
      </c>
      <c r="X660" s="6">
        <f>IFERROR(VLOOKUP($K660,Nov!$H$4:$J$489,3,FALSE),0)</f>
        <v>0</v>
      </c>
      <c r="Y660" s="6">
        <f>IFERROR(VLOOKUP($K660,Dic!$H$4:$J$489,3,FALSE),0)</f>
        <v>0</v>
      </c>
      <c r="Z660" s="6">
        <f t="shared" si="115"/>
        <v>1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1</v>
      </c>
      <c r="AE660" s="6">
        <f t="shared" si="120"/>
        <v>0</v>
      </c>
      <c r="AF660" s="6">
        <f t="shared" si="121"/>
        <v>1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IFERROR(VLOOKUP($K661,Ene!$H$4:$J$489,3,FALSE),0)</f>
        <v>0</v>
      </c>
      <c r="O661" s="6">
        <f>IFERROR(VLOOKUP($K661,Feb!$H$4:$J$489,3,FALSE),0)</f>
        <v>0</v>
      </c>
      <c r="P661" s="6">
        <f>IFERROR(VLOOKUP($K661,Mar!$H$4:$J$489,3,FALSE),0)</f>
        <v>0</v>
      </c>
      <c r="Q661" s="6">
        <f>IFERROR(VLOOKUP($K661,Abr!$H$4:$J$489,3,FALSE),0)</f>
        <v>0</v>
      </c>
      <c r="R661" s="6">
        <f>IFERROR(VLOOKUP($K661,May!$H$4:$J$489,3,FALSE),0)</f>
        <v>0</v>
      </c>
      <c r="S661" s="6">
        <f>IFERROR(VLOOKUP($K661,Jun!$H$4:$J$489,3,FALSE),0)</f>
        <v>0</v>
      </c>
      <c r="T661" s="6">
        <f>IFERROR(VLOOKUP($K661,Jul!$H$4:$J$489,3,FALSE),0)</f>
        <v>0</v>
      </c>
      <c r="U661" s="6">
        <f>IFERROR(VLOOKUP($K661,Ago!$H$4:$J$489,3,FALSE),0)</f>
        <v>0</v>
      </c>
      <c r="V661" s="6">
        <f>IFERROR(VLOOKUP($K661,Set!$H$4:$J$489,3,FALSE),0)</f>
        <v>0</v>
      </c>
      <c r="W661" s="6">
        <f>IFERROR(VLOOKUP($K661,Oct!$H$4:$J$489,3,FALSE),0)</f>
        <v>0</v>
      </c>
      <c r="X661" s="6">
        <f>IFERROR(VLOOKUP($K661,Nov!$H$4:$J$489,3,FALSE),0)</f>
        <v>0</v>
      </c>
      <c r="Y661" s="6">
        <f>IFERROR(VLOOKUP($K661,Dic!$H$4:$J$489,3,FALSE),0)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IFERROR(VLOOKUP($K662,Ene!$H$4:$J$489,3,FALSE),0)</f>
        <v>0</v>
      </c>
      <c r="O662" s="6">
        <f>IFERROR(VLOOKUP($K662,Feb!$H$4:$J$489,3,FALSE),0)</f>
        <v>0</v>
      </c>
      <c r="P662" s="6">
        <f>IFERROR(VLOOKUP($K662,Mar!$H$4:$J$489,3,FALSE),0)</f>
        <v>0</v>
      </c>
      <c r="Q662" s="6">
        <f>IFERROR(VLOOKUP($K662,Abr!$H$4:$J$489,3,FALSE),0)</f>
        <v>0</v>
      </c>
      <c r="R662" s="6">
        <f>IFERROR(VLOOKUP($K662,May!$H$4:$J$489,3,FALSE),0)</f>
        <v>0</v>
      </c>
      <c r="S662" s="6">
        <f>IFERROR(VLOOKUP($K662,Jun!$H$4:$J$489,3,FALSE),0)</f>
        <v>0</v>
      </c>
      <c r="T662" s="6">
        <f>IFERROR(VLOOKUP($K662,Jul!$H$4:$J$489,3,FALSE),0)</f>
        <v>0</v>
      </c>
      <c r="U662" s="6">
        <f>IFERROR(VLOOKUP($K662,Ago!$H$4:$J$489,3,FALSE),0)</f>
        <v>0</v>
      </c>
      <c r="V662" s="6">
        <f>IFERROR(VLOOKUP($K662,Set!$H$4:$J$489,3,FALSE),0)</f>
        <v>0</v>
      </c>
      <c r="W662" s="6">
        <f>IFERROR(VLOOKUP($K662,Oct!$H$4:$J$489,3,FALSE),0)</f>
        <v>0</v>
      </c>
      <c r="X662" s="6">
        <f>IFERROR(VLOOKUP($K662,Nov!$H$4:$J$489,3,FALSE),0)</f>
        <v>0</v>
      </c>
      <c r="Y662" s="6">
        <f>IFERROR(VLOOKUP($K662,Dic!$H$4:$J$489,3,FALSE),0)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IFERROR(VLOOKUP($K663,Ene!$H$4:$J$489,3,FALSE),0)</f>
        <v>0</v>
      </c>
      <c r="O663" s="6">
        <f>IFERROR(VLOOKUP($K663,Feb!$H$4:$J$489,3,FALSE),0)</f>
        <v>0</v>
      </c>
      <c r="P663" s="6">
        <f>IFERROR(VLOOKUP($K663,Mar!$H$4:$J$489,3,FALSE),0)</f>
        <v>0</v>
      </c>
      <c r="Q663" s="6">
        <f>IFERROR(VLOOKUP($K663,Abr!$H$4:$J$489,3,FALSE),0)</f>
        <v>0</v>
      </c>
      <c r="R663" s="6">
        <f>IFERROR(VLOOKUP($K663,May!$H$4:$J$489,3,FALSE),0)</f>
        <v>0</v>
      </c>
      <c r="S663" s="6">
        <f>IFERROR(VLOOKUP($K663,Jun!$H$4:$J$489,3,FALSE),0)</f>
        <v>0</v>
      </c>
      <c r="T663" s="6">
        <f>IFERROR(VLOOKUP($K663,Jul!$H$4:$J$489,3,FALSE),0)</f>
        <v>0</v>
      </c>
      <c r="U663" s="6">
        <f>IFERROR(VLOOKUP($K663,Ago!$H$4:$J$489,3,FALSE),0)</f>
        <v>0</v>
      </c>
      <c r="V663" s="6">
        <f>IFERROR(VLOOKUP($K663,Set!$H$4:$J$489,3,FALSE),0)</f>
        <v>0</v>
      </c>
      <c r="W663" s="6">
        <f>IFERROR(VLOOKUP($K663,Oct!$H$4:$J$489,3,FALSE),0)</f>
        <v>0</v>
      </c>
      <c r="X663" s="6">
        <f>IFERROR(VLOOKUP($K663,Nov!$H$4:$J$489,3,FALSE),0)</f>
        <v>0</v>
      </c>
      <c r="Y663" s="6">
        <f>IFERROR(VLOOKUP($K663,Dic!$H$4:$J$489,3,FALSE),0)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IFERROR(VLOOKUP($K664,Ene!$H$4:$J$489,3,FALSE),0)</f>
        <v>1</v>
      </c>
      <c r="O664" s="6">
        <f>IFERROR(VLOOKUP($K664,Feb!$H$4:$J$489,3,FALSE),0)</f>
        <v>0</v>
      </c>
      <c r="P664" s="6">
        <f>IFERROR(VLOOKUP($K664,Mar!$H$4:$J$489,3,FALSE),0)</f>
        <v>0</v>
      </c>
      <c r="Q664" s="6">
        <f>IFERROR(VLOOKUP($K664,Abr!$H$4:$J$489,3,FALSE),0)</f>
        <v>1</v>
      </c>
      <c r="R664" s="6">
        <f>IFERROR(VLOOKUP($K664,May!$H$4:$J$489,3,FALSE),0)</f>
        <v>0</v>
      </c>
      <c r="S664" s="6">
        <f>IFERROR(VLOOKUP($K664,Jun!$H$4:$J$489,3,FALSE),0)</f>
        <v>0</v>
      </c>
      <c r="T664" s="6">
        <f>IFERROR(VLOOKUP($K664,Jul!$H$4:$J$489,3,FALSE),0)</f>
        <v>0</v>
      </c>
      <c r="U664" s="6">
        <f>IFERROR(VLOOKUP($K664,Ago!$H$4:$J$489,3,FALSE),0)</f>
        <v>0</v>
      </c>
      <c r="V664" s="6">
        <f>IFERROR(VLOOKUP($K664,Set!$H$4:$J$489,3,FALSE),0)</f>
        <v>0</v>
      </c>
      <c r="W664" s="6">
        <f>IFERROR(VLOOKUP($K664,Oct!$H$4:$J$489,3,FALSE),0)</f>
        <v>0</v>
      </c>
      <c r="X664" s="6">
        <f>IFERROR(VLOOKUP($K664,Nov!$H$4:$J$489,3,FALSE),0)</f>
        <v>0</v>
      </c>
      <c r="Y664" s="6">
        <f>IFERROR(VLOOKUP($K664,Dic!$H$4:$J$489,3,FALSE),0)</f>
        <v>0</v>
      </c>
      <c r="Z664" s="6">
        <f t="shared" si="115"/>
        <v>1</v>
      </c>
      <c r="AA664" s="6">
        <f t="shared" si="116"/>
        <v>1</v>
      </c>
      <c r="AB664" s="6">
        <f t="shared" si="117"/>
        <v>0</v>
      </c>
      <c r="AC664" s="6">
        <f t="shared" si="118"/>
        <v>0</v>
      </c>
      <c r="AD664" s="6">
        <f t="shared" si="119"/>
        <v>2</v>
      </c>
      <c r="AE664" s="6">
        <f t="shared" si="120"/>
        <v>0</v>
      </c>
      <c r="AF664" s="6">
        <f t="shared" si="121"/>
        <v>2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IFERROR(VLOOKUP($K665,Ene!$H$4:$J$489,3,FALSE),0)</f>
        <v>1</v>
      </c>
      <c r="O665" s="6">
        <f>IFERROR(VLOOKUP($K665,Feb!$H$4:$J$489,3,FALSE),0)</f>
        <v>0</v>
      </c>
      <c r="P665" s="6">
        <f>IFERROR(VLOOKUP($K665,Mar!$H$4:$J$489,3,FALSE),0)</f>
        <v>0</v>
      </c>
      <c r="Q665" s="6">
        <f>IFERROR(VLOOKUP($K665,Abr!$H$4:$J$489,3,FALSE),0)</f>
        <v>0</v>
      </c>
      <c r="R665" s="6">
        <f>IFERROR(VLOOKUP($K665,May!$H$4:$J$489,3,FALSE),0)</f>
        <v>0</v>
      </c>
      <c r="S665" s="6">
        <f>IFERROR(VLOOKUP($K665,Jun!$H$4:$J$489,3,FALSE),0)</f>
        <v>0</v>
      </c>
      <c r="T665" s="6">
        <f>IFERROR(VLOOKUP($K665,Jul!$H$4:$J$489,3,FALSE),0)</f>
        <v>0</v>
      </c>
      <c r="U665" s="6">
        <f>IFERROR(VLOOKUP($K665,Ago!$H$4:$J$489,3,FALSE),0)</f>
        <v>0</v>
      </c>
      <c r="V665" s="6">
        <f>IFERROR(VLOOKUP($K665,Set!$H$4:$J$489,3,FALSE),0)</f>
        <v>0</v>
      </c>
      <c r="W665" s="6">
        <f>IFERROR(VLOOKUP($K665,Oct!$H$4:$J$489,3,FALSE),0)</f>
        <v>0</v>
      </c>
      <c r="X665" s="6">
        <f>IFERROR(VLOOKUP($K665,Nov!$H$4:$J$489,3,FALSE),0)</f>
        <v>0</v>
      </c>
      <c r="Y665" s="6">
        <f>IFERROR(VLOOKUP($K665,Dic!$H$4:$J$489,3,FALSE),0)</f>
        <v>0</v>
      </c>
      <c r="Z665" s="6">
        <f t="shared" si="115"/>
        <v>1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1</v>
      </c>
      <c r="AE665" s="6">
        <f t="shared" si="120"/>
        <v>0</v>
      </c>
      <c r="AF665" s="6">
        <f t="shared" si="121"/>
        <v>1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IFERROR(VLOOKUP($K666,Ene!$H$4:$J$489,3,FALSE),0)</f>
        <v>0</v>
      </c>
      <c r="O666" s="6">
        <f>IFERROR(VLOOKUP($K666,Feb!$H$4:$J$489,3,FALSE),0)</f>
        <v>0</v>
      </c>
      <c r="P666" s="6">
        <f>IFERROR(VLOOKUP($K666,Mar!$H$4:$J$489,3,FALSE),0)</f>
        <v>0</v>
      </c>
      <c r="Q666" s="6">
        <f>IFERROR(VLOOKUP($K666,Abr!$H$4:$J$489,3,FALSE),0)</f>
        <v>0</v>
      </c>
      <c r="R666" s="6">
        <f>IFERROR(VLOOKUP($K666,May!$H$4:$J$489,3,FALSE),0)</f>
        <v>0</v>
      </c>
      <c r="S666" s="6">
        <f>IFERROR(VLOOKUP($K666,Jun!$H$4:$J$489,3,FALSE),0)</f>
        <v>0</v>
      </c>
      <c r="T666" s="6">
        <f>IFERROR(VLOOKUP($K666,Jul!$H$4:$J$489,3,FALSE),0)</f>
        <v>0</v>
      </c>
      <c r="U666" s="6">
        <f>IFERROR(VLOOKUP($K666,Ago!$H$4:$J$489,3,FALSE),0)</f>
        <v>0</v>
      </c>
      <c r="V666" s="6">
        <f>IFERROR(VLOOKUP($K666,Set!$H$4:$J$489,3,FALSE),0)</f>
        <v>0</v>
      </c>
      <c r="W666" s="6">
        <f>IFERROR(VLOOKUP($K666,Oct!$H$4:$J$489,3,FALSE),0)</f>
        <v>0</v>
      </c>
      <c r="X666" s="6">
        <f>IFERROR(VLOOKUP($K666,Nov!$H$4:$J$489,3,FALSE),0)</f>
        <v>0</v>
      </c>
      <c r="Y666" s="6">
        <f>IFERROR(VLOOKUP($K666,Dic!$H$4:$J$489,3,FALSE),0)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IFERROR(VLOOKUP($K667,Ene!$H$4:$J$489,3,FALSE),0)</f>
        <v>0</v>
      </c>
      <c r="O667" s="6">
        <f>IFERROR(VLOOKUP($K667,Feb!$H$4:$J$489,3,FALSE),0)</f>
        <v>0</v>
      </c>
      <c r="P667" s="6">
        <f>IFERROR(VLOOKUP($K667,Mar!$H$4:$J$489,3,FALSE),0)</f>
        <v>0</v>
      </c>
      <c r="Q667" s="6">
        <f>IFERROR(VLOOKUP($K667,Abr!$H$4:$J$489,3,FALSE),0)</f>
        <v>0</v>
      </c>
      <c r="R667" s="6">
        <f>IFERROR(VLOOKUP($K667,May!$H$4:$J$489,3,FALSE),0)</f>
        <v>0</v>
      </c>
      <c r="S667" s="6">
        <f>IFERROR(VLOOKUP($K667,Jun!$H$4:$J$489,3,FALSE),0)</f>
        <v>0</v>
      </c>
      <c r="T667" s="6">
        <f>IFERROR(VLOOKUP($K667,Jul!$H$4:$J$489,3,FALSE),0)</f>
        <v>0</v>
      </c>
      <c r="U667" s="6">
        <f>IFERROR(VLOOKUP($K667,Ago!$H$4:$J$489,3,FALSE),0)</f>
        <v>0</v>
      </c>
      <c r="V667" s="6">
        <f>IFERROR(VLOOKUP($K667,Set!$H$4:$J$489,3,FALSE),0)</f>
        <v>0</v>
      </c>
      <c r="W667" s="6">
        <f>IFERROR(VLOOKUP($K667,Oct!$H$4:$J$489,3,FALSE),0)</f>
        <v>0</v>
      </c>
      <c r="X667" s="6">
        <f>IFERROR(VLOOKUP($K667,Nov!$H$4:$J$489,3,FALSE),0)</f>
        <v>0</v>
      </c>
      <c r="Y667" s="6">
        <f>IFERROR(VLOOKUP($K667,Dic!$H$4:$J$489,3,FALSE),0)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IFERROR(VLOOKUP($K668,Ene!$H$4:$J$489,3,FALSE),0)</f>
        <v>0</v>
      </c>
      <c r="O668" s="6">
        <f>IFERROR(VLOOKUP($K668,Feb!$H$4:$J$489,3,FALSE),0)</f>
        <v>0</v>
      </c>
      <c r="P668" s="6">
        <f>IFERROR(VLOOKUP($K668,Mar!$H$4:$J$489,3,FALSE),0)</f>
        <v>0</v>
      </c>
      <c r="Q668" s="6">
        <f>IFERROR(VLOOKUP($K668,Abr!$H$4:$J$489,3,FALSE),0)</f>
        <v>0</v>
      </c>
      <c r="R668" s="6">
        <f>IFERROR(VLOOKUP($K668,May!$H$4:$J$489,3,FALSE),0)</f>
        <v>0</v>
      </c>
      <c r="S668" s="6">
        <f>IFERROR(VLOOKUP($K668,Jun!$H$4:$J$489,3,FALSE),0)</f>
        <v>0</v>
      </c>
      <c r="T668" s="6">
        <f>IFERROR(VLOOKUP($K668,Jul!$H$4:$J$489,3,FALSE),0)</f>
        <v>0</v>
      </c>
      <c r="U668" s="6">
        <f>IFERROR(VLOOKUP($K668,Ago!$H$4:$J$489,3,FALSE),0)</f>
        <v>0</v>
      </c>
      <c r="V668" s="6">
        <f>IFERROR(VLOOKUP($K668,Set!$H$4:$J$489,3,FALSE),0)</f>
        <v>0</v>
      </c>
      <c r="W668" s="6">
        <f>IFERROR(VLOOKUP($K668,Oct!$H$4:$J$489,3,FALSE),0)</f>
        <v>0</v>
      </c>
      <c r="X668" s="6">
        <f>IFERROR(VLOOKUP($K668,Nov!$H$4:$J$489,3,FALSE),0)</f>
        <v>0</v>
      </c>
      <c r="Y668" s="6">
        <f>IFERROR(VLOOKUP($K668,Dic!$H$4:$J$489,3,FALSE),0)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IFERROR(VLOOKUP($K669,Ene!$H$4:$J$489,3,FALSE),0)</f>
        <v>0</v>
      </c>
      <c r="O669" s="6">
        <f>IFERROR(VLOOKUP($K669,Feb!$H$4:$J$489,3,FALSE),0)</f>
        <v>0</v>
      </c>
      <c r="P669" s="6">
        <f>IFERROR(VLOOKUP($K669,Mar!$H$4:$J$489,3,FALSE),0)</f>
        <v>0</v>
      </c>
      <c r="Q669" s="6">
        <f>IFERROR(VLOOKUP($K669,Abr!$H$4:$J$489,3,FALSE),0)</f>
        <v>0</v>
      </c>
      <c r="R669" s="6">
        <f>IFERROR(VLOOKUP($K669,May!$H$4:$J$489,3,FALSE),0)</f>
        <v>0</v>
      </c>
      <c r="S669" s="6">
        <f>IFERROR(VLOOKUP($K669,Jun!$H$4:$J$489,3,FALSE),0)</f>
        <v>0</v>
      </c>
      <c r="T669" s="6">
        <f>IFERROR(VLOOKUP($K669,Jul!$H$4:$J$489,3,FALSE),0)</f>
        <v>0</v>
      </c>
      <c r="U669" s="6">
        <f>IFERROR(VLOOKUP($K669,Ago!$H$4:$J$489,3,FALSE),0)</f>
        <v>0</v>
      </c>
      <c r="V669" s="6">
        <f>IFERROR(VLOOKUP($K669,Set!$H$4:$J$489,3,FALSE),0)</f>
        <v>0</v>
      </c>
      <c r="W669" s="6">
        <f>IFERROR(VLOOKUP($K669,Oct!$H$4:$J$489,3,FALSE),0)</f>
        <v>0</v>
      </c>
      <c r="X669" s="6">
        <f>IFERROR(VLOOKUP($K669,Nov!$H$4:$J$489,3,FALSE),0)</f>
        <v>0</v>
      </c>
      <c r="Y669" s="6">
        <f>IFERROR(VLOOKUP($K669,Dic!$H$4:$J$489,3,FALSE),0)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IFERROR(VLOOKUP($K670,Ene!$H$4:$J$489,3,FALSE),0)</f>
        <v>0</v>
      </c>
      <c r="O670" s="6">
        <f>IFERROR(VLOOKUP($K670,Feb!$H$4:$J$489,3,FALSE),0)</f>
        <v>0</v>
      </c>
      <c r="P670" s="6">
        <f>IFERROR(VLOOKUP($K670,Mar!$H$4:$J$489,3,FALSE),0)</f>
        <v>0</v>
      </c>
      <c r="Q670" s="6">
        <f>IFERROR(VLOOKUP($K670,Abr!$H$4:$J$489,3,FALSE),0)</f>
        <v>0</v>
      </c>
      <c r="R670" s="6">
        <f>IFERROR(VLOOKUP($K670,May!$H$4:$J$489,3,FALSE),0)</f>
        <v>0</v>
      </c>
      <c r="S670" s="6">
        <f>IFERROR(VLOOKUP($K670,Jun!$H$4:$J$489,3,FALSE),0)</f>
        <v>0</v>
      </c>
      <c r="T670" s="6">
        <f>IFERROR(VLOOKUP($K670,Jul!$H$4:$J$489,3,FALSE),0)</f>
        <v>0</v>
      </c>
      <c r="U670" s="6">
        <f>IFERROR(VLOOKUP($K670,Ago!$H$4:$J$489,3,FALSE),0)</f>
        <v>0</v>
      </c>
      <c r="V670" s="6">
        <f>IFERROR(VLOOKUP($K670,Set!$H$4:$J$489,3,FALSE),0)</f>
        <v>0</v>
      </c>
      <c r="W670" s="6">
        <f>IFERROR(VLOOKUP($K670,Oct!$H$4:$J$489,3,FALSE),0)</f>
        <v>0</v>
      </c>
      <c r="X670" s="6">
        <f>IFERROR(VLOOKUP($K670,Nov!$H$4:$J$489,3,FALSE),0)</f>
        <v>0</v>
      </c>
      <c r="Y670" s="6">
        <f>IFERROR(VLOOKUP($K670,Dic!$H$4:$J$489,3,FALSE),0)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IFERROR(VLOOKUP($K671,Ene!$H$4:$J$489,3,FALSE),0)</f>
        <v>0</v>
      </c>
      <c r="O671" s="6">
        <f>IFERROR(VLOOKUP($K671,Feb!$H$4:$J$489,3,FALSE),0)</f>
        <v>0</v>
      </c>
      <c r="P671" s="6">
        <f>IFERROR(VLOOKUP($K671,Mar!$H$4:$J$489,3,FALSE),0)</f>
        <v>0</v>
      </c>
      <c r="Q671" s="6">
        <f>IFERROR(VLOOKUP($K671,Abr!$H$4:$J$489,3,FALSE),0)</f>
        <v>0</v>
      </c>
      <c r="R671" s="6">
        <f>IFERROR(VLOOKUP($K671,May!$H$4:$J$489,3,FALSE),0)</f>
        <v>0</v>
      </c>
      <c r="S671" s="6">
        <f>IFERROR(VLOOKUP($K671,Jun!$H$4:$J$489,3,FALSE),0)</f>
        <v>0</v>
      </c>
      <c r="T671" s="6">
        <f>IFERROR(VLOOKUP($K671,Jul!$H$4:$J$489,3,FALSE),0)</f>
        <v>0</v>
      </c>
      <c r="U671" s="6">
        <f>IFERROR(VLOOKUP($K671,Ago!$H$4:$J$489,3,FALSE),0)</f>
        <v>0</v>
      </c>
      <c r="V671" s="6">
        <f>IFERROR(VLOOKUP($K671,Set!$H$4:$J$489,3,FALSE),0)</f>
        <v>0</v>
      </c>
      <c r="W671" s="6">
        <f>IFERROR(VLOOKUP($K671,Oct!$H$4:$J$489,3,FALSE),0)</f>
        <v>0</v>
      </c>
      <c r="X671" s="6">
        <f>IFERROR(VLOOKUP($K671,Nov!$H$4:$J$489,3,FALSE),0)</f>
        <v>0</v>
      </c>
      <c r="Y671" s="6">
        <f>IFERROR(VLOOKUP($K671,Dic!$H$4:$J$489,3,FALSE),0)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IFERROR(VLOOKUP($K672,Ene!$H$4:$J$489,3,FALSE),0)</f>
        <v>0</v>
      </c>
      <c r="O672" s="6">
        <f>IFERROR(VLOOKUP($K672,Feb!$H$4:$J$489,3,FALSE),0)</f>
        <v>0</v>
      </c>
      <c r="P672" s="6">
        <f>IFERROR(VLOOKUP($K672,Mar!$H$4:$J$489,3,FALSE),0)</f>
        <v>0</v>
      </c>
      <c r="Q672" s="6">
        <f>IFERROR(VLOOKUP($K672,Abr!$H$4:$J$489,3,FALSE),0)</f>
        <v>0</v>
      </c>
      <c r="R672" s="6">
        <f>IFERROR(VLOOKUP($K672,May!$H$4:$J$489,3,FALSE),0)</f>
        <v>0</v>
      </c>
      <c r="S672" s="6">
        <f>IFERROR(VLOOKUP($K672,Jun!$H$4:$J$489,3,FALSE),0)</f>
        <v>0</v>
      </c>
      <c r="T672" s="6">
        <f>IFERROR(VLOOKUP($K672,Jul!$H$4:$J$489,3,FALSE),0)</f>
        <v>0</v>
      </c>
      <c r="U672" s="6">
        <f>IFERROR(VLOOKUP($K672,Ago!$H$4:$J$489,3,FALSE),0)</f>
        <v>0</v>
      </c>
      <c r="V672" s="6">
        <f>IFERROR(VLOOKUP($K672,Set!$H$4:$J$489,3,FALSE),0)</f>
        <v>0</v>
      </c>
      <c r="W672" s="6">
        <f>IFERROR(VLOOKUP($K672,Oct!$H$4:$J$489,3,FALSE),0)</f>
        <v>0</v>
      </c>
      <c r="X672" s="6">
        <f>IFERROR(VLOOKUP($K672,Nov!$H$4:$J$489,3,FALSE),0)</f>
        <v>0</v>
      </c>
      <c r="Y672" s="6">
        <f>IFERROR(VLOOKUP($K672,Dic!$H$4:$J$489,3,FALSE),0)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IFERROR(VLOOKUP($K673,Ene!$H$4:$J$489,3,FALSE),0)</f>
        <v>0</v>
      </c>
      <c r="O673" s="6">
        <f>IFERROR(VLOOKUP($K673,Feb!$H$4:$J$489,3,FALSE),0)</f>
        <v>0</v>
      </c>
      <c r="P673" s="6">
        <f>IFERROR(VLOOKUP($K673,Mar!$H$4:$J$489,3,FALSE),0)</f>
        <v>0</v>
      </c>
      <c r="Q673" s="6">
        <f>IFERROR(VLOOKUP($K673,Abr!$H$4:$J$489,3,FALSE),0)</f>
        <v>0</v>
      </c>
      <c r="R673" s="6">
        <f>IFERROR(VLOOKUP($K673,May!$H$4:$J$489,3,FALSE),0)</f>
        <v>0</v>
      </c>
      <c r="S673" s="6">
        <f>IFERROR(VLOOKUP($K673,Jun!$H$4:$J$489,3,FALSE),0)</f>
        <v>0</v>
      </c>
      <c r="T673" s="6">
        <f>IFERROR(VLOOKUP($K673,Jul!$H$4:$J$489,3,FALSE),0)</f>
        <v>0</v>
      </c>
      <c r="U673" s="6">
        <f>IFERROR(VLOOKUP($K673,Ago!$H$4:$J$489,3,FALSE),0)</f>
        <v>0</v>
      </c>
      <c r="V673" s="6">
        <f>IFERROR(VLOOKUP($K673,Set!$H$4:$J$489,3,FALSE),0)</f>
        <v>0</v>
      </c>
      <c r="W673" s="6">
        <f>IFERROR(VLOOKUP($K673,Oct!$H$4:$J$489,3,FALSE),0)</f>
        <v>0</v>
      </c>
      <c r="X673" s="6">
        <f>IFERROR(VLOOKUP($K673,Nov!$H$4:$J$489,3,FALSE),0)</f>
        <v>0</v>
      </c>
      <c r="Y673" s="6">
        <f>IFERROR(VLOOKUP($K673,Dic!$H$4:$J$489,3,FALSE),0)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IFERROR(VLOOKUP($K674,Ene!$H$4:$J$489,3,FALSE),0)</f>
        <v>0</v>
      </c>
      <c r="O674" s="6">
        <f>IFERROR(VLOOKUP($K674,Feb!$H$4:$J$489,3,FALSE),0)</f>
        <v>0</v>
      </c>
      <c r="P674" s="6">
        <f>IFERROR(VLOOKUP($K674,Mar!$H$4:$J$489,3,FALSE),0)</f>
        <v>0</v>
      </c>
      <c r="Q674" s="6">
        <f>IFERROR(VLOOKUP($K674,Abr!$H$4:$J$489,3,FALSE),0)</f>
        <v>0</v>
      </c>
      <c r="R674" s="6">
        <f>IFERROR(VLOOKUP($K674,May!$H$4:$J$489,3,FALSE),0)</f>
        <v>0</v>
      </c>
      <c r="S674" s="6">
        <f>IFERROR(VLOOKUP($K674,Jun!$H$4:$J$489,3,FALSE),0)</f>
        <v>0</v>
      </c>
      <c r="T674" s="6">
        <f>IFERROR(VLOOKUP($K674,Jul!$H$4:$J$489,3,FALSE),0)</f>
        <v>0</v>
      </c>
      <c r="U674" s="6">
        <f>IFERROR(VLOOKUP($K674,Ago!$H$4:$J$489,3,FALSE),0)</f>
        <v>0</v>
      </c>
      <c r="V674" s="6">
        <f>IFERROR(VLOOKUP($K674,Set!$H$4:$J$489,3,FALSE),0)</f>
        <v>0</v>
      </c>
      <c r="W674" s="6">
        <f>IFERROR(VLOOKUP($K674,Oct!$H$4:$J$489,3,FALSE),0)</f>
        <v>0</v>
      </c>
      <c r="X674" s="6">
        <f>IFERROR(VLOOKUP($K674,Nov!$H$4:$J$489,3,FALSE),0)</f>
        <v>0</v>
      </c>
      <c r="Y674" s="6">
        <f>IFERROR(VLOOKUP($K674,Dic!$H$4:$J$489,3,FALSE),0)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IFERROR(VLOOKUP($K675,Ene!$H$4:$J$489,3,FALSE),0)</f>
        <v>1</v>
      </c>
      <c r="O675" s="6">
        <f>IFERROR(VLOOKUP($K675,Feb!$H$4:$J$489,3,FALSE),0)</f>
        <v>2</v>
      </c>
      <c r="P675" s="6">
        <f>IFERROR(VLOOKUP($K675,Mar!$H$4:$J$489,3,FALSE),0)</f>
        <v>0</v>
      </c>
      <c r="Q675" s="6">
        <f>IFERROR(VLOOKUP($K675,Abr!$H$4:$J$489,3,FALSE),0)</f>
        <v>0</v>
      </c>
      <c r="R675" s="6">
        <f>IFERROR(VLOOKUP($K675,May!$H$4:$J$489,3,FALSE),0)</f>
        <v>0</v>
      </c>
      <c r="S675" s="6">
        <f>IFERROR(VLOOKUP($K675,Jun!$H$4:$J$489,3,FALSE),0)</f>
        <v>0</v>
      </c>
      <c r="T675" s="6">
        <f>IFERROR(VLOOKUP($K675,Jul!$H$4:$J$489,3,FALSE),0)</f>
        <v>0</v>
      </c>
      <c r="U675" s="6">
        <f>IFERROR(VLOOKUP($K675,Ago!$H$4:$J$489,3,FALSE),0)</f>
        <v>0</v>
      </c>
      <c r="V675" s="6">
        <f>IFERROR(VLOOKUP($K675,Set!$H$4:$J$489,3,FALSE),0)</f>
        <v>0</v>
      </c>
      <c r="W675" s="6">
        <f>IFERROR(VLOOKUP($K675,Oct!$H$4:$J$489,3,FALSE),0)</f>
        <v>0</v>
      </c>
      <c r="X675" s="6">
        <f>IFERROR(VLOOKUP($K675,Nov!$H$4:$J$489,3,FALSE),0)</f>
        <v>0</v>
      </c>
      <c r="Y675" s="6">
        <f>IFERROR(VLOOKUP($K675,Dic!$H$4:$J$489,3,FALSE),0)</f>
        <v>0</v>
      </c>
      <c r="Z675" s="6">
        <f t="shared" si="115"/>
        <v>3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3</v>
      </c>
      <c r="AE675" s="6">
        <f t="shared" si="120"/>
        <v>0</v>
      </c>
      <c r="AF675" s="6">
        <f t="shared" si="121"/>
        <v>3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IFERROR(VLOOKUP($K676,Ene!$H$4:$J$489,3,FALSE),0)</f>
        <v>0</v>
      </c>
      <c r="O676" s="6">
        <f>IFERROR(VLOOKUP($K676,Feb!$H$4:$J$489,3,FALSE),0)</f>
        <v>0</v>
      </c>
      <c r="P676" s="6">
        <f>IFERROR(VLOOKUP($K676,Mar!$H$4:$J$489,3,FALSE),0)</f>
        <v>0</v>
      </c>
      <c r="Q676" s="6">
        <f>IFERROR(VLOOKUP($K676,Abr!$H$4:$J$489,3,FALSE),0)</f>
        <v>0</v>
      </c>
      <c r="R676" s="6">
        <f>IFERROR(VLOOKUP($K676,May!$H$4:$J$489,3,FALSE),0)</f>
        <v>0</v>
      </c>
      <c r="S676" s="6">
        <f>IFERROR(VLOOKUP($K676,Jun!$H$4:$J$489,3,FALSE),0)</f>
        <v>0</v>
      </c>
      <c r="T676" s="6">
        <f>IFERROR(VLOOKUP($K676,Jul!$H$4:$J$489,3,FALSE),0)</f>
        <v>0</v>
      </c>
      <c r="U676" s="6">
        <f>IFERROR(VLOOKUP($K676,Ago!$H$4:$J$489,3,FALSE),0)</f>
        <v>0</v>
      </c>
      <c r="V676" s="6">
        <f>IFERROR(VLOOKUP($K676,Set!$H$4:$J$489,3,FALSE),0)</f>
        <v>0</v>
      </c>
      <c r="W676" s="6">
        <f>IFERROR(VLOOKUP($K676,Oct!$H$4:$J$489,3,FALSE),0)</f>
        <v>0</v>
      </c>
      <c r="X676" s="6">
        <f>IFERROR(VLOOKUP($K676,Nov!$H$4:$J$489,3,FALSE),0)</f>
        <v>0</v>
      </c>
      <c r="Y676" s="6">
        <f>IFERROR(VLOOKUP($K676,Dic!$H$4:$J$489,3,FALSE),0)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IFERROR(VLOOKUP($K677,Ene!$H$4:$J$489,3,FALSE),0)</f>
        <v>0</v>
      </c>
      <c r="O677" s="6">
        <f>IFERROR(VLOOKUP($K677,Feb!$H$4:$J$489,3,FALSE),0)</f>
        <v>0</v>
      </c>
      <c r="P677" s="6">
        <f>IFERROR(VLOOKUP($K677,Mar!$H$4:$J$489,3,FALSE),0)</f>
        <v>0</v>
      </c>
      <c r="Q677" s="6">
        <f>IFERROR(VLOOKUP($K677,Abr!$H$4:$J$489,3,FALSE),0)</f>
        <v>0</v>
      </c>
      <c r="R677" s="6">
        <f>IFERROR(VLOOKUP($K677,May!$H$4:$J$489,3,FALSE),0)</f>
        <v>0</v>
      </c>
      <c r="S677" s="6">
        <f>IFERROR(VLOOKUP($K677,Jun!$H$4:$J$489,3,FALSE),0)</f>
        <v>0</v>
      </c>
      <c r="T677" s="6">
        <f>IFERROR(VLOOKUP($K677,Jul!$H$4:$J$489,3,FALSE),0)</f>
        <v>0</v>
      </c>
      <c r="U677" s="6">
        <f>IFERROR(VLOOKUP($K677,Ago!$H$4:$J$489,3,FALSE),0)</f>
        <v>0</v>
      </c>
      <c r="V677" s="6">
        <f>IFERROR(VLOOKUP($K677,Set!$H$4:$J$489,3,FALSE),0)</f>
        <v>0</v>
      </c>
      <c r="W677" s="6">
        <f>IFERROR(VLOOKUP($K677,Oct!$H$4:$J$489,3,FALSE),0)</f>
        <v>0</v>
      </c>
      <c r="X677" s="6">
        <f>IFERROR(VLOOKUP($K677,Nov!$H$4:$J$489,3,FALSE),0)</f>
        <v>0</v>
      </c>
      <c r="Y677" s="6">
        <f>IFERROR(VLOOKUP($K677,Dic!$H$4:$J$489,3,FALSE),0)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IFERROR(VLOOKUP($K678,Ene!$H$4:$J$489,3,FALSE),0)</f>
        <v>0</v>
      </c>
      <c r="O678" s="6">
        <f>IFERROR(VLOOKUP($K678,Feb!$H$4:$J$489,3,FALSE),0)</f>
        <v>0</v>
      </c>
      <c r="P678" s="6">
        <f>IFERROR(VLOOKUP($K678,Mar!$H$4:$J$489,3,FALSE),0)</f>
        <v>1</v>
      </c>
      <c r="Q678" s="6">
        <f>IFERROR(VLOOKUP($K678,Abr!$H$4:$J$489,3,FALSE),0)</f>
        <v>0</v>
      </c>
      <c r="R678" s="6">
        <f>IFERROR(VLOOKUP($K678,May!$H$4:$J$489,3,FALSE),0)</f>
        <v>0</v>
      </c>
      <c r="S678" s="6">
        <f>IFERROR(VLOOKUP($K678,Jun!$H$4:$J$489,3,FALSE),0)</f>
        <v>0</v>
      </c>
      <c r="T678" s="6">
        <f>IFERROR(VLOOKUP($K678,Jul!$H$4:$J$489,3,FALSE),0)</f>
        <v>0</v>
      </c>
      <c r="U678" s="6">
        <f>IFERROR(VLOOKUP($K678,Ago!$H$4:$J$489,3,FALSE),0)</f>
        <v>0</v>
      </c>
      <c r="V678" s="6">
        <f>IFERROR(VLOOKUP($K678,Set!$H$4:$J$489,3,FALSE),0)</f>
        <v>0</v>
      </c>
      <c r="W678" s="6">
        <f>IFERROR(VLOOKUP($K678,Oct!$H$4:$J$489,3,FALSE),0)</f>
        <v>0</v>
      </c>
      <c r="X678" s="6">
        <f>IFERROR(VLOOKUP($K678,Nov!$H$4:$J$489,3,FALSE),0)</f>
        <v>0</v>
      </c>
      <c r="Y678" s="6">
        <f>IFERROR(VLOOKUP($K678,Dic!$H$4:$J$489,3,FALSE),0)</f>
        <v>0</v>
      </c>
      <c r="Z678" s="6">
        <f t="shared" si="115"/>
        <v>1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1</v>
      </c>
      <c r="AE678" s="6">
        <f t="shared" si="120"/>
        <v>0</v>
      </c>
      <c r="AF678" s="6">
        <f t="shared" si="121"/>
        <v>1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IFERROR(VLOOKUP($K679,Ene!$H$4:$J$489,3,FALSE),0)</f>
        <v>0</v>
      </c>
      <c r="O679" s="6">
        <f>IFERROR(VLOOKUP($K679,Feb!$H$4:$J$489,3,FALSE),0)</f>
        <v>0</v>
      </c>
      <c r="P679" s="6">
        <f>IFERROR(VLOOKUP($K679,Mar!$H$4:$J$489,3,FALSE),0)</f>
        <v>0</v>
      </c>
      <c r="Q679" s="6">
        <f>IFERROR(VLOOKUP($K679,Abr!$H$4:$J$489,3,FALSE),0)</f>
        <v>0</v>
      </c>
      <c r="R679" s="6">
        <f>IFERROR(VLOOKUP($K679,May!$H$4:$J$489,3,FALSE),0)</f>
        <v>0</v>
      </c>
      <c r="S679" s="6">
        <f>IFERROR(VLOOKUP($K679,Jun!$H$4:$J$489,3,FALSE),0)</f>
        <v>0</v>
      </c>
      <c r="T679" s="6">
        <f>IFERROR(VLOOKUP($K679,Jul!$H$4:$J$489,3,FALSE),0)</f>
        <v>0</v>
      </c>
      <c r="U679" s="6">
        <f>IFERROR(VLOOKUP($K679,Ago!$H$4:$J$489,3,FALSE),0)</f>
        <v>0</v>
      </c>
      <c r="V679" s="6">
        <f>IFERROR(VLOOKUP($K679,Set!$H$4:$J$489,3,FALSE),0)</f>
        <v>0</v>
      </c>
      <c r="W679" s="6">
        <f>IFERROR(VLOOKUP($K679,Oct!$H$4:$J$489,3,FALSE),0)</f>
        <v>0</v>
      </c>
      <c r="X679" s="6">
        <f>IFERROR(VLOOKUP($K679,Nov!$H$4:$J$489,3,FALSE),0)</f>
        <v>0</v>
      </c>
      <c r="Y679" s="6">
        <f>IFERROR(VLOOKUP($K679,Dic!$H$4:$J$489,3,FALSE),0)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IFERROR(VLOOKUP($K680,Ene!$H$4:$J$489,3,FALSE),0)</f>
        <v>0</v>
      </c>
      <c r="O680" s="6">
        <f>IFERROR(VLOOKUP($K680,Feb!$H$4:$J$489,3,FALSE),0)</f>
        <v>0</v>
      </c>
      <c r="P680" s="6">
        <f>IFERROR(VLOOKUP($K680,Mar!$H$4:$J$489,3,FALSE),0)</f>
        <v>0</v>
      </c>
      <c r="Q680" s="6">
        <f>IFERROR(VLOOKUP($K680,Abr!$H$4:$J$489,3,FALSE),0)</f>
        <v>0</v>
      </c>
      <c r="R680" s="6">
        <f>IFERROR(VLOOKUP($K680,May!$H$4:$J$489,3,FALSE),0)</f>
        <v>0</v>
      </c>
      <c r="S680" s="6">
        <f>IFERROR(VLOOKUP($K680,Jun!$H$4:$J$489,3,FALSE),0)</f>
        <v>0</v>
      </c>
      <c r="T680" s="6">
        <f>IFERROR(VLOOKUP($K680,Jul!$H$4:$J$489,3,FALSE),0)</f>
        <v>0</v>
      </c>
      <c r="U680" s="6">
        <f>IFERROR(VLOOKUP($K680,Ago!$H$4:$J$489,3,FALSE),0)</f>
        <v>0</v>
      </c>
      <c r="V680" s="6">
        <f>IFERROR(VLOOKUP($K680,Set!$H$4:$J$489,3,FALSE),0)</f>
        <v>0</v>
      </c>
      <c r="W680" s="6">
        <f>IFERROR(VLOOKUP($K680,Oct!$H$4:$J$489,3,FALSE),0)</f>
        <v>0</v>
      </c>
      <c r="X680" s="6">
        <f>IFERROR(VLOOKUP($K680,Nov!$H$4:$J$489,3,FALSE),0)</f>
        <v>0</v>
      </c>
      <c r="Y680" s="6">
        <f>IFERROR(VLOOKUP($K680,Dic!$H$4:$J$489,3,FALSE),0)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IFERROR(VLOOKUP($K681,Ene!$H$4:$J$489,3,FALSE),0)</f>
        <v>0</v>
      </c>
      <c r="O681" s="6">
        <f>IFERROR(VLOOKUP($K681,Feb!$H$4:$J$489,3,FALSE),0)</f>
        <v>0</v>
      </c>
      <c r="P681" s="6">
        <f>IFERROR(VLOOKUP($K681,Mar!$H$4:$J$489,3,FALSE),0)</f>
        <v>0</v>
      </c>
      <c r="Q681" s="6">
        <f>IFERROR(VLOOKUP($K681,Abr!$H$4:$J$489,3,FALSE),0)</f>
        <v>0</v>
      </c>
      <c r="R681" s="6">
        <f>IFERROR(VLOOKUP($K681,May!$H$4:$J$489,3,FALSE),0)</f>
        <v>0</v>
      </c>
      <c r="S681" s="6">
        <f>IFERROR(VLOOKUP($K681,Jun!$H$4:$J$489,3,FALSE),0)</f>
        <v>0</v>
      </c>
      <c r="T681" s="6">
        <f>IFERROR(VLOOKUP($K681,Jul!$H$4:$J$489,3,FALSE),0)</f>
        <v>0</v>
      </c>
      <c r="U681" s="6">
        <f>IFERROR(VLOOKUP($K681,Ago!$H$4:$J$489,3,FALSE),0)</f>
        <v>0</v>
      </c>
      <c r="V681" s="6">
        <f>IFERROR(VLOOKUP($K681,Set!$H$4:$J$489,3,FALSE),0)</f>
        <v>0</v>
      </c>
      <c r="W681" s="6">
        <f>IFERROR(VLOOKUP($K681,Oct!$H$4:$J$489,3,FALSE),0)</f>
        <v>0</v>
      </c>
      <c r="X681" s="6">
        <f>IFERROR(VLOOKUP($K681,Nov!$H$4:$J$489,3,FALSE),0)</f>
        <v>0</v>
      </c>
      <c r="Y681" s="6">
        <f>IFERROR(VLOOKUP($K681,Dic!$H$4:$J$489,3,FALSE),0)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IFERROR(VLOOKUP($K682,Ene!$H$4:$J$489,3,FALSE),0)</f>
        <v>0</v>
      </c>
      <c r="O682" s="6">
        <f>IFERROR(VLOOKUP($K682,Feb!$H$4:$J$489,3,FALSE),0)</f>
        <v>0</v>
      </c>
      <c r="P682" s="6">
        <f>IFERROR(VLOOKUP($K682,Mar!$H$4:$J$489,3,FALSE),0)</f>
        <v>0</v>
      </c>
      <c r="Q682" s="6">
        <f>IFERROR(VLOOKUP($K682,Abr!$H$4:$J$489,3,FALSE),0)</f>
        <v>0</v>
      </c>
      <c r="R682" s="6">
        <f>IFERROR(VLOOKUP($K682,May!$H$4:$J$489,3,FALSE),0)</f>
        <v>0</v>
      </c>
      <c r="S682" s="6">
        <f>IFERROR(VLOOKUP($K682,Jun!$H$4:$J$489,3,FALSE),0)</f>
        <v>0</v>
      </c>
      <c r="T682" s="6">
        <f>IFERROR(VLOOKUP($K682,Jul!$H$4:$J$489,3,FALSE),0)</f>
        <v>0</v>
      </c>
      <c r="U682" s="6">
        <f>IFERROR(VLOOKUP($K682,Ago!$H$4:$J$489,3,FALSE),0)</f>
        <v>0</v>
      </c>
      <c r="V682" s="6">
        <f>IFERROR(VLOOKUP($K682,Set!$H$4:$J$489,3,FALSE),0)</f>
        <v>0</v>
      </c>
      <c r="W682" s="6">
        <f>IFERROR(VLOOKUP($K682,Oct!$H$4:$J$489,3,FALSE),0)</f>
        <v>0</v>
      </c>
      <c r="X682" s="6">
        <f>IFERROR(VLOOKUP($K682,Nov!$H$4:$J$489,3,FALSE),0)</f>
        <v>0</v>
      </c>
      <c r="Y682" s="6">
        <f>IFERROR(VLOOKUP($K682,Dic!$H$4:$J$489,3,FALSE),0)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IFERROR(VLOOKUP($K683,Ene!$H$4:$J$489,3,FALSE),0)</f>
        <v>0</v>
      </c>
      <c r="O683" s="6">
        <f>IFERROR(VLOOKUP($K683,Feb!$H$4:$J$489,3,FALSE),0)</f>
        <v>0</v>
      </c>
      <c r="P683" s="6">
        <f>IFERROR(VLOOKUP($K683,Mar!$H$4:$J$489,3,FALSE),0)</f>
        <v>0</v>
      </c>
      <c r="Q683" s="6">
        <f>IFERROR(VLOOKUP($K683,Abr!$H$4:$J$489,3,FALSE),0)</f>
        <v>0</v>
      </c>
      <c r="R683" s="6">
        <f>IFERROR(VLOOKUP($K683,May!$H$4:$J$489,3,FALSE),0)</f>
        <v>0</v>
      </c>
      <c r="S683" s="6">
        <f>IFERROR(VLOOKUP($K683,Jun!$H$4:$J$489,3,FALSE),0)</f>
        <v>0</v>
      </c>
      <c r="T683" s="6">
        <f>IFERROR(VLOOKUP($K683,Jul!$H$4:$J$489,3,FALSE),0)</f>
        <v>0</v>
      </c>
      <c r="U683" s="6">
        <f>IFERROR(VLOOKUP($K683,Ago!$H$4:$J$489,3,FALSE),0)</f>
        <v>0</v>
      </c>
      <c r="V683" s="6">
        <f>IFERROR(VLOOKUP($K683,Set!$H$4:$J$489,3,FALSE),0)</f>
        <v>0</v>
      </c>
      <c r="W683" s="6">
        <f>IFERROR(VLOOKUP($K683,Oct!$H$4:$J$489,3,FALSE),0)</f>
        <v>0</v>
      </c>
      <c r="X683" s="6">
        <f>IFERROR(VLOOKUP($K683,Nov!$H$4:$J$489,3,FALSE),0)</f>
        <v>0</v>
      </c>
      <c r="Y683" s="6">
        <f>IFERROR(VLOOKUP($K683,Dic!$H$4:$J$489,3,FALSE),0)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IFERROR(VLOOKUP($K684,Ene!$H$4:$J$489,3,FALSE),0)</f>
        <v>0</v>
      </c>
      <c r="O684" s="6">
        <f>IFERROR(VLOOKUP($K684,Feb!$H$4:$J$489,3,FALSE),0)</f>
        <v>0</v>
      </c>
      <c r="P684" s="6">
        <f>IFERROR(VLOOKUP($K684,Mar!$H$4:$J$489,3,FALSE),0)</f>
        <v>0</v>
      </c>
      <c r="Q684" s="6">
        <f>IFERROR(VLOOKUP($K684,Abr!$H$4:$J$489,3,FALSE),0)</f>
        <v>0</v>
      </c>
      <c r="R684" s="6">
        <f>IFERROR(VLOOKUP($K684,May!$H$4:$J$489,3,FALSE),0)</f>
        <v>0</v>
      </c>
      <c r="S684" s="6">
        <f>IFERROR(VLOOKUP($K684,Jun!$H$4:$J$489,3,FALSE),0)</f>
        <v>0</v>
      </c>
      <c r="T684" s="6">
        <f>IFERROR(VLOOKUP($K684,Jul!$H$4:$J$489,3,FALSE),0)</f>
        <v>0</v>
      </c>
      <c r="U684" s="6">
        <f>IFERROR(VLOOKUP($K684,Ago!$H$4:$J$489,3,FALSE),0)</f>
        <v>0</v>
      </c>
      <c r="V684" s="6">
        <f>IFERROR(VLOOKUP($K684,Set!$H$4:$J$489,3,FALSE),0)</f>
        <v>0</v>
      </c>
      <c r="W684" s="6">
        <f>IFERROR(VLOOKUP($K684,Oct!$H$4:$J$489,3,FALSE),0)</f>
        <v>0</v>
      </c>
      <c r="X684" s="6">
        <f>IFERROR(VLOOKUP($K684,Nov!$H$4:$J$489,3,FALSE),0)</f>
        <v>0</v>
      </c>
      <c r="Y684" s="6">
        <f>IFERROR(VLOOKUP($K684,Dic!$H$4:$J$489,3,FALSE),0)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IFERROR(VLOOKUP($K685,Ene!$H$4:$J$489,3,FALSE),0)</f>
        <v>0</v>
      </c>
      <c r="O685" s="6">
        <f>IFERROR(VLOOKUP($K685,Feb!$H$4:$J$489,3,FALSE),0)</f>
        <v>0</v>
      </c>
      <c r="P685" s="6">
        <f>IFERROR(VLOOKUP($K685,Mar!$H$4:$J$489,3,FALSE),0)</f>
        <v>0</v>
      </c>
      <c r="Q685" s="6">
        <f>IFERROR(VLOOKUP($K685,Abr!$H$4:$J$489,3,FALSE),0)</f>
        <v>0</v>
      </c>
      <c r="R685" s="6">
        <f>IFERROR(VLOOKUP($K685,May!$H$4:$J$489,3,FALSE),0)</f>
        <v>0</v>
      </c>
      <c r="S685" s="6">
        <f>IFERROR(VLOOKUP($K685,Jun!$H$4:$J$489,3,FALSE),0)</f>
        <v>0</v>
      </c>
      <c r="T685" s="6">
        <f>IFERROR(VLOOKUP($K685,Jul!$H$4:$J$489,3,FALSE),0)</f>
        <v>0</v>
      </c>
      <c r="U685" s="6">
        <f>IFERROR(VLOOKUP($K685,Ago!$H$4:$J$489,3,FALSE),0)</f>
        <v>0</v>
      </c>
      <c r="V685" s="6">
        <f>IFERROR(VLOOKUP($K685,Set!$H$4:$J$489,3,FALSE),0)</f>
        <v>0</v>
      </c>
      <c r="W685" s="6">
        <f>IFERROR(VLOOKUP($K685,Oct!$H$4:$J$489,3,FALSE),0)</f>
        <v>0</v>
      </c>
      <c r="X685" s="6">
        <f>IFERROR(VLOOKUP($K685,Nov!$H$4:$J$489,3,FALSE),0)</f>
        <v>0</v>
      </c>
      <c r="Y685" s="6">
        <f>IFERROR(VLOOKUP($K685,Dic!$H$4:$J$489,3,FALSE),0)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IFERROR(VLOOKUP($K686,Ene!$H$4:$J$489,3,FALSE),0)</f>
        <v>0</v>
      </c>
      <c r="O686" s="6">
        <f>IFERROR(VLOOKUP($K686,Feb!$H$4:$J$489,3,FALSE),0)</f>
        <v>0</v>
      </c>
      <c r="P686" s="6">
        <f>IFERROR(VLOOKUP($K686,Mar!$H$4:$J$489,3,FALSE),0)</f>
        <v>0</v>
      </c>
      <c r="Q686" s="6">
        <f>IFERROR(VLOOKUP($K686,Abr!$H$4:$J$489,3,FALSE),0)</f>
        <v>0</v>
      </c>
      <c r="R686" s="6">
        <f>IFERROR(VLOOKUP($K686,May!$H$4:$J$489,3,FALSE),0)</f>
        <v>0</v>
      </c>
      <c r="S686" s="6">
        <f>IFERROR(VLOOKUP($K686,Jun!$H$4:$J$489,3,FALSE),0)</f>
        <v>0</v>
      </c>
      <c r="T686" s="6">
        <f>IFERROR(VLOOKUP($K686,Jul!$H$4:$J$489,3,FALSE),0)</f>
        <v>0</v>
      </c>
      <c r="U686" s="6">
        <f>IFERROR(VLOOKUP($K686,Ago!$H$4:$J$489,3,FALSE),0)</f>
        <v>0</v>
      </c>
      <c r="V686" s="6">
        <f>IFERROR(VLOOKUP($K686,Set!$H$4:$J$489,3,FALSE),0)</f>
        <v>0</v>
      </c>
      <c r="W686" s="6">
        <f>IFERROR(VLOOKUP($K686,Oct!$H$4:$J$489,3,FALSE),0)</f>
        <v>0</v>
      </c>
      <c r="X686" s="6">
        <f>IFERROR(VLOOKUP($K686,Nov!$H$4:$J$489,3,FALSE),0)</f>
        <v>0</v>
      </c>
      <c r="Y686" s="6">
        <f>IFERROR(VLOOKUP($K686,Dic!$H$4:$J$489,3,FALSE),0)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IFERROR(VLOOKUP($K687,Ene!$H$4:$J$489,3,FALSE),0)</f>
        <v>0</v>
      </c>
      <c r="O687" s="6">
        <f>IFERROR(VLOOKUP($K687,Feb!$H$4:$J$489,3,FALSE),0)</f>
        <v>0</v>
      </c>
      <c r="P687" s="6">
        <f>IFERROR(VLOOKUP($K687,Mar!$H$4:$J$489,3,FALSE),0)</f>
        <v>0</v>
      </c>
      <c r="Q687" s="6">
        <f>IFERROR(VLOOKUP($K687,Abr!$H$4:$J$489,3,FALSE),0)</f>
        <v>0</v>
      </c>
      <c r="R687" s="6">
        <f>IFERROR(VLOOKUP($K687,May!$H$4:$J$489,3,FALSE),0)</f>
        <v>0</v>
      </c>
      <c r="S687" s="6">
        <f>IFERROR(VLOOKUP($K687,Jun!$H$4:$J$489,3,FALSE),0)</f>
        <v>0</v>
      </c>
      <c r="T687" s="6">
        <f>IFERROR(VLOOKUP($K687,Jul!$H$4:$J$489,3,FALSE),0)</f>
        <v>0</v>
      </c>
      <c r="U687" s="6">
        <f>IFERROR(VLOOKUP($K687,Ago!$H$4:$J$489,3,FALSE),0)</f>
        <v>0</v>
      </c>
      <c r="V687" s="6">
        <f>IFERROR(VLOOKUP($K687,Set!$H$4:$J$489,3,FALSE),0)</f>
        <v>0</v>
      </c>
      <c r="W687" s="6">
        <f>IFERROR(VLOOKUP($K687,Oct!$H$4:$J$489,3,FALSE),0)</f>
        <v>0</v>
      </c>
      <c r="X687" s="6">
        <f>IFERROR(VLOOKUP($K687,Nov!$H$4:$J$489,3,FALSE),0)</f>
        <v>0</v>
      </c>
      <c r="Y687" s="6">
        <f>IFERROR(VLOOKUP($K687,Dic!$H$4:$J$489,3,FALSE),0)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IFERROR(VLOOKUP($K688,Ene!$H$4:$J$489,3,FALSE),0)</f>
        <v>0</v>
      </c>
      <c r="O688" s="6">
        <f>IFERROR(VLOOKUP($K688,Feb!$H$4:$J$489,3,FALSE),0)</f>
        <v>0</v>
      </c>
      <c r="P688" s="6">
        <f>IFERROR(VLOOKUP($K688,Mar!$H$4:$J$489,3,FALSE),0)</f>
        <v>0</v>
      </c>
      <c r="Q688" s="6">
        <f>IFERROR(VLOOKUP($K688,Abr!$H$4:$J$489,3,FALSE),0)</f>
        <v>0</v>
      </c>
      <c r="R688" s="6">
        <f>IFERROR(VLOOKUP($K688,May!$H$4:$J$489,3,FALSE),0)</f>
        <v>0</v>
      </c>
      <c r="S688" s="6">
        <f>IFERROR(VLOOKUP($K688,Jun!$H$4:$J$489,3,FALSE),0)</f>
        <v>0</v>
      </c>
      <c r="T688" s="6">
        <f>IFERROR(VLOOKUP($K688,Jul!$H$4:$J$489,3,FALSE),0)</f>
        <v>0</v>
      </c>
      <c r="U688" s="6">
        <f>IFERROR(VLOOKUP($K688,Ago!$H$4:$J$489,3,FALSE),0)</f>
        <v>0</v>
      </c>
      <c r="V688" s="6">
        <f>IFERROR(VLOOKUP($K688,Set!$H$4:$J$489,3,FALSE),0)</f>
        <v>0</v>
      </c>
      <c r="W688" s="6">
        <f>IFERROR(VLOOKUP($K688,Oct!$H$4:$J$489,3,FALSE),0)</f>
        <v>0</v>
      </c>
      <c r="X688" s="6">
        <f>IFERROR(VLOOKUP($K688,Nov!$H$4:$J$489,3,FALSE),0)</f>
        <v>0</v>
      </c>
      <c r="Y688" s="6">
        <f>IFERROR(VLOOKUP($K688,Dic!$H$4:$J$489,3,FALSE),0)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IFERROR(VLOOKUP($K689,Ene!$H$4:$J$489,3,FALSE),0)</f>
        <v>0</v>
      </c>
      <c r="O689" s="6">
        <f>IFERROR(VLOOKUP($K689,Feb!$H$4:$J$489,3,FALSE),0)</f>
        <v>0</v>
      </c>
      <c r="P689" s="6">
        <f>IFERROR(VLOOKUP($K689,Mar!$H$4:$J$489,3,FALSE),0)</f>
        <v>0</v>
      </c>
      <c r="Q689" s="6">
        <f>IFERROR(VLOOKUP($K689,Abr!$H$4:$J$489,3,FALSE),0)</f>
        <v>0</v>
      </c>
      <c r="R689" s="6">
        <f>IFERROR(VLOOKUP($K689,May!$H$4:$J$489,3,FALSE),0)</f>
        <v>0</v>
      </c>
      <c r="S689" s="6">
        <f>IFERROR(VLOOKUP($K689,Jun!$H$4:$J$489,3,FALSE),0)</f>
        <v>0</v>
      </c>
      <c r="T689" s="6">
        <f>IFERROR(VLOOKUP($K689,Jul!$H$4:$J$489,3,FALSE),0)</f>
        <v>0</v>
      </c>
      <c r="U689" s="6">
        <f>IFERROR(VLOOKUP($K689,Ago!$H$4:$J$489,3,FALSE),0)</f>
        <v>0</v>
      </c>
      <c r="V689" s="6">
        <f>IFERROR(VLOOKUP($K689,Set!$H$4:$J$489,3,FALSE),0)</f>
        <v>0</v>
      </c>
      <c r="W689" s="6">
        <f>IFERROR(VLOOKUP($K689,Oct!$H$4:$J$489,3,FALSE),0)</f>
        <v>0</v>
      </c>
      <c r="X689" s="6">
        <f>IFERROR(VLOOKUP($K689,Nov!$H$4:$J$489,3,FALSE),0)</f>
        <v>0</v>
      </c>
      <c r="Y689" s="6">
        <f>IFERROR(VLOOKUP($K689,Dic!$H$4:$J$489,3,FALSE),0)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IFERROR(VLOOKUP($K690,Ene!$H$4:$J$489,3,FALSE),0)</f>
        <v>0</v>
      </c>
      <c r="O690" s="6">
        <f>IFERROR(VLOOKUP($K690,Feb!$H$4:$J$489,3,FALSE),0)</f>
        <v>0</v>
      </c>
      <c r="P690" s="6">
        <f>IFERROR(VLOOKUP($K690,Mar!$H$4:$J$489,3,FALSE),0)</f>
        <v>0</v>
      </c>
      <c r="Q690" s="6">
        <f>IFERROR(VLOOKUP($K690,Abr!$H$4:$J$489,3,FALSE),0)</f>
        <v>0</v>
      </c>
      <c r="R690" s="6">
        <f>IFERROR(VLOOKUP($K690,May!$H$4:$J$489,3,FALSE),0)</f>
        <v>0</v>
      </c>
      <c r="S690" s="6">
        <f>IFERROR(VLOOKUP($K690,Jun!$H$4:$J$489,3,FALSE),0)</f>
        <v>0</v>
      </c>
      <c r="T690" s="6">
        <f>IFERROR(VLOOKUP($K690,Jul!$H$4:$J$489,3,FALSE),0)</f>
        <v>0</v>
      </c>
      <c r="U690" s="6">
        <f>IFERROR(VLOOKUP($K690,Ago!$H$4:$J$489,3,FALSE),0)</f>
        <v>0</v>
      </c>
      <c r="V690" s="6">
        <f>IFERROR(VLOOKUP($K690,Set!$H$4:$J$489,3,FALSE),0)</f>
        <v>0</v>
      </c>
      <c r="W690" s="6">
        <f>IFERROR(VLOOKUP($K690,Oct!$H$4:$J$489,3,FALSE),0)</f>
        <v>0</v>
      </c>
      <c r="X690" s="6">
        <f>IFERROR(VLOOKUP($K690,Nov!$H$4:$J$489,3,FALSE),0)</f>
        <v>0</v>
      </c>
      <c r="Y690" s="6">
        <f>IFERROR(VLOOKUP($K690,Dic!$H$4:$J$489,3,FALSE),0)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IFERROR(VLOOKUP($K691,Ene!$H$4:$J$489,3,FALSE),0)</f>
        <v>0</v>
      </c>
      <c r="O691" s="6">
        <f>IFERROR(VLOOKUP($K691,Feb!$H$4:$J$489,3,FALSE),0)</f>
        <v>0</v>
      </c>
      <c r="P691" s="6">
        <f>IFERROR(VLOOKUP($K691,Mar!$H$4:$J$489,3,FALSE),0)</f>
        <v>0</v>
      </c>
      <c r="Q691" s="6">
        <f>IFERROR(VLOOKUP($K691,Abr!$H$4:$J$489,3,FALSE),0)</f>
        <v>0</v>
      </c>
      <c r="R691" s="6">
        <f>IFERROR(VLOOKUP($K691,May!$H$4:$J$489,3,FALSE),0)</f>
        <v>0</v>
      </c>
      <c r="S691" s="6">
        <f>IFERROR(VLOOKUP($K691,Jun!$H$4:$J$489,3,FALSE),0)</f>
        <v>0</v>
      </c>
      <c r="T691" s="6">
        <f>IFERROR(VLOOKUP($K691,Jul!$H$4:$J$489,3,FALSE),0)</f>
        <v>0</v>
      </c>
      <c r="U691" s="6">
        <f>IFERROR(VLOOKUP($K691,Ago!$H$4:$J$489,3,FALSE),0)</f>
        <v>0</v>
      </c>
      <c r="V691" s="6">
        <f>IFERROR(VLOOKUP($K691,Set!$H$4:$J$489,3,FALSE),0)</f>
        <v>0</v>
      </c>
      <c r="W691" s="6">
        <f>IFERROR(VLOOKUP($K691,Oct!$H$4:$J$489,3,FALSE),0)</f>
        <v>0</v>
      </c>
      <c r="X691" s="6">
        <f>IFERROR(VLOOKUP($K691,Nov!$H$4:$J$489,3,FALSE),0)</f>
        <v>0</v>
      </c>
      <c r="Y691" s="6">
        <f>IFERROR(VLOOKUP($K691,Dic!$H$4:$J$489,3,FALSE),0)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IFERROR(VLOOKUP($K692,Ene!$H$4:$J$489,3,FALSE),0)</f>
        <v>0</v>
      </c>
      <c r="O692" s="6">
        <f>IFERROR(VLOOKUP($K692,Feb!$H$4:$J$489,3,FALSE),0)</f>
        <v>0</v>
      </c>
      <c r="P692" s="6">
        <f>IFERROR(VLOOKUP($K692,Mar!$H$4:$J$489,3,FALSE),0)</f>
        <v>0</v>
      </c>
      <c r="Q692" s="6">
        <f>IFERROR(VLOOKUP($K692,Abr!$H$4:$J$489,3,FALSE),0)</f>
        <v>0</v>
      </c>
      <c r="R692" s="6">
        <f>IFERROR(VLOOKUP($K692,May!$H$4:$J$489,3,FALSE),0)</f>
        <v>0</v>
      </c>
      <c r="S692" s="6">
        <f>IFERROR(VLOOKUP($K692,Jun!$H$4:$J$489,3,FALSE),0)</f>
        <v>0</v>
      </c>
      <c r="T692" s="6">
        <f>IFERROR(VLOOKUP($K692,Jul!$H$4:$J$489,3,FALSE),0)</f>
        <v>0</v>
      </c>
      <c r="U692" s="6">
        <f>IFERROR(VLOOKUP($K692,Ago!$H$4:$J$489,3,FALSE),0)</f>
        <v>0</v>
      </c>
      <c r="V692" s="6">
        <f>IFERROR(VLOOKUP($K692,Set!$H$4:$J$489,3,FALSE),0)</f>
        <v>0</v>
      </c>
      <c r="W692" s="6">
        <f>IFERROR(VLOOKUP($K692,Oct!$H$4:$J$489,3,FALSE),0)</f>
        <v>0</v>
      </c>
      <c r="X692" s="6">
        <f>IFERROR(VLOOKUP($K692,Nov!$H$4:$J$489,3,FALSE),0)</f>
        <v>0</v>
      </c>
      <c r="Y692" s="6">
        <f>IFERROR(VLOOKUP($K692,Dic!$H$4:$J$489,3,FALSE),0)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IFERROR(VLOOKUP($K693,Ene!$H$4:$J$489,3,FALSE),0)</f>
        <v>0</v>
      </c>
      <c r="O693" s="6">
        <f>IFERROR(VLOOKUP($K693,Feb!$H$4:$J$489,3,FALSE),0)</f>
        <v>0</v>
      </c>
      <c r="P693" s="6">
        <f>IFERROR(VLOOKUP($K693,Mar!$H$4:$J$489,3,FALSE),0)</f>
        <v>0</v>
      </c>
      <c r="Q693" s="6">
        <f>IFERROR(VLOOKUP($K693,Abr!$H$4:$J$489,3,FALSE),0)</f>
        <v>0</v>
      </c>
      <c r="R693" s="6">
        <f>IFERROR(VLOOKUP($K693,May!$H$4:$J$489,3,FALSE),0)</f>
        <v>0</v>
      </c>
      <c r="S693" s="6">
        <f>IFERROR(VLOOKUP($K693,Jun!$H$4:$J$489,3,FALSE),0)</f>
        <v>0</v>
      </c>
      <c r="T693" s="6">
        <f>IFERROR(VLOOKUP($K693,Jul!$H$4:$J$489,3,FALSE),0)</f>
        <v>0</v>
      </c>
      <c r="U693" s="6">
        <f>IFERROR(VLOOKUP($K693,Ago!$H$4:$J$489,3,FALSE),0)</f>
        <v>0</v>
      </c>
      <c r="V693" s="6">
        <f>IFERROR(VLOOKUP($K693,Set!$H$4:$J$489,3,FALSE),0)</f>
        <v>0</v>
      </c>
      <c r="W693" s="6">
        <f>IFERROR(VLOOKUP($K693,Oct!$H$4:$J$489,3,FALSE),0)</f>
        <v>0</v>
      </c>
      <c r="X693" s="6">
        <f>IFERROR(VLOOKUP($K693,Nov!$H$4:$J$489,3,FALSE),0)</f>
        <v>0</v>
      </c>
      <c r="Y693" s="6">
        <f>IFERROR(VLOOKUP($K693,Dic!$H$4:$J$489,3,FALSE),0)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IFERROR(VLOOKUP($K694,Ene!$H$4:$J$489,3,FALSE),0)</f>
        <v>0</v>
      </c>
      <c r="O694" s="6">
        <f>IFERROR(VLOOKUP($K694,Feb!$H$4:$J$489,3,FALSE),0)</f>
        <v>0</v>
      </c>
      <c r="P694" s="6">
        <f>IFERROR(VLOOKUP($K694,Mar!$H$4:$J$489,3,FALSE),0)</f>
        <v>0</v>
      </c>
      <c r="Q694" s="6">
        <f>IFERROR(VLOOKUP($K694,Abr!$H$4:$J$489,3,FALSE),0)</f>
        <v>0</v>
      </c>
      <c r="R694" s="6">
        <f>IFERROR(VLOOKUP($K694,May!$H$4:$J$489,3,FALSE),0)</f>
        <v>0</v>
      </c>
      <c r="S694" s="6">
        <f>IFERROR(VLOOKUP($K694,Jun!$H$4:$J$489,3,FALSE),0)</f>
        <v>0</v>
      </c>
      <c r="T694" s="6">
        <f>IFERROR(VLOOKUP($K694,Jul!$H$4:$J$489,3,FALSE),0)</f>
        <v>0</v>
      </c>
      <c r="U694" s="6">
        <f>IFERROR(VLOOKUP($K694,Ago!$H$4:$J$489,3,FALSE),0)</f>
        <v>0</v>
      </c>
      <c r="V694" s="6">
        <f>IFERROR(VLOOKUP($K694,Set!$H$4:$J$489,3,FALSE),0)</f>
        <v>0</v>
      </c>
      <c r="W694" s="6">
        <f>IFERROR(VLOOKUP($K694,Oct!$H$4:$J$489,3,FALSE),0)</f>
        <v>0</v>
      </c>
      <c r="X694" s="6">
        <f>IFERROR(VLOOKUP($K694,Nov!$H$4:$J$489,3,FALSE),0)</f>
        <v>0</v>
      </c>
      <c r="Y694" s="6">
        <f>IFERROR(VLOOKUP($K694,Dic!$H$4:$J$489,3,FALSE),0)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IFERROR(VLOOKUP($K695,Ene!$H$4:$J$489,3,FALSE),0)</f>
        <v>0</v>
      </c>
      <c r="O695" s="6">
        <f>IFERROR(VLOOKUP($K695,Feb!$H$4:$J$489,3,FALSE),0)</f>
        <v>0</v>
      </c>
      <c r="P695" s="6">
        <f>IFERROR(VLOOKUP($K695,Mar!$H$4:$J$489,3,FALSE),0)</f>
        <v>0</v>
      </c>
      <c r="Q695" s="6">
        <f>IFERROR(VLOOKUP($K695,Abr!$H$4:$J$489,3,FALSE),0)</f>
        <v>0</v>
      </c>
      <c r="R695" s="6">
        <f>IFERROR(VLOOKUP($K695,May!$H$4:$J$489,3,FALSE),0)</f>
        <v>0</v>
      </c>
      <c r="S695" s="6">
        <f>IFERROR(VLOOKUP($K695,Jun!$H$4:$J$489,3,FALSE),0)</f>
        <v>0</v>
      </c>
      <c r="T695" s="6">
        <f>IFERROR(VLOOKUP($K695,Jul!$H$4:$J$489,3,FALSE),0)</f>
        <v>0</v>
      </c>
      <c r="U695" s="6">
        <f>IFERROR(VLOOKUP($K695,Ago!$H$4:$J$489,3,FALSE),0)</f>
        <v>0</v>
      </c>
      <c r="V695" s="6">
        <f>IFERROR(VLOOKUP($K695,Set!$H$4:$J$489,3,FALSE),0)</f>
        <v>0</v>
      </c>
      <c r="W695" s="6">
        <f>IFERROR(VLOOKUP($K695,Oct!$H$4:$J$489,3,FALSE),0)</f>
        <v>0</v>
      </c>
      <c r="X695" s="6">
        <f>IFERROR(VLOOKUP($K695,Nov!$H$4:$J$489,3,FALSE),0)</f>
        <v>0</v>
      </c>
      <c r="Y695" s="6">
        <f>IFERROR(VLOOKUP($K695,Dic!$H$4:$J$489,3,FALSE),0)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IFERROR(VLOOKUP($K696,Ene!$H$4:$J$489,3,FALSE),0)</f>
        <v>0</v>
      </c>
      <c r="O696" s="6">
        <f>IFERROR(VLOOKUP($K696,Feb!$H$4:$J$489,3,FALSE),0)</f>
        <v>0</v>
      </c>
      <c r="P696" s="6">
        <f>IFERROR(VLOOKUP($K696,Mar!$H$4:$J$489,3,FALSE),0)</f>
        <v>0</v>
      </c>
      <c r="Q696" s="6">
        <f>IFERROR(VLOOKUP($K696,Abr!$H$4:$J$489,3,FALSE),0)</f>
        <v>0</v>
      </c>
      <c r="R696" s="6">
        <f>IFERROR(VLOOKUP($K696,May!$H$4:$J$489,3,FALSE),0)</f>
        <v>0</v>
      </c>
      <c r="S696" s="6">
        <f>IFERROR(VLOOKUP($K696,Jun!$H$4:$J$489,3,FALSE),0)</f>
        <v>0</v>
      </c>
      <c r="T696" s="6">
        <f>IFERROR(VLOOKUP($K696,Jul!$H$4:$J$489,3,FALSE),0)</f>
        <v>0</v>
      </c>
      <c r="U696" s="6">
        <f>IFERROR(VLOOKUP($K696,Ago!$H$4:$J$489,3,FALSE),0)</f>
        <v>0</v>
      </c>
      <c r="V696" s="6">
        <f>IFERROR(VLOOKUP($K696,Set!$H$4:$J$489,3,FALSE),0)</f>
        <v>0</v>
      </c>
      <c r="W696" s="6">
        <f>IFERROR(VLOOKUP($K696,Oct!$H$4:$J$489,3,FALSE),0)</f>
        <v>0</v>
      </c>
      <c r="X696" s="6">
        <f>IFERROR(VLOOKUP($K696,Nov!$H$4:$J$489,3,FALSE),0)</f>
        <v>0</v>
      </c>
      <c r="Y696" s="6">
        <f>IFERROR(VLOOKUP($K696,Dic!$H$4:$J$489,3,FALSE),0)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IFERROR(VLOOKUP($K697,Ene!$H$4:$J$489,3,FALSE),0)</f>
        <v>0</v>
      </c>
      <c r="O697" s="6">
        <f>IFERROR(VLOOKUP($K697,Feb!$H$4:$J$489,3,FALSE),0)</f>
        <v>0</v>
      </c>
      <c r="P697" s="6">
        <f>IFERROR(VLOOKUP($K697,Mar!$H$4:$J$489,3,FALSE),0)</f>
        <v>0</v>
      </c>
      <c r="Q697" s="6">
        <f>IFERROR(VLOOKUP($K697,Abr!$H$4:$J$489,3,FALSE),0)</f>
        <v>0</v>
      </c>
      <c r="R697" s="6">
        <f>IFERROR(VLOOKUP($K697,May!$H$4:$J$489,3,FALSE),0)</f>
        <v>0</v>
      </c>
      <c r="S697" s="6">
        <f>IFERROR(VLOOKUP($K697,Jun!$H$4:$J$489,3,FALSE),0)</f>
        <v>0</v>
      </c>
      <c r="T697" s="6">
        <f>IFERROR(VLOOKUP($K697,Jul!$H$4:$J$489,3,FALSE),0)</f>
        <v>0</v>
      </c>
      <c r="U697" s="6">
        <f>IFERROR(VLOOKUP($K697,Ago!$H$4:$J$489,3,FALSE),0)</f>
        <v>0</v>
      </c>
      <c r="V697" s="6">
        <f>IFERROR(VLOOKUP($K697,Set!$H$4:$J$489,3,FALSE),0)</f>
        <v>0</v>
      </c>
      <c r="W697" s="6">
        <f>IFERROR(VLOOKUP($K697,Oct!$H$4:$J$489,3,FALSE),0)</f>
        <v>0</v>
      </c>
      <c r="X697" s="6">
        <f>IFERROR(VLOOKUP($K697,Nov!$H$4:$J$489,3,FALSE),0)</f>
        <v>0</v>
      </c>
      <c r="Y697" s="6">
        <f>IFERROR(VLOOKUP($K697,Dic!$H$4:$J$489,3,FALSE),0)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IFERROR(VLOOKUP($K698,Ene!$H$4:$J$489,3,FALSE),0)</f>
        <v>0</v>
      </c>
      <c r="O698" s="6">
        <f>IFERROR(VLOOKUP($K698,Feb!$H$4:$J$489,3,FALSE),0)</f>
        <v>0</v>
      </c>
      <c r="P698" s="6">
        <f>IFERROR(VLOOKUP($K698,Mar!$H$4:$J$489,3,FALSE),0)</f>
        <v>0</v>
      </c>
      <c r="Q698" s="6">
        <f>IFERROR(VLOOKUP($K698,Abr!$H$4:$J$489,3,FALSE),0)</f>
        <v>0</v>
      </c>
      <c r="R698" s="6">
        <f>IFERROR(VLOOKUP($K698,May!$H$4:$J$489,3,FALSE),0)</f>
        <v>0</v>
      </c>
      <c r="S698" s="6">
        <f>IFERROR(VLOOKUP($K698,Jun!$H$4:$J$489,3,FALSE),0)</f>
        <v>0</v>
      </c>
      <c r="T698" s="6">
        <f>IFERROR(VLOOKUP($K698,Jul!$H$4:$J$489,3,FALSE),0)</f>
        <v>0</v>
      </c>
      <c r="U698" s="6">
        <f>IFERROR(VLOOKUP($K698,Ago!$H$4:$J$489,3,FALSE),0)</f>
        <v>0</v>
      </c>
      <c r="V698" s="6">
        <f>IFERROR(VLOOKUP($K698,Set!$H$4:$J$489,3,FALSE),0)</f>
        <v>0</v>
      </c>
      <c r="W698" s="6">
        <f>IFERROR(VLOOKUP($K698,Oct!$H$4:$J$489,3,FALSE),0)</f>
        <v>0</v>
      </c>
      <c r="X698" s="6">
        <f>IFERROR(VLOOKUP($K698,Nov!$H$4:$J$489,3,FALSE),0)</f>
        <v>0</v>
      </c>
      <c r="Y698" s="6">
        <f>IFERROR(VLOOKUP($K698,Dic!$H$4:$J$489,3,FALSE),0)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IFERROR(VLOOKUP($K699,Ene!$H$4:$J$489,3,FALSE),0)</f>
        <v>0</v>
      </c>
      <c r="O699" s="6">
        <f>IFERROR(VLOOKUP($K699,Feb!$H$4:$J$489,3,FALSE),0)</f>
        <v>0</v>
      </c>
      <c r="P699" s="6">
        <f>IFERROR(VLOOKUP($K699,Mar!$H$4:$J$489,3,FALSE),0)</f>
        <v>0</v>
      </c>
      <c r="Q699" s="6">
        <f>IFERROR(VLOOKUP($K699,Abr!$H$4:$J$489,3,FALSE),0)</f>
        <v>0</v>
      </c>
      <c r="R699" s="6">
        <f>IFERROR(VLOOKUP($K699,May!$H$4:$J$489,3,FALSE),0)</f>
        <v>0</v>
      </c>
      <c r="S699" s="6">
        <f>IFERROR(VLOOKUP($K699,Jun!$H$4:$J$489,3,FALSE),0)</f>
        <v>0</v>
      </c>
      <c r="T699" s="6">
        <f>IFERROR(VLOOKUP($K699,Jul!$H$4:$J$489,3,FALSE),0)</f>
        <v>0</v>
      </c>
      <c r="U699" s="6">
        <f>IFERROR(VLOOKUP($K699,Ago!$H$4:$J$489,3,FALSE),0)</f>
        <v>0</v>
      </c>
      <c r="V699" s="6">
        <f>IFERROR(VLOOKUP($K699,Set!$H$4:$J$489,3,FALSE),0)</f>
        <v>0</v>
      </c>
      <c r="W699" s="6">
        <f>IFERROR(VLOOKUP($K699,Oct!$H$4:$J$489,3,FALSE),0)</f>
        <v>0</v>
      </c>
      <c r="X699" s="6">
        <f>IFERROR(VLOOKUP($K699,Nov!$H$4:$J$489,3,FALSE),0)</f>
        <v>0</v>
      </c>
      <c r="Y699" s="6">
        <f>IFERROR(VLOOKUP($K699,Dic!$H$4:$J$489,3,FALSE),0)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IFERROR(VLOOKUP($K700,Ene!$H$4:$J$489,3,FALSE),0)</f>
        <v>0</v>
      </c>
      <c r="O700" s="6">
        <f>IFERROR(VLOOKUP($K700,Feb!$H$4:$J$489,3,FALSE),0)</f>
        <v>0</v>
      </c>
      <c r="P700" s="6">
        <f>IFERROR(VLOOKUP($K700,Mar!$H$4:$J$489,3,FALSE),0)</f>
        <v>0</v>
      </c>
      <c r="Q700" s="6">
        <f>IFERROR(VLOOKUP($K700,Abr!$H$4:$J$489,3,FALSE),0)</f>
        <v>0</v>
      </c>
      <c r="R700" s="6">
        <f>IFERROR(VLOOKUP($K700,May!$H$4:$J$489,3,FALSE),0)</f>
        <v>0</v>
      </c>
      <c r="S700" s="6">
        <f>IFERROR(VLOOKUP($K700,Jun!$H$4:$J$489,3,FALSE),0)</f>
        <v>0</v>
      </c>
      <c r="T700" s="6">
        <f>IFERROR(VLOOKUP($K700,Jul!$H$4:$J$489,3,FALSE),0)</f>
        <v>0</v>
      </c>
      <c r="U700" s="6">
        <f>IFERROR(VLOOKUP($K700,Ago!$H$4:$J$489,3,FALSE),0)</f>
        <v>0</v>
      </c>
      <c r="V700" s="6">
        <f>IFERROR(VLOOKUP($K700,Set!$H$4:$J$489,3,FALSE),0)</f>
        <v>0</v>
      </c>
      <c r="W700" s="6">
        <f>IFERROR(VLOOKUP($K700,Oct!$H$4:$J$489,3,FALSE),0)</f>
        <v>0</v>
      </c>
      <c r="X700" s="6">
        <f>IFERROR(VLOOKUP($K700,Nov!$H$4:$J$489,3,FALSE),0)</f>
        <v>0</v>
      </c>
      <c r="Y700" s="6">
        <f>IFERROR(VLOOKUP($K700,Dic!$H$4:$J$489,3,FALSE),0)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IFERROR(VLOOKUP($K701,Ene!$H$4:$J$489,3,FALSE),0)</f>
        <v>0</v>
      </c>
      <c r="O701" s="6">
        <f>IFERROR(VLOOKUP($K701,Feb!$H$4:$J$489,3,FALSE),0)</f>
        <v>0</v>
      </c>
      <c r="P701" s="6">
        <f>IFERROR(VLOOKUP($K701,Mar!$H$4:$J$489,3,FALSE),0)</f>
        <v>0</v>
      </c>
      <c r="Q701" s="6">
        <f>IFERROR(VLOOKUP($K701,Abr!$H$4:$J$489,3,FALSE),0)</f>
        <v>0</v>
      </c>
      <c r="R701" s="6">
        <f>IFERROR(VLOOKUP($K701,May!$H$4:$J$489,3,FALSE),0)</f>
        <v>0</v>
      </c>
      <c r="S701" s="6">
        <f>IFERROR(VLOOKUP($K701,Jun!$H$4:$J$489,3,FALSE),0)</f>
        <v>0</v>
      </c>
      <c r="T701" s="6">
        <f>IFERROR(VLOOKUP($K701,Jul!$H$4:$J$489,3,FALSE),0)</f>
        <v>0</v>
      </c>
      <c r="U701" s="6">
        <f>IFERROR(VLOOKUP($K701,Ago!$H$4:$J$489,3,FALSE),0)</f>
        <v>0</v>
      </c>
      <c r="V701" s="6">
        <f>IFERROR(VLOOKUP($K701,Set!$H$4:$J$489,3,FALSE),0)</f>
        <v>0</v>
      </c>
      <c r="W701" s="6">
        <f>IFERROR(VLOOKUP($K701,Oct!$H$4:$J$489,3,FALSE),0)</f>
        <v>0</v>
      </c>
      <c r="X701" s="6">
        <f>IFERROR(VLOOKUP($K701,Nov!$H$4:$J$489,3,FALSE),0)</f>
        <v>0</v>
      </c>
      <c r="Y701" s="6">
        <f>IFERROR(VLOOKUP($K701,Dic!$H$4:$J$489,3,FALSE),0)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IFERROR(VLOOKUP($K702,Ene!$H$4:$J$489,3,FALSE),0)</f>
        <v>0</v>
      </c>
      <c r="O702" s="6">
        <f>IFERROR(VLOOKUP($K702,Feb!$H$4:$J$489,3,FALSE),0)</f>
        <v>0</v>
      </c>
      <c r="P702" s="6">
        <f>IFERROR(VLOOKUP($K702,Mar!$H$4:$J$489,3,FALSE),0)</f>
        <v>0</v>
      </c>
      <c r="Q702" s="6">
        <f>IFERROR(VLOOKUP($K702,Abr!$H$4:$J$489,3,FALSE),0)</f>
        <v>0</v>
      </c>
      <c r="R702" s="6">
        <f>IFERROR(VLOOKUP($K702,May!$H$4:$J$489,3,FALSE),0)</f>
        <v>0</v>
      </c>
      <c r="S702" s="6">
        <f>IFERROR(VLOOKUP($K702,Jun!$H$4:$J$489,3,FALSE),0)</f>
        <v>0</v>
      </c>
      <c r="T702" s="6">
        <f>IFERROR(VLOOKUP($K702,Jul!$H$4:$J$489,3,FALSE),0)</f>
        <v>0</v>
      </c>
      <c r="U702" s="6">
        <f>IFERROR(VLOOKUP($K702,Ago!$H$4:$J$489,3,FALSE),0)</f>
        <v>0</v>
      </c>
      <c r="V702" s="6">
        <f>IFERROR(VLOOKUP($K702,Set!$H$4:$J$489,3,FALSE),0)</f>
        <v>0</v>
      </c>
      <c r="W702" s="6">
        <f>IFERROR(VLOOKUP($K702,Oct!$H$4:$J$489,3,FALSE),0)</f>
        <v>0</v>
      </c>
      <c r="X702" s="6">
        <f>IFERROR(VLOOKUP($K702,Nov!$H$4:$J$489,3,FALSE),0)</f>
        <v>0</v>
      </c>
      <c r="Y702" s="6">
        <f>IFERROR(VLOOKUP($K702,Dic!$H$4:$J$489,3,FALSE),0)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IFERROR(VLOOKUP($K703,Ene!$H$4:$J$489,3,FALSE),0)</f>
        <v>0</v>
      </c>
      <c r="O703" s="6">
        <f>IFERROR(VLOOKUP($K703,Feb!$H$4:$J$489,3,FALSE),0)</f>
        <v>0</v>
      </c>
      <c r="P703" s="6">
        <f>IFERROR(VLOOKUP($K703,Mar!$H$4:$J$489,3,FALSE),0)</f>
        <v>0</v>
      </c>
      <c r="Q703" s="6">
        <f>IFERROR(VLOOKUP($K703,Abr!$H$4:$J$489,3,FALSE),0)</f>
        <v>0</v>
      </c>
      <c r="R703" s="6">
        <f>IFERROR(VLOOKUP($K703,May!$H$4:$J$489,3,FALSE),0)</f>
        <v>0</v>
      </c>
      <c r="S703" s="6">
        <f>IFERROR(VLOOKUP($K703,Jun!$H$4:$J$489,3,FALSE),0)</f>
        <v>0</v>
      </c>
      <c r="T703" s="6">
        <f>IFERROR(VLOOKUP($K703,Jul!$H$4:$J$489,3,FALSE),0)</f>
        <v>0</v>
      </c>
      <c r="U703" s="6">
        <f>IFERROR(VLOOKUP($K703,Ago!$H$4:$J$489,3,FALSE),0)</f>
        <v>0</v>
      </c>
      <c r="V703" s="6">
        <f>IFERROR(VLOOKUP($K703,Set!$H$4:$J$489,3,FALSE),0)</f>
        <v>0</v>
      </c>
      <c r="W703" s="6">
        <f>IFERROR(VLOOKUP($K703,Oct!$H$4:$J$489,3,FALSE),0)</f>
        <v>0</v>
      </c>
      <c r="X703" s="6">
        <f>IFERROR(VLOOKUP($K703,Nov!$H$4:$J$489,3,FALSE),0)</f>
        <v>0</v>
      </c>
      <c r="Y703" s="6">
        <f>IFERROR(VLOOKUP($K703,Dic!$H$4:$J$489,3,FALSE),0)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IFERROR(VLOOKUP($K704,Ene!$H$4:$J$489,3,FALSE),0)</f>
        <v>0</v>
      </c>
      <c r="O704" s="6">
        <f>IFERROR(VLOOKUP($K704,Feb!$H$4:$J$489,3,FALSE),0)</f>
        <v>0</v>
      </c>
      <c r="P704" s="6">
        <f>IFERROR(VLOOKUP($K704,Mar!$H$4:$J$489,3,FALSE),0)</f>
        <v>0</v>
      </c>
      <c r="Q704" s="6">
        <f>IFERROR(VLOOKUP($K704,Abr!$H$4:$J$489,3,FALSE),0)</f>
        <v>0</v>
      </c>
      <c r="R704" s="6">
        <f>IFERROR(VLOOKUP($K704,May!$H$4:$J$489,3,FALSE),0)</f>
        <v>0</v>
      </c>
      <c r="S704" s="6">
        <f>IFERROR(VLOOKUP($K704,Jun!$H$4:$J$489,3,FALSE),0)</f>
        <v>0</v>
      </c>
      <c r="T704" s="6">
        <f>IFERROR(VLOOKUP($K704,Jul!$H$4:$J$489,3,FALSE),0)</f>
        <v>0</v>
      </c>
      <c r="U704" s="6">
        <f>IFERROR(VLOOKUP($K704,Ago!$H$4:$J$489,3,FALSE),0)</f>
        <v>0</v>
      </c>
      <c r="V704" s="6">
        <f>IFERROR(VLOOKUP($K704,Set!$H$4:$J$489,3,FALSE),0)</f>
        <v>0</v>
      </c>
      <c r="W704" s="6">
        <f>IFERROR(VLOOKUP($K704,Oct!$H$4:$J$489,3,FALSE),0)</f>
        <v>0</v>
      </c>
      <c r="X704" s="6">
        <f>IFERROR(VLOOKUP($K704,Nov!$H$4:$J$489,3,FALSE),0)</f>
        <v>0</v>
      </c>
      <c r="Y704" s="6">
        <f>IFERROR(VLOOKUP($K704,Dic!$H$4:$J$489,3,FALSE),0)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IFERROR(VLOOKUP($K705,Ene!$H$4:$J$489,3,FALSE),0)</f>
        <v>0</v>
      </c>
      <c r="O705" s="6">
        <f>IFERROR(VLOOKUP($K705,Feb!$H$4:$J$489,3,FALSE),0)</f>
        <v>0</v>
      </c>
      <c r="P705" s="6">
        <f>IFERROR(VLOOKUP($K705,Mar!$H$4:$J$489,3,FALSE),0)</f>
        <v>0</v>
      </c>
      <c r="Q705" s="6">
        <f>IFERROR(VLOOKUP($K705,Abr!$H$4:$J$489,3,FALSE),0)</f>
        <v>0</v>
      </c>
      <c r="R705" s="6">
        <f>IFERROR(VLOOKUP($K705,May!$H$4:$J$489,3,FALSE),0)</f>
        <v>0</v>
      </c>
      <c r="S705" s="6">
        <f>IFERROR(VLOOKUP($K705,Jun!$H$4:$J$489,3,FALSE),0)</f>
        <v>0</v>
      </c>
      <c r="T705" s="6">
        <f>IFERROR(VLOOKUP($K705,Jul!$H$4:$J$489,3,FALSE),0)</f>
        <v>0</v>
      </c>
      <c r="U705" s="6">
        <f>IFERROR(VLOOKUP($K705,Ago!$H$4:$J$489,3,FALSE),0)</f>
        <v>0</v>
      </c>
      <c r="V705" s="6">
        <f>IFERROR(VLOOKUP($K705,Set!$H$4:$J$489,3,FALSE),0)</f>
        <v>0</v>
      </c>
      <c r="W705" s="6">
        <f>IFERROR(VLOOKUP($K705,Oct!$H$4:$J$489,3,FALSE),0)</f>
        <v>0</v>
      </c>
      <c r="X705" s="6">
        <f>IFERROR(VLOOKUP($K705,Nov!$H$4:$J$489,3,FALSE),0)</f>
        <v>0</v>
      </c>
      <c r="Y705" s="6">
        <f>IFERROR(VLOOKUP($K705,Dic!$H$4:$J$489,3,FALSE),0)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IFERROR(VLOOKUP($K706,Ene!$H$4:$J$489,3,FALSE),0)</f>
        <v>0</v>
      </c>
      <c r="O706" s="6">
        <f>IFERROR(VLOOKUP($K706,Feb!$H$4:$J$489,3,FALSE),0)</f>
        <v>0</v>
      </c>
      <c r="P706" s="6">
        <f>IFERROR(VLOOKUP($K706,Mar!$H$4:$J$489,3,FALSE),0)</f>
        <v>0</v>
      </c>
      <c r="Q706" s="6">
        <f>IFERROR(VLOOKUP($K706,Abr!$H$4:$J$489,3,FALSE),0)</f>
        <v>0</v>
      </c>
      <c r="R706" s="6">
        <f>IFERROR(VLOOKUP($K706,May!$H$4:$J$489,3,FALSE),0)</f>
        <v>0</v>
      </c>
      <c r="S706" s="6">
        <f>IFERROR(VLOOKUP($K706,Jun!$H$4:$J$489,3,FALSE),0)</f>
        <v>0</v>
      </c>
      <c r="T706" s="6">
        <f>IFERROR(VLOOKUP($K706,Jul!$H$4:$J$489,3,FALSE),0)</f>
        <v>0</v>
      </c>
      <c r="U706" s="6">
        <f>IFERROR(VLOOKUP($K706,Ago!$H$4:$J$489,3,FALSE),0)</f>
        <v>0</v>
      </c>
      <c r="V706" s="6">
        <f>IFERROR(VLOOKUP($K706,Set!$H$4:$J$489,3,FALSE),0)</f>
        <v>0</v>
      </c>
      <c r="W706" s="6">
        <f>IFERROR(VLOOKUP($K706,Oct!$H$4:$J$489,3,FALSE),0)</f>
        <v>0</v>
      </c>
      <c r="X706" s="6">
        <f>IFERROR(VLOOKUP($K706,Nov!$H$4:$J$489,3,FALSE),0)</f>
        <v>0</v>
      </c>
      <c r="Y706" s="6">
        <f>IFERROR(VLOOKUP($K706,Dic!$H$4:$J$489,3,FALSE),0)</f>
        <v>0</v>
      </c>
      <c r="Z706" s="6">
        <f t="shared" ref="Z706:Z769" si="122">N706+O706+P706</f>
        <v>0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0</v>
      </c>
      <c r="AE706" s="6">
        <f t="shared" ref="AE706:AE769" si="127">SUM(T706:Y706)</f>
        <v>0</v>
      </c>
      <c r="AF706" s="6">
        <f t="shared" ref="AF706:AF769" si="128">SUM(N706:Y706)</f>
        <v>0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IFERROR(VLOOKUP($K707,Ene!$H$4:$J$489,3,FALSE),0)</f>
        <v>0</v>
      </c>
      <c r="O707" s="6">
        <f>IFERROR(VLOOKUP($K707,Feb!$H$4:$J$489,3,FALSE),0)</f>
        <v>0</v>
      </c>
      <c r="P707" s="6">
        <f>IFERROR(VLOOKUP($K707,Mar!$H$4:$J$489,3,FALSE),0)</f>
        <v>0</v>
      </c>
      <c r="Q707" s="6">
        <f>IFERROR(VLOOKUP($K707,Abr!$H$4:$J$489,3,FALSE),0)</f>
        <v>0</v>
      </c>
      <c r="R707" s="6">
        <f>IFERROR(VLOOKUP($K707,May!$H$4:$J$489,3,FALSE),0)</f>
        <v>0</v>
      </c>
      <c r="S707" s="6">
        <f>IFERROR(VLOOKUP($K707,Jun!$H$4:$J$489,3,FALSE),0)</f>
        <v>0</v>
      </c>
      <c r="T707" s="6">
        <f>IFERROR(VLOOKUP($K707,Jul!$H$4:$J$489,3,FALSE),0)</f>
        <v>0</v>
      </c>
      <c r="U707" s="6">
        <f>IFERROR(VLOOKUP($K707,Ago!$H$4:$J$489,3,FALSE),0)</f>
        <v>0</v>
      </c>
      <c r="V707" s="6">
        <f>IFERROR(VLOOKUP($K707,Set!$H$4:$J$489,3,FALSE),0)</f>
        <v>0</v>
      </c>
      <c r="W707" s="6">
        <f>IFERROR(VLOOKUP($K707,Oct!$H$4:$J$489,3,FALSE),0)</f>
        <v>0</v>
      </c>
      <c r="X707" s="6">
        <f>IFERROR(VLOOKUP($K707,Nov!$H$4:$J$489,3,FALSE),0)</f>
        <v>0</v>
      </c>
      <c r="Y707" s="6">
        <f>IFERROR(VLOOKUP($K707,Dic!$H$4:$J$489,3,FALSE),0)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IFERROR(VLOOKUP($K708,Ene!$H$4:$J$489,3,FALSE),0)</f>
        <v>0</v>
      </c>
      <c r="O708" s="6">
        <f>IFERROR(VLOOKUP($K708,Feb!$H$4:$J$489,3,FALSE),0)</f>
        <v>0</v>
      </c>
      <c r="P708" s="6">
        <f>IFERROR(VLOOKUP($K708,Mar!$H$4:$J$489,3,FALSE),0)</f>
        <v>0</v>
      </c>
      <c r="Q708" s="6">
        <f>IFERROR(VLOOKUP($K708,Abr!$H$4:$J$489,3,FALSE),0)</f>
        <v>0</v>
      </c>
      <c r="R708" s="6">
        <f>IFERROR(VLOOKUP($K708,May!$H$4:$J$489,3,FALSE),0)</f>
        <v>0</v>
      </c>
      <c r="S708" s="6">
        <f>IFERROR(VLOOKUP($K708,Jun!$H$4:$J$489,3,FALSE),0)</f>
        <v>0</v>
      </c>
      <c r="T708" s="6">
        <f>IFERROR(VLOOKUP($K708,Jul!$H$4:$J$489,3,FALSE),0)</f>
        <v>0</v>
      </c>
      <c r="U708" s="6">
        <f>IFERROR(VLOOKUP($K708,Ago!$H$4:$J$489,3,FALSE),0)</f>
        <v>0</v>
      </c>
      <c r="V708" s="6">
        <f>IFERROR(VLOOKUP($K708,Set!$H$4:$J$489,3,FALSE),0)</f>
        <v>0</v>
      </c>
      <c r="W708" s="6">
        <f>IFERROR(VLOOKUP($K708,Oct!$H$4:$J$489,3,FALSE),0)</f>
        <v>0</v>
      </c>
      <c r="X708" s="6">
        <f>IFERROR(VLOOKUP($K708,Nov!$H$4:$J$489,3,FALSE),0)</f>
        <v>0</v>
      </c>
      <c r="Y708" s="6">
        <f>IFERROR(VLOOKUP($K708,Dic!$H$4:$J$489,3,FALSE),0)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IFERROR(VLOOKUP($K709,Ene!$H$4:$J$489,3,FALSE),0)</f>
        <v>0</v>
      </c>
      <c r="O709" s="6">
        <f>IFERROR(VLOOKUP($K709,Feb!$H$4:$J$489,3,FALSE),0)</f>
        <v>0</v>
      </c>
      <c r="P709" s="6">
        <f>IFERROR(VLOOKUP($K709,Mar!$H$4:$J$489,3,FALSE),0)</f>
        <v>0</v>
      </c>
      <c r="Q709" s="6">
        <f>IFERROR(VLOOKUP($K709,Abr!$H$4:$J$489,3,FALSE),0)</f>
        <v>0</v>
      </c>
      <c r="R709" s="6">
        <f>IFERROR(VLOOKUP($K709,May!$H$4:$J$489,3,FALSE),0)</f>
        <v>0</v>
      </c>
      <c r="S709" s="6">
        <f>IFERROR(VLOOKUP($K709,Jun!$H$4:$J$489,3,FALSE),0)</f>
        <v>0</v>
      </c>
      <c r="T709" s="6">
        <f>IFERROR(VLOOKUP($K709,Jul!$H$4:$J$489,3,FALSE),0)</f>
        <v>0</v>
      </c>
      <c r="U709" s="6">
        <f>IFERROR(VLOOKUP($K709,Ago!$H$4:$J$489,3,FALSE),0)</f>
        <v>0</v>
      </c>
      <c r="V709" s="6">
        <f>IFERROR(VLOOKUP($K709,Set!$H$4:$J$489,3,FALSE),0)</f>
        <v>0</v>
      </c>
      <c r="W709" s="6">
        <f>IFERROR(VLOOKUP($K709,Oct!$H$4:$J$489,3,FALSE),0)</f>
        <v>0</v>
      </c>
      <c r="X709" s="6">
        <f>IFERROR(VLOOKUP($K709,Nov!$H$4:$J$489,3,FALSE),0)</f>
        <v>0</v>
      </c>
      <c r="Y709" s="6">
        <f>IFERROR(VLOOKUP($K709,Dic!$H$4:$J$489,3,FALSE),0)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IFERROR(VLOOKUP($K710,Ene!$H$4:$J$489,3,FALSE),0)</f>
        <v>0</v>
      </c>
      <c r="O710" s="6">
        <f>IFERROR(VLOOKUP($K710,Feb!$H$4:$J$489,3,FALSE),0)</f>
        <v>0</v>
      </c>
      <c r="P710" s="6">
        <f>IFERROR(VLOOKUP($K710,Mar!$H$4:$J$489,3,FALSE),0)</f>
        <v>0</v>
      </c>
      <c r="Q710" s="6">
        <f>IFERROR(VLOOKUP($K710,Abr!$H$4:$J$489,3,FALSE),0)</f>
        <v>0</v>
      </c>
      <c r="R710" s="6">
        <f>IFERROR(VLOOKUP($K710,May!$H$4:$J$489,3,FALSE),0)</f>
        <v>0</v>
      </c>
      <c r="S710" s="6">
        <f>IFERROR(VLOOKUP($K710,Jun!$H$4:$J$489,3,FALSE),0)</f>
        <v>0</v>
      </c>
      <c r="T710" s="6">
        <f>IFERROR(VLOOKUP($K710,Jul!$H$4:$J$489,3,FALSE),0)</f>
        <v>0</v>
      </c>
      <c r="U710" s="6">
        <f>IFERROR(VLOOKUP($K710,Ago!$H$4:$J$489,3,FALSE),0)</f>
        <v>0</v>
      </c>
      <c r="V710" s="6">
        <f>IFERROR(VLOOKUP($K710,Set!$H$4:$J$489,3,FALSE),0)</f>
        <v>0</v>
      </c>
      <c r="W710" s="6">
        <f>IFERROR(VLOOKUP($K710,Oct!$H$4:$J$489,3,FALSE),0)</f>
        <v>0</v>
      </c>
      <c r="X710" s="6">
        <f>IFERROR(VLOOKUP($K710,Nov!$H$4:$J$489,3,FALSE),0)</f>
        <v>0</v>
      </c>
      <c r="Y710" s="6">
        <f>IFERROR(VLOOKUP($K710,Dic!$H$4:$J$489,3,FALSE),0)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IFERROR(VLOOKUP($K711,Ene!$H$4:$J$489,3,FALSE),0)</f>
        <v>0</v>
      </c>
      <c r="O711" s="6">
        <f>IFERROR(VLOOKUP($K711,Feb!$H$4:$J$489,3,FALSE),0)</f>
        <v>0</v>
      </c>
      <c r="P711" s="6">
        <f>IFERROR(VLOOKUP($K711,Mar!$H$4:$J$489,3,FALSE),0)</f>
        <v>0</v>
      </c>
      <c r="Q711" s="6">
        <f>IFERROR(VLOOKUP($K711,Abr!$H$4:$J$489,3,FALSE),0)</f>
        <v>0</v>
      </c>
      <c r="R711" s="6">
        <f>IFERROR(VLOOKUP($K711,May!$H$4:$J$489,3,FALSE),0)</f>
        <v>0</v>
      </c>
      <c r="S711" s="6">
        <f>IFERROR(VLOOKUP($K711,Jun!$H$4:$J$489,3,FALSE),0)</f>
        <v>0</v>
      </c>
      <c r="T711" s="6">
        <f>IFERROR(VLOOKUP($K711,Jul!$H$4:$J$489,3,FALSE),0)</f>
        <v>0</v>
      </c>
      <c r="U711" s="6">
        <f>IFERROR(VLOOKUP($K711,Ago!$H$4:$J$489,3,FALSE),0)</f>
        <v>0</v>
      </c>
      <c r="V711" s="6">
        <f>IFERROR(VLOOKUP($K711,Set!$H$4:$J$489,3,FALSE),0)</f>
        <v>0</v>
      </c>
      <c r="W711" s="6">
        <f>IFERROR(VLOOKUP($K711,Oct!$H$4:$J$489,3,FALSE),0)</f>
        <v>0</v>
      </c>
      <c r="X711" s="6">
        <f>IFERROR(VLOOKUP($K711,Nov!$H$4:$J$489,3,FALSE),0)</f>
        <v>0</v>
      </c>
      <c r="Y711" s="6">
        <f>IFERROR(VLOOKUP($K711,Dic!$H$4:$J$489,3,FALSE),0)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IFERROR(VLOOKUP($K712,Ene!$H$4:$J$489,3,FALSE),0)</f>
        <v>0</v>
      </c>
      <c r="O712" s="6">
        <f>IFERROR(VLOOKUP($K712,Feb!$H$4:$J$489,3,FALSE),0)</f>
        <v>0</v>
      </c>
      <c r="P712" s="6">
        <f>IFERROR(VLOOKUP($K712,Mar!$H$4:$J$489,3,FALSE),0)</f>
        <v>0</v>
      </c>
      <c r="Q712" s="6">
        <f>IFERROR(VLOOKUP($K712,Abr!$H$4:$J$489,3,FALSE),0)</f>
        <v>0</v>
      </c>
      <c r="R712" s="6">
        <f>IFERROR(VLOOKUP($K712,May!$H$4:$J$489,3,FALSE),0)</f>
        <v>0</v>
      </c>
      <c r="S712" s="6">
        <f>IFERROR(VLOOKUP($K712,Jun!$H$4:$J$489,3,FALSE),0)</f>
        <v>0</v>
      </c>
      <c r="T712" s="6">
        <f>IFERROR(VLOOKUP($K712,Jul!$H$4:$J$489,3,FALSE),0)</f>
        <v>0</v>
      </c>
      <c r="U712" s="6">
        <f>IFERROR(VLOOKUP($K712,Ago!$H$4:$J$489,3,FALSE),0)</f>
        <v>0</v>
      </c>
      <c r="V712" s="6">
        <f>IFERROR(VLOOKUP($K712,Set!$H$4:$J$489,3,FALSE),0)</f>
        <v>0</v>
      </c>
      <c r="W712" s="6">
        <f>IFERROR(VLOOKUP($K712,Oct!$H$4:$J$489,3,FALSE),0)</f>
        <v>0</v>
      </c>
      <c r="X712" s="6">
        <f>IFERROR(VLOOKUP($K712,Nov!$H$4:$J$489,3,FALSE),0)</f>
        <v>0</v>
      </c>
      <c r="Y712" s="6">
        <f>IFERROR(VLOOKUP($K712,Dic!$H$4:$J$489,3,FALSE),0)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IFERROR(VLOOKUP($K713,Ene!$H$4:$J$489,3,FALSE),0)</f>
        <v>0</v>
      </c>
      <c r="O713" s="6">
        <f>IFERROR(VLOOKUP($K713,Feb!$H$4:$J$489,3,FALSE),0)</f>
        <v>0</v>
      </c>
      <c r="P713" s="6">
        <f>IFERROR(VLOOKUP($K713,Mar!$H$4:$J$489,3,FALSE),0)</f>
        <v>0</v>
      </c>
      <c r="Q713" s="6">
        <f>IFERROR(VLOOKUP($K713,Abr!$H$4:$J$489,3,FALSE),0)</f>
        <v>0</v>
      </c>
      <c r="R713" s="6">
        <f>IFERROR(VLOOKUP($K713,May!$H$4:$J$489,3,FALSE),0)</f>
        <v>0</v>
      </c>
      <c r="S713" s="6">
        <f>IFERROR(VLOOKUP($K713,Jun!$H$4:$J$489,3,FALSE),0)</f>
        <v>0</v>
      </c>
      <c r="T713" s="6">
        <f>IFERROR(VLOOKUP($K713,Jul!$H$4:$J$489,3,FALSE),0)</f>
        <v>0</v>
      </c>
      <c r="U713" s="6">
        <f>IFERROR(VLOOKUP($K713,Ago!$H$4:$J$489,3,FALSE),0)</f>
        <v>0</v>
      </c>
      <c r="V713" s="6">
        <f>IFERROR(VLOOKUP($K713,Set!$H$4:$J$489,3,FALSE),0)</f>
        <v>0</v>
      </c>
      <c r="W713" s="6">
        <f>IFERROR(VLOOKUP($K713,Oct!$H$4:$J$489,3,FALSE),0)</f>
        <v>0</v>
      </c>
      <c r="X713" s="6">
        <f>IFERROR(VLOOKUP($K713,Nov!$H$4:$J$489,3,FALSE),0)</f>
        <v>0</v>
      </c>
      <c r="Y713" s="6">
        <f>IFERROR(VLOOKUP($K713,Dic!$H$4:$J$489,3,FALSE),0)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IFERROR(VLOOKUP($K714,Ene!$H$4:$J$489,3,FALSE),0)</f>
        <v>0</v>
      </c>
      <c r="O714" s="6">
        <f>IFERROR(VLOOKUP($K714,Feb!$H$4:$J$489,3,FALSE),0)</f>
        <v>0</v>
      </c>
      <c r="P714" s="6">
        <f>IFERROR(VLOOKUP($K714,Mar!$H$4:$J$489,3,FALSE),0)</f>
        <v>0</v>
      </c>
      <c r="Q714" s="6">
        <f>IFERROR(VLOOKUP($K714,Abr!$H$4:$J$489,3,FALSE),0)</f>
        <v>0</v>
      </c>
      <c r="R714" s="6">
        <f>IFERROR(VLOOKUP($K714,May!$H$4:$J$489,3,FALSE),0)</f>
        <v>0</v>
      </c>
      <c r="S714" s="6">
        <f>IFERROR(VLOOKUP($K714,Jun!$H$4:$J$489,3,FALSE),0)</f>
        <v>0</v>
      </c>
      <c r="T714" s="6">
        <f>IFERROR(VLOOKUP($K714,Jul!$H$4:$J$489,3,FALSE),0)</f>
        <v>0</v>
      </c>
      <c r="U714" s="6">
        <f>IFERROR(VLOOKUP($K714,Ago!$H$4:$J$489,3,FALSE),0)</f>
        <v>0</v>
      </c>
      <c r="V714" s="6">
        <f>IFERROR(VLOOKUP($K714,Set!$H$4:$J$489,3,FALSE),0)</f>
        <v>0</v>
      </c>
      <c r="W714" s="6">
        <f>IFERROR(VLOOKUP($K714,Oct!$H$4:$J$489,3,FALSE),0)</f>
        <v>0</v>
      </c>
      <c r="X714" s="6">
        <f>IFERROR(VLOOKUP($K714,Nov!$H$4:$J$489,3,FALSE),0)</f>
        <v>0</v>
      </c>
      <c r="Y714" s="6">
        <f>IFERROR(VLOOKUP($K714,Dic!$H$4:$J$489,3,FALSE),0)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IFERROR(VLOOKUP($K715,Ene!$H$4:$J$489,3,FALSE),0)</f>
        <v>0</v>
      </c>
      <c r="O715" s="6">
        <f>IFERROR(VLOOKUP($K715,Feb!$H$4:$J$489,3,FALSE),0)</f>
        <v>0</v>
      </c>
      <c r="P715" s="6">
        <f>IFERROR(VLOOKUP($K715,Mar!$H$4:$J$489,3,FALSE),0)</f>
        <v>0</v>
      </c>
      <c r="Q715" s="6">
        <f>IFERROR(VLOOKUP($K715,Abr!$H$4:$J$489,3,FALSE),0)</f>
        <v>0</v>
      </c>
      <c r="R715" s="6">
        <f>IFERROR(VLOOKUP($K715,May!$H$4:$J$489,3,FALSE),0)</f>
        <v>0</v>
      </c>
      <c r="S715" s="6">
        <f>IFERROR(VLOOKUP($K715,Jun!$H$4:$J$489,3,FALSE),0)</f>
        <v>0</v>
      </c>
      <c r="T715" s="6">
        <f>IFERROR(VLOOKUP($K715,Jul!$H$4:$J$489,3,FALSE),0)</f>
        <v>0</v>
      </c>
      <c r="U715" s="6">
        <f>IFERROR(VLOOKUP($K715,Ago!$H$4:$J$489,3,FALSE),0)</f>
        <v>0</v>
      </c>
      <c r="V715" s="6">
        <f>IFERROR(VLOOKUP($K715,Set!$H$4:$J$489,3,FALSE),0)</f>
        <v>0</v>
      </c>
      <c r="W715" s="6">
        <f>IFERROR(VLOOKUP($K715,Oct!$H$4:$J$489,3,FALSE),0)</f>
        <v>0</v>
      </c>
      <c r="X715" s="6">
        <f>IFERROR(VLOOKUP($K715,Nov!$H$4:$J$489,3,FALSE),0)</f>
        <v>0</v>
      </c>
      <c r="Y715" s="6">
        <f>IFERROR(VLOOKUP($K715,Dic!$H$4:$J$489,3,FALSE),0)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IFERROR(VLOOKUP($K716,Ene!$H$4:$J$489,3,FALSE),0)</f>
        <v>0</v>
      </c>
      <c r="O716" s="6">
        <f>IFERROR(VLOOKUP($K716,Feb!$H$4:$J$489,3,FALSE),0)</f>
        <v>0</v>
      </c>
      <c r="P716" s="6">
        <f>IFERROR(VLOOKUP($K716,Mar!$H$4:$J$489,3,FALSE),0)</f>
        <v>0</v>
      </c>
      <c r="Q716" s="6">
        <f>IFERROR(VLOOKUP($K716,Abr!$H$4:$J$489,3,FALSE),0)</f>
        <v>0</v>
      </c>
      <c r="R716" s="6">
        <f>IFERROR(VLOOKUP($K716,May!$H$4:$J$489,3,FALSE),0)</f>
        <v>0</v>
      </c>
      <c r="S716" s="6">
        <f>IFERROR(VLOOKUP($K716,Jun!$H$4:$J$489,3,FALSE),0)</f>
        <v>0</v>
      </c>
      <c r="T716" s="6">
        <f>IFERROR(VLOOKUP($K716,Jul!$H$4:$J$489,3,FALSE),0)</f>
        <v>0</v>
      </c>
      <c r="U716" s="6">
        <f>IFERROR(VLOOKUP($K716,Ago!$H$4:$J$489,3,FALSE),0)</f>
        <v>0</v>
      </c>
      <c r="V716" s="6">
        <f>IFERROR(VLOOKUP($K716,Set!$H$4:$J$489,3,FALSE),0)</f>
        <v>0</v>
      </c>
      <c r="W716" s="6">
        <f>IFERROR(VLOOKUP($K716,Oct!$H$4:$J$489,3,FALSE),0)</f>
        <v>0</v>
      </c>
      <c r="X716" s="6">
        <f>IFERROR(VLOOKUP($K716,Nov!$H$4:$J$489,3,FALSE),0)</f>
        <v>0</v>
      </c>
      <c r="Y716" s="6">
        <f>IFERROR(VLOOKUP($K716,Dic!$H$4:$J$489,3,FALSE),0)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IFERROR(VLOOKUP($K717,Ene!$H$4:$J$489,3,FALSE),0)</f>
        <v>0</v>
      </c>
      <c r="O717" s="6">
        <f>IFERROR(VLOOKUP($K717,Feb!$H$4:$J$489,3,FALSE),0)</f>
        <v>0</v>
      </c>
      <c r="P717" s="6">
        <f>IFERROR(VLOOKUP($K717,Mar!$H$4:$J$489,3,FALSE),0)</f>
        <v>0</v>
      </c>
      <c r="Q717" s="6">
        <f>IFERROR(VLOOKUP($K717,Abr!$H$4:$J$489,3,FALSE),0)</f>
        <v>0</v>
      </c>
      <c r="R717" s="6">
        <f>IFERROR(VLOOKUP($K717,May!$H$4:$J$489,3,FALSE),0)</f>
        <v>0</v>
      </c>
      <c r="S717" s="6">
        <f>IFERROR(VLOOKUP($K717,Jun!$H$4:$J$489,3,FALSE),0)</f>
        <v>0</v>
      </c>
      <c r="T717" s="6">
        <f>IFERROR(VLOOKUP($K717,Jul!$H$4:$J$489,3,FALSE),0)</f>
        <v>0</v>
      </c>
      <c r="U717" s="6">
        <f>IFERROR(VLOOKUP($K717,Ago!$H$4:$J$489,3,FALSE),0)</f>
        <v>0</v>
      </c>
      <c r="V717" s="6">
        <f>IFERROR(VLOOKUP($K717,Set!$H$4:$J$489,3,FALSE),0)</f>
        <v>0</v>
      </c>
      <c r="W717" s="6">
        <f>IFERROR(VLOOKUP($K717,Oct!$H$4:$J$489,3,FALSE),0)</f>
        <v>0</v>
      </c>
      <c r="X717" s="6">
        <f>IFERROR(VLOOKUP($K717,Nov!$H$4:$J$489,3,FALSE),0)</f>
        <v>0</v>
      </c>
      <c r="Y717" s="6">
        <f>IFERROR(VLOOKUP($K717,Dic!$H$4:$J$489,3,FALSE),0)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IFERROR(VLOOKUP($K718,Ene!$H$4:$J$489,3,FALSE),0)</f>
        <v>0</v>
      </c>
      <c r="O718" s="6">
        <f>IFERROR(VLOOKUP($K718,Feb!$H$4:$J$489,3,FALSE),0)</f>
        <v>1</v>
      </c>
      <c r="P718" s="6">
        <f>IFERROR(VLOOKUP($K718,Mar!$H$4:$J$489,3,FALSE),0)</f>
        <v>0</v>
      </c>
      <c r="Q718" s="6">
        <f>IFERROR(VLOOKUP($K718,Abr!$H$4:$J$489,3,FALSE),0)</f>
        <v>0</v>
      </c>
      <c r="R718" s="6">
        <f>IFERROR(VLOOKUP($K718,May!$H$4:$J$489,3,FALSE),0)</f>
        <v>0</v>
      </c>
      <c r="S718" s="6">
        <f>IFERROR(VLOOKUP($K718,Jun!$H$4:$J$489,3,FALSE),0)</f>
        <v>0</v>
      </c>
      <c r="T718" s="6">
        <f>IFERROR(VLOOKUP($K718,Jul!$H$4:$J$489,3,FALSE),0)</f>
        <v>0</v>
      </c>
      <c r="U718" s="6">
        <f>IFERROR(VLOOKUP($K718,Ago!$H$4:$J$489,3,FALSE),0)</f>
        <v>0</v>
      </c>
      <c r="V718" s="6">
        <f>IFERROR(VLOOKUP($K718,Set!$H$4:$J$489,3,FALSE),0)</f>
        <v>0</v>
      </c>
      <c r="W718" s="6">
        <f>IFERROR(VLOOKUP($K718,Oct!$H$4:$J$489,3,FALSE),0)</f>
        <v>0</v>
      </c>
      <c r="X718" s="6">
        <f>IFERROR(VLOOKUP($K718,Nov!$H$4:$J$489,3,FALSE),0)</f>
        <v>0</v>
      </c>
      <c r="Y718" s="6">
        <f>IFERROR(VLOOKUP($K718,Dic!$H$4:$J$489,3,FALSE),0)</f>
        <v>0</v>
      </c>
      <c r="Z718" s="6">
        <f t="shared" si="122"/>
        <v>1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1</v>
      </c>
      <c r="AE718" s="6">
        <f t="shared" si="127"/>
        <v>0</v>
      </c>
      <c r="AF718" s="6">
        <f t="shared" si="128"/>
        <v>1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IFERROR(VLOOKUP($K719,Ene!$H$4:$J$489,3,FALSE),0)</f>
        <v>0</v>
      </c>
      <c r="O719" s="6">
        <f>IFERROR(VLOOKUP($K719,Feb!$H$4:$J$489,3,FALSE),0)</f>
        <v>0</v>
      </c>
      <c r="P719" s="6">
        <f>IFERROR(VLOOKUP($K719,Mar!$H$4:$J$489,3,FALSE),0)</f>
        <v>0</v>
      </c>
      <c r="Q719" s="6">
        <f>IFERROR(VLOOKUP($K719,Abr!$H$4:$J$489,3,FALSE),0)</f>
        <v>0</v>
      </c>
      <c r="R719" s="6">
        <f>IFERROR(VLOOKUP($K719,May!$H$4:$J$489,3,FALSE),0)</f>
        <v>0</v>
      </c>
      <c r="S719" s="6">
        <f>IFERROR(VLOOKUP($K719,Jun!$H$4:$J$489,3,FALSE),0)</f>
        <v>0</v>
      </c>
      <c r="T719" s="6">
        <f>IFERROR(VLOOKUP($K719,Jul!$H$4:$J$489,3,FALSE),0)</f>
        <v>0</v>
      </c>
      <c r="U719" s="6">
        <f>IFERROR(VLOOKUP($K719,Ago!$H$4:$J$489,3,FALSE),0)</f>
        <v>0</v>
      </c>
      <c r="V719" s="6">
        <f>IFERROR(VLOOKUP($K719,Set!$H$4:$J$489,3,FALSE),0)</f>
        <v>0</v>
      </c>
      <c r="W719" s="6">
        <f>IFERROR(VLOOKUP($K719,Oct!$H$4:$J$489,3,FALSE),0)</f>
        <v>0</v>
      </c>
      <c r="X719" s="6">
        <f>IFERROR(VLOOKUP($K719,Nov!$H$4:$J$489,3,FALSE),0)</f>
        <v>0</v>
      </c>
      <c r="Y719" s="6">
        <f>IFERROR(VLOOKUP($K719,Dic!$H$4:$J$489,3,FALSE),0)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IFERROR(VLOOKUP($K720,Ene!$H$4:$J$489,3,FALSE),0)</f>
        <v>0</v>
      </c>
      <c r="O720" s="6">
        <f>IFERROR(VLOOKUP($K720,Feb!$H$4:$J$489,3,FALSE),0)</f>
        <v>0</v>
      </c>
      <c r="P720" s="6">
        <f>IFERROR(VLOOKUP($K720,Mar!$H$4:$J$489,3,FALSE),0)</f>
        <v>0</v>
      </c>
      <c r="Q720" s="6">
        <f>IFERROR(VLOOKUP($K720,Abr!$H$4:$J$489,3,FALSE),0)</f>
        <v>0</v>
      </c>
      <c r="R720" s="6">
        <f>IFERROR(VLOOKUP($K720,May!$H$4:$J$489,3,FALSE),0)</f>
        <v>0</v>
      </c>
      <c r="S720" s="6">
        <f>IFERROR(VLOOKUP($K720,Jun!$H$4:$J$489,3,FALSE),0)</f>
        <v>0</v>
      </c>
      <c r="T720" s="6">
        <f>IFERROR(VLOOKUP($K720,Jul!$H$4:$J$489,3,FALSE),0)</f>
        <v>0</v>
      </c>
      <c r="U720" s="6">
        <f>IFERROR(VLOOKUP($K720,Ago!$H$4:$J$489,3,FALSE),0)</f>
        <v>0</v>
      </c>
      <c r="V720" s="6">
        <f>IFERROR(VLOOKUP($K720,Set!$H$4:$J$489,3,FALSE),0)</f>
        <v>0</v>
      </c>
      <c r="W720" s="6">
        <f>IFERROR(VLOOKUP($K720,Oct!$H$4:$J$489,3,FALSE),0)</f>
        <v>0</v>
      </c>
      <c r="X720" s="6">
        <f>IFERROR(VLOOKUP($K720,Nov!$H$4:$J$489,3,FALSE),0)</f>
        <v>0</v>
      </c>
      <c r="Y720" s="6">
        <f>IFERROR(VLOOKUP($K720,Dic!$H$4:$J$489,3,FALSE),0)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IFERROR(VLOOKUP($K721,Ene!$H$4:$J$489,3,FALSE),0)</f>
        <v>0</v>
      </c>
      <c r="O721" s="6">
        <f>IFERROR(VLOOKUP($K721,Feb!$H$4:$J$489,3,FALSE),0)</f>
        <v>0</v>
      </c>
      <c r="P721" s="6">
        <f>IFERROR(VLOOKUP($K721,Mar!$H$4:$J$489,3,FALSE),0)</f>
        <v>0</v>
      </c>
      <c r="Q721" s="6">
        <f>IFERROR(VLOOKUP($K721,Abr!$H$4:$J$489,3,FALSE),0)</f>
        <v>0</v>
      </c>
      <c r="R721" s="6">
        <f>IFERROR(VLOOKUP($K721,May!$H$4:$J$489,3,FALSE),0)</f>
        <v>0</v>
      </c>
      <c r="S721" s="6">
        <f>IFERROR(VLOOKUP($K721,Jun!$H$4:$J$489,3,FALSE),0)</f>
        <v>0</v>
      </c>
      <c r="T721" s="6">
        <f>IFERROR(VLOOKUP($K721,Jul!$H$4:$J$489,3,FALSE),0)</f>
        <v>0</v>
      </c>
      <c r="U721" s="6">
        <f>IFERROR(VLOOKUP($K721,Ago!$H$4:$J$489,3,FALSE),0)</f>
        <v>0</v>
      </c>
      <c r="V721" s="6">
        <f>IFERROR(VLOOKUP($K721,Set!$H$4:$J$489,3,FALSE),0)</f>
        <v>0</v>
      </c>
      <c r="W721" s="6">
        <f>IFERROR(VLOOKUP($K721,Oct!$H$4:$J$489,3,FALSE),0)</f>
        <v>0</v>
      </c>
      <c r="X721" s="6">
        <f>IFERROR(VLOOKUP($K721,Nov!$H$4:$J$489,3,FALSE),0)</f>
        <v>0</v>
      </c>
      <c r="Y721" s="6">
        <f>IFERROR(VLOOKUP($K721,Dic!$H$4:$J$489,3,FALSE),0)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IFERROR(VLOOKUP($K722,Ene!$H$4:$J$489,3,FALSE),0)</f>
        <v>0</v>
      </c>
      <c r="O722" s="6">
        <f>IFERROR(VLOOKUP($K722,Feb!$H$4:$J$489,3,FALSE),0)</f>
        <v>0</v>
      </c>
      <c r="P722" s="6">
        <f>IFERROR(VLOOKUP($K722,Mar!$H$4:$J$489,3,FALSE),0)</f>
        <v>0</v>
      </c>
      <c r="Q722" s="6">
        <f>IFERROR(VLOOKUP($K722,Abr!$H$4:$J$489,3,FALSE),0)</f>
        <v>0</v>
      </c>
      <c r="R722" s="6">
        <f>IFERROR(VLOOKUP($K722,May!$H$4:$J$489,3,FALSE),0)</f>
        <v>0</v>
      </c>
      <c r="S722" s="6">
        <f>IFERROR(VLOOKUP($K722,Jun!$H$4:$J$489,3,FALSE),0)</f>
        <v>0</v>
      </c>
      <c r="T722" s="6">
        <f>IFERROR(VLOOKUP($K722,Jul!$H$4:$J$489,3,FALSE),0)</f>
        <v>0</v>
      </c>
      <c r="U722" s="6">
        <f>IFERROR(VLOOKUP($K722,Ago!$H$4:$J$489,3,FALSE),0)</f>
        <v>0</v>
      </c>
      <c r="V722" s="6">
        <f>IFERROR(VLOOKUP($K722,Set!$H$4:$J$489,3,FALSE),0)</f>
        <v>0</v>
      </c>
      <c r="W722" s="6">
        <f>IFERROR(VLOOKUP($K722,Oct!$H$4:$J$489,3,FALSE),0)</f>
        <v>0</v>
      </c>
      <c r="X722" s="6">
        <f>IFERROR(VLOOKUP($K722,Nov!$H$4:$J$489,3,FALSE),0)</f>
        <v>0</v>
      </c>
      <c r="Y722" s="6">
        <f>IFERROR(VLOOKUP($K722,Dic!$H$4:$J$489,3,FALSE),0)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IFERROR(VLOOKUP($K723,Ene!$H$4:$J$489,3,FALSE),0)</f>
        <v>0</v>
      </c>
      <c r="O723" s="6">
        <f>IFERROR(VLOOKUP($K723,Feb!$H$4:$J$489,3,FALSE),0)</f>
        <v>0</v>
      </c>
      <c r="P723" s="6">
        <f>IFERROR(VLOOKUP($K723,Mar!$H$4:$J$489,3,FALSE),0)</f>
        <v>0</v>
      </c>
      <c r="Q723" s="6">
        <f>IFERROR(VLOOKUP($K723,Abr!$H$4:$J$489,3,FALSE),0)</f>
        <v>0</v>
      </c>
      <c r="R723" s="6">
        <f>IFERROR(VLOOKUP($K723,May!$H$4:$J$489,3,FALSE),0)</f>
        <v>0</v>
      </c>
      <c r="S723" s="6">
        <f>IFERROR(VLOOKUP($K723,Jun!$H$4:$J$489,3,FALSE),0)</f>
        <v>0</v>
      </c>
      <c r="T723" s="6">
        <f>IFERROR(VLOOKUP($K723,Jul!$H$4:$J$489,3,FALSE),0)</f>
        <v>0</v>
      </c>
      <c r="U723" s="6">
        <f>IFERROR(VLOOKUP($K723,Ago!$H$4:$J$489,3,FALSE),0)</f>
        <v>0</v>
      </c>
      <c r="V723" s="6">
        <f>IFERROR(VLOOKUP($K723,Set!$H$4:$J$489,3,FALSE),0)</f>
        <v>0</v>
      </c>
      <c r="W723" s="6">
        <f>IFERROR(VLOOKUP($K723,Oct!$H$4:$J$489,3,FALSE),0)</f>
        <v>0</v>
      </c>
      <c r="X723" s="6">
        <f>IFERROR(VLOOKUP($K723,Nov!$H$4:$J$489,3,FALSE),0)</f>
        <v>0</v>
      </c>
      <c r="Y723" s="6">
        <f>IFERROR(VLOOKUP($K723,Dic!$H$4:$J$489,3,FALSE),0)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IFERROR(VLOOKUP($K724,Ene!$H$4:$J$489,3,FALSE),0)</f>
        <v>0</v>
      </c>
      <c r="O724" s="6">
        <f>IFERROR(VLOOKUP($K724,Feb!$H$4:$J$489,3,FALSE),0)</f>
        <v>0</v>
      </c>
      <c r="P724" s="6">
        <f>IFERROR(VLOOKUP($K724,Mar!$H$4:$J$489,3,FALSE),0)</f>
        <v>0</v>
      </c>
      <c r="Q724" s="6">
        <f>IFERROR(VLOOKUP($K724,Abr!$H$4:$J$489,3,FALSE),0)</f>
        <v>0</v>
      </c>
      <c r="R724" s="6">
        <f>IFERROR(VLOOKUP($K724,May!$H$4:$J$489,3,FALSE),0)</f>
        <v>0</v>
      </c>
      <c r="S724" s="6">
        <f>IFERROR(VLOOKUP($K724,Jun!$H$4:$J$489,3,FALSE),0)</f>
        <v>0</v>
      </c>
      <c r="T724" s="6">
        <f>IFERROR(VLOOKUP($K724,Jul!$H$4:$J$489,3,FALSE),0)</f>
        <v>0</v>
      </c>
      <c r="U724" s="6">
        <f>IFERROR(VLOOKUP($K724,Ago!$H$4:$J$489,3,FALSE),0)</f>
        <v>0</v>
      </c>
      <c r="V724" s="6">
        <f>IFERROR(VLOOKUP($K724,Set!$H$4:$J$489,3,FALSE),0)</f>
        <v>0</v>
      </c>
      <c r="W724" s="6">
        <f>IFERROR(VLOOKUP($K724,Oct!$H$4:$J$489,3,FALSE),0)</f>
        <v>0</v>
      </c>
      <c r="X724" s="6">
        <f>IFERROR(VLOOKUP($K724,Nov!$H$4:$J$489,3,FALSE),0)</f>
        <v>0</v>
      </c>
      <c r="Y724" s="6">
        <f>IFERROR(VLOOKUP($K724,Dic!$H$4:$J$489,3,FALSE),0)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IFERROR(VLOOKUP($K725,Ene!$H$4:$J$489,3,FALSE),0)</f>
        <v>0</v>
      </c>
      <c r="O725" s="6">
        <f>IFERROR(VLOOKUP($K725,Feb!$H$4:$J$489,3,FALSE),0)</f>
        <v>0</v>
      </c>
      <c r="P725" s="6">
        <f>IFERROR(VLOOKUP($K725,Mar!$H$4:$J$489,3,FALSE),0)</f>
        <v>0</v>
      </c>
      <c r="Q725" s="6">
        <f>IFERROR(VLOOKUP($K725,Abr!$H$4:$J$489,3,FALSE),0)</f>
        <v>0</v>
      </c>
      <c r="R725" s="6">
        <f>IFERROR(VLOOKUP($K725,May!$H$4:$J$489,3,FALSE),0)</f>
        <v>0</v>
      </c>
      <c r="S725" s="6">
        <f>IFERROR(VLOOKUP($K725,Jun!$H$4:$J$489,3,FALSE),0)</f>
        <v>0</v>
      </c>
      <c r="T725" s="6">
        <f>IFERROR(VLOOKUP($K725,Jul!$H$4:$J$489,3,FALSE),0)</f>
        <v>0</v>
      </c>
      <c r="U725" s="6">
        <f>IFERROR(VLOOKUP($K725,Ago!$H$4:$J$489,3,FALSE),0)</f>
        <v>0</v>
      </c>
      <c r="V725" s="6">
        <f>IFERROR(VLOOKUP($K725,Set!$H$4:$J$489,3,FALSE),0)</f>
        <v>0</v>
      </c>
      <c r="W725" s="6">
        <f>IFERROR(VLOOKUP($K725,Oct!$H$4:$J$489,3,FALSE),0)</f>
        <v>0</v>
      </c>
      <c r="X725" s="6">
        <f>IFERROR(VLOOKUP($K725,Nov!$H$4:$J$489,3,FALSE),0)</f>
        <v>0</v>
      </c>
      <c r="Y725" s="6">
        <f>IFERROR(VLOOKUP($K725,Dic!$H$4:$J$489,3,FALSE),0)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IFERROR(VLOOKUP($K726,Ene!$H$4:$J$489,3,FALSE),0)</f>
        <v>0</v>
      </c>
      <c r="O726" s="6">
        <f>IFERROR(VLOOKUP($K726,Feb!$H$4:$J$489,3,FALSE),0)</f>
        <v>0</v>
      </c>
      <c r="P726" s="6">
        <f>IFERROR(VLOOKUP($K726,Mar!$H$4:$J$489,3,FALSE),0)</f>
        <v>0</v>
      </c>
      <c r="Q726" s="6">
        <f>IFERROR(VLOOKUP($K726,Abr!$H$4:$J$489,3,FALSE),0)</f>
        <v>0</v>
      </c>
      <c r="R726" s="6">
        <f>IFERROR(VLOOKUP($K726,May!$H$4:$J$489,3,FALSE),0)</f>
        <v>0</v>
      </c>
      <c r="S726" s="6">
        <f>IFERROR(VLOOKUP($K726,Jun!$H$4:$J$489,3,FALSE),0)</f>
        <v>0</v>
      </c>
      <c r="T726" s="6">
        <f>IFERROR(VLOOKUP($K726,Jul!$H$4:$J$489,3,FALSE),0)</f>
        <v>0</v>
      </c>
      <c r="U726" s="6">
        <f>IFERROR(VLOOKUP($K726,Ago!$H$4:$J$489,3,FALSE),0)</f>
        <v>0</v>
      </c>
      <c r="V726" s="6">
        <f>IFERROR(VLOOKUP($K726,Set!$H$4:$J$489,3,FALSE),0)</f>
        <v>0</v>
      </c>
      <c r="W726" s="6">
        <f>IFERROR(VLOOKUP($K726,Oct!$H$4:$J$489,3,FALSE),0)</f>
        <v>0</v>
      </c>
      <c r="X726" s="6">
        <f>IFERROR(VLOOKUP($K726,Nov!$H$4:$J$489,3,FALSE),0)</f>
        <v>0</v>
      </c>
      <c r="Y726" s="6">
        <f>IFERROR(VLOOKUP($K726,Dic!$H$4:$J$489,3,FALSE),0)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IFERROR(VLOOKUP($K727,Ene!$H$4:$J$489,3,FALSE),0)</f>
        <v>0</v>
      </c>
      <c r="O727" s="6">
        <f>IFERROR(VLOOKUP($K727,Feb!$H$4:$J$489,3,FALSE),0)</f>
        <v>0</v>
      </c>
      <c r="P727" s="6">
        <f>IFERROR(VLOOKUP($K727,Mar!$H$4:$J$489,3,FALSE),0)</f>
        <v>0</v>
      </c>
      <c r="Q727" s="6">
        <f>IFERROR(VLOOKUP($K727,Abr!$H$4:$J$489,3,FALSE),0)</f>
        <v>0</v>
      </c>
      <c r="R727" s="6">
        <f>IFERROR(VLOOKUP($K727,May!$H$4:$J$489,3,FALSE),0)</f>
        <v>0</v>
      </c>
      <c r="S727" s="6">
        <f>IFERROR(VLOOKUP($K727,Jun!$H$4:$J$489,3,FALSE),0)</f>
        <v>0</v>
      </c>
      <c r="T727" s="6">
        <f>IFERROR(VLOOKUP($K727,Jul!$H$4:$J$489,3,FALSE),0)</f>
        <v>0</v>
      </c>
      <c r="U727" s="6">
        <f>IFERROR(VLOOKUP($K727,Ago!$H$4:$J$489,3,FALSE),0)</f>
        <v>0</v>
      </c>
      <c r="V727" s="6">
        <f>IFERROR(VLOOKUP($K727,Set!$H$4:$J$489,3,FALSE),0)</f>
        <v>0</v>
      </c>
      <c r="W727" s="6">
        <f>IFERROR(VLOOKUP($K727,Oct!$H$4:$J$489,3,FALSE),0)</f>
        <v>0</v>
      </c>
      <c r="X727" s="6">
        <f>IFERROR(VLOOKUP($K727,Nov!$H$4:$J$489,3,FALSE),0)</f>
        <v>0</v>
      </c>
      <c r="Y727" s="6">
        <f>IFERROR(VLOOKUP($K727,Dic!$H$4:$J$489,3,FALSE),0)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IFERROR(VLOOKUP($K728,Ene!$H$4:$J$489,3,FALSE),0)</f>
        <v>0</v>
      </c>
      <c r="O728" s="6">
        <f>IFERROR(VLOOKUP($K728,Feb!$H$4:$J$489,3,FALSE),0)</f>
        <v>0</v>
      </c>
      <c r="P728" s="6">
        <f>IFERROR(VLOOKUP($K728,Mar!$H$4:$J$489,3,FALSE),0)</f>
        <v>0</v>
      </c>
      <c r="Q728" s="6">
        <f>IFERROR(VLOOKUP($K728,Abr!$H$4:$J$489,3,FALSE),0)</f>
        <v>0</v>
      </c>
      <c r="R728" s="6">
        <f>IFERROR(VLOOKUP($K728,May!$H$4:$J$489,3,FALSE),0)</f>
        <v>0</v>
      </c>
      <c r="S728" s="6">
        <f>IFERROR(VLOOKUP($K728,Jun!$H$4:$J$489,3,FALSE),0)</f>
        <v>0</v>
      </c>
      <c r="T728" s="6">
        <f>IFERROR(VLOOKUP($K728,Jul!$H$4:$J$489,3,FALSE),0)</f>
        <v>0</v>
      </c>
      <c r="U728" s="6">
        <f>IFERROR(VLOOKUP($K728,Ago!$H$4:$J$489,3,FALSE),0)</f>
        <v>0</v>
      </c>
      <c r="V728" s="6">
        <f>IFERROR(VLOOKUP($K728,Set!$H$4:$J$489,3,FALSE),0)</f>
        <v>0</v>
      </c>
      <c r="W728" s="6">
        <f>IFERROR(VLOOKUP($K728,Oct!$H$4:$J$489,3,FALSE),0)</f>
        <v>0</v>
      </c>
      <c r="X728" s="6">
        <f>IFERROR(VLOOKUP($K728,Nov!$H$4:$J$489,3,FALSE),0)</f>
        <v>0</v>
      </c>
      <c r="Y728" s="6">
        <f>IFERROR(VLOOKUP($K728,Dic!$H$4:$J$489,3,FALSE),0)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IFERROR(VLOOKUP($K729,Ene!$H$4:$J$489,3,FALSE),0)</f>
        <v>0</v>
      </c>
      <c r="O729" s="6">
        <f>IFERROR(VLOOKUP($K729,Feb!$H$4:$J$489,3,FALSE),0)</f>
        <v>0</v>
      </c>
      <c r="P729" s="6">
        <f>IFERROR(VLOOKUP($K729,Mar!$H$4:$J$489,3,FALSE),0)</f>
        <v>0</v>
      </c>
      <c r="Q729" s="6">
        <f>IFERROR(VLOOKUP($K729,Abr!$H$4:$J$489,3,FALSE),0)</f>
        <v>0</v>
      </c>
      <c r="R729" s="6">
        <f>IFERROR(VLOOKUP($K729,May!$H$4:$J$489,3,FALSE),0)</f>
        <v>0</v>
      </c>
      <c r="S729" s="6">
        <f>IFERROR(VLOOKUP($K729,Jun!$H$4:$J$489,3,FALSE),0)</f>
        <v>0</v>
      </c>
      <c r="T729" s="6">
        <f>IFERROR(VLOOKUP($K729,Jul!$H$4:$J$489,3,FALSE),0)</f>
        <v>0</v>
      </c>
      <c r="U729" s="6">
        <f>IFERROR(VLOOKUP($K729,Ago!$H$4:$J$489,3,FALSE),0)</f>
        <v>0</v>
      </c>
      <c r="V729" s="6">
        <f>IFERROR(VLOOKUP($K729,Set!$H$4:$J$489,3,FALSE),0)</f>
        <v>0</v>
      </c>
      <c r="W729" s="6">
        <f>IFERROR(VLOOKUP($K729,Oct!$H$4:$J$489,3,FALSE),0)</f>
        <v>0</v>
      </c>
      <c r="X729" s="6">
        <f>IFERROR(VLOOKUP($K729,Nov!$H$4:$J$489,3,FALSE),0)</f>
        <v>0</v>
      </c>
      <c r="Y729" s="6">
        <f>IFERROR(VLOOKUP($K729,Dic!$H$4:$J$489,3,FALSE),0)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IFERROR(VLOOKUP($K730,Ene!$H$4:$J$489,3,FALSE),0)</f>
        <v>0</v>
      </c>
      <c r="O730" s="6">
        <f>IFERROR(VLOOKUP($K730,Feb!$H$4:$J$489,3,FALSE),0)</f>
        <v>0</v>
      </c>
      <c r="P730" s="6">
        <f>IFERROR(VLOOKUP($K730,Mar!$H$4:$J$489,3,FALSE),0)</f>
        <v>0</v>
      </c>
      <c r="Q730" s="6">
        <f>IFERROR(VLOOKUP($K730,Abr!$H$4:$J$489,3,FALSE),0)</f>
        <v>0</v>
      </c>
      <c r="R730" s="6">
        <f>IFERROR(VLOOKUP($K730,May!$H$4:$J$489,3,FALSE),0)</f>
        <v>0</v>
      </c>
      <c r="S730" s="6">
        <f>IFERROR(VLOOKUP($K730,Jun!$H$4:$J$489,3,FALSE),0)</f>
        <v>0</v>
      </c>
      <c r="T730" s="6">
        <f>IFERROR(VLOOKUP($K730,Jul!$H$4:$J$489,3,FALSE),0)</f>
        <v>0</v>
      </c>
      <c r="U730" s="6">
        <f>IFERROR(VLOOKUP($K730,Ago!$H$4:$J$489,3,FALSE),0)</f>
        <v>0</v>
      </c>
      <c r="V730" s="6">
        <f>IFERROR(VLOOKUP($K730,Set!$H$4:$J$489,3,FALSE),0)</f>
        <v>0</v>
      </c>
      <c r="W730" s="6">
        <f>IFERROR(VLOOKUP($K730,Oct!$H$4:$J$489,3,FALSE),0)</f>
        <v>0</v>
      </c>
      <c r="X730" s="6">
        <f>IFERROR(VLOOKUP($K730,Nov!$H$4:$J$489,3,FALSE),0)</f>
        <v>0</v>
      </c>
      <c r="Y730" s="6">
        <f>IFERROR(VLOOKUP($K730,Dic!$H$4:$J$489,3,FALSE),0)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IFERROR(VLOOKUP($K731,Ene!$H$4:$J$489,3,FALSE),0)</f>
        <v>0</v>
      </c>
      <c r="O731" s="6">
        <f>IFERROR(VLOOKUP($K731,Feb!$H$4:$J$489,3,FALSE),0)</f>
        <v>0</v>
      </c>
      <c r="P731" s="6">
        <f>IFERROR(VLOOKUP($K731,Mar!$H$4:$J$489,3,FALSE),0)</f>
        <v>0</v>
      </c>
      <c r="Q731" s="6">
        <f>IFERROR(VLOOKUP($K731,Abr!$H$4:$J$489,3,FALSE),0)</f>
        <v>0</v>
      </c>
      <c r="R731" s="6">
        <f>IFERROR(VLOOKUP($K731,May!$H$4:$J$489,3,FALSE),0)</f>
        <v>0</v>
      </c>
      <c r="S731" s="6">
        <f>IFERROR(VLOOKUP($K731,Jun!$H$4:$J$489,3,FALSE),0)</f>
        <v>0</v>
      </c>
      <c r="T731" s="6">
        <f>IFERROR(VLOOKUP($K731,Jul!$H$4:$J$489,3,FALSE),0)</f>
        <v>0</v>
      </c>
      <c r="U731" s="6">
        <f>IFERROR(VLOOKUP($K731,Ago!$H$4:$J$489,3,FALSE),0)</f>
        <v>0</v>
      </c>
      <c r="V731" s="6">
        <f>IFERROR(VLOOKUP($K731,Set!$H$4:$J$489,3,FALSE),0)</f>
        <v>0</v>
      </c>
      <c r="W731" s="6">
        <f>IFERROR(VLOOKUP($K731,Oct!$H$4:$J$489,3,FALSE),0)</f>
        <v>0</v>
      </c>
      <c r="X731" s="6">
        <f>IFERROR(VLOOKUP($K731,Nov!$H$4:$J$489,3,FALSE),0)</f>
        <v>0</v>
      </c>
      <c r="Y731" s="6">
        <f>IFERROR(VLOOKUP($K731,Dic!$H$4:$J$489,3,FALSE),0)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IFERROR(VLOOKUP($K732,Ene!$H$4:$J$489,3,FALSE),0)</f>
        <v>0</v>
      </c>
      <c r="O732" s="6">
        <f>IFERROR(VLOOKUP($K732,Feb!$H$4:$J$489,3,FALSE),0)</f>
        <v>0</v>
      </c>
      <c r="P732" s="6">
        <f>IFERROR(VLOOKUP($K732,Mar!$H$4:$J$489,3,FALSE),0)</f>
        <v>1</v>
      </c>
      <c r="Q732" s="6">
        <f>IFERROR(VLOOKUP($K732,Abr!$H$4:$J$489,3,FALSE),0)</f>
        <v>0</v>
      </c>
      <c r="R732" s="6">
        <f>IFERROR(VLOOKUP($K732,May!$H$4:$J$489,3,FALSE),0)</f>
        <v>0</v>
      </c>
      <c r="S732" s="6">
        <f>IFERROR(VLOOKUP($K732,Jun!$H$4:$J$489,3,FALSE),0)</f>
        <v>0</v>
      </c>
      <c r="T732" s="6">
        <f>IFERROR(VLOOKUP($K732,Jul!$H$4:$J$489,3,FALSE),0)</f>
        <v>0</v>
      </c>
      <c r="U732" s="6">
        <f>IFERROR(VLOOKUP($K732,Ago!$H$4:$J$489,3,FALSE),0)</f>
        <v>0</v>
      </c>
      <c r="V732" s="6">
        <f>IFERROR(VLOOKUP($K732,Set!$H$4:$J$489,3,FALSE),0)</f>
        <v>0</v>
      </c>
      <c r="W732" s="6">
        <f>IFERROR(VLOOKUP($K732,Oct!$H$4:$J$489,3,FALSE),0)</f>
        <v>0</v>
      </c>
      <c r="X732" s="6">
        <f>IFERROR(VLOOKUP($K732,Nov!$H$4:$J$489,3,FALSE),0)</f>
        <v>0</v>
      </c>
      <c r="Y732" s="6">
        <f>IFERROR(VLOOKUP($K732,Dic!$H$4:$J$489,3,FALSE),0)</f>
        <v>0</v>
      </c>
      <c r="Z732" s="6">
        <f t="shared" si="122"/>
        <v>1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1</v>
      </c>
      <c r="AE732" s="6">
        <f t="shared" si="127"/>
        <v>0</v>
      </c>
      <c r="AF732" s="6">
        <f t="shared" si="128"/>
        <v>1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IFERROR(VLOOKUP($K733,Ene!$H$4:$J$489,3,FALSE),0)</f>
        <v>2</v>
      </c>
      <c r="O733" s="6">
        <f>IFERROR(VLOOKUP($K733,Feb!$H$4:$J$489,3,FALSE),0)</f>
        <v>0</v>
      </c>
      <c r="P733" s="6">
        <f>IFERROR(VLOOKUP($K733,Mar!$H$4:$J$489,3,FALSE),0)</f>
        <v>0</v>
      </c>
      <c r="Q733" s="6">
        <f>IFERROR(VLOOKUP($K733,Abr!$H$4:$J$489,3,FALSE),0)</f>
        <v>0</v>
      </c>
      <c r="R733" s="6">
        <f>IFERROR(VLOOKUP($K733,May!$H$4:$J$489,3,FALSE),0)</f>
        <v>0</v>
      </c>
      <c r="S733" s="6">
        <f>IFERROR(VLOOKUP($K733,Jun!$H$4:$J$489,3,FALSE),0)</f>
        <v>0</v>
      </c>
      <c r="T733" s="6">
        <f>IFERROR(VLOOKUP($K733,Jul!$H$4:$J$489,3,FALSE),0)</f>
        <v>0</v>
      </c>
      <c r="U733" s="6">
        <f>IFERROR(VLOOKUP($K733,Ago!$H$4:$J$489,3,FALSE),0)</f>
        <v>0</v>
      </c>
      <c r="V733" s="6">
        <f>IFERROR(VLOOKUP($K733,Set!$H$4:$J$489,3,FALSE),0)</f>
        <v>0</v>
      </c>
      <c r="W733" s="6">
        <f>IFERROR(VLOOKUP($K733,Oct!$H$4:$J$489,3,FALSE),0)</f>
        <v>0</v>
      </c>
      <c r="X733" s="6">
        <f>IFERROR(VLOOKUP($K733,Nov!$H$4:$J$489,3,FALSE),0)</f>
        <v>0</v>
      </c>
      <c r="Y733" s="6">
        <f>IFERROR(VLOOKUP($K733,Dic!$H$4:$J$489,3,FALSE),0)</f>
        <v>0</v>
      </c>
      <c r="Z733" s="6">
        <f t="shared" si="122"/>
        <v>2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2</v>
      </c>
      <c r="AE733" s="6">
        <f t="shared" si="127"/>
        <v>0</v>
      </c>
      <c r="AF733" s="6">
        <f t="shared" si="128"/>
        <v>2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IFERROR(VLOOKUP($K734,Ene!$H$4:$J$489,3,FALSE),0)</f>
        <v>0</v>
      </c>
      <c r="O734" s="6">
        <f>IFERROR(VLOOKUP($K734,Feb!$H$4:$J$489,3,FALSE),0)</f>
        <v>0</v>
      </c>
      <c r="P734" s="6">
        <f>IFERROR(VLOOKUP($K734,Mar!$H$4:$J$489,3,FALSE),0)</f>
        <v>0</v>
      </c>
      <c r="Q734" s="6">
        <f>IFERROR(VLOOKUP($K734,Abr!$H$4:$J$489,3,FALSE),0)</f>
        <v>0</v>
      </c>
      <c r="R734" s="6">
        <f>IFERROR(VLOOKUP($K734,May!$H$4:$J$489,3,FALSE),0)</f>
        <v>0</v>
      </c>
      <c r="S734" s="6">
        <f>IFERROR(VLOOKUP($K734,Jun!$H$4:$J$489,3,FALSE),0)</f>
        <v>0</v>
      </c>
      <c r="T734" s="6">
        <f>IFERROR(VLOOKUP($K734,Jul!$H$4:$J$489,3,FALSE),0)</f>
        <v>0</v>
      </c>
      <c r="U734" s="6">
        <f>IFERROR(VLOOKUP($K734,Ago!$H$4:$J$489,3,FALSE),0)</f>
        <v>0</v>
      </c>
      <c r="V734" s="6">
        <f>IFERROR(VLOOKUP($K734,Set!$H$4:$J$489,3,FALSE),0)</f>
        <v>0</v>
      </c>
      <c r="W734" s="6">
        <f>IFERROR(VLOOKUP($K734,Oct!$H$4:$J$489,3,FALSE),0)</f>
        <v>0</v>
      </c>
      <c r="X734" s="6">
        <f>IFERROR(VLOOKUP($K734,Nov!$H$4:$J$489,3,FALSE),0)</f>
        <v>0</v>
      </c>
      <c r="Y734" s="6">
        <f>IFERROR(VLOOKUP($K734,Dic!$H$4:$J$489,3,FALSE),0)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IFERROR(VLOOKUP($K735,Ene!$H$4:$J$489,3,FALSE),0)</f>
        <v>0</v>
      </c>
      <c r="O735" s="6">
        <f>IFERROR(VLOOKUP($K735,Feb!$H$4:$J$489,3,FALSE),0)</f>
        <v>0</v>
      </c>
      <c r="P735" s="6">
        <f>IFERROR(VLOOKUP($K735,Mar!$H$4:$J$489,3,FALSE),0)</f>
        <v>0</v>
      </c>
      <c r="Q735" s="6">
        <f>IFERROR(VLOOKUP($K735,Abr!$H$4:$J$489,3,FALSE),0)</f>
        <v>0</v>
      </c>
      <c r="R735" s="6">
        <f>IFERROR(VLOOKUP($K735,May!$H$4:$J$489,3,FALSE),0)</f>
        <v>0</v>
      </c>
      <c r="S735" s="6">
        <f>IFERROR(VLOOKUP($K735,Jun!$H$4:$J$489,3,FALSE),0)</f>
        <v>0</v>
      </c>
      <c r="T735" s="6">
        <f>IFERROR(VLOOKUP($K735,Jul!$H$4:$J$489,3,FALSE),0)</f>
        <v>0</v>
      </c>
      <c r="U735" s="6">
        <f>IFERROR(VLOOKUP($K735,Ago!$H$4:$J$489,3,FALSE),0)</f>
        <v>0</v>
      </c>
      <c r="V735" s="6">
        <f>IFERROR(VLOOKUP($K735,Set!$H$4:$J$489,3,FALSE),0)</f>
        <v>0</v>
      </c>
      <c r="W735" s="6">
        <f>IFERROR(VLOOKUP($K735,Oct!$H$4:$J$489,3,FALSE),0)</f>
        <v>0</v>
      </c>
      <c r="X735" s="6">
        <f>IFERROR(VLOOKUP($K735,Nov!$H$4:$J$489,3,FALSE),0)</f>
        <v>0</v>
      </c>
      <c r="Y735" s="6">
        <f>IFERROR(VLOOKUP($K735,Dic!$H$4:$J$489,3,FALSE),0)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IFERROR(VLOOKUP($K736,Ene!$H$4:$J$489,3,FALSE),0)</f>
        <v>0</v>
      </c>
      <c r="O736" s="6">
        <f>IFERROR(VLOOKUP($K736,Feb!$H$4:$J$489,3,FALSE),0)</f>
        <v>0</v>
      </c>
      <c r="P736" s="6">
        <f>IFERROR(VLOOKUP($K736,Mar!$H$4:$J$489,3,FALSE),0)</f>
        <v>0</v>
      </c>
      <c r="Q736" s="6">
        <f>IFERROR(VLOOKUP($K736,Abr!$H$4:$J$489,3,FALSE),0)</f>
        <v>0</v>
      </c>
      <c r="R736" s="6">
        <f>IFERROR(VLOOKUP($K736,May!$H$4:$J$489,3,FALSE),0)</f>
        <v>0</v>
      </c>
      <c r="S736" s="6">
        <f>IFERROR(VLOOKUP($K736,Jun!$H$4:$J$489,3,FALSE),0)</f>
        <v>0</v>
      </c>
      <c r="T736" s="6">
        <f>IFERROR(VLOOKUP($K736,Jul!$H$4:$J$489,3,FALSE),0)</f>
        <v>0</v>
      </c>
      <c r="U736" s="6">
        <f>IFERROR(VLOOKUP($K736,Ago!$H$4:$J$489,3,FALSE),0)</f>
        <v>0</v>
      </c>
      <c r="V736" s="6">
        <f>IFERROR(VLOOKUP($K736,Set!$H$4:$J$489,3,FALSE),0)</f>
        <v>0</v>
      </c>
      <c r="W736" s="6">
        <f>IFERROR(VLOOKUP($K736,Oct!$H$4:$J$489,3,FALSE),0)</f>
        <v>0</v>
      </c>
      <c r="X736" s="6">
        <f>IFERROR(VLOOKUP($K736,Nov!$H$4:$J$489,3,FALSE),0)</f>
        <v>0</v>
      </c>
      <c r="Y736" s="6">
        <f>IFERROR(VLOOKUP($K736,Dic!$H$4:$J$489,3,FALSE),0)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IFERROR(VLOOKUP($K737,Ene!$H$4:$J$489,3,FALSE),0)</f>
        <v>0</v>
      </c>
      <c r="O737" s="6">
        <f>IFERROR(VLOOKUP($K737,Feb!$H$4:$J$489,3,FALSE),0)</f>
        <v>0</v>
      </c>
      <c r="P737" s="6">
        <f>IFERROR(VLOOKUP($K737,Mar!$H$4:$J$489,3,FALSE),0)</f>
        <v>0</v>
      </c>
      <c r="Q737" s="6">
        <f>IFERROR(VLOOKUP($K737,Abr!$H$4:$J$489,3,FALSE),0)</f>
        <v>0</v>
      </c>
      <c r="R737" s="6">
        <f>IFERROR(VLOOKUP($K737,May!$H$4:$J$489,3,FALSE),0)</f>
        <v>0</v>
      </c>
      <c r="S737" s="6">
        <f>IFERROR(VLOOKUP($K737,Jun!$H$4:$J$489,3,FALSE),0)</f>
        <v>0</v>
      </c>
      <c r="T737" s="6">
        <f>IFERROR(VLOOKUP($K737,Jul!$H$4:$J$489,3,FALSE),0)</f>
        <v>0</v>
      </c>
      <c r="U737" s="6">
        <f>IFERROR(VLOOKUP($K737,Ago!$H$4:$J$489,3,FALSE),0)</f>
        <v>0</v>
      </c>
      <c r="V737" s="6">
        <f>IFERROR(VLOOKUP($K737,Set!$H$4:$J$489,3,FALSE),0)</f>
        <v>0</v>
      </c>
      <c r="W737" s="6">
        <f>IFERROR(VLOOKUP($K737,Oct!$H$4:$J$489,3,FALSE),0)</f>
        <v>0</v>
      </c>
      <c r="X737" s="6">
        <f>IFERROR(VLOOKUP($K737,Nov!$H$4:$J$489,3,FALSE),0)</f>
        <v>0</v>
      </c>
      <c r="Y737" s="6">
        <f>IFERROR(VLOOKUP($K737,Dic!$H$4:$J$489,3,FALSE),0)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IFERROR(VLOOKUP($K738,Ene!$H$4:$J$489,3,FALSE),0)</f>
        <v>0</v>
      </c>
      <c r="O738" s="6">
        <f>IFERROR(VLOOKUP($K738,Feb!$H$4:$J$489,3,FALSE),0)</f>
        <v>0</v>
      </c>
      <c r="P738" s="6">
        <f>IFERROR(VLOOKUP($K738,Mar!$H$4:$J$489,3,FALSE),0)</f>
        <v>0</v>
      </c>
      <c r="Q738" s="6">
        <f>IFERROR(VLOOKUP($K738,Abr!$H$4:$J$489,3,FALSE),0)</f>
        <v>0</v>
      </c>
      <c r="R738" s="6">
        <f>IFERROR(VLOOKUP($K738,May!$H$4:$J$489,3,FALSE),0)</f>
        <v>0</v>
      </c>
      <c r="S738" s="6">
        <f>IFERROR(VLOOKUP($K738,Jun!$H$4:$J$489,3,FALSE),0)</f>
        <v>0</v>
      </c>
      <c r="T738" s="6">
        <f>IFERROR(VLOOKUP($K738,Jul!$H$4:$J$489,3,FALSE),0)</f>
        <v>0</v>
      </c>
      <c r="U738" s="6">
        <f>IFERROR(VLOOKUP($K738,Ago!$H$4:$J$489,3,FALSE),0)</f>
        <v>0</v>
      </c>
      <c r="V738" s="6">
        <f>IFERROR(VLOOKUP($K738,Set!$H$4:$J$489,3,FALSE),0)</f>
        <v>0</v>
      </c>
      <c r="W738" s="6">
        <f>IFERROR(VLOOKUP($K738,Oct!$H$4:$J$489,3,FALSE),0)</f>
        <v>0</v>
      </c>
      <c r="X738" s="6">
        <f>IFERROR(VLOOKUP($K738,Nov!$H$4:$J$489,3,FALSE),0)</f>
        <v>0</v>
      </c>
      <c r="Y738" s="6">
        <f>IFERROR(VLOOKUP($K738,Dic!$H$4:$J$489,3,FALSE),0)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IFERROR(VLOOKUP($K739,Ene!$H$4:$J$489,3,FALSE),0)</f>
        <v>0</v>
      </c>
      <c r="O739" s="6">
        <f>IFERROR(VLOOKUP($K739,Feb!$H$4:$J$489,3,FALSE),0)</f>
        <v>0</v>
      </c>
      <c r="P739" s="6">
        <f>IFERROR(VLOOKUP($K739,Mar!$H$4:$J$489,3,FALSE),0)</f>
        <v>0</v>
      </c>
      <c r="Q739" s="6">
        <f>IFERROR(VLOOKUP($K739,Abr!$H$4:$J$489,3,FALSE),0)</f>
        <v>0</v>
      </c>
      <c r="R739" s="6">
        <f>IFERROR(VLOOKUP($K739,May!$H$4:$J$489,3,FALSE),0)</f>
        <v>0</v>
      </c>
      <c r="S739" s="6">
        <f>IFERROR(VLOOKUP($K739,Jun!$H$4:$J$489,3,FALSE),0)</f>
        <v>0</v>
      </c>
      <c r="T739" s="6">
        <f>IFERROR(VLOOKUP($K739,Jul!$H$4:$J$489,3,FALSE),0)</f>
        <v>0</v>
      </c>
      <c r="U739" s="6">
        <f>IFERROR(VLOOKUP($K739,Ago!$H$4:$J$489,3,FALSE),0)</f>
        <v>0</v>
      </c>
      <c r="V739" s="6">
        <f>IFERROR(VLOOKUP($K739,Set!$H$4:$J$489,3,FALSE),0)</f>
        <v>0</v>
      </c>
      <c r="W739" s="6">
        <f>IFERROR(VLOOKUP($K739,Oct!$H$4:$J$489,3,FALSE),0)</f>
        <v>0</v>
      </c>
      <c r="X739" s="6">
        <f>IFERROR(VLOOKUP($K739,Nov!$H$4:$J$489,3,FALSE),0)</f>
        <v>0</v>
      </c>
      <c r="Y739" s="6">
        <f>IFERROR(VLOOKUP($K739,Dic!$H$4:$J$489,3,FALSE),0)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IFERROR(VLOOKUP($K740,Ene!$H$4:$J$489,3,FALSE),0)</f>
        <v>0</v>
      </c>
      <c r="O740" s="6">
        <f>IFERROR(VLOOKUP($K740,Feb!$H$4:$J$489,3,FALSE),0)</f>
        <v>0</v>
      </c>
      <c r="P740" s="6">
        <f>IFERROR(VLOOKUP($K740,Mar!$H$4:$J$489,3,FALSE),0)</f>
        <v>0</v>
      </c>
      <c r="Q740" s="6">
        <f>IFERROR(VLOOKUP($K740,Abr!$H$4:$J$489,3,FALSE),0)</f>
        <v>0</v>
      </c>
      <c r="R740" s="6">
        <f>IFERROR(VLOOKUP($K740,May!$H$4:$J$489,3,FALSE),0)</f>
        <v>0</v>
      </c>
      <c r="S740" s="6">
        <f>IFERROR(VLOOKUP($K740,Jun!$H$4:$J$489,3,FALSE),0)</f>
        <v>0</v>
      </c>
      <c r="T740" s="6">
        <f>IFERROR(VLOOKUP($K740,Jul!$H$4:$J$489,3,FALSE),0)</f>
        <v>0</v>
      </c>
      <c r="U740" s="6">
        <f>IFERROR(VLOOKUP($K740,Ago!$H$4:$J$489,3,FALSE),0)</f>
        <v>0</v>
      </c>
      <c r="V740" s="6">
        <f>IFERROR(VLOOKUP($K740,Set!$H$4:$J$489,3,FALSE),0)</f>
        <v>0</v>
      </c>
      <c r="W740" s="6">
        <f>IFERROR(VLOOKUP($K740,Oct!$H$4:$J$489,3,FALSE),0)</f>
        <v>0</v>
      </c>
      <c r="X740" s="6">
        <f>IFERROR(VLOOKUP($K740,Nov!$H$4:$J$489,3,FALSE),0)</f>
        <v>0</v>
      </c>
      <c r="Y740" s="6">
        <f>IFERROR(VLOOKUP($K740,Dic!$H$4:$J$489,3,FALSE),0)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IFERROR(VLOOKUP($K741,Ene!$H$4:$J$489,3,FALSE),0)</f>
        <v>0</v>
      </c>
      <c r="O741" s="6">
        <f>IFERROR(VLOOKUP($K741,Feb!$H$4:$J$489,3,FALSE),0)</f>
        <v>0</v>
      </c>
      <c r="P741" s="6">
        <f>IFERROR(VLOOKUP($K741,Mar!$H$4:$J$489,3,FALSE),0)</f>
        <v>0</v>
      </c>
      <c r="Q741" s="6">
        <f>IFERROR(VLOOKUP($K741,Abr!$H$4:$J$489,3,FALSE),0)</f>
        <v>0</v>
      </c>
      <c r="R741" s="6">
        <f>IFERROR(VLOOKUP($K741,May!$H$4:$J$489,3,FALSE),0)</f>
        <v>0</v>
      </c>
      <c r="S741" s="6">
        <f>IFERROR(VLOOKUP($K741,Jun!$H$4:$J$489,3,FALSE),0)</f>
        <v>0</v>
      </c>
      <c r="T741" s="6">
        <f>IFERROR(VLOOKUP($K741,Jul!$H$4:$J$489,3,FALSE),0)</f>
        <v>0</v>
      </c>
      <c r="U741" s="6">
        <f>IFERROR(VLOOKUP($K741,Ago!$H$4:$J$489,3,FALSE),0)</f>
        <v>0</v>
      </c>
      <c r="V741" s="6">
        <f>IFERROR(VLOOKUP($K741,Set!$H$4:$J$489,3,FALSE),0)</f>
        <v>0</v>
      </c>
      <c r="W741" s="6">
        <f>IFERROR(VLOOKUP($K741,Oct!$H$4:$J$489,3,FALSE),0)</f>
        <v>0</v>
      </c>
      <c r="X741" s="6">
        <f>IFERROR(VLOOKUP($K741,Nov!$H$4:$J$489,3,FALSE),0)</f>
        <v>0</v>
      </c>
      <c r="Y741" s="6">
        <f>IFERROR(VLOOKUP($K741,Dic!$H$4:$J$489,3,FALSE),0)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IFERROR(VLOOKUP($K742,Ene!$H$4:$J$489,3,FALSE),0)</f>
        <v>0</v>
      </c>
      <c r="O742" s="6">
        <f>IFERROR(VLOOKUP($K742,Feb!$H$4:$J$489,3,FALSE),0)</f>
        <v>0</v>
      </c>
      <c r="P742" s="6">
        <f>IFERROR(VLOOKUP($K742,Mar!$H$4:$J$489,3,FALSE),0)</f>
        <v>0</v>
      </c>
      <c r="Q742" s="6">
        <f>IFERROR(VLOOKUP($K742,Abr!$H$4:$J$489,3,FALSE),0)</f>
        <v>0</v>
      </c>
      <c r="R742" s="6">
        <f>IFERROR(VLOOKUP($K742,May!$H$4:$J$489,3,FALSE),0)</f>
        <v>0</v>
      </c>
      <c r="S742" s="6">
        <f>IFERROR(VLOOKUP($K742,Jun!$H$4:$J$489,3,FALSE),0)</f>
        <v>0</v>
      </c>
      <c r="T742" s="6">
        <f>IFERROR(VLOOKUP($K742,Jul!$H$4:$J$489,3,FALSE),0)</f>
        <v>0</v>
      </c>
      <c r="U742" s="6">
        <f>IFERROR(VLOOKUP($K742,Ago!$H$4:$J$489,3,FALSE),0)</f>
        <v>0</v>
      </c>
      <c r="V742" s="6">
        <f>IFERROR(VLOOKUP($K742,Set!$H$4:$J$489,3,FALSE),0)</f>
        <v>0</v>
      </c>
      <c r="W742" s="6">
        <f>IFERROR(VLOOKUP($K742,Oct!$H$4:$J$489,3,FALSE),0)</f>
        <v>0</v>
      </c>
      <c r="X742" s="6">
        <f>IFERROR(VLOOKUP($K742,Nov!$H$4:$J$489,3,FALSE),0)</f>
        <v>0</v>
      </c>
      <c r="Y742" s="6">
        <f>IFERROR(VLOOKUP($K742,Dic!$H$4:$J$489,3,FALSE),0)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IFERROR(VLOOKUP($K743,Ene!$H$4:$J$489,3,FALSE),0)</f>
        <v>0</v>
      </c>
      <c r="O743" s="6">
        <f>IFERROR(VLOOKUP($K743,Feb!$H$4:$J$489,3,FALSE),0)</f>
        <v>0</v>
      </c>
      <c r="P743" s="6">
        <f>IFERROR(VLOOKUP($K743,Mar!$H$4:$J$489,3,FALSE),0)</f>
        <v>0</v>
      </c>
      <c r="Q743" s="6">
        <f>IFERROR(VLOOKUP($K743,Abr!$H$4:$J$489,3,FALSE),0)</f>
        <v>0</v>
      </c>
      <c r="R743" s="6">
        <f>IFERROR(VLOOKUP($K743,May!$H$4:$J$489,3,FALSE),0)</f>
        <v>0</v>
      </c>
      <c r="S743" s="6">
        <f>IFERROR(VLOOKUP($K743,Jun!$H$4:$J$489,3,FALSE),0)</f>
        <v>0</v>
      </c>
      <c r="T743" s="6">
        <f>IFERROR(VLOOKUP($K743,Jul!$H$4:$J$489,3,FALSE),0)</f>
        <v>0</v>
      </c>
      <c r="U743" s="6">
        <f>IFERROR(VLOOKUP($K743,Ago!$H$4:$J$489,3,FALSE),0)</f>
        <v>0</v>
      </c>
      <c r="V743" s="6">
        <f>IFERROR(VLOOKUP($K743,Set!$H$4:$J$489,3,FALSE),0)</f>
        <v>0</v>
      </c>
      <c r="W743" s="6">
        <f>IFERROR(VLOOKUP($K743,Oct!$H$4:$J$489,3,FALSE),0)</f>
        <v>0</v>
      </c>
      <c r="X743" s="6">
        <f>IFERROR(VLOOKUP($K743,Nov!$H$4:$J$489,3,FALSE),0)</f>
        <v>0</v>
      </c>
      <c r="Y743" s="6">
        <f>IFERROR(VLOOKUP($K743,Dic!$H$4:$J$489,3,FALSE),0)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IFERROR(VLOOKUP($K744,Ene!$H$4:$J$489,3,FALSE),0)</f>
        <v>0</v>
      </c>
      <c r="O744" s="6">
        <f>IFERROR(VLOOKUP($K744,Feb!$H$4:$J$489,3,FALSE),0)</f>
        <v>0</v>
      </c>
      <c r="P744" s="6">
        <f>IFERROR(VLOOKUP($K744,Mar!$H$4:$J$489,3,FALSE),0)</f>
        <v>0</v>
      </c>
      <c r="Q744" s="6">
        <f>IFERROR(VLOOKUP($K744,Abr!$H$4:$J$489,3,FALSE),0)</f>
        <v>0</v>
      </c>
      <c r="R744" s="6">
        <f>IFERROR(VLOOKUP($K744,May!$H$4:$J$489,3,FALSE),0)</f>
        <v>0</v>
      </c>
      <c r="S744" s="6">
        <f>IFERROR(VLOOKUP($K744,Jun!$H$4:$J$489,3,FALSE),0)</f>
        <v>0</v>
      </c>
      <c r="T744" s="6">
        <f>IFERROR(VLOOKUP($K744,Jul!$H$4:$J$489,3,FALSE),0)</f>
        <v>0</v>
      </c>
      <c r="U744" s="6">
        <f>IFERROR(VLOOKUP($K744,Ago!$H$4:$J$489,3,FALSE),0)</f>
        <v>0</v>
      </c>
      <c r="V744" s="6">
        <f>IFERROR(VLOOKUP($K744,Set!$H$4:$J$489,3,FALSE),0)</f>
        <v>0</v>
      </c>
      <c r="W744" s="6">
        <f>IFERROR(VLOOKUP($K744,Oct!$H$4:$J$489,3,FALSE),0)</f>
        <v>0</v>
      </c>
      <c r="X744" s="6">
        <f>IFERROR(VLOOKUP($K744,Nov!$H$4:$J$489,3,FALSE),0)</f>
        <v>0</v>
      </c>
      <c r="Y744" s="6">
        <f>IFERROR(VLOOKUP($K744,Dic!$H$4:$J$489,3,FALSE),0)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IFERROR(VLOOKUP($K745,Ene!$H$4:$J$489,3,FALSE),0)</f>
        <v>0</v>
      </c>
      <c r="O745" s="6">
        <f>IFERROR(VLOOKUP($K745,Feb!$H$4:$J$489,3,FALSE),0)</f>
        <v>0</v>
      </c>
      <c r="P745" s="6">
        <f>IFERROR(VLOOKUP($K745,Mar!$H$4:$J$489,3,FALSE),0)</f>
        <v>0</v>
      </c>
      <c r="Q745" s="6">
        <f>IFERROR(VLOOKUP($K745,Abr!$H$4:$J$489,3,FALSE),0)</f>
        <v>0</v>
      </c>
      <c r="R745" s="6">
        <f>IFERROR(VLOOKUP($K745,May!$H$4:$J$489,3,FALSE),0)</f>
        <v>0</v>
      </c>
      <c r="S745" s="6">
        <f>IFERROR(VLOOKUP($K745,Jun!$H$4:$J$489,3,FALSE),0)</f>
        <v>0</v>
      </c>
      <c r="T745" s="6">
        <f>IFERROR(VLOOKUP($K745,Jul!$H$4:$J$489,3,FALSE),0)</f>
        <v>0</v>
      </c>
      <c r="U745" s="6">
        <f>IFERROR(VLOOKUP($K745,Ago!$H$4:$J$489,3,FALSE),0)</f>
        <v>0</v>
      </c>
      <c r="V745" s="6">
        <f>IFERROR(VLOOKUP($K745,Set!$H$4:$J$489,3,FALSE),0)</f>
        <v>0</v>
      </c>
      <c r="W745" s="6">
        <f>IFERROR(VLOOKUP($K745,Oct!$H$4:$J$489,3,FALSE),0)</f>
        <v>0</v>
      </c>
      <c r="X745" s="6">
        <f>IFERROR(VLOOKUP($K745,Nov!$H$4:$J$489,3,FALSE),0)</f>
        <v>0</v>
      </c>
      <c r="Y745" s="6">
        <f>IFERROR(VLOOKUP($K745,Dic!$H$4:$J$489,3,FALSE),0)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IFERROR(VLOOKUP($K746,Ene!$H$4:$J$489,3,FALSE),0)</f>
        <v>0</v>
      </c>
      <c r="O746" s="6">
        <f>IFERROR(VLOOKUP($K746,Feb!$H$4:$J$489,3,FALSE),0)</f>
        <v>0</v>
      </c>
      <c r="P746" s="6">
        <f>IFERROR(VLOOKUP($K746,Mar!$H$4:$J$489,3,FALSE),0)</f>
        <v>0</v>
      </c>
      <c r="Q746" s="6">
        <f>IFERROR(VLOOKUP($K746,Abr!$H$4:$J$489,3,FALSE),0)</f>
        <v>0</v>
      </c>
      <c r="R746" s="6">
        <f>IFERROR(VLOOKUP($K746,May!$H$4:$J$489,3,FALSE),0)</f>
        <v>0</v>
      </c>
      <c r="S746" s="6">
        <f>IFERROR(VLOOKUP($K746,Jun!$H$4:$J$489,3,FALSE),0)</f>
        <v>0</v>
      </c>
      <c r="T746" s="6">
        <f>IFERROR(VLOOKUP($K746,Jul!$H$4:$J$489,3,FALSE),0)</f>
        <v>0</v>
      </c>
      <c r="U746" s="6">
        <f>IFERROR(VLOOKUP($K746,Ago!$H$4:$J$489,3,FALSE),0)</f>
        <v>0</v>
      </c>
      <c r="V746" s="6">
        <f>IFERROR(VLOOKUP($K746,Set!$H$4:$J$489,3,FALSE),0)</f>
        <v>0</v>
      </c>
      <c r="W746" s="6">
        <f>IFERROR(VLOOKUP($K746,Oct!$H$4:$J$489,3,FALSE),0)</f>
        <v>0</v>
      </c>
      <c r="X746" s="6">
        <f>IFERROR(VLOOKUP($K746,Nov!$H$4:$J$489,3,FALSE),0)</f>
        <v>0</v>
      </c>
      <c r="Y746" s="6">
        <f>IFERROR(VLOOKUP($K746,Dic!$H$4:$J$489,3,FALSE),0)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IFERROR(VLOOKUP($K747,Ene!$H$4:$J$489,3,FALSE),0)</f>
        <v>3</v>
      </c>
      <c r="O747" s="6">
        <f>IFERROR(VLOOKUP($K747,Feb!$H$4:$J$489,3,FALSE),0)</f>
        <v>1</v>
      </c>
      <c r="P747" s="6">
        <f>IFERROR(VLOOKUP($K747,Mar!$H$4:$J$489,3,FALSE),0)</f>
        <v>0</v>
      </c>
      <c r="Q747" s="6">
        <f>IFERROR(VLOOKUP($K747,Abr!$H$4:$J$489,3,FALSE),0)</f>
        <v>0</v>
      </c>
      <c r="R747" s="6">
        <f>IFERROR(VLOOKUP($K747,May!$H$4:$J$489,3,FALSE),0)</f>
        <v>0</v>
      </c>
      <c r="S747" s="6">
        <f>IFERROR(VLOOKUP($K747,Jun!$H$4:$J$489,3,FALSE),0)</f>
        <v>0</v>
      </c>
      <c r="T747" s="6">
        <f>IFERROR(VLOOKUP($K747,Jul!$H$4:$J$489,3,FALSE),0)</f>
        <v>0</v>
      </c>
      <c r="U747" s="6">
        <f>IFERROR(VLOOKUP($K747,Ago!$H$4:$J$489,3,FALSE),0)</f>
        <v>0</v>
      </c>
      <c r="V747" s="6">
        <f>IFERROR(VLOOKUP($K747,Set!$H$4:$J$489,3,FALSE),0)</f>
        <v>0</v>
      </c>
      <c r="W747" s="6">
        <f>IFERROR(VLOOKUP($K747,Oct!$H$4:$J$489,3,FALSE),0)</f>
        <v>0</v>
      </c>
      <c r="X747" s="6">
        <f>IFERROR(VLOOKUP($K747,Nov!$H$4:$J$489,3,FALSE),0)</f>
        <v>0</v>
      </c>
      <c r="Y747" s="6">
        <f>IFERROR(VLOOKUP($K747,Dic!$H$4:$J$489,3,FALSE),0)</f>
        <v>0</v>
      </c>
      <c r="Z747" s="6">
        <f t="shared" si="122"/>
        <v>4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4</v>
      </c>
      <c r="AE747" s="6">
        <f t="shared" si="127"/>
        <v>0</v>
      </c>
      <c r="AF747" s="6">
        <f t="shared" si="128"/>
        <v>4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IFERROR(VLOOKUP($K748,Ene!$H$4:$J$489,3,FALSE),0)</f>
        <v>0</v>
      </c>
      <c r="O748" s="6">
        <f>IFERROR(VLOOKUP($K748,Feb!$H$4:$J$489,3,FALSE),0)</f>
        <v>0</v>
      </c>
      <c r="P748" s="6">
        <f>IFERROR(VLOOKUP($K748,Mar!$H$4:$J$489,3,FALSE),0)</f>
        <v>0</v>
      </c>
      <c r="Q748" s="6">
        <f>IFERROR(VLOOKUP($K748,Abr!$H$4:$J$489,3,FALSE),0)</f>
        <v>0</v>
      </c>
      <c r="R748" s="6">
        <f>IFERROR(VLOOKUP($K748,May!$H$4:$J$489,3,FALSE),0)</f>
        <v>0</v>
      </c>
      <c r="S748" s="6">
        <f>IFERROR(VLOOKUP($K748,Jun!$H$4:$J$489,3,FALSE),0)</f>
        <v>0</v>
      </c>
      <c r="T748" s="6">
        <f>IFERROR(VLOOKUP($K748,Jul!$H$4:$J$489,3,FALSE),0)</f>
        <v>0</v>
      </c>
      <c r="U748" s="6">
        <f>IFERROR(VLOOKUP($K748,Ago!$H$4:$J$489,3,FALSE),0)</f>
        <v>0</v>
      </c>
      <c r="V748" s="6">
        <f>IFERROR(VLOOKUP($K748,Set!$H$4:$J$489,3,FALSE),0)</f>
        <v>0</v>
      </c>
      <c r="W748" s="6">
        <f>IFERROR(VLOOKUP($K748,Oct!$H$4:$J$489,3,FALSE),0)</f>
        <v>0</v>
      </c>
      <c r="X748" s="6">
        <f>IFERROR(VLOOKUP($K748,Nov!$H$4:$J$489,3,FALSE),0)</f>
        <v>0</v>
      </c>
      <c r="Y748" s="6">
        <f>IFERROR(VLOOKUP($K748,Dic!$H$4:$J$489,3,FALSE),0)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IFERROR(VLOOKUP($K749,Ene!$H$4:$J$489,3,FALSE),0)</f>
        <v>0</v>
      </c>
      <c r="O749" s="6">
        <f>IFERROR(VLOOKUP($K749,Feb!$H$4:$J$489,3,FALSE),0)</f>
        <v>0</v>
      </c>
      <c r="P749" s="6">
        <f>IFERROR(VLOOKUP($K749,Mar!$H$4:$J$489,3,FALSE),0)</f>
        <v>0</v>
      </c>
      <c r="Q749" s="6">
        <f>IFERROR(VLOOKUP($K749,Abr!$H$4:$J$489,3,FALSE),0)</f>
        <v>0</v>
      </c>
      <c r="R749" s="6">
        <f>IFERROR(VLOOKUP($K749,May!$H$4:$J$489,3,FALSE),0)</f>
        <v>0</v>
      </c>
      <c r="S749" s="6">
        <f>IFERROR(VLOOKUP($K749,Jun!$H$4:$J$489,3,FALSE),0)</f>
        <v>0</v>
      </c>
      <c r="T749" s="6">
        <f>IFERROR(VLOOKUP($K749,Jul!$H$4:$J$489,3,FALSE),0)</f>
        <v>0</v>
      </c>
      <c r="U749" s="6">
        <f>IFERROR(VLOOKUP($K749,Ago!$H$4:$J$489,3,FALSE),0)</f>
        <v>0</v>
      </c>
      <c r="V749" s="6">
        <f>IFERROR(VLOOKUP($K749,Set!$H$4:$J$489,3,FALSE),0)</f>
        <v>0</v>
      </c>
      <c r="W749" s="6">
        <f>IFERROR(VLOOKUP($K749,Oct!$H$4:$J$489,3,FALSE),0)</f>
        <v>0</v>
      </c>
      <c r="X749" s="6">
        <f>IFERROR(VLOOKUP($K749,Nov!$H$4:$J$489,3,FALSE),0)</f>
        <v>0</v>
      </c>
      <c r="Y749" s="6">
        <f>IFERROR(VLOOKUP($K749,Dic!$H$4:$J$489,3,FALSE),0)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IFERROR(VLOOKUP($K750,Ene!$H$4:$J$489,3,FALSE),0)</f>
        <v>0</v>
      </c>
      <c r="O750" s="6">
        <f>IFERROR(VLOOKUP($K750,Feb!$H$4:$J$489,3,FALSE),0)</f>
        <v>0</v>
      </c>
      <c r="P750" s="6">
        <f>IFERROR(VLOOKUP($K750,Mar!$H$4:$J$489,3,FALSE),0)</f>
        <v>0</v>
      </c>
      <c r="Q750" s="6">
        <f>IFERROR(VLOOKUP($K750,Abr!$H$4:$J$489,3,FALSE),0)</f>
        <v>0</v>
      </c>
      <c r="R750" s="6">
        <f>IFERROR(VLOOKUP($K750,May!$H$4:$J$489,3,FALSE),0)</f>
        <v>0</v>
      </c>
      <c r="S750" s="6">
        <f>IFERROR(VLOOKUP($K750,Jun!$H$4:$J$489,3,FALSE),0)</f>
        <v>0</v>
      </c>
      <c r="T750" s="6">
        <f>IFERROR(VLOOKUP($K750,Jul!$H$4:$J$489,3,FALSE),0)</f>
        <v>0</v>
      </c>
      <c r="U750" s="6">
        <f>IFERROR(VLOOKUP($K750,Ago!$H$4:$J$489,3,FALSE),0)</f>
        <v>0</v>
      </c>
      <c r="V750" s="6">
        <f>IFERROR(VLOOKUP($K750,Set!$H$4:$J$489,3,FALSE),0)</f>
        <v>0</v>
      </c>
      <c r="W750" s="6">
        <f>IFERROR(VLOOKUP($K750,Oct!$H$4:$J$489,3,FALSE),0)</f>
        <v>0</v>
      </c>
      <c r="X750" s="6">
        <f>IFERROR(VLOOKUP($K750,Nov!$H$4:$J$489,3,FALSE),0)</f>
        <v>0</v>
      </c>
      <c r="Y750" s="6">
        <f>IFERROR(VLOOKUP($K750,Dic!$H$4:$J$489,3,FALSE),0)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IFERROR(VLOOKUP($K751,Ene!$H$4:$J$489,3,FALSE),0)</f>
        <v>0</v>
      </c>
      <c r="O751" s="6">
        <f>IFERROR(VLOOKUP($K751,Feb!$H$4:$J$489,3,FALSE),0)</f>
        <v>0</v>
      </c>
      <c r="P751" s="6">
        <f>IFERROR(VLOOKUP($K751,Mar!$H$4:$J$489,3,FALSE),0)</f>
        <v>0</v>
      </c>
      <c r="Q751" s="6">
        <f>IFERROR(VLOOKUP($K751,Abr!$H$4:$J$489,3,FALSE),0)</f>
        <v>0</v>
      </c>
      <c r="R751" s="6">
        <f>IFERROR(VLOOKUP($K751,May!$H$4:$J$489,3,FALSE),0)</f>
        <v>0</v>
      </c>
      <c r="S751" s="6">
        <f>IFERROR(VLOOKUP($K751,Jun!$H$4:$J$489,3,FALSE),0)</f>
        <v>0</v>
      </c>
      <c r="T751" s="6">
        <f>IFERROR(VLOOKUP($K751,Jul!$H$4:$J$489,3,FALSE),0)</f>
        <v>0</v>
      </c>
      <c r="U751" s="6">
        <f>IFERROR(VLOOKUP($K751,Ago!$H$4:$J$489,3,FALSE),0)</f>
        <v>0</v>
      </c>
      <c r="V751" s="6">
        <f>IFERROR(VLOOKUP($K751,Set!$H$4:$J$489,3,FALSE),0)</f>
        <v>0</v>
      </c>
      <c r="W751" s="6">
        <f>IFERROR(VLOOKUP($K751,Oct!$H$4:$J$489,3,FALSE),0)</f>
        <v>0</v>
      </c>
      <c r="X751" s="6">
        <f>IFERROR(VLOOKUP($K751,Nov!$H$4:$J$489,3,FALSE),0)</f>
        <v>0</v>
      </c>
      <c r="Y751" s="6">
        <f>IFERROR(VLOOKUP($K751,Dic!$H$4:$J$489,3,FALSE),0)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IFERROR(VLOOKUP($K752,Ene!$H$4:$J$489,3,FALSE),0)</f>
        <v>0</v>
      </c>
      <c r="O752" s="6">
        <f>IFERROR(VLOOKUP($K752,Feb!$H$4:$J$489,3,FALSE),0)</f>
        <v>0</v>
      </c>
      <c r="P752" s="6">
        <f>IFERROR(VLOOKUP($K752,Mar!$H$4:$J$489,3,FALSE),0)</f>
        <v>0</v>
      </c>
      <c r="Q752" s="6">
        <f>IFERROR(VLOOKUP($K752,Abr!$H$4:$J$489,3,FALSE),0)</f>
        <v>0</v>
      </c>
      <c r="R752" s="6">
        <f>IFERROR(VLOOKUP($K752,May!$H$4:$J$489,3,FALSE),0)</f>
        <v>0</v>
      </c>
      <c r="S752" s="6">
        <f>IFERROR(VLOOKUP($K752,Jun!$H$4:$J$489,3,FALSE),0)</f>
        <v>0</v>
      </c>
      <c r="T752" s="6">
        <f>IFERROR(VLOOKUP($K752,Jul!$H$4:$J$489,3,FALSE),0)</f>
        <v>0</v>
      </c>
      <c r="U752" s="6">
        <f>IFERROR(VLOOKUP($K752,Ago!$H$4:$J$489,3,FALSE),0)</f>
        <v>0</v>
      </c>
      <c r="V752" s="6">
        <f>IFERROR(VLOOKUP($K752,Set!$H$4:$J$489,3,FALSE),0)</f>
        <v>0</v>
      </c>
      <c r="W752" s="6">
        <f>IFERROR(VLOOKUP($K752,Oct!$H$4:$J$489,3,FALSE),0)</f>
        <v>0</v>
      </c>
      <c r="X752" s="6">
        <f>IFERROR(VLOOKUP($K752,Nov!$H$4:$J$489,3,FALSE),0)</f>
        <v>0</v>
      </c>
      <c r="Y752" s="6">
        <f>IFERROR(VLOOKUP($K752,Dic!$H$4:$J$489,3,FALSE),0)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IFERROR(VLOOKUP($K753,Ene!$H$4:$J$489,3,FALSE),0)</f>
        <v>0</v>
      </c>
      <c r="O753" s="6">
        <f>IFERROR(VLOOKUP($K753,Feb!$H$4:$J$489,3,FALSE),0)</f>
        <v>0</v>
      </c>
      <c r="P753" s="6">
        <f>IFERROR(VLOOKUP($K753,Mar!$H$4:$J$489,3,FALSE),0)</f>
        <v>0</v>
      </c>
      <c r="Q753" s="6">
        <f>IFERROR(VLOOKUP($K753,Abr!$H$4:$J$489,3,FALSE),0)</f>
        <v>0</v>
      </c>
      <c r="R753" s="6">
        <f>IFERROR(VLOOKUP($K753,May!$H$4:$J$489,3,FALSE),0)</f>
        <v>0</v>
      </c>
      <c r="S753" s="6">
        <f>IFERROR(VLOOKUP($K753,Jun!$H$4:$J$489,3,FALSE),0)</f>
        <v>0</v>
      </c>
      <c r="T753" s="6">
        <f>IFERROR(VLOOKUP($K753,Jul!$H$4:$J$489,3,FALSE),0)</f>
        <v>0</v>
      </c>
      <c r="U753" s="6">
        <f>IFERROR(VLOOKUP($K753,Ago!$H$4:$J$489,3,FALSE),0)</f>
        <v>0</v>
      </c>
      <c r="V753" s="6">
        <f>IFERROR(VLOOKUP($K753,Set!$H$4:$J$489,3,FALSE),0)</f>
        <v>0</v>
      </c>
      <c r="W753" s="6">
        <f>IFERROR(VLOOKUP($K753,Oct!$H$4:$J$489,3,FALSE),0)</f>
        <v>0</v>
      </c>
      <c r="X753" s="6">
        <f>IFERROR(VLOOKUP($K753,Nov!$H$4:$J$489,3,FALSE),0)</f>
        <v>0</v>
      </c>
      <c r="Y753" s="6">
        <f>IFERROR(VLOOKUP($K753,Dic!$H$4:$J$489,3,FALSE),0)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IFERROR(VLOOKUP($K754,Ene!$H$4:$J$489,3,FALSE),0)</f>
        <v>0</v>
      </c>
      <c r="O754" s="6">
        <f>IFERROR(VLOOKUP($K754,Feb!$H$4:$J$489,3,FALSE),0)</f>
        <v>0</v>
      </c>
      <c r="P754" s="6">
        <f>IFERROR(VLOOKUP($K754,Mar!$H$4:$J$489,3,FALSE),0)</f>
        <v>0</v>
      </c>
      <c r="Q754" s="6">
        <f>IFERROR(VLOOKUP($K754,Abr!$H$4:$J$489,3,FALSE),0)</f>
        <v>0</v>
      </c>
      <c r="R754" s="6">
        <f>IFERROR(VLOOKUP($K754,May!$H$4:$J$489,3,FALSE),0)</f>
        <v>0</v>
      </c>
      <c r="S754" s="6">
        <f>IFERROR(VLOOKUP($K754,Jun!$H$4:$J$489,3,FALSE),0)</f>
        <v>0</v>
      </c>
      <c r="T754" s="6">
        <f>IFERROR(VLOOKUP($K754,Jul!$H$4:$J$489,3,FALSE),0)</f>
        <v>0</v>
      </c>
      <c r="U754" s="6">
        <f>IFERROR(VLOOKUP($K754,Ago!$H$4:$J$489,3,FALSE),0)</f>
        <v>0</v>
      </c>
      <c r="V754" s="6">
        <f>IFERROR(VLOOKUP($K754,Set!$H$4:$J$489,3,FALSE),0)</f>
        <v>0</v>
      </c>
      <c r="W754" s="6">
        <f>IFERROR(VLOOKUP($K754,Oct!$H$4:$J$489,3,FALSE),0)</f>
        <v>0</v>
      </c>
      <c r="X754" s="6">
        <f>IFERROR(VLOOKUP($K754,Nov!$H$4:$J$489,3,FALSE),0)</f>
        <v>0</v>
      </c>
      <c r="Y754" s="6">
        <f>IFERROR(VLOOKUP($K754,Dic!$H$4:$J$489,3,FALSE),0)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IFERROR(VLOOKUP($K755,Ene!$H$4:$J$489,3,FALSE),0)</f>
        <v>0</v>
      </c>
      <c r="O755" s="6">
        <f>IFERROR(VLOOKUP($K755,Feb!$H$4:$J$489,3,FALSE),0)</f>
        <v>0</v>
      </c>
      <c r="P755" s="6">
        <f>IFERROR(VLOOKUP($K755,Mar!$H$4:$J$489,3,FALSE),0)</f>
        <v>0</v>
      </c>
      <c r="Q755" s="6">
        <f>IFERROR(VLOOKUP($K755,Abr!$H$4:$J$489,3,FALSE),0)</f>
        <v>0</v>
      </c>
      <c r="R755" s="6">
        <f>IFERROR(VLOOKUP($K755,May!$H$4:$J$489,3,FALSE),0)</f>
        <v>0</v>
      </c>
      <c r="S755" s="6">
        <f>IFERROR(VLOOKUP($K755,Jun!$H$4:$J$489,3,FALSE),0)</f>
        <v>0</v>
      </c>
      <c r="T755" s="6">
        <f>IFERROR(VLOOKUP($K755,Jul!$H$4:$J$489,3,FALSE),0)</f>
        <v>0</v>
      </c>
      <c r="U755" s="6">
        <f>IFERROR(VLOOKUP($K755,Ago!$H$4:$J$489,3,FALSE),0)</f>
        <v>0</v>
      </c>
      <c r="V755" s="6">
        <f>IFERROR(VLOOKUP($K755,Set!$H$4:$J$489,3,FALSE),0)</f>
        <v>0</v>
      </c>
      <c r="W755" s="6">
        <f>IFERROR(VLOOKUP($K755,Oct!$H$4:$J$489,3,FALSE),0)</f>
        <v>0</v>
      </c>
      <c r="X755" s="6">
        <f>IFERROR(VLOOKUP($K755,Nov!$H$4:$J$489,3,FALSE),0)</f>
        <v>0</v>
      </c>
      <c r="Y755" s="6">
        <f>IFERROR(VLOOKUP($K755,Dic!$H$4:$J$489,3,FALSE),0)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IFERROR(VLOOKUP($K756,Ene!$H$4:$J$489,3,FALSE),0)</f>
        <v>1</v>
      </c>
      <c r="O756" s="6">
        <f>IFERROR(VLOOKUP($K756,Feb!$H$4:$J$489,3,FALSE),0)</f>
        <v>0</v>
      </c>
      <c r="P756" s="6">
        <f>IFERROR(VLOOKUP($K756,Mar!$H$4:$J$489,3,FALSE),0)</f>
        <v>1</v>
      </c>
      <c r="Q756" s="6">
        <f>IFERROR(VLOOKUP($K756,Abr!$H$4:$J$489,3,FALSE),0)</f>
        <v>0</v>
      </c>
      <c r="R756" s="6">
        <f>IFERROR(VLOOKUP($K756,May!$H$4:$J$489,3,FALSE),0)</f>
        <v>0</v>
      </c>
      <c r="S756" s="6">
        <f>IFERROR(VLOOKUP($K756,Jun!$H$4:$J$489,3,FALSE),0)</f>
        <v>0</v>
      </c>
      <c r="T756" s="6">
        <f>IFERROR(VLOOKUP($K756,Jul!$H$4:$J$489,3,FALSE),0)</f>
        <v>0</v>
      </c>
      <c r="U756" s="6">
        <f>IFERROR(VLOOKUP($K756,Ago!$H$4:$J$489,3,FALSE),0)</f>
        <v>0</v>
      </c>
      <c r="V756" s="6">
        <f>IFERROR(VLOOKUP($K756,Set!$H$4:$J$489,3,FALSE),0)</f>
        <v>0</v>
      </c>
      <c r="W756" s="6">
        <f>IFERROR(VLOOKUP($K756,Oct!$H$4:$J$489,3,FALSE),0)</f>
        <v>0</v>
      </c>
      <c r="X756" s="6">
        <f>IFERROR(VLOOKUP($K756,Nov!$H$4:$J$489,3,FALSE),0)</f>
        <v>0</v>
      </c>
      <c r="Y756" s="6">
        <f>IFERROR(VLOOKUP($K756,Dic!$H$4:$J$489,3,FALSE),0)</f>
        <v>0</v>
      </c>
      <c r="Z756" s="6">
        <f t="shared" si="122"/>
        <v>2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2</v>
      </c>
      <c r="AE756" s="6">
        <f t="shared" si="127"/>
        <v>0</v>
      </c>
      <c r="AF756" s="6">
        <f t="shared" si="128"/>
        <v>2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IFERROR(VLOOKUP($K757,Ene!$H$4:$J$489,3,FALSE),0)</f>
        <v>0</v>
      </c>
      <c r="O757" s="6">
        <f>IFERROR(VLOOKUP($K757,Feb!$H$4:$J$489,3,FALSE),0)</f>
        <v>0</v>
      </c>
      <c r="P757" s="6">
        <f>IFERROR(VLOOKUP($K757,Mar!$H$4:$J$489,3,FALSE),0)</f>
        <v>0</v>
      </c>
      <c r="Q757" s="6">
        <f>IFERROR(VLOOKUP($K757,Abr!$H$4:$J$489,3,FALSE),0)</f>
        <v>0</v>
      </c>
      <c r="R757" s="6">
        <f>IFERROR(VLOOKUP($K757,May!$H$4:$J$489,3,FALSE),0)</f>
        <v>0</v>
      </c>
      <c r="S757" s="6">
        <f>IFERROR(VLOOKUP($K757,Jun!$H$4:$J$489,3,FALSE),0)</f>
        <v>0</v>
      </c>
      <c r="T757" s="6">
        <f>IFERROR(VLOOKUP($K757,Jul!$H$4:$J$489,3,FALSE),0)</f>
        <v>0</v>
      </c>
      <c r="U757" s="6">
        <f>IFERROR(VLOOKUP($K757,Ago!$H$4:$J$489,3,FALSE),0)</f>
        <v>0</v>
      </c>
      <c r="V757" s="6">
        <f>IFERROR(VLOOKUP($K757,Set!$H$4:$J$489,3,FALSE),0)</f>
        <v>0</v>
      </c>
      <c r="W757" s="6">
        <f>IFERROR(VLOOKUP($K757,Oct!$H$4:$J$489,3,FALSE),0)</f>
        <v>0</v>
      </c>
      <c r="X757" s="6">
        <f>IFERROR(VLOOKUP($K757,Nov!$H$4:$J$489,3,FALSE),0)</f>
        <v>0</v>
      </c>
      <c r="Y757" s="6">
        <f>IFERROR(VLOOKUP($K757,Dic!$H$4:$J$489,3,FALSE),0)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IFERROR(VLOOKUP($K758,Ene!$H$4:$J$489,3,FALSE),0)</f>
        <v>0</v>
      </c>
      <c r="O758" s="6">
        <f>IFERROR(VLOOKUP($K758,Feb!$H$4:$J$489,3,FALSE),0)</f>
        <v>0</v>
      </c>
      <c r="P758" s="6">
        <f>IFERROR(VLOOKUP($K758,Mar!$H$4:$J$489,3,FALSE),0)</f>
        <v>0</v>
      </c>
      <c r="Q758" s="6">
        <f>IFERROR(VLOOKUP($K758,Abr!$H$4:$J$489,3,FALSE),0)</f>
        <v>0</v>
      </c>
      <c r="R758" s="6">
        <f>IFERROR(VLOOKUP($K758,May!$H$4:$J$489,3,FALSE),0)</f>
        <v>0</v>
      </c>
      <c r="S758" s="6">
        <f>IFERROR(VLOOKUP($K758,Jun!$H$4:$J$489,3,FALSE),0)</f>
        <v>0</v>
      </c>
      <c r="T758" s="6">
        <f>IFERROR(VLOOKUP($K758,Jul!$H$4:$J$489,3,FALSE),0)</f>
        <v>0</v>
      </c>
      <c r="U758" s="6">
        <f>IFERROR(VLOOKUP($K758,Ago!$H$4:$J$489,3,FALSE),0)</f>
        <v>0</v>
      </c>
      <c r="V758" s="6">
        <f>IFERROR(VLOOKUP($K758,Set!$H$4:$J$489,3,FALSE),0)</f>
        <v>0</v>
      </c>
      <c r="W758" s="6">
        <f>IFERROR(VLOOKUP($K758,Oct!$H$4:$J$489,3,FALSE),0)</f>
        <v>0</v>
      </c>
      <c r="X758" s="6">
        <f>IFERROR(VLOOKUP($K758,Nov!$H$4:$J$489,3,FALSE),0)</f>
        <v>0</v>
      </c>
      <c r="Y758" s="6">
        <f>IFERROR(VLOOKUP($K758,Dic!$H$4:$J$489,3,FALSE),0)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IFERROR(VLOOKUP($K759,Ene!$H$4:$J$489,3,FALSE),0)</f>
        <v>0</v>
      </c>
      <c r="O759" s="6">
        <f>IFERROR(VLOOKUP($K759,Feb!$H$4:$J$489,3,FALSE),0)</f>
        <v>0</v>
      </c>
      <c r="P759" s="6">
        <f>IFERROR(VLOOKUP($K759,Mar!$H$4:$J$489,3,FALSE),0)</f>
        <v>0</v>
      </c>
      <c r="Q759" s="6">
        <f>IFERROR(VLOOKUP($K759,Abr!$H$4:$J$489,3,FALSE),0)</f>
        <v>0</v>
      </c>
      <c r="R759" s="6">
        <f>IFERROR(VLOOKUP($K759,May!$H$4:$J$489,3,FALSE),0)</f>
        <v>0</v>
      </c>
      <c r="S759" s="6">
        <f>IFERROR(VLOOKUP($K759,Jun!$H$4:$J$489,3,FALSE),0)</f>
        <v>0</v>
      </c>
      <c r="T759" s="6">
        <f>IFERROR(VLOOKUP($K759,Jul!$H$4:$J$489,3,FALSE),0)</f>
        <v>0</v>
      </c>
      <c r="U759" s="6">
        <f>IFERROR(VLOOKUP($K759,Ago!$H$4:$J$489,3,FALSE),0)</f>
        <v>0</v>
      </c>
      <c r="V759" s="6">
        <f>IFERROR(VLOOKUP($K759,Set!$H$4:$J$489,3,FALSE),0)</f>
        <v>0</v>
      </c>
      <c r="W759" s="6">
        <f>IFERROR(VLOOKUP($K759,Oct!$H$4:$J$489,3,FALSE),0)</f>
        <v>0</v>
      </c>
      <c r="X759" s="6">
        <f>IFERROR(VLOOKUP($K759,Nov!$H$4:$J$489,3,FALSE),0)</f>
        <v>0</v>
      </c>
      <c r="Y759" s="6">
        <f>IFERROR(VLOOKUP($K759,Dic!$H$4:$J$489,3,FALSE),0)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IFERROR(VLOOKUP($K760,Ene!$H$4:$J$489,3,FALSE),0)</f>
        <v>0</v>
      </c>
      <c r="O760" s="6">
        <f>IFERROR(VLOOKUP($K760,Feb!$H$4:$J$489,3,FALSE),0)</f>
        <v>0</v>
      </c>
      <c r="P760" s="6">
        <f>IFERROR(VLOOKUP($K760,Mar!$H$4:$J$489,3,FALSE),0)</f>
        <v>0</v>
      </c>
      <c r="Q760" s="6">
        <f>IFERROR(VLOOKUP($K760,Abr!$H$4:$J$489,3,FALSE),0)</f>
        <v>0</v>
      </c>
      <c r="R760" s="6">
        <f>IFERROR(VLOOKUP($K760,May!$H$4:$J$489,3,FALSE),0)</f>
        <v>0</v>
      </c>
      <c r="S760" s="6">
        <f>IFERROR(VLOOKUP($K760,Jun!$H$4:$J$489,3,FALSE),0)</f>
        <v>0</v>
      </c>
      <c r="T760" s="6">
        <f>IFERROR(VLOOKUP($K760,Jul!$H$4:$J$489,3,FALSE),0)</f>
        <v>0</v>
      </c>
      <c r="U760" s="6">
        <f>IFERROR(VLOOKUP($K760,Ago!$H$4:$J$489,3,FALSE),0)</f>
        <v>0</v>
      </c>
      <c r="V760" s="6">
        <f>IFERROR(VLOOKUP($K760,Set!$H$4:$J$489,3,FALSE),0)</f>
        <v>0</v>
      </c>
      <c r="W760" s="6">
        <f>IFERROR(VLOOKUP($K760,Oct!$H$4:$J$489,3,FALSE),0)</f>
        <v>0</v>
      </c>
      <c r="X760" s="6">
        <f>IFERROR(VLOOKUP($K760,Nov!$H$4:$J$489,3,FALSE),0)</f>
        <v>0</v>
      </c>
      <c r="Y760" s="6">
        <f>IFERROR(VLOOKUP($K760,Dic!$H$4:$J$489,3,FALSE),0)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IFERROR(VLOOKUP($K761,Ene!$H$4:$J$489,3,FALSE),0)</f>
        <v>0</v>
      </c>
      <c r="O761" s="6">
        <f>IFERROR(VLOOKUP($K761,Feb!$H$4:$J$489,3,FALSE),0)</f>
        <v>0</v>
      </c>
      <c r="P761" s="6">
        <f>IFERROR(VLOOKUP($K761,Mar!$H$4:$J$489,3,FALSE),0)</f>
        <v>0</v>
      </c>
      <c r="Q761" s="6">
        <f>IFERROR(VLOOKUP($K761,Abr!$H$4:$J$489,3,FALSE),0)</f>
        <v>0</v>
      </c>
      <c r="R761" s="6">
        <f>IFERROR(VLOOKUP($K761,May!$H$4:$J$489,3,FALSE),0)</f>
        <v>0</v>
      </c>
      <c r="S761" s="6">
        <f>IFERROR(VLOOKUP($K761,Jun!$H$4:$J$489,3,FALSE),0)</f>
        <v>0</v>
      </c>
      <c r="T761" s="6">
        <f>IFERROR(VLOOKUP($K761,Jul!$H$4:$J$489,3,FALSE),0)</f>
        <v>0</v>
      </c>
      <c r="U761" s="6">
        <f>IFERROR(VLOOKUP($K761,Ago!$H$4:$J$489,3,FALSE),0)</f>
        <v>0</v>
      </c>
      <c r="V761" s="6">
        <f>IFERROR(VLOOKUP($K761,Set!$H$4:$J$489,3,FALSE),0)</f>
        <v>0</v>
      </c>
      <c r="W761" s="6">
        <f>IFERROR(VLOOKUP($K761,Oct!$H$4:$J$489,3,FALSE),0)</f>
        <v>0</v>
      </c>
      <c r="X761" s="6">
        <f>IFERROR(VLOOKUP($K761,Nov!$H$4:$J$489,3,FALSE),0)</f>
        <v>0</v>
      </c>
      <c r="Y761" s="6">
        <f>IFERROR(VLOOKUP($K761,Dic!$H$4:$J$489,3,FALSE),0)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IFERROR(VLOOKUP($K762,Ene!$H$4:$J$489,3,FALSE),0)</f>
        <v>0</v>
      </c>
      <c r="O762" s="6">
        <f>IFERROR(VLOOKUP($K762,Feb!$H$4:$J$489,3,FALSE),0)</f>
        <v>0</v>
      </c>
      <c r="P762" s="6">
        <f>IFERROR(VLOOKUP($K762,Mar!$H$4:$J$489,3,FALSE),0)</f>
        <v>0</v>
      </c>
      <c r="Q762" s="6">
        <f>IFERROR(VLOOKUP($K762,Abr!$H$4:$J$489,3,FALSE),0)</f>
        <v>0</v>
      </c>
      <c r="R762" s="6">
        <f>IFERROR(VLOOKUP($K762,May!$H$4:$J$489,3,FALSE),0)</f>
        <v>0</v>
      </c>
      <c r="S762" s="6">
        <f>IFERROR(VLOOKUP($K762,Jun!$H$4:$J$489,3,FALSE),0)</f>
        <v>0</v>
      </c>
      <c r="T762" s="6">
        <f>IFERROR(VLOOKUP($K762,Jul!$H$4:$J$489,3,FALSE),0)</f>
        <v>0</v>
      </c>
      <c r="U762" s="6">
        <f>IFERROR(VLOOKUP($K762,Ago!$H$4:$J$489,3,FALSE),0)</f>
        <v>0</v>
      </c>
      <c r="V762" s="6">
        <f>IFERROR(VLOOKUP($K762,Set!$H$4:$J$489,3,FALSE),0)</f>
        <v>0</v>
      </c>
      <c r="W762" s="6">
        <f>IFERROR(VLOOKUP($K762,Oct!$H$4:$J$489,3,FALSE),0)</f>
        <v>0</v>
      </c>
      <c r="X762" s="6">
        <f>IFERROR(VLOOKUP($K762,Nov!$H$4:$J$489,3,FALSE),0)</f>
        <v>0</v>
      </c>
      <c r="Y762" s="6">
        <f>IFERROR(VLOOKUP($K762,Dic!$H$4:$J$489,3,FALSE),0)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IFERROR(VLOOKUP($K763,Ene!$H$4:$J$489,3,FALSE),0)</f>
        <v>0</v>
      </c>
      <c r="O763" s="6">
        <f>IFERROR(VLOOKUP($K763,Feb!$H$4:$J$489,3,FALSE),0)</f>
        <v>0</v>
      </c>
      <c r="P763" s="6">
        <f>IFERROR(VLOOKUP($K763,Mar!$H$4:$J$489,3,FALSE),0)</f>
        <v>0</v>
      </c>
      <c r="Q763" s="6">
        <f>IFERROR(VLOOKUP($K763,Abr!$H$4:$J$489,3,FALSE),0)</f>
        <v>0</v>
      </c>
      <c r="R763" s="6">
        <f>IFERROR(VLOOKUP($K763,May!$H$4:$J$489,3,FALSE),0)</f>
        <v>0</v>
      </c>
      <c r="S763" s="6">
        <f>IFERROR(VLOOKUP($K763,Jun!$H$4:$J$489,3,FALSE),0)</f>
        <v>0</v>
      </c>
      <c r="T763" s="6">
        <f>IFERROR(VLOOKUP($K763,Jul!$H$4:$J$489,3,FALSE),0)</f>
        <v>0</v>
      </c>
      <c r="U763" s="6">
        <f>IFERROR(VLOOKUP($K763,Ago!$H$4:$J$489,3,FALSE),0)</f>
        <v>0</v>
      </c>
      <c r="V763" s="6">
        <f>IFERROR(VLOOKUP($K763,Set!$H$4:$J$489,3,FALSE),0)</f>
        <v>0</v>
      </c>
      <c r="W763" s="6">
        <f>IFERROR(VLOOKUP($K763,Oct!$H$4:$J$489,3,FALSE),0)</f>
        <v>0</v>
      </c>
      <c r="X763" s="6">
        <f>IFERROR(VLOOKUP($K763,Nov!$H$4:$J$489,3,FALSE),0)</f>
        <v>0</v>
      </c>
      <c r="Y763" s="6">
        <f>IFERROR(VLOOKUP($K763,Dic!$H$4:$J$489,3,FALSE),0)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IFERROR(VLOOKUP($K764,Ene!$H$4:$J$489,3,FALSE),0)</f>
        <v>0</v>
      </c>
      <c r="O764" s="6">
        <f>IFERROR(VLOOKUP($K764,Feb!$H$4:$J$489,3,FALSE),0)</f>
        <v>0</v>
      </c>
      <c r="P764" s="6">
        <f>IFERROR(VLOOKUP($K764,Mar!$H$4:$J$489,3,FALSE),0)</f>
        <v>0</v>
      </c>
      <c r="Q764" s="6">
        <f>IFERROR(VLOOKUP($K764,Abr!$H$4:$J$489,3,FALSE),0)</f>
        <v>0</v>
      </c>
      <c r="R764" s="6">
        <f>IFERROR(VLOOKUP($K764,May!$H$4:$J$489,3,FALSE),0)</f>
        <v>0</v>
      </c>
      <c r="S764" s="6">
        <f>IFERROR(VLOOKUP($K764,Jun!$H$4:$J$489,3,FALSE),0)</f>
        <v>0</v>
      </c>
      <c r="T764" s="6">
        <f>IFERROR(VLOOKUP($K764,Jul!$H$4:$J$489,3,FALSE),0)</f>
        <v>0</v>
      </c>
      <c r="U764" s="6">
        <f>IFERROR(VLOOKUP($K764,Ago!$H$4:$J$489,3,FALSE),0)</f>
        <v>0</v>
      </c>
      <c r="V764" s="6">
        <f>IFERROR(VLOOKUP($K764,Set!$H$4:$J$489,3,FALSE),0)</f>
        <v>0</v>
      </c>
      <c r="W764" s="6">
        <f>IFERROR(VLOOKUP($K764,Oct!$H$4:$J$489,3,FALSE),0)</f>
        <v>0</v>
      </c>
      <c r="X764" s="6">
        <f>IFERROR(VLOOKUP($K764,Nov!$H$4:$J$489,3,FALSE),0)</f>
        <v>0</v>
      </c>
      <c r="Y764" s="6">
        <f>IFERROR(VLOOKUP($K764,Dic!$H$4:$J$489,3,FALSE),0)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IFERROR(VLOOKUP($K765,Ene!$H$4:$J$489,3,FALSE),0)</f>
        <v>0</v>
      </c>
      <c r="O765" s="6">
        <f>IFERROR(VLOOKUP($K765,Feb!$H$4:$J$489,3,FALSE),0)</f>
        <v>0</v>
      </c>
      <c r="P765" s="6">
        <f>IFERROR(VLOOKUP($K765,Mar!$H$4:$J$489,3,FALSE),0)</f>
        <v>0</v>
      </c>
      <c r="Q765" s="6">
        <f>IFERROR(VLOOKUP($K765,Abr!$H$4:$J$489,3,FALSE),0)</f>
        <v>0</v>
      </c>
      <c r="R765" s="6">
        <f>IFERROR(VLOOKUP($K765,May!$H$4:$J$489,3,FALSE),0)</f>
        <v>0</v>
      </c>
      <c r="S765" s="6">
        <f>IFERROR(VLOOKUP($K765,Jun!$H$4:$J$489,3,FALSE),0)</f>
        <v>0</v>
      </c>
      <c r="T765" s="6">
        <f>IFERROR(VLOOKUP($K765,Jul!$H$4:$J$489,3,FALSE),0)</f>
        <v>0</v>
      </c>
      <c r="U765" s="6">
        <f>IFERROR(VLOOKUP($K765,Ago!$H$4:$J$489,3,FALSE),0)</f>
        <v>0</v>
      </c>
      <c r="V765" s="6">
        <f>IFERROR(VLOOKUP($K765,Set!$H$4:$J$489,3,FALSE),0)</f>
        <v>0</v>
      </c>
      <c r="W765" s="6">
        <f>IFERROR(VLOOKUP($K765,Oct!$H$4:$J$489,3,FALSE),0)</f>
        <v>0</v>
      </c>
      <c r="X765" s="6">
        <f>IFERROR(VLOOKUP($K765,Nov!$H$4:$J$489,3,FALSE),0)</f>
        <v>0</v>
      </c>
      <c r="Y765" s="6">
        <f>IFERROR(VLOOKUP($K765,Dic!$H$4:$J$489,3,FALSE),0)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IFERROR(VLOOKUP($K766,Ene!$H$4:$J$489,3,FALSE),0)</f>
        <v>0</v>
      </c>
      <c r="O766" s="6">
        <f>IFERROR(VLOOKUP($K766,Feb!$H$4:$J$489,3,FALSE),0)</f>
        <v>0</v>
      </c>
      <c r="P766" s="6">
        <f>IFERROR(VLOOKUP($K766,Mar!$H$4:$J$489,3,FALSE),0)</f>
        <v>0</v>
      </c>
      <c r="Q766" s="6">
        <f>IFERROR(VLOOKUP($K766,Abr!$H$4:$J$489,3,FALSE),0)</f>
        <v>0</v>
      </c>
      <c r="R766" s="6">
        <f>IFERROR(VLOOKUP($K766,May!$H$4:$J$489,3,FALSE),0)</f>
        <v>0</v>
      </c>
      <c r="S766" s="6">
        <f>IFERROR(VLOOKUP($K766,Jun!$H$4:$J$489,3,FALSE),0)</f>
        <v>0</v>
      </c>
      <c r="T766" s="6">
        <f>IFERROR(VLOOKUP($K766,Jul!$H$4:$J$489,3,FALSE),0)</f>
        <v>0</v>
      </c>
      <c r="U766" s="6">
        <f>IFERROR(VLOOKUP($K766,Ago!$H$4:$J$489,3,FALSE),0)</f>
        <v>0</v>
      </c>
      <c r="V766" s="6">
        <f>IFERROR(VLOOKUP($K766,Set!$H$4:$J$489,3,FALSE),0)</f>
        <v>0</v>
      </c>
      <c r="W766" s="6">
        <f>IFERROR(VLOOKUP($K766,Oct!$H$4:$J$489,3,FALSE),0)</f>
        <v>0</v>
      </c>
      <c r="X766" s="6">
        <f>IFERROR(VLOOKUP($K766,Nov!$H$4:$J$489,3,FALSE),0)</f>
        <v>0</v>
      </c>
      <c r="Y766" s="6">
        <f>IFERROR(VLOOKUP($K766,Dic!$H$4:$J$489,3,FALSE),0)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IFERROR(VLOOKUP($K767,Ene!$H$4:$J$489,3,FALSE),0)</f>
        <v>0</v>
      </c>
      <c r="O767" s="6">
        <f>IFERROR(VLOOKUP($K767,Feb!$H$4:$J$489,3,FALSE),0)</f>
        <v>0</v>
      </c>
      <c r="P767" s="6">
        <f>IFERROR(VLOOKUP($K767,Mar!$H$4:$J$489,3,FALSE),0)</f>
        <v>0</v>
      </c>
      <c r="Q767" s="6">
        <f>IFERROR(VLOOKUP($K767,Abr!$H$4:$J$489,3,FALSE),0)</f>
        <v>0</v>
      </c>
      <c r="R767" s="6">
        <f>IFERROR(VLOOKUP($K767,May!$H$4:$J$489,3,FALSE),0)</f>
        <v>0</v>
      </c>
      <c r="S767" s="6">
        <f>IFERROR(VLOOKUP($K767,Jun!$H$4:$J$489,3,FALSE),0)</f>
        <v>0</v>
      </c>
      <c r="T767" s="6">
        <f>IFERROR(VLOOKUP($K767,Jul!$H$4:$J$489,3,FALSE),0)</f>
        <v>0</v>
      </c>
      <c r="U767" s="6">
        <f>IFERROR(VLOOKUP($K767,Ago!$H$4:$J$489,3,FALSE),0)</f>
        <v>0</v>
      </c>
      <c r="V767" s="6">
        <f>IFERROR(VLOOKUP($K767,Set!$H$4:$J$489,3,FALSE),0)</f>
        <v>0</v>
      </c>
      <c r="W767" s="6">
        <f>IFERROR(VLOOKUP($K767,Oct!$H$4:$J$489,3,FALSE),0)</f>
        <v>0</v>
      </c>
      <c r="X767" s="6">
        <f>IFERROR(VLOOKUP($K767,Nov!$H$4:$J$489,3,FALSE),0)</f>
        <v>0</v>
      </c>
      <c r="Y767" s="6">
        <f>IFERROR(VLOOKUP($K767,Dic!$H$4:$J$489,3,FALSE),0)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IFERROR(VLOOKUP($K768,Ene!$H$4:$J$489,3,FALSE),0)</f>
        <v>0</v>
      </c>
      <c r="O768" s="6">
        <f>IFERROR(VLOOKUP($K768,Feb!$H$4:$J$489,3,FALSE),0)</f>
        <v>0</v>
      </c>
      <c r="P768" s="6">
        <f>IFERROR(VLOOKUP($K768,Mar!$H$4:$J$489,3,FALSE),0)</f>
        <v>0</v>
      </c>
      <c r="Q768" s="6">
        <f>IFERROR(VLOOKUP($K768,Abr!$H$4:$J$489,3,FALSE),0)</f>
        <v>0</v>
      </c>
      <c r="R768" s="6">
        <f>IFERROR(VLOOKUP($K768,May!$H$4:$J$489,3,FALSE),0)</f>
        <v>0</v>
      </c>
      <c r="S768" s="6">
        <f>IFERROR(VLOOKUP($K768,Jun!$H$4:$J$489,3,FALSE),0)</f>
        <v>0</v>
      </c>
      <c r="T768" s="6">
        <f>IFERROR(VLOOKUP($K768,Jul!$H$4:$J$489,3,FALSE),0)</f>
        <v>0</v>
      </c>
      <c r="U768" s="6">
        <f>IFERROR(VLOOKUP($K768,Ago!$H$4:$J$489,3,FALSE),0)</f>
        <v>0</v>
      </c>
      <c r="V768" s="6">
        <f>IFERROR(VLOOKUP($K768,Set!$H$4:$J$489,3,FALSE),0)</f>
        <v>0</v>
      </c>
      <c r="W768" s="6">
        <f>IFERROR(VLOOKUP($K768,Oct!$H$4:$J$489,3,FALSE),0)</f>
        <v>0</v>
      </c>
      <c r="X768" s="6">
        <f>IFERROR(VLOOKUP($K768,Nov!$H$4:$J$489,3,FALSE),0)</f>
        <v>0</v>
      </c>
      <c r="Y768" s="6">
        <f>IFERROR(VLOOKUP($K768,Dic!$H$4:$J$489,3,FALSE),0)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IFERROR(VLOOKUP($K769,Ene!$H$4:$J$489,3,FALSE),0)</f>
        <v>0</v>
      </c>
      <c r="O769" s="6">
        <f>IFERROR(VLOOKUP($K769,Feb!$H$4:$J$489,3,FALSE),0)</f>
        <v>0</v>
      </c>
      <c r="P769" s="6">
        <f>IFERROR(VLOOKUP($K769,Mar!$H$4:$J$489,3,FALSE),0)</f>
        <v>0</v>
      </c>
      <c r="Q769" s="6">
        <f>IFERROR(VLOOKUP($K769,Abr!$H$4:$J$489,3,FALSE),0)</f>
        <v>0</v>
      </c>
      <c r="R769" s="6">
        <f>IFERROR(VLOOKUP($K769,May!$H$4:$J$489,3,FALSE),0)</f>
        <v>0</v>
      </c>
      <c r="S769" s="6">
        <f>IFERROR(VLOOKUP($K769,Jun!$H$4:$J$489,3,FALSE),0)</f>
        <v>0</v>
      </c>
      <c r="T769" s="6">
        <f>IFERROR(VLOOKUP($K769,Jul!$H$4:$J$489,3,FALSE),0)</f>
        <v>0</v>
      </c>
      <c r="U769" s="6">
        <f>IFERROR(VLOOKUP($K769,Ago!$H$4:$J$489,3,FALSE),0)</f>
        <v>0</v>
      </c>
      <c r="V769" s="6">
        <f>IFERROR(VLOOKUP($K769,Set!$H$4:$J$489,3,FALSE),0)</f>
        <v>0</v>
      </c>
      <c r="W769" s="6">
        <f>IFERROR(VLOOKUP($K769,Oct!$H$4:$J$489,3,FALSE),0)</f>
        <v>0</v>
      </c>
      <c r="X769" s="6">
        <f>IFERROR(VLOOKUP($K769,Nov!$H$4:$J$489,3,FALSE),0)</f>
        <v>0</v>
      </c>
      <c r="Y769" s="6">
        <f>IFERROR(VLOOKUP($K769,Dic!$H$4:$J$489,3,FALSE),0)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IFERROR(VLOOKUP($K770,Ene!$H$4:$J$489,3,FALSE),0)</f>
        <v>0</v>
      </c>
      <c r="O770" s="6">
        <f>IFERROR(VLOOKUP($K770,Feb!$H$4:$J$489,3,FALSE),0)</f>
        <v>0</v>
      </c>
      <c r="P770" s="6">
        <f>IFERROR(VLOOKUP($K770,Mar!$H$4:$J$489,3,FALSE),0)</f>
        <v>0</v>
      </c>
      <c r="Q770" s="6">
        <f>IFERROR(VLOOKUP($K770,Abr!$H$4:$J$489,3,FALSE),0)</f>
        <v>0</v>
      </c>
      <c r="R770" s="6">
        <f>IFERROR(VLOOKUP($K770,May!$H$4:$J$489,3,FALSE),0)</f>
        <v>0</v>
      </c>
      <c r="S770" s="6">
        <f>IFERROR(VLOOKUP($K770,Jun!$H$4:$J$489,3,FALSE),0)</f>
        <v>0</v>
      </c>
      <c r="T770" s="6">
        <f>IFERROR(VLOOKUP($K770,Jul!$H$4:$J$489,3,FALSE),0)</f>
        <v>0</v>
      </c>
      <c r="U770" s="6">
        <f>IFERROR(VLOOKUP($K770,Ago!$H$4:$J$489,3,FALSE),0)</f>
        <v>0</v>
      </c>
      <c r="V770" s="6">
        <f>IFERROR(VLOOKUP($K770,Set!$H$4:$J$489,3,FALSE),0)</f>
        <v>0</v>
      </c>
      <c r="W770" s="6">
        <f>IFERROR(VLOOKUP($K770,Oct!$H$4:$J$489,3,FALSE),0)</f>
        <v>0</v>
      </c>
      <c r="X770" s="6">
        <f>IFERROR(VLOOKUP($K770,Nov!$H$4:$J$489,3,FALSE),0)</f>
        <v>0</v>
      </c>
      <c r="Y770" s="6">
        <f>IFERROR(VLOOKUP($K770,Dic!$H$4:$J$489,3,FALSE),0)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IFERROR(VLOOKUP($K771,Ene!$H$4:$J$489,3,FALSE),0)</f>
        <v>0</v>
      </c>
      <c r="O771" s="6">
        <f>IFERROR(VLOOKUP($K771,Feb!$H$4:$J$489,3,FALSE),0)</f>
        <v>0</v>
      </c>
      <c r="P771" s="6">
        <f>IFERROR(VLOOKUP($K771,Mar!$H$4:$J$489,3,FALSE),0)</f>
        <v>0</v>
      </c>
      <c r="Q771" s="6">
        <f>IFERROR(VLOOKUP($K771,Abr!$H$4:$J$489,3,FALSE),0)</f>
        <v>0</v>
      </c>
      <c r="R771" s="6">
        <f>IFERROR(VLOOKUP($K771,May!$H$4:$J$489,3,FALSE),0)</f>
        <v>0</v>
      </c>
      <c r="S771" s="6">
        <f>IFERROR(VLOOKUP($K771,Jun!$H$4:$J$489,3,FALSE),0)</f>
        <v>0</v>
      </c>
      <c r="T771" s="6">
        <f>IFERROR(VLOOKUP($K771,Jul!$H$4:$J$489,3,FALSE),0)</f>
        <v>0</v>
      </c>
      <c r="U771" s="6">
        <f>IFERROR(VLOOKUP($K771,Ago!$H$4:$J$489,3,FALSE),0)</f>
        <v>0</v>
      </c>
      <c r="V771" s="6">
        <f>IFERROR(VLOOKUP($K771,Set!$H$4:$J$489,3,FALSE),0)</f>
        <v>0</v>
      </c>
      <c r="W771" s="6">
        <f>IFERROR(VLOOKUP($K771,Oct!$H$4:$J$489,3,FALSE),0)</f>
        <v>0</v>
      </c>
      <c r="X771" s="6">
        <f>IFERROR(VLOOKUP($K771,Nov!$H$4:$J$489,3,FALSE),0)</f>
        <v>0</v>
      </c>
      <c r="Y771" s="6">
        <f>IFERROR(VLOOKUP($K771,Dic!$H$4:$J$489,3,FALSE),0)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IFERROR(VLOOKUP($K772,Ene!$H$4:$J$489,3,FALSE),0)</f>
        <v>0</v>
      </c>
      <c r="O772" s="6">
        <f>IFERROR(VLOOKUP($K772,Feb!$H$4:$J$489,3,FALSE),0)</f>
        <v>0</v>
      </c>
      <c r="P772" s="6">
        <f>IFERROR(VLOOKUP($K772,Mar!$H$4:$J$489,3,FALSE),0)</f>
        <v>0</v>
      </c>
      <c r="Q772" s="6">
        <f>IFERROR(VLOOKUP($K772,Abr!$H$4:$J$489,3,FALSE),0)</f>
        <v>0</v>
      </c>
      <c r="R772" s="6">
        <f>IFERROR(VLOOKUP($K772,May!$H$4:$J$489,3,FALSE),0)</f>
        <v>0</v>
      </c>
      <c r="S772" s="6">
        <f>IFERROR(VLOOKUP($K772,Jun!$H$4:$J$489,3,FALSE),0)</f>
        <v>0</v>
      </c>
      <c r="T772" s="6">
        <f>IFERROR(VLOOKUP($K772,Jul!$H$4:$J$489,3,FALSE),0)</f>
        <v>0</v>
      </c>
      <c r="U772" s="6">
        <f>IFERROR(VLOOKUP($K772,Ago!$H$4:$J$489,3,FALSE),0)</f>
        <v>0</v>
      </c>
      <c r="V772" s="6">
        <f>IFERROR(VLOOKUP($K772,Set!$H$4:$J$489,3,FALSE),0)</f>
        <v>0</v>
      </c>
      <c r="W772" s="6">
        <f>IFERROR(VLOOKUP($K772,Oct!$H$4:$J$489,3,FALSE),0)</f>
        <v>0</v>
      </c>
      <c r="X772" s="6">
        <f>IFERROR(VLOOKUP($K772,Nov!$H$4:$J$489,3,FALSE),0)</f>
        <v>0</v>
      </c>
      <c r="Y772" s="6">
        <f>IFERROR(VLOOKUP($K772,Dic!$H$4:$J$489,3,FALSE),0)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IFERROR(VLOOKUP($K773,Ene!$H$4:$J$489,3,FALSE),0)</f>
        <v>0</v>
      </c>
      <c r="O773" s="6">
        <f>IFERROR(VLOOKUP($K773,Feb!$H$4:$J$489,3,FALSE),0)</f>
        <v>0</v>
      </c>
      <c r="P773" s="6">
        <f>IFERROR(VLOOKUP($K773,Mar!$H$4:$J$489,3,FALSE),0)</f>
        <v>0</v>
      </c>
      <c r="Q773" s="6">
        <f>IFERROR(VLOOKUP($K773,Abr!$H$4:$J$489,3,FALSE),0)</f>
        <v>0</v>
      </c>
      <c r="R773" s="6">
        <f>IFERROR(VLOOKUP($K773,May!$H$4:$J$489,3,FALSE),0)</f>
        <v>0</v>
      </c>
      <c r="S773" s="6">
        <f>IFERROR(VLOOKUP($K773,Jun!$H$4:$J$489,3,FALSE),0)</f>
        <v>0</v>
      </c>
      <c r="T773" s="6">
        <f>IFERROR(VLOOKUP($K773,Jul!$H$4:$J$489,3,FALSE),0)</f>
        <v>0</v>
      </c>
      <c r="U773" s="6">
        <f>IFERROR(VLOOKUP($K773,Ago!$H$4:$J$489,3,FALSE),0)</f>
        <v>0</v>
      </c>
      <c r="V773" s="6">
        <f>IFERROR(VLOOKUP($K773,Set!$H$4:$J$489,3,FALSE),0)</f>
        <v>0</v>
      </c>
      <c r="W773" s="6">
        <f>IFERROR(VLOOKUP($K773,Oct!$H$4:$J$489,3,FALSE),0)</f>
        <v>0</v>
      </c>
      <c r="X773" s="6">
        <f>IFERROR(VLOOKUP($K773,Nov!$H$4:$J$489,3,FALSE),0)</f>
        <v>0</v>
      </c>
      <c r="Y773" s="6">
        <f>IFERROR(VLOOKUP($K773,Dic!$H$4:$J$489,3,FALSE),0)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IFERROR(VLOOKUP($K774,Ene!$H$4:$J$489,3,FALSE),0)</f>
        <v>0</v>
      </c>
      <c r="O774" s="6">
        <f>IFERROR(VLOOKUP($K774,Feb!$H$4:$J$489,3,FALSE),0)</f>
        <v>0</v>
      </c>
      <c r="P774" s="6">
        <f>IFERROR(VLOOKUP($K774,Mar!$H$4:$J$489,3,FALSE),0)</f>
        <v>0</v>
      </c>
      <c r="Q774" s="6">
        <f>IFERROR(VLOOKUP($K774,Abr!$H$4:$J$489,3,FALSE),0)</f>
        <v>0</v>
      </c>
      <c r="R774" s="6">
        <f>IFERROR(VLOOKUP($K774,May!$H$4:$J$489,3,FALSE),0)</f>
        <v>0</v>
      </c>
      <c r="S774" s="6">
        <f>IFERROR(VLOOKUP($K774,Jun!$H$4:$J$489,3,FALSE),0)</f>
        <v>0</v>
      </c>
      <c r="T774" s="6">
        <f>IFERROR(VLOOKUP($K774,Jul!$H$4:$J$489,3,FALSE),0)</f>
        <v>0</v>
      </c>
      <c r="U774" s="6">
        <f>IFERROR(VLOOKUP($K774,Ago!$H$4:$J$489,3,FALSE),0)</f>
        <v>0</v>
      </c>
      <c r="V774" s="6">
        <f>IFERROR(VLOOKUP($K774,Set!$H$4:$J$489,3,FALSE),0)</f>
        <v>0</v>
      </c>
      <c r="W774" s="6">
        <f>IFERROR(VLOOKUP($K774,Oct!$H$4:$J$489,3,FALSE),0)</f>
        <v>0</v>
      </c>
      <c r="X774" s="6">
        <f>IFERROR(VLOOKUP($K774,Nov!$H$4:$J$489,3,FALSE),0)</f>
        <v>0</v>
      </c>
      <c r="Y774" s="6">
        <f>IFERROR(VLOOKUP($K774,Dic!$H$4:$J$489,3,FALSE),0)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IFERROR(VLOOKUP($K775,Ene!$H$4:$J$489,3,FALSE),0)</f>
        <v>0</v>
      </c>
      <c r="O775" s="6">
        <f>IFERROR(VLOOKUP($K775,Feb!$H$4:$J$489,3,FALSE),0)</f>
        <v>0</v>
      </c>
      <c r="P775" s="6">
        <f>IFERROR(VLOOKUP($K775,Mar!$H$4:$J$489,3,FALSE),0)</f>
        <v>0</v>
      </c>
      <c r="Q775" s="6">
        <f>IFERROR(VLOOKUP($K775,Abr!$H$4:$J$489,3,FALSE),0)</f>
        <v>0</v>
      </c>
      <c r="R775" s="6">
        <f>IFERROR(VLOOKUP($K775,May!$H$4:$J$489,3,FALSE),0)</f>
        <v>0</v>
      </c>
      <c r="S775" s="6">
        <f>IFERROR(VLOOKUP($K775,Jun!$H$4:$J$489,3,FALSE),0)</f>
        <v>0</v>
      </c>
      <c r="T775" s="6">
        <f>IFERROR(VLOOKUP($K775,Jul!$H$4:$J$489,3,FALSE),0)</f>
        <v>0</v>
      </c>
      <c r="U775" s="6">
        <f>IFERROR(VLOOKUP($K775,Ago!$H$4:$J$489,3,FALSE),0)</f>
        <v>0</v>
      </c>
      <c r="V775" s="6">
        <f>IFERROR(VLOOKUP($K775,Set!$H$4:$J$489,3,FALSE),0)</f>
        <v>0</v>
      </c>
      <c r="W775" s="6">
        <f>IFERROR(VLOOKUP($K775,Oct!$H$4:$J$489,3,FALSE),0)</f>
        <v>0</v>
      </c>
      <c r="X775" s="6">
        <f>IFERROR(VLOOKUP($K775,Nov!$H$4:$J$489,3,FALSE),0)</f>
        <v>0</v>
      </c>
      <c r="Y775" s="6">
        <f>IFERROR(VLOOKUP($K775,Dic!$H$4:$J$489,3,FALSE),0)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IFERROR(VLOOKUP($K776,Ene!$H$4:$J$489,3,FALSE),0)</f>
        <v>0</v>
      </c>
      <c r="O776" s="6">
        <f>IFERROR(VLOOKUP($K776,Feb!$H$4:$J$489,3,FALSE),0)</f>
        <v>0</v>
      </c>
      <c r="P776" s="6">
        <f>IFERROR(VLOOKUP($K776,Mar!$H$4:$J$489,3,FALSE),0)</f>
        <v>0</v>
      </c>
      <c r="Q776" s="6">
        <f>IFERROR(VLOOKUP($K776,Abr!$H$4:$J$489,3,FALSE),0)</f>
        <v>0</v>
      </c>
      <c r="R776" s="6">
        <f>IFERROR(VLOOKUP($K776,May!$H$4:$J$489,3,FALSE),0)</f>
        <v>0</v>
      </c>
      <c r="S776" s="6">
        <f>IFERROR(VLOOKUP($K776,Jun!$H$4:$J$489,3,FALSE),0)</f>
        <v>0</v>
      </c>
      <c r="T776" s="6">
        <f>IFERROR(VLOOKUP($K776,Jul!$H$4:$J$489,3,FALSE),0)</f>
        <v>0</v>
      </c>
      <c r="U776" s="6">
        <f>IFERROR(VLOOKUP($K776,Ago!$H$4:$J$489,3,FALSE),0)</f>
        <v>0</v>
      </c>
      <c r="V776" s="6">
        <f>IFERROR(VLOOKUP($K776,Set!$H$4:$J$489,3,FALSE),0)</f>
        <v>0</v>
      </c>
      <c r="W776" s="6">
        <f>IFERROR(VLOOKUP($K776,Oct!$H$4:$J$489,3,FALSE),0)</f>
        <v>0</v>
      </c>
      <c r="X776" s="6">
        <f>IFERROR(VLOOKUP($K776,Nov!$H$4:$J$489,3,FALSE),0)</f>
        <v>0</v>
      </c>
      <c r="Y776" s="6">
        <f>IFERROR(VLOOKUP($K776,Dic!$H$4:$J$489,3,FALSE),0)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IFERROR(VLOOKUP($K777,Ene!$H$4:$J$489,3,FALSE),0)</f>
        <v>0</v>
      </c>
      <c r="O777" s="6">
        <f>IFERROR(VLOOKUP($K777,Feb!$H$4:$J$489,3,FALSE),0)</f>
        <v>0</v>
      </c>
      <c r="P777" s="6">
        <f>IFERROR(VLOOKUP($K777,Mar!$H$4:$J$489,3,FALSE),0)</f>
        <v>0</v>
      </c>
      <c r="Q777" s="6">
        <f>IFERROR(VLOOKUP($K777,Abr!$H$4:$J$489,3,FALSE),0)</f>
        <v>0</v>
      </c>
      <c r="R777" s="6">
        <f>IFERROR(VLOOKUP($K777,May!$H$4:$J$489,3,FALSE),0)</f>
        <v>0</v>
      </c>
      <c r="S777" s="6">
        <f>IFERROR(VLOOKUP($K777,Jun!$H$4:$J$489,3,FALSE),0)</f>
        <v>0</v>
      </c>
      <c r="T777" s="6">
        <f>IFERROR(VLOOKUP($K777,Jul!$H$4:$J$489,3,FALSE),0)</f>
        <v>0</v>
      </c>
      <c r="U777" s="6">
        <f>IFERROR(VLOOKUP($K777,Ago!$H$4:$J$489,3,FALSE),0)</f>
        <v>0</v>
      </c>
      <c r="V777" s="6">
        <f>IFERROR(VLOOKUP($K777,Set!$H$4:$J$489,3,FALSE),0)</f>
        <v>0</v>
      </c>
      <c r="W777" s="6">
        <f>IFERROR(VLOOKUP($K777,Oct!$H$4:$J$489,3,FALSE),0)</f>
        <v>0</v>
      </c>
      <c r="X777" s="6">
        <f>IFERROR(VLOOKUP($K777,Nov!$H$4:$J$489,3,FALSE),0)</f>
        <v>0</v>
      </c>
      <c r="Y777" s="6">
        <f>IFERROR(VLOOKUP($K777,Dic!$H$4:$J$489,3,FALSE),0)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IFERROR(VLOOKUP($K778,Ene!$H$4:$J$489,3,FALSE),0)</f>
        <v>0</v>
      </c>
      <c r="O778" s="6">
        <f>IFERROR(VLOOKUP($K778,Feb!$H$4:$J$489,3,FALSE),0)</f>
        <v>0</v>
      </c>
      <c r="P778" s="6">
        <f>IFERROR(VLOOKUP($K778,Mar!$H$4:$J$489,3,FALSE),0)</f>
        <v>0</v>
      </c>
      <c r="Q778" s="6">
        <f>IFERROR(VLOOKUP($K778,Abr!$H$4:$J$489,3,FALSE),0)</f>
        <v>0</v>
      </c>
      <c r="R778" s="6">
        <f>IFERROR(VLOOKUP($K778,May!$H$4:$J$489,3,FALSE),0)</f>
        <v>0</v>
      </c>
      <c r="S778" s="6">
        <f>IFERROR(VLOOKUP($K778,Jun!$H$4:$J$489,3,FALSE),0)</f>
        <v>0</v>
      </c>
      <c r="T778" s="6">
        <f>IFERROR(VLOOKUP($K778,Jul!$H$4:$J$489,3,FALSE),0)</f>
        <v>0</v>
      </c>
      <c r="U778" s="6">
        <f>IFERROR(VLOOKUP($K778,Ago!$H$4:$J$489,3,FALSE),0)</f>
        <v>0</v>
      </c>
      <c r="V778" s="6">
        <f>IFERROR(VLOOKUP($K778,Set!$H$4:$J$489,3,FALSE),0)</f>
        <v>0</v>
      </c>
      <c r="W778" s="6">
        <f>IFERROR(VLOOKUP($K778,Oct!$H$4:$J$489,3,FALSE),0)</f>
        <v>0</v>
      </c>
      <c r="X778" s="6">
        <f>IFERROR(VLOOKUP($K778,Nov!$H$4:$J$489,3,FALSE),0)</f>
        <v>0</v>
      </c>
      <c r="Y778" s="6">
        <f>IFERROR(VLOOKUP($K778,Dic!$H$4:$J$489,3,FALSE),0)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IFERROR(VLOOKUP($K779,Ene!$H$4:$J$489,3,FALSE),0)</f>
        <v>0</v>
      </c>
      <c r="O779" s="6">
        <f>IFERROR(VLOOKUP($K779,Feb!$H$4:$J$489,3,FALSE),0)</f>
        <v>0</v>
      </c>
      <c r="P779" s="6">
        <f>IFERROR(VLOOKUP($K779,Mar!$H$4:$J$489,3,FALSE),0)</f>
        <v>0</v>
      </c>
      <c r="Q779" s="6">
        <f>IFERROR(VLOOKUP($K779,Abr!$H$4:$J$489,3,FALSE),0)</f>
        <v>0</v>
      </c>
      <c r="R779" s="6">
        <f>IFERROR(VLOOKUP($K779,May!$H$4:$J$489,3,FALSE),0)</f>
        <v>0</v>
      </c>
      <c r="S779" s="6">
        <f>IFERROR(VLOOKUP($K779,Jun!$H$4:$J$489,3,FALSE),0)</f>
        <v>0</v>
      </c>
      <c r="T779" s="6">
        <f>IFERROR(VLOOKUP($K779,Jul!$H$4:$J$489,3,FALSE),0)</f>
        <v>0</v>
      </c>
      <c r="U779" s="6">
        <f>IFERROR(VLOOKUP($K779,Ago!$H$4:$J$489,3,FALSE),0)</f>
        <v>0</v>
      </c>
      <c r="V779" s="6">
        <f>IFERROR(VLOOKUP($K779,Set!$H$4:$J$489,3,FALSE),0)</f>
        <v>0</v>
      </c>
      <c r="W779" s="6">
        <f>IFERROR(VLOOKUP($K779,Oct!$H$4:$J$489,3,FALSE),0)</f>
        <v>0</v>
      </c>
      <c r="X779" s="6">
        <f>IFERROR(VLOOKUP($K779,Nov!$H$4:$J$489,3,FALSE),0)</f>
        <v>0</v>
      </c>
      <c r="Y779" s="6">
        <f>IFERROR(VLOOKUP($K779,Dic!$H$4:$J$489,3,FALSE),0)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IFERROR(VLOOKUP($K780,Ene!$H$4:$J$489,3,FALSE),0)</f>
        <v>0</v>
      </c>
      <c r="O780" s="6">
        <f>IFERROR(VLOOKUP($K780,Feb!$H$4:$J$489,3,FALSE),0)</f>
        <v>0</v>
      </c>
      <c r="P780" s="6">
        <f>IFERROR(VLOOKUP($K780,Mar!$H$4:$J$489,3,FALSE),0)</f>
        <v>0</v>
      </c>
      <c r="Q780" s="6">
        <f>IFERROR(VLOOKUP($K780,Abr!$H$4:$J$489,3,FALSE),0)</f>
        <v>0</v>
      </c>
      <c r="R780" s="6">
        <f>IFERROR(VLOOKUP($K780,May!$H$4:$J$489,3,FALSE),0)</f>
        <v>0</v>
      </c>
      <c r="S780" s="6">
        <f>IFERROR(VLOOKUP($K780,Jun!$H$4:$J$489,3,FALSE),0)</f>
        <v>0</v>
      </c>
      <c r="T780" s="6">
        <f>IFERROR(VLOOKUP($K780,Jul!$H$4:$J$489,3,FALSE),0)</f>
        <v>0</v>
      </c>
      <c r="U780" s="6">
        <f>IFERROR(VLOOKUP($K780,Ago!$H$4:$J$489,3,FALSE),0)</f>
        <v>0</v>
      </c>
      <c r="V780" s="6">
        <f>IFERROR(VLOOKUP($K780,Set!$H$4:$J$489,3,FALSE),0)</f>
        <v>0</v>
      </c>
      <c r="W780" s="6">
        <f>IFERROR(VLOOKUP($K780,Oct!$H$4:$J$489,3,FALSE),0)</f>
        <v>0</v>
      </c>
      <c r="X780" s="6">
        <f>IFERROR(VLOOKUP($K780,Nov!$H$4:$J$489,3,FALSE),0)</f>
        <v>0</v>
      </c>
      <c r="Y780" s="6">
        <f>IFERROR(VLOOKUP($K780,Dic!$H$4:$J$489,3,FALSE),0)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IFERROR(VLOOKUP($K781,Ene!$H$4:$J$489,3,FALSE),0)</f>
        <v>0</v>
      </c>
      <c r="O781" s="6">
        <f>IFERROR(VLOOKUP($K781,Feb!$H$4:$J$489,3,FALSE),0)</f>
        <v>0</v>
      </c>
      <c r="P781" s="6">
        <f>IFERROR(VLOOKUP($K781,Mar!$H$4:$J$489,3,FALSE),0)</f>
        <v>0</v>
      </c>
      <c r="Q781" s="6">
        <f>IFERROR(VLOOKUP($K781,Abr!$H$4:$J$489,3,FALSE),0)</f>
        <v>0</v>
      </c>
      <c r="R781" s="6">
        <f>IFERROR(VLOOKUP($K781,May!$H$4:$J$489,3,FALSE),0)</f>
        <v>0</v>
      </c>
      <c r="S781" s="6">
        <f>IFERROR(VLOOKUP($K781,Jun!$H$4:$J$489,3,FALSE),0)</f>
        <v>0</v>
      </c>
      <c r="T781" s="6">
        <f>IFERROR(VLOOKUP($K781,Jul!$H$4:$J$489,3,FALSE),0)</f>
        <v>0</v>
      </c>
      <c r="U781" s="6">
        <f>IFERROR(VLOOKUP($K781,Ago!$H$4:$J$489,3,FALSE),0)</f>
        <v>0</v>
      </c>
      <c r="V781" s="6">
        <f>IFERROR(VLOOKUP($K781,Set!$H$4:$J$489,3,FALSE),0)</f>
        <v>0</v>
      </c>
      <c r="W781" s="6">
        <f>IFERROR(VLOOKUP($K781,Oct!$H$4:$J$489,3,FALSE),0)</f>
        <v>0</v>
      </c>
      <c r="X781" s="6">
        <f>IFERROR(VLOOKUP($K781,Nov!$H$4:$J$489,3,FALSE),0)</f>
        <v>0</v>
      </c>
      <c r="Y781" s="6">
        <f>IFERROR(VLOOKUP($K781,Dic!$H$4:$J$489,3,FALSE),0)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IFERROR(VLOOKUP($K782,Ene!$H$4:$J$489,3,FALSE),0)</f>
        <v>0</v>
      </c>
      <c r="O782" s="6">
        <f>IFERROR(VLOOKUP($K782,Feb!$H$4:$J$489,3,FALSE),0)</f>
        <v>0</v>
      </c>
      <c r="P782" s="6">
        <f>IFERROR(VLOOKUP($K782,Mar!$H$4:$J$489,3,FALSE),0)</f>
        <v>0</v>
      </c>
      <c r="Q782" s="6">
        <f>IFERROR(VLOOKUP($K782,Abr!$H$4:$J$489,3,FALSE),0)</f>
        <v>0</v>
      </c>
      <c r="R782" s="6">
        <f>IFERROR(VLOOKUP($K782,May!$H$4:$J$489,3,FALSE),0)</f>
        <v>0</v>
      </c>
      <c r="S782" s="6">
        <f>IFERROR(VLOOKUP($K782,Jun!$H$4:$J$489,3,FALSE),0)</f>
        <v>0</v>
      </c>
      <c r="T782" s="6">
        <f>IFERROR(VLOOKUP($K782,Jul!$H$4:$J$489,3,FALSE),0)</f>
        <v>0</v>
      </c>
      <c r="U782" s="6">
        <f>IFERROR(VLOOKUP($K782,Ago!$H$4:$J$489,3,FALSE),0)</f>
        <v>0</v>
      </c>
      <c r="V782" s="6">
        <f>IFERROR(VLOOKUP($K782,Set!$H$4:$J$489,3,FALSE),0)</f>
        <v>0</v>
      </c>
      <c r="W782" s="6">
        <f>IFERROR(VLOOKUP($K782,Oct!$H$4:$J$489,3,FALSE),0)</f>
        <v>0</v>
      </c>
      <c r="X782" s="6">
        <f>IFERROR(VLOOKUP($K782,Nov!$H$4:$J$489,3,FALSE),0)</f>
        <v>0</v>
      </c>
      <c r="Y782" s="6">
        <f>IFERROR(VLOOKUP($K782,Dic!$H$4:$J$489,3,FALSE),0)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IFERROR(VLOOKUP($K783,Ene!$H$4:$J$489,3,FALSE),0)</f>
        <v>0</v>
      </c>
      <c r="O783" s="6">
        <f>IFERROR(VLOOKUP($K783,Feb!$H$4:$J$489,3,FALSE),0)</f>
        <v>0</v>
      </c>
      <c r="P783" s="6">
        <f>IFERROR(VLOOKUP($K783,Mar!$H$4:$J$489,3,FALSE),0)</f>
        <v>0</v>
      </c>
      <c r="Q783" s="6">
        <f>IFERROR(VLOOKUP($K783,Abr!$H$4:$J$489,3,FALSE),0)</f>
        <v>0</v>
      </c>
      <c r="R783" s="6">
        <f>IFERROR(VLOOKUP($K783,May!$H$4:$J$489,3,FALSE),0)</f>
        <v>0</v>
      </c>
      <c r="S783" s="6">
        <f>IFERROR(VLOOKUP($K783,Jun!$H$4:$J$489,3,FALSE),0)</f>
        <v>0</v>
      </c>
      <c r="T783" s="6">
        <f>IFERROR(VLOOKUP($K783,Jul!$H$4:$J$489,3,FALSE),0)</f>
        <v>0</v>
      </c>
      <c r="U783" s="6">
        <f>IFERROR(VLOOKUP($K783,Ago!$H$4:$J$489,3,FALSE),0)</f>
        <v>0</v>
      </c>
      <c r="V783" s="6">
        <f>IFERROR(VLOOKUP($K783,Set!$H$4:$J$489,3,FALSE),0)</f>
        <v>0</v>
      </c>
      <c r="W783" s="6">
        <f>IFERROR(VLOOKUP($K783,Oct!$H$4:$J$489,3,FALSE),0)</f>
        <v>0</v>
      </c>
      <c r="X783" s="6">
        <f>IFERROR(VLOOKUP($K783,Nov!$H$4:$J$489,3,FALSE),0)</f>
        <v>0</v>
      </c>
      <c r="Y783" s="6">
        <f>IFERROR(VLOOKUP($K783,Dic!$H$4:$J$489,3,FALSE),0)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IFERROR(VLOOKUP($K784,Ene!$H$4:$J$489,3,FALSE),0)</f>
        <v>0</v>
      </c>
      <c r="O784" s="6">
        <f>IFERROR(VLOOKUP($K784,Feb!$H$4:$J$489,3,FALSE),0)</f>
        <v>0</v>
      </c>
      <c r="P784" s="6">
        <f>IFERROR(VLOOKUP($K784,Mar!$H$4:$J$489,3,FALSE),0)</f>
        <v>0</v>
      </c>
      <c r="Q784" s="6">
        <f>IFERROR(VLOOKUP($K784,Abr!$H$4:$J$489,3,FALSE),0)</f>
        <v>0</v>
      </c>
      <c r="R784" s="6">
        <f>IFERROR(VLOOKUP($K784,May!$H$4:$J$489,3,FALSE),0)</f>
        <v>0</v>
      </c>
      <c r="S784" s="6">
        <f>IFERROR(VLOOKUP($K784,Jun!$H$4:$J$489,3,FALSE),0)</f>
        <v>0</v>
      </c>
      <c r="T784" s="6">
        <f>IFERROR(VLOOKUP($K784,Jul!$H$4:$J$489,3,FALSE),0)</f>
        <v>0</v>
      </c>
      <c r="U784" s="6">
        <f>IFERROR(VLOOKUP($K784,Ago!$H$4:$J$489,3,FALSE),0)</f>
        <v>0</v>
      </c>
      <c r="V784" s="6">
        <f>IFERROR(VLOOKUP($K784,Set!$H$4:$J$489,3,FALSE),0)</f>
        <v>0</v>
      </c>
      <c r="W784" s="6">
        <f>IFERROR(VLOOKUP($K784,Oct!$H$4:$J$489,3,FALSE),0)</f>
        <v>0</v>
      </c>
      <c r="X784" s="6">
        <f>IFERROR(VLOOKUP($K784,Nov!$H$4:$J$489,3,FALSE),0)</f>
        <v>0</v>
      </c>
      <c r="Y784" s="6">
        <f>IFERROR(VLOOKUP($K784,Dic!$H$4:$J$489,3,FALSE),0)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IFERROR(VLOOKUP($K785,Ene!$H$4:$J$489,3,FALSE),0)</f>
        <v>0</v>
      </c>
      <c r="O785" s="6">
        <f>IFERROR(VLOOKUP($K785,Feb!$H$4:$J$489,3,FALSE),0)</f>
        <v>0</v>
      </c>
      <c r="P785" s="6">
        <f>IFERROR(VLOOKUP($K785,Mar!$H$4:$J$489,3,FALSE),0)</f>
        <v>0</v>
      </c>
      <c r="Q785" s="6">
        <f>IFERROR(VLOOKUP($K785,Abr!$H$4:$J$489,3,FALSE),0)</f>
        <v>0</v>
      </c>
      <c r="R785" s="6">
        <f>IFERROR(VLOOKUP($K785,May!$H$4:$J$489,3,FALSE),0)</f>
        <v>0</v>
      </c>
      <c r="S785" s="6">
        <f>IFERROR(VLOOKUP($K785,Jun!$H$4:$J$489,3,FALSE),0)</f>
        <v>0</v>
      </c>
      <c r="T785" s="6">
        <f>IFERROR(VLOOKUP($K785,Jul!$H$4:$J$489,3,FALSE),0)</f>
        <v>0</v>
      </c>
      <c r="U785" s="6">
        <f>IFERROR(VLOOKUP($K785,Ago!$H$4:$J$489,3,FALSE),0)</f>
        <v>0</v>
      </c>
      <c r="V785" s="6">
        <f>IFERROR(VLOOKUP($K785,Set!$H$4:$J$489,3,FALSE),0)</f>
        <v>0</v>
      </c>
      <c r="W785" s="6">
        <f>IFERROR(VLOOKUP($K785,Oct!$H$4:$J$489,3,FALSE),0)</f>
        <v>0</v>
      </c>
      <c r="X785" s="6">
        <f>IFERROR(VLOOKUP($K785,Nov!$H$4:$J$489,3,FALSE),0)</f>
        <v>0</v>
      </c>
      <c r="Y785" s="6">
        <f>IFERROR(VLOOKUP($K785,Dic!$H$4:$J$489,3,FALSE),0)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IFERROR(VLOOKUP($K786,Ene!$H$4:$J$489,3,FALSE),0)</f>
        <v>0</v>
      </c>
      <c r="O786" s="6">
        <f>IFERROR(VLOOKUP($K786,Feb!$H$4:$J$489,3,FALSE),0)</f>
        <v>0</v>
      </c>
      <c r="P786" s="6">
        <f>IFERROR(VLOOKUP($K786,Mar!$H$4:$J$489,3,FALSE),0)</f>
        <v>0</v>
      </c>
      <c r="Q786" s="6">
        <f>IFERROR(VLOOKUP($K786,Abr!$H$4:$J$489,3,FALSE),0)</f>
        <v>0</v>
      </c>
      <c r="R786" s="6">
        <f>IFERROR(VLOOKUP($K786,May!$H$4:$J$489,3,FALSE),0)</f>
        <v>0</v>
      </c>
      <c r="S786" s="6">
        <f>IFERROR(VLOOKUP($K786,Jun!$H$4:$J$489,3,FALSE),0)</f>
        <v>0</v>
      </c>
      <c r="T786" s="6">
        <f>IFERROR(VLOOKUP($K786,Jul!$H$4:$J$489,3,FALSE),0)</f>
        <v>0</v>
      </c>
      <c r="U786" s="6">
        <f>IFERROR(VLOOKUP($K786,Ago!$H$4:$J$489,3,FALSE),0)</f>
        <v>0</v>
      </c>
      <c r="V786" s="6">
        <f>IFERROR(VLOOKUP($K786,Set!$H$4:$J$489,3,FALSE),0)</f>
        <v>0</v>
      </c>
      <c r="W786" s="6">
        <f>IFERROR(VLOOKUP($K786,Oct!$H$4:$J$489,3,FALSE),0)</f>
        <v>0</v>
      </c>
      <c r="X786" s="6">
        <f>IFERROR(VLOOKUP($K786,Nov!$H$4:$J$489,3,FALSE),0)</f>
        <v>0</v>
      </c>
      <c r="Y786" s="6">
        <f>IFERROR(VLOOKUP($K786,Dic!$H$4:$J$489,3,FALSE),0)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IFERROR(VLOOKUP($K787,Ene!$H$4:$J$489,3,FALSE),0)</f>
        <v>0</v>
      </c>
      <c r="O787" s="6">
        <f>IFERROR(VLOOKUP($K787,Feb!$H$4:$J$489,3,FALSE),0)</f>
        <v>0</v>
      </c>
      <c r="P787" s="6">
        <f>IFERROR(VLOOKUP($K787,Mar!$H$4:$J$489,3,FALSE),0)</f>
        <v>0</v>
      </c>
      <c r="Q787" s="6">
        <f>IFERROR(VLOOKUP($K787,Abr!$H$4:$J$489,3,FALSE),0)</f>
        <v>0</v>
      </c>
      <c r="R787" s="6">
        <f>IFERROR(VLOOKUP($K787,May!$H$4:$J$489,3,FALSE),0)</f>
        <v>0</v>
      </c>
      <c r="S787" s="6">
        <f>IFERROR(VLOOKUP($K787,Jun!$H$4:$J$489,3,FALSE),0)</f>
        <v>0</v>
      </c>
      <c r="T787" s="6">
        <f>IFERROR(VLOOKUP($K787,Jul!$H$4:$J$489,3,FALSE),0)</f>
        <v>0</v>
      </c>
      <c r="U787" s="6">
        <f>IFERROR(VLOOKUP($K787,Ago!$H$4:$J$489,3,FALSE),0)</f>
        <v>0</v>
      </c>
      <c r="V787" s="6">
        <f>IFERROR(VLOOKUP($K787,Set!$H$4:$J$489,3,FALSE),0)</f>
        <v>0</v>
      </c>
      <c r="W787" s="6">
        <f>IFERROR(VLOOKUP($K787,Oct!$H$4:$J$489,3,FALSE),0)</f>
        <v>0</v>
      </c>
      <c r="X787" s="6">
        <f>IFERROR(VLOOKUP($K787,Nov!$H$4:$J$489,3,FALSE),0)</f>
        <v>0</v>
      </c>
      <c r="Y787" s="6">
        <f>IFERROR(VLOOKUP($K787,Dic!$H$4:$J$489,3,FALSE),0)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IFERROR(VLOOKUP($K788,Ene!$H$4:$J$489,3,FALSE),0)</f>
        <v>0</v>
      </c>
      <c r="O788" s="6">
        <f>IFERROR(VLOOKUP($K788,Feb!$H$4:$J$489,3,FALSE),0)</f>
        <v>0</v>
      </c>
      <c r="P788" s="6">
        <f>IFERROR(VLOOKUP($K788,Mar!$H$4:$J$489,3,FALSE),0)</f>
        <v>0</v>
      </c>
      <c r="Q788" s="6">
        <f>IFERROR(VLOOKUP($K788,Abr!$H$4:$J$489,3,FALSE),0)</f>
        <v>0</v>
      </c>
      <c r="R788" s="6">
        <f>IFERROR(VLOOKUP($K788,May!$H$4:$J$489,3,FALSE),0)</f>
        <v>0</v>
      </c>
      <c r="S788" s="6">
        <f>IFERROR(VLOOKUP($K788,Jun!$H$4:$J$489,3,FALSE),0)</f>
        <v>0</v>
      </c>
      <c r="T788" s="6">
        <f>IFERROR(VLOOKUP($K788,Jul!$H$4:$J$489,3,FALSE),0)</f>
        <v>0</v>
      </c>
      <c r="U788" s="6">
        <f>IFERROR(VLOOKUP($K788,Ago!$H$4:$J$489,3,FALSE),0)</f>
        <v>0</v>
      </c>
      <c r="V788" s="6">
        <f>IFERROR(VLOOKUP($K788,Set!$H$4:$J$489,3,FALSE),0)</f>
        <v>0</v>
      </c>
      <c r="W788" s="6">
        <f>IFERROR(VLOOKUP($K788,Oct!$H$4:$J$489,3,FALSE),0)</f>
        <v>0</v>
      </c>
      <c r="X788" s="6">
        <f>IFERROR(VLOOKUP($K788,Nov!$H$4:$J$489,3,FALSE),0)</f>
        <v>0</v>
      </c>
      <c r="Y788" s="6">
        <f>IFERROR(VLOOKUP($K788,Dic!$H$4:$J$489,3,FALSE),0)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IFERROR(VLOOKUP($K789,Ene!$H$4:$J$489,3,FALSE),0)</f>
        <v>0</v>
      </c>
      <c r="O789" s="6">
        <f>IFERROR(VLOOKUP($K789,Feb!$H$4:$J$489,3,FALSE),0)</f>
        <v>0</v>
      </c>
      <c r="P789" s="6">
        <f>IFERROR(VLOOKUP($K789,Mar!$H$4:$J$489,3,FALSE),0)</f>
        <v>0</v>
      </c>
      <c r="Q789" s="6">
        <f>IFERROR(VLOOKUP($K789,Abr!$H$4:$J$489,3,FALSE),0)</f>
        <v>0</v>
      </c>
      <c r="R789" s="6">
        <f>IFERROR(VLOOKUP($K789,May!$H$4:$J$489,3,FALSE),0)</f>
        <v>0</v>
      </c>
      <c r="S789" s="6">
        <f>IFERROR(VLOOKUP($K789,Jun!$H$4:$J$489,3,FALSE),0)</f>
        <v>0</v>
      </c>
      <c r="T789" s="6">
        <f>IFERROR(VLOOKUP($K789,Jul!$H$4:$J$489,3,FALSE),0)</f>
        <v>0</v>
      </c>
      <c r="U789" s="6">
        <f>IFERROR(VLOOKUP($K789,Ago!$H$4:$J$489,3,FALSE),0)</f>
        <v>0</v>
      </c>
      <c r="V789" s="6">
        <f>IFERROR(VLOOKUP($K789,Set!$H$4:$J$489,3,FALSE),0)</f>
        <v>0</v>
      </c>
      <c r="W789" s="6">
        <f>IFERROR(VLOOKUP($K789,Oct!$H$4:$J$489,3,FALSE),0)</f>
        <v>0</v>
      </c>
      <c r="X789" s="6">
        <f>IFERROR(VLOOKUP($K789,Nov!$H$4:$J$489,3,FALSE),0)</f>
        <v>0</v>
      </c>
      <c r="Y789" s="6">
        <f>IFERROR(VLOOKUP($K789,Dic!$H$4:$J$489,3,FALSE),0)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IFERROR(VLOOKUP($K790,Ene!$H$4:$J$489,3,FALSE),0)</f>
        <v>0</v>
      </c>
      <c r="O790" s="6">
        <f>IFERROR(VLOOKUP($K790,Feb!$H$4:$J$489,3,FALSE),0)</f>
        <v>0</v>
      </c>
      <c r="P790" s="6">
        <f>IFERROR(VLOOKUP($K790,Mar!$H$4:$J$489,3,FALSE),0)</f>
        <v>0</v>
      </c>
      <c r="Q790" s="6">
        <f>IFERROR(VLOOKUP($K790,Abr!$H$4:$J$489,3,FALSE),0)</f>
        <v>0</v>
      </c>
      <c r="R790" s="6">
        <f>IFERROR(VLOOKUP($K790,May!$H$4:$J$489,3,FALSE),0)</f>
        <v>0</v>
      </c>
      <c r="S790" s="6">
        <f>IFERROR(VLOOKUP($K790,Jun!$H$4:$J$489,3,FALSE),0)</f>
        <v>0</v>
      </c>
      <c r="T790" s="6">
        <f>IFERROR(VLOOKUP($K790,Jul!$H$4:$J$489,3,FALSE),0)</f>
        <v>0</v>
      </c>
      <c r="U790" s="6">
        <f>IFERROR(VLOOKUP($K790,Ago!$H$4:$J$489,3,FALSE),0)</f>
        <v>0</v>
      </c>
      <c r="V790" s="6">
        <f>IFERROR(VLOOKUP($K790,Set!$H$4:$J$489,3,FALSE),0)</f>
        <v>0</v>
      </c>
      <c r="W790" s="6">
        <f>IFERROR(VLOOKUP($K790,Oct!$H$4:$J$489,3,FALSE),0)</f>
        <v>0</v>
      </c>
      <c r="X790" s="6">
        <f>IFERROR(VLOOKUP($K790,Nov!$H$4:$J$489,3,FALSE),0)</f>
        <v>0</v>
      </c>
      <c r="Y790" s="6">
        <f>IFERROR(VLOOKUP($K790,Dic!$H$4:$J$489,3,FALSE),0)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IFERROR(VLOOKUP($K791,Ene!$H$4:$J$489,3,FALSE),0)</f>
        <v>0</v>
      </c>
      <c r="O791" s="6">
        <f>IFERROR(VLOOKUP($K791,Feb!$H$4:$J$489,3,FALSE),0)</f>
        <v>0</v>
      </c>
      <c r="P791" s="6">
        <f>IFERROR(VLOOKUP($K791,Mar!$H$4:$J$489,3,FALSE),0)</f>
        <v>0</v>
      </c>
      <c r="Q791" s="6">
        <f>IFERROR(VLOOKUP($K791,Abr!$H$4:$J$489,3,FALSE),0)</f>
        <v>0</v>
      </c>
      <c r="R791" s="6">
        <f>IFERROR(VLOOKUP($K791,May!$H$4:$J$489,3,FALSE),0)</f>
        <v>0</v>
      </c>
      <c r="S791" s="6">
        <f>IFERROR(VLOOKUP($K791,Jun!$H$4:$J$489,3,FALSE),0)</f>
        <v>0</v>
      </c>
      <c r="T791" s="6">
        <f>IFERROR(VLOOKUP($K791,Jul!$H$4:$J$489,3,FALSE),0)</f>
        <v>0</v>
      </c>
      <c r="U791" s="6">
        <f>IFERROR(VLOOKUP($K791,Ago!$H$4:$J$489,3,FALSE),0)</f>
        <v>0</v>
      </c>
      <c r="V791" s="6">
        <f>IFERROR(VLOOKUP($K791,Set!$H$4:$J$489,3,FALSE),0)</f>
        <v>0</v>
      </c>
      <c r="W791" s="6">
        <f>IFERROR(VLOOKUP($K791,Oct!$H$4:$J$489,3,FALSE),0)</f>
        <v>0</v>
      </c>
      <c r="X791" s="6">
        <f>IFERROR(VLOOKUP($K791,Nov!$H$4:$J$489,3,FALSE),0)</f>
        <v>0</v>
      </c>
      <c r="Y791" s="6">
        <f>IFERROR(VLOOKUP($K791,Dic!$H$4:$J$489,3,FALSE),0)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IFERROR(VLOOKUP($K792,Ene!$H$4:$J$489,3,FALSE),0)</f>
        <v>0</v>
      </c>
      <c r="O792" s="6">
        <f>IFERROR(VLOOKUP($K792,Feb!$H$4:$J$489,3,FALSE),0)</f>
        <v>0</v>
      </c>
      <c r="P792" s="6">
        <f>IFERROR(VLOOKUP($K792,Mar!$H$4:$J$489,3,FALSE),0)</f>
        <v>0</v>
      </c>
      <c r="Q792" s="6">
        <f>IFERROR(VLOOKUP($K792,Abr!$H$4:$J$489,3,FALSE),0)</f>
        <v>0</v>
      </c>
      <c r="R792" s="6">
        <f>IFERROR(VLOOKUP($K792,May!$H$4:$J$489,3,FALSE),0)</f>
        <v>0</v>
      </c>
      <c r="S792" s="6">
        <f>IFERROR(VLOOKUP($K792,Jun!$H$4:$J$489,3,FALSE),0)</f>
        <v>0</v>
      </c>
      <c r="T792" s="6">
        <f>IFERROR(VLOOKUP($K792,Jul!$H$4:$J$489,3,FALSE),0)</f>
        <v>0</v>
      </c>
      <c r="U792" s="6">
        <f>IFERROR(VLOOKUP($K792,Ago!$H$4:$J$489,3,FALSE),0)</f>
        <v>0</v>
      </c>
      <c r="V792" s="6">
        <f>IFERROR(VLOOKUP($K792,Set!$H$4:$J$489,3,FALSE),0)</f>
        <v>0</v>
      </c>
      <c r="W792" s="6">
        <f>IFERROR(VLOOKUP($K792,Oct!$H$4:$J$489,3,FALSE),0)</f>
        <v>0</v>
      </c>
      <c r="X792" s="6">
        <f>IFERROR(VLOOKUP($K792,Nov!$H$4:$J$489,3,FALSE),0)</f>
        <v>0</v>
      </c>
      <c r="Y792" s="6">
        <f>IFERROR(VLOOKUP($K792,Dic!$H$4:$J$489,3,FALSE),0)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IFERROR(VLOOKUP($K793,Ene!$H$4:$J$489,3,FALSE),0)</f>
        <v>0</v>
      </c>
      <c r="O793" s="6">
        <f>IFERROR(VLOOKUP($K793,Feb!$H$4:$J$489,3,FALSE),0)</f>
        <v>0</v>
      </c>
      <c r="P793" s="6">
        <f>IFERROR(VLOOKUP($K793,Mar!$H$4:$J$489,3,FALSE),0)</f>
        <v>0</v>
      </c>
      <c r="Q793" s="6">
        <f>IFERROR(VLOOKUP($K793,Abr!$H$4:$J$489,3,FALSE),0)</f>
        <v>0</v>
      </c>
      <c r="R793" s="6">
        <f>IFERROR(VLOOKUP($K793,May!$H$4:$J$489,3,FALSE),0)</f>
        <v>0</v>
      </c>
      <c r="S793" s="6">
        <f>IFERROR(VLOOKUP($K793,Jun!$H$4:$J$489,3,FALSE),0)</f>
        <v>0</v>
      </c>
      <c r="T793" s="6">
        <f>IFERROR(VLOOKUP($K793,Jul!$H$4:$J$489,3,FALSE),0)</f>
        <v>0</v>
      </c>
      <c r="U793" s="6">
        <f>IFERROR(VLOOKUP($K793,Ago!$H$4:$J$489,3,FALSE),0)</f>
        <v>0</v>
      </c>
      <c r="V793" s="6">
        <f>IFERROR(VLOOKUP($K793,Set!$H$4:$J$489,3,FALSE),0)</f>
        <v>0</v>
      </c>
      <c r="W793" s="6">
        <f>IFERROR(VLOOKUP($K793,Oct!$H$4:$J$489,3,FALSE),0)</f>
        <v>0</v>
      </c>
      <c r="X793" s="6">
        <f>IFERROR(VLOOKUP($K793,Nov!$H$4:$J$489,3,FALSE),0)</f>
        <v>0</v>
      </c>
      <c r="Y793" s="6">
        <f>IFERROR(VLOOKUP($K793,Dic!$H$4:$J$489,3,FALSE),0)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IFERROR(VLOOKUP($K794,Ene!$H$4:$J$489,3,FALSE),0)</f>
        <v>0</v>
      </c>
      <c r="O794" s="6">
        <f>IFERROR(VLOOKUP($K794,Feb!$H$4:$J$489,3,FALSE),0)</f>
        <v>0</v>
      </c>
      <c r="P794" s="6">
        <f>IFERROR(VLOOKUP($K794,Mar!$H$4:$J$489,3,FALSE),0)</f>
        <v>0</v>
      </c>
      <c r="Q794" s="6">
        <f>IFERROR(VLOOKUP($K794,Abr!$H$4:$J$489,3,FALSE),0)</f>
        <v>0</v>
      </c>
      <c r="R794" s="6">
        <f>IFERROR(VLOOKUP($K794,May!$H$4:$J$489,3,FALSE),0)</f>
        <v>0</v>
      </c>
      <c r="S794" s="6">
        <f>IFERROR(VLOOKUP($K794,Jun!$H$4:$J$489,3,FALSE),0)</f>
        <v>0</v>
      </c>
      <c r="T794" s="6">
        <f>IFERROR(VLOOKUP($K794,Jul!$H$4:$J$489,3,FALSE),0)</f>
        <v>0</v>
      </c>
      <c r="U794" s="6">
        <f>IFERROR(VLOOKUP($K794,Ago!$H$4:$J$489,3,FALSE),0)</f>
        <v>0</v>
      </c>
      <c r="V794" s="6">
        <f>IFERROR(VLOOKUP($K794,Set!$H$4:$J$489,3,FALSE),0)</f>
        <v>0</v>
      </c>
      <c r="W794" s="6">
        <f>IFERROR(VLOOKUP($K794,Oct!$H$4:$J$489,3,FALSE),0)</f>
        <v>0</v>
      </c>
      <c r="X794" s="6">
        <f>IFERROR(VLOOKUP($K794,Nov!$H$4:$J$489,3,FALSE),0)</f>
        <v>0</v>
      </c>
      <c r="Y794" s="6">
        <f>IFERROR(VLOOKUP($K794,Dic!$H$4:$J$489,3,FALSE),0)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IFERROR(VLOOKUP($K795,Ene!$H$4:$J$489,3,FALSE),0)</f>
        <v>0</v>
      </c>
      <c r="O795" s="6">
        <f>IFERROR(VLOOKUP($K795,Feb!$H$4:$J$489,3,FALSE),0)</f>
        <v>0</v>
      </c>
      <c r="P795" s="6">
        <f>IFERROR(VLOOKUP($K795,Mar!$H$4:$J$489,3,FALSE),0)</f>
        <v>0</v>
      </c>
      <c r="Q795" s="6">
        <f>IFERROR(VLOOKUP($K795,Abr!$H$4:$J$489,3,FALSE),0)</f>
        <v>0</v>
      </c>
      <c r="R795" s="6">
        <f>IFERROR(VLOOKUP($K795,May!$H$4:$J$489,3,FALSE),0)</f>
        <v>0</v>
      </c>
      <c r="S795" s="6">
        <f>IFERROR(VLOOKUP($K795,Jun!$H$4:$J$489,3,FALSE),0)</f>
        <v>0</v>
      </c>
      <c r="T795" s="6">
        <f>IFERROR(VLOOKUP($K795,Jul!$H$4:$J$489,3,FALSE),0)</f>
        <v>0</v>
      </c>
      <c r="U795" s="6">
        <f>IFERROR(VLOOKUP($K795,Ago!$H$4:$J$489,3,FALSE),0)</f>
        <v>0</v>
      </c>
      <c r="V795" s="6">
        <f>IFERROR(VLOOKUP($K795,Set!$H$4:$J$489,3,FALSE),0)</f>
        <v>0</v>
      </c>
      <c r="W795" s="6">
        <f>IFERROR(VLOOKUP($K795,Oct!$H$4:$J$489,3,FALSE),0)</f>
        <v>0</v>
      </c>
      <c r="X795" s="6">
        <f>IFERROR(VLOOKUP($K795,Nov!$H$4:$J$489,3,FALSE),0)</f>
        <v>0</v>
      </c>
      <c r="Y795" s="6">
        <f>IFERROR(VLOOKUP($K795,Dic!$H$4:$J$489,3,FALSE),0)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IFERROR(VLOOKUP($K796,Ene!$H$4:$J$489,3,FALSE),0)</f>
        <v>0</v>
      </c>
      <c r="O796" s="6">
        <f>IFERROR(VLOOKUP($K796,Feb!$H$4:$J$489,3,FALSE),0)</f>
        <v>0</v>
      </c>
      <c r="P796" s="6">
        <f>IFERROR(VLOOKUP($K796,Mar!$H$4:$J$489,3,FALSE),0)</f>
        <v>0</v>
      </c>
      <c r="Q796" s="6">
        <f>IFERROR(VLOOKUP($K796,Abr!$H$4:$J$489,3,FALSE),0)</f>
        <v>0</v>
      </c>
      <c r="R796" s="6">
        <f>IFERROR(VLOOKUP($K796,May!$H$4:$J$489,3,FALSE),0)</f>
        <v>0</v>
      </c>
      <c r="S796" s="6">
        <f>IFERROR(VLOOKUP($K796,Jun!$H$4:$J$489,3,FALSE),0)</f>
        <v>0</v>
      </c>
      <c r="T796" s="6">
        <f>IFERROR(VLOOKUP($K796,Jul!$H$4:$J$489,3,FALSE),0)</f>
        <v>0</v>
      </c>
      <c r="U796" s="6">
        <f>IFERROR(VLOOKUP($K796,Ago!$H$4:$J$489,3,FALSE),0)</f>
        <v>0</v>
      </c>
      <c r="V796" s="6">
        <f>IFERROR(VLOOKUP($K796,Set!$H$4:$J$489,3,FALSE),0)</f>
        <v>0</v>
      </c>
      <c r="W796" s="6">
        <f>IFERROR(VLOOKUP($K796,Oct!$H$4:$J$489,3,FALSE),0)</f>
        <v>0</v>
      </c>
      <c r="X796" s="6">
        <f>IFERROR(VLOOKUP($K796,Nov!$H$4:$J$489,3,FALSE),0)</f>
        <v>0</v>
      </c>
      <c r="Y796" s="6">
        <f>IFERROR(VLOOKUP($K796,Dic!$H$4:$J$489,3,FALSE),0)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IFERROR(VLOOKUP($K797,Ene!$H$4:$J$489,3,FALSE),0)</f>
        <v>0</v>
      </c>
      <c r="O797" s="6">
        <f>IFERROR(VLOOKUP($K797,Feb!$H$4:$J$489,3,FALSE),0)</f>
        <v>0</v>
      </c>
      <c r="P797" s="6">
        <f>IFERROR(VLOOKUP($K797,Mar!$H$4:$J$489,3,FALSE),0)</f>
        <v>0</v>
      </c>
      <c r="Q797" s="6">
        <f>IFERROR(VLOOKUP($K797,Abr!$H$4:$J$489,3,FALSE),0)</f>
        <v>0</v>
      </c>
      <c r="R797" s="6">
        <f>IFERROR(VLOOKUP($K797,May!$H$4:$J$489,3,FALSE),0)</f>
        <v>0</v>
      </c>
      <c r="S797" s="6">
        <f>IFERROR(VLOOKUP($K797,Jun!$H$4:$J$489,3,FALSE),0)</f>
        <v>0</v>
      </c>
      <c r="T797" s="6">
        <f>IFERROR(VLOOKUP($K797,Jul!$H$4:$J$489,3,FALSE),0)</f>
        <v>0</v>
      </c>
      <c r="U797" s="6">
        <f>IFERROR(VLOOKUP($K797,Ago!$H$4:$J$489,3,FALSE),0)</f>
        <v>0</v>
      </c>
      <c r="V797" s="6">
        <f>IFERROR(VLOOKUP($K797,Set!$H$4:$J$489,3,FALSE),0)</f>
        <v>0</v>
      </c>
      <c r="W797" s="6">
        <f>IFERROR(VLOOKUP($K797,Oct!$H$4:$J$489,3,FALSE),0)</f>
        <v>0</v>
      </c>
      <c r="X797" s="6">
        <f>IFERROR(VLOOKUP($K797,Nov!$H$4:$J$489,3,FALSE),0)</f>
        <v>0</v>
      </c>
      <c r="Y797" s="6">
        <f>IFERROR(VLOOKUP($K797,Dic!$H$4:$J$489,3,FALSE),0)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IFERROR(VLOOKUP($K798,Ene!$H$4:$J$489,3,FALSE),0)</f>
        <v>0</v>
      </c>
      <c r="O798" s="6">
        <f>IFERROR(VLOOKUP($K798,Feb!$H$4:$J$489,3,FALSE),0)</f>
        <v>0</v>
      </c>
      <c r="P798" s="6">
        <f>IFERROR(VLOOKUP($K798,Mar!$H$4:$J$489,3,FALSE),0)</f>
        <v>0</v>
      </c>
      <c r="Q798" s="6">
        <f>IFERROR(VLOOKUP($K798,Abr!$H$4:$J$489,3,FALSE),0)</f>
        <v>0</v>
      </c>
      <c r="R798" s="6">
        <f>IFERROR(VLOOKUP($K798,May!$H$4:$J$489,3,FALSE),0)</f>
        <v>0</v>
      </c>
      <c r="S798" s="6">
        <f>IFERROR(VLOOKUP($K798,Jun!$H$4:$J$489,3,FALSE),0)</f>
        <v>0</v>
      </c>
      <c r="T798" s="6">
        <f>IFERROR(VLOOKUP($K798,Jul!$H$4:$J$489,3,FALSE),0)</f>
        <v>0</v>
      </c>
      <c r="U798" s="6">
        <f>IFERROR(VLOOKUP($K798,Ago!$H$4:$J$489,3,FALSE),0)</f>
        <v>0</v>
      </c>
      <c r="V798" s="6">
        <f>IFERROR(VLOOKUP($K798,Set!$H$4:$J$489,3,FALSE),0)</f>
        <v>0</v>
      </c>
      <c r="W798" s="6">
        <f>IFERROR(VLOOKUP($K798,Oct!$H$4:$J$489,3,FALSE),0)</f>
        <v>0</v>
      </c>
      <c r="X798" s="6">
        <f>IFERROR(VLOOKUP($K798,Nov!$H$4:$J$489,3,FALSE),0)</f>
        <v>0</v>
      </c>
      <c r="Y798" s="6">
        <f>IFERROR(VLOOKUP($K798,Dic!$H$4:$J$489,3,FALSE),0)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IFERROR(VLOOKUP($K799,Ene!$H$4:$J$489,3,FALSE),0)</f>
        <v>0</v>
      </c>
      <c r="O799" s="6">
        <f>IFERROR(VLOOKUP($K799,Feb!$H$4:$J$489,3,FALSE),0)</f>
        <v>0</v>
      </c>
      <c r="P799" s="6">
        <f>IFERROR(VLOOKUP($K799,Mar!$H$4:$J$489,3,FALSE),0)</f>
        <v>0</v>
      </c>
      <c r="Q799" s="6">
        <f>IFERROR(VLOOKUP($K799,Abr!$H$4:$J$489,3,FALSE),0)</f>
        <v>0</v>
      </c>
      <c r="R799" s="6">
        <f>IFERROR(VLOOKUP($K799,May!$H$4:$J$489,3,FALSE),0)</f>
        <v>0</v>
      </c>
      <c r="S799" s="6">
        <f>IFERROR(VLOOKUP($K799,Jun!$H$4:$J$489,3,FALSE),0)</f>
        <v>0</v>
      </c>
      <c r="T799" s="6">
        <f>IFERROR(VLOOKUP($K799,Jul!$H$4:$J$489,3,FALSE),0)</f>
        <v>0</v>
      </c>
      <c r="U799" s="6">
        <f>IFERROR(VLOOKUP($K799,Ago!$H$4:$J$489,3,FALSE),0)</f>
        <v>0</v>
      </c>
      <c r="V799" s="6">
        <f>IFERROR(VLOOKUP($K799,Set!$H$4:$J$489,3,FALSE),0)</f>
        <v>0</v>
      </c>
      <c r="W799" s="6">
        <f>IFERROR(VLOOKUP($K799,Oct!$H$4:$J$489,3,FALSE),0)</f>
        <v>0</v>
      </c>
      <c r="X799" s="6">
        <f>IFERROR(VLOOKUP($K799,Nov!$H$4:$J$489,3,FALSE),0)</f>
        <v>0</v>
      </c>
      <c r="Y799" s="6">
        <f>IFERROR(VLOOKUP($K799,Dic!$H$4:$J$489,3,FALSE),0)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IFERROR(VLOOKUP($K800,Ene!$H$4:$J$489,3,FALSE),0)</f>
        <v>0</v>
      </c>
      <c r="O800" s="6">
        <f>IFERROR(VLOOKUP($K800,Feb!$H$4:$J$489,3,FALSE),0)</f>
        <v>0</v>
      </c>
      <c r="P800" s="6">
        <f>IFERROR(VLOOKUP($K800,Mar!$H$4:$J$489,3,FALSE),0)</f>
        <v>0</v>
      </c>
      <c r="Q800" s="6">
        <f>IFERROR(VLOOKUP($K800,Abr!$H$4:$J$489,3,FALSE),0)</f>
        <v>0</v>
      </c>
      <c r="R800" s="6">
        <f>IFERROR(VLOOKUP($K800,May!$H$4:$J$489,3,FALSE),0)</f>
        <v>0</v>
      </c>
      <c r="S800" s="6">
        <f>IFERROR(VLOOKUP($K800,Jun!$H$4:$J$489,3,FALSE),0)</f>
        <v>0</v>
      </c>
      <c r="T800" s="6">
        <f>IFERROR(VLOOKUP($K800,Jul!$H$4:$J$489,3,FALSE),0)</f>
        <v>0</v>
      </c>
      <c r="U800" s="6">
        <f>IFERROR(VLOOKUP($K800,Ago!$H$4:$J$489,3,FALSE),0)</f>
        <v>0</v>
      </c>
      <c r="V800" s="6">
        <f>IFERROR(VLOOKUP($K800,Set!$H$4:$J$489,3,FALSE),0)</f>
        <v>0</v>
      </c>
      <c r="W800" s="6">
        <f>IFERROR(VLOOKUP($K800,Oct!$H$4:$J$489,3,FALSE),0)</f>
        <v>0</v>
      </c>
      <c r="X800" s="6">
        <f>IFERROR(VLOOKUP($K800,Nov!$H$4:$J$489,3,FALSE),0)</f>
        <v>0</v>
      </c>
      <c r="Y800" s="6">
        <f>IFERROR(VLOOKUP($K800,Dic!$H$4:$J$489,3,FALSE),0)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IFERROR(VLOOKUP($K801,Ene!$H$4:$J$489,3,FALSE),0)</f>
        <v>0</v>
      </c>
      <c r="O801" s="6">
        <f>IFERROR(VLOOKUP($K801,Feb!$H$4:$J$489,3,FALSE),0)</f>
        <v>0</v>
      </c>
      <c r="P801" s="6">
        <f>IFERROR(VLOOKUP($K801,Mar!$H$4:$J$489,3,FALSE),0)</f>
        <v>0</v>
      </c>
      <c r="Q801" s="6">
        <f>IFERROR(VLOOKUP($K801,Abr!$H$4:$J$489,3,FALSE),0)</f>
        <v>0</v>
      </c>
      <c r="R801" s="6">
        <f>IFERROR(VLOOKUP($K801,May!$H$4:$J$489,3,FALSE),0)</f>
        <v>0</v>
      </c>
      <c r="S801" s="6">
        <f>IFERROR(VLOOKUP($K801,Jun!$H$4:$J$489,3,FALSE),0)</f>
        <v>0</v>
      </c>
      <c r="T801" s="6">
        <f>IFERROR(VLOOKUP($K801,Jul!$H$4:$J$489,3,FALSE),0)</f>
        <v>0</v>
      </c>
      <c r="U801" s="6">
        <f>IFERROR(VLOOKUP($K801,Ago!$H$4:$J$489,3,FALSE),0)</f>
        <v>0</v>
      </c>
      <c r="V801" s="6">
        <f>IFERROR(VLOOKUP($K801,Set!$H$4:$J$489,3,FALSE),0)</f>
        <v>0</v>
      </c>
      <c r="W801" s="6">
        <f>IFERROR(VLOOKUP($K801,Oct!$H$4:$J$489,3,FALSE),0)</f>
        <v>0</v>
      </c>
      <c r="X801" s="6">
        <f>IFERROR(VLOOKUP($K801,Nov!$H$4:$J$489,3,FALSE),0)</f>
        <v>0</v>
      </c>
      <c r="Y801" s="6">
        <f>IFERROR(VLOOKUP($K801,Dic!$H$4:$J$489,3,FALSE),0)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IFERROR(VLOOKUP($K802,Ene!$H$4:$J$489,3,FALSE),0)</f>
        <v>0</v>
      </c>
      <c r="O802" s="6">
        <f>IFERROR(VLOOKUP($K802,Feb!$H$4:$J$489,3,FALSE),0)</f>
        <v>0</v>
      </c>
      <c r="P802" s="6">
        <f>IFERROR(VLOOKUP($K802,Mar!$H$4:$J$489,3,FALSE),0)</f>
        <v>0</v>
      </c>
      <c r="Q802" s="6">
        <f>IFERROR(VLOOKUP($K802,Abr!$H$4:$J$489,3,FALSE),0)</f>
        <v>0</v>
      </c>
      <c r="R802" s="6">
        <f>IFERROR(VLOOKUP($K802,May!$H$4:$J$489,3,FALSE),0)</f>
        <v>0</v>
      </c>
      <c r="S802" s="6">
        <f>IFERROR(VLOOKUP($K802,Jun!$H$4:$J$489,3,FALSE),0)</f>
        <v>0</v>
      </c>
      <c r="T802" s="6">
        <f>IFERROR(VLOOKUP($K802,Jul!$H$4:$J$489,3,FALSE),0)</f>
        <v>0</v>
      </c>
      <c r="U802" s="6">
        <f>IFERROR(VLOOKUP($K802,Ago!$H$4:$J$489,3,FALSE),0)</f>
        <v>0</v>
      </c>
      <c r="V802" s="6">
        <f>IFERROR(VLOOKUP($K802,Set!$H$4:$J$489,3,FALSE),0)</f>
        <v>0</v>
      </c>
      <c r="W802" s="6">
        <f>IFERROR(VLOOKUP($K802,Oct!$H$4:$J$489,3,FALSE),0)</f>
        <v>0</v>
      </c>
      <c r="X802" s="6">
        <f>IFERROR(VLOOKUP($K802,Nov!$H$4:$J$489,3,FALSE),0)</f>
        <v>0</v>
      </c>
      <c r="Y802" s="6">
        <f>IFERROR(VLOOKUP($K802,Dic!$H$4:$J$489,3,FALSE),0)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IFERROR(VLOOKUP($K803,Ene!$H$4:$J$489,3,FALSE),0)</f>
        <v>0</v>
      </c>
      <c r="O803" s="6">
        <f>IFERROR(VLOOKUP($K803,Feb!$H$4:$J$489,3,FALSE),0)</f>
        <v>0</v>
      </c>
      <c r="P803" s="6">
        <f>IFERROR(VLOOKUP($K803,Mar!$H$4:$J$489,3,FALSE),0)</f>
        <v>0</v>
      </c>
      <c r="Q803" s="6">
        <f>IFERROR(VLOOKUP($K803,Abr!$H$4:$J$489,3,FALSE),0)</f>
        <v>0</v>
      </c>
      <c r="R803" s="6">
        <f>IFERROR(VLOOKUP($K803,May!$H$4:$J$489,3,FALSE),0)</f>
        <v>0</v>
      </c>
      <c r="S803" s="6">
        <f>IFERROR(VLOOKUP($K803,Jun!$H$4:$J$489,3,FALSE),0)</f>
        <v>0</v>
      </c>
      <c r="T803" s="6">
        <f>IFERROR(VLOOKUP($K803,Jul!$H$4:$J$489,3,FALSE),0)</f>
        <v>0</v>
      </c>
      <c r="U803" s="6">
        <f>IFERROR(VLOOKUP($K803,Ago!$H$4:$J$489,3,FALSE),0)</f>
        <v>0</v>
      </c>
      <c r="V803" s="6">
        <f>IFERROR(VLOOKUP($K803,Set!$H$4:$J$489,3,FALSE),0)</f>
        <v>0</v>
      </c>
      <c r="W803" s="6">
        <f>IFERROR(VLOOKUP($K803,Oct!$H$4:$J$489,3,FALSE),0)</f>
        <v>0</v>
      </c>
      <c r="X803" s="6">
        <f>IFERROR(VLOOKUP($K803,Nov!$H$4:$J$489,3,FALSE),0)</f>
        <v>0</v>
      </c>
      <c r="Y803" s="6">
        <f>IFERROR(VLOOKUP($K803,Dic!$H$4:$J$489,3,FALSE),0)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IFERROR(VLOOKUP($K804,Ene!$H$4:$J$489,3,FALSE),0)</f>
        <v>0</v>
      </c>
      <c r="O804" s="6">
        <f>IFERROR(VLOOKUP($K804,Feb!$H$4:$J$489,3,FALSE),0)</f>
        <v>0</v>
      </c>
      <c r="P804" s="6">
        <f>IFERROR(VLOOKUP($K804,Mar!$H$4:$J$489,3,FALSE),0)</f>
        <v>0</v>
      </c>
      <c r="Q804" s="6">
        <f>IFERROR(VLOOKUP($K804,Abr!$H$4:$J$489,3,FALSE),0)</f>
        <v>0</v>
      </c>
      <c r="R804" s="6">
        <f>IFERROR(VLOOKUP($K804,May!$H$4:$J$489,3,FALSE),0)</f>
        <v>0</v>
      </c>
      <c r="S804" s="6">
        <f>IFERROR(VLOOKUP($K804,Jun!$H$4:$J$489,3,FALSE),0)</f>
        <v>0</v>
      </c>
      <c r="T804" s="6">
        <f>IFERROR(VLOOKUP($K804,Jul!$H$4:$J$489,3,FALSE),0)</f>
        <v>0</v>
      </c>
      <c r="U804" s="6">
        <f>IFERROR(VLOOKUP($K804,Ago!$H$4:$J$489,3,FALSE),0)</f>
        <v>0</v>
      </c>
      <c r="V804" s="6">
        <f>IFERROR(VLOOKUP($K804,Set!$H$4:$J$489,3,FALSE),0)</f>
        <v>0</v>
      </c>
      <c r="W804" s="6">
        <f>IFERROR(VLOOKUP($K804,Oct!$H$4:$J$489,3,FALSE),0)</f>
        <v>0</v>
      </c>
      <c r="X804" s="6">
        <f>IFERROR(VLOOKUP($K804,Nov!$H$4:$J$489,3,FALSE),0)</f>
        <v>0</v>
      </c>
      <c r="Y804" s="6">
        <f>IFERROR(VLOOKUP($K804,Dic!$H$4:$J$489,3,FALSE),0)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IFERROR(VLOOKUP($K805,Ene!$H$4:$J$489,3,FALSE),0)</f>
        <v>0</v>
      </c>
      <c r="O805" s="6">
        <f>IFERROR(VLOOKUP($K805,Feb!$H$4:$J$489,3,FALSE),0)</f>
        <v>0</v>
      </c>
      <c r="P805" s="6">
        <f>IFERROR(VLOOKUP($K805,Mar!$H$4:$J$489,3,FALSE),0)</f>
        <v>0</v>
      </c>
      <c r="Q805" s="6">
        <f>IFERROR(VLOOKUP($K805,Abr!$H$4:$J$489,3,FALSE),0)</f>
        <v>0</v>
      </c>
      <c r="R805" s="6">
        <f>IFERROR(VLOOKUP($K805,May!$H$4:$J$489,3,FALSE),0)</f>
        <v>0</v>
      </c>
      <c r="S805" s="6">
        <f>IFERROR(VLOOKUP($K805,Jun!$H$4:$J$489,3,FALSE),0)</f>
        <v>0</v>
      </c>
      <c r="T805" s="6">
        <f>IFERROR(VLOOKUP($K805,Jul!$H$4:$J$489,3,FALSE),0)</f>
        <v>0</v>
      </c>
      <c r="U805" s="6">
        <f>IFERROR(VLOOKUP($K805,Ago!$H$4:$J$489,3,FALSE),0)</f>
        <v>0</v>
      </c>
      <c r="V805" s="6">
        <f>IFERROR(VLOOKUP($K805,Set!$H$4:$J$489,3,FALSE),0)</f>
        <v>0</v>
      </c>
      <c r="W805" s="6">
        <f>IFERROR(VLOOKUP($K805,Oct!$H$4:$J$489,3,FALSE),0)</f>
        <v>0</v>
      </c>
      <c r="X805" s="6">
        <f>IFERROR(VLOOKUP($K805,Nov!$H$4:$J$489,3,FALSE),0)</f>
        <v>0</v>
      </c>
      <c r="Y805" s="6">
        <f>IFERROR(VLOOKUP($K805,Dic!$H$4:$J$489,3,FALSE),0)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IFERROR(VLOOKUP($K806,Ene!$H$4:$J$489,3,FALSE),0)</f>
        <v>0</v>
      </c>
      <c r="O806" s="6">
        <f>IFERROR(VLOOKUP($K806,Feb!$H$4:$J$489,3,FALSE),0)</f>
        <v>0</v>
      </c>
      <c r="P806" s="6">
        <f>IFERROR(VLOOKUP($K806,Mar!$H$4:$J$489,3,FALSE),0)</f>
        <v>0</v>
      </c>
      <c r="Q806" s="6">
        <f>IFERROR(VLOOKUP($K806,Abr!$H$4:$J$489,3,FALSE),0)</f>
        <v>0</v>
      </c>
      <c r="R806" s="6">
        <f>IFERROR(VLOOKUP($K806,May!$H$4:$J$489,3,FALSE),0)</f>
        <v>0</v>
      </c>
      <c r="S806" s="6">
        <f>IFERROR(VLOOKUP($K806,Jun!$H$4:$J$489,3,FALSE),0)</f>
        <v>0</v>
      </c>
      <c r="T806" s="6">
        <f>IFERROR(VLOOKUP($K806,Jul!$H$4:$J$489,3,FALSE),0)</f>
        <v>0</v>
      </c>
      <c r="U806" s="6">
        <f>IFERROR(VLOOKUP($K806,Ago!$H$4:$J$489,3,FALSE),0)</f>
        <v>0</v>
      </c>
      <c r="V806" s="6">
        <f>IFERROR(VLOOKUP($K806,Set!$H$4:$J$489,3,FALSE),0)</f>
        <v>0</v>
      </c>
      <c r="W806" s="6">
        <f>IFERROR(VLOOKUP($K806,Oct!$H$4:$J$489,3,FALSE),0)</f>
        <v>0</v>
      </c>
      <c r="X806" s="6">
        <f>IFERROR(VLOOKUP($K806,Nov!$H$4:$J$489,3,FALSE),0)</f>
        <v>0</v>
      </c>
      <c r="Y806" s="6">
        <f>IFERROR(VLOOKUP($K806,Dic!$H$4:$J$489,3,FALSE),0)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IFERROR(VLOOKUP($K807,Ene!$H$4:$J$489,3,FALSE),0)</f>
        <v>0</v>
      </c>
      <c r="O807" s="6">
        <f>IFERROR(VLOOKUP($K807,Feb!$H$4:$J$489,3,FALSE),0)</f>
        <v>0</v>
      </c>
      <c r="P807" s="6">
        <f>IFERROR(VLOOKUP($K807,Mar!$H$4:$J$489,3,FALSE),0)</f>
        <v>0</v>
      </c>
      <c r="Q807" s="6">
        <f>IFERROR(VLOOKUP($K807,Abr!$H$4:$J$489,3,FALSE),0)</f>
        <v>0</v>
      </c>
      <c r="R807" s="6">
        <f>IFERROR(VLOOKUP($K807,May!$H$4:$J$489,3,FALSE),0)</f>
        <v>0</v>
      </c>
      <c r="S807" s="6">
        <f>IFERROR(VLOOKUP($K807,Jun!$H$4:$J$489,3,FALSE),0)</f>
        <v>0</v>
      </c>
      <c r="T807" s="6">
        <f>IFERROR(VLOOKUP($K807,Jul!$H$4:$J$489,3,FALSE),0)</f>
        <v>0</v>
      </c>
      <c r="U807" s="6">
        <f>IFERROR(VLOOKUP($K807,Ago!$H$4:$J$489,3,FALSE),0)</f>
        <v>0</v>
      </c>
      <c r="V807" s="6">
        <f>IFERROR(VLOOKUP($K807,Set!$H$4:$J$489,3,FALSE),0)</f>
        <v>0</v>
      </c>
      <c r="W807" s="6">
        <f>IFERROR(VLOOKUP($K807,Oct!$H$4:$J$489,3,FALSE),0)</f>
        <v>0</v>
      </c>
      <c r="X807" s="6">
        <f>IFERROR(VLOOKUP($K807,Nov!$H$4:$J$489,3,FALSE),0)</f>
        <v>0</v>
      </c>
      <c r="Y807" s="6">
        <f>IFERROR(VLOOKUP($K807,Dic!$H$4:$J$489,3,FALSE),0)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IFERROR(VLOOKUP($K808,Ene!$H$4:$J$489,3,FALSE),0)</f>
        <v>0</v>
      </c>
      <c r="O808" s="6">
        <f>IFERROR(VLOOKUP($K808,Feb!$H$4:$J$489,3,FALSE),0)</f>
        <v>0</v>
      </c>
      <c r="P808" s="6">
        <f>IFERROR(VLOOKUP($K808,Mar!$H$4:$J$489,3,FALSE),0)</f>
        <v>0</v>
      </c>
      <c r="Q808" s="6">
        <f>IFERROR(VLOOKUP($K808,Abr!$H$4:$J$489,3,FALSE),0)</f>
        <v>0</v>
      </c>
      <c r="R808" s="6">
        <f>IFERROR(VLOOKUP($K808,May!$H$4:$J$489,3,FALSE),0)</f>
        <v>0</v>
      </c>
      <c r="S808" s="6">
        <f>IFERROR(VLOOKUP($K808,Jun!$H$4:$J$489,3,FALSE),0)</f>
        <v>0</v>
      </c>
      <c r="T808" s="6">
        <f>IFERROR(VLOOKUP($K808,Jul!$H$4:$J$489,3,FALSE),0)</f>
        <v>0</v>
      </c>
      <c r="U808" s="6">
        <f>IFERROR(VLOOKUP($K808,Ago!$H$4:$J$489,3,FALSE),0)</f>
        <v>0</v>
      </c>
      <c r="V808" s="6">
        <f>IFERROR(VLOOKUP($K808,Set!$H$4:$J$489,3,FALSE),0)</f>
        <v>0</v>
      </c>
      <c r="W808" s="6">
        <f>IFERROR(VLOOKUP($K808,Oct!$H$4:$J$489,3,FALSE),0)</f>
        <v>0</v>
      </c>
      <c r="X808" s="6">
        <f>IFERROR(VLOOKUP($K808,Nov!$H$4:$J$489,3,FALSE),0)</f>
        <v>0</v>
      </c>
      <c r="Y808" s="6">
        <f>IFERROR(VLOOKUP($K808,Dic!$H$4:$J$489,3,FALSE),0)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IFERROR(VLOOKUP($K809,Ene!$H$4:$J$489,3,FALSE),0)</f>
        <v>0</v>
      </c>
      <c r="O809" s="6">
        <f>IFERROR(VLOOKUP($K809,Feb!$H$4:$J$489,3,FALSE),0)</f>
        <v>0</v>
      </c>
      <c r="P809" s="6">
        <f>IFERROR(VLOOKUP($K809,Mar!$H$4:$J$489,3,FALSE),0)</f>
        <v>0</v>
      </c>
      <c r="Q809" s="6">
        <f>IFERROR(VLOOKUP($K809,Abr!$H$4:$J$489,3,FALSE),0)</f>
        <v>0</v>
      </c>
      <c r="R809" s="6">
        <f>IFERROR(VLOOKUP($K809,May!$H$4:$J$489,3,FALSE),0)</f>
        <v>0</v>
      </c>
      <c r="S809" s="6">
        <f>IFERROR(VLOOKUP($K809,Jun!$H$4:$J$489,3,FALSE),0)</f>
        <v>0</v>
      </c>
      <c r="T809" s="6">
        <f>IFERROR(VLOOKUP($K809,Jul!$H$4:$J$489,3,FALSE),0)</f>
        <v>0</v>
      </c>
      <c r="U809" s="6">
        <f>IFERROR(VLOOKUP($K809,Ago!$H$4:$J$489,3,FALSE),0)</f>
        <v>0</v>
      </c>
      <c r="V809" s="6">
        <f>IFERROR(VLOOKUP($K809,Set!$H$4:$J$489,3,FALSE),0)</f>
        <v>0</v>
      </c>
      <c r="W809" s="6">
        <f>IFERROR(VLOOKUP($K809,Oct!$H$4:$J$489,3,FALSE),0)</f>
        <v>0</v>
      </c>
      <c r="X809" s="6">
        <f>IFERROR(VLOOKUP($K809,Nov!$H$4:$J$489,3,FALSE),0)</f>
        <v>0</v>
      </c>
      <c r="Y809" s="6">
        <f>IFERROR(VLOOKUP($K809,Dic!$H$4:$J$489,3,FALSE),0)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IFERROR(VLOOKUP($K810,Ene!$H$4:$J$489,3,FALSE),0)</f>
        <v>0</v>
      </c>
      <c r="O810" s="6">
        <f>IFERROR(VLOOKUP($K810,Feb!$H$4:$J$489,3,FALSE),0)</f>
        <v>0</v>
      </c>
      <c r="P810" s="6">
        <f>IFERROR(VLOOKUP($K810,Mar!$H$4:$J$489,3,FALSE),0)</f>
        <v>0</v>
      </c>
      <c r="Q810" s="6">
        <f>IFERROR(VLOOKUP($K810,Abr!$H$4:$J$489,3,FALSE),0)</f>
        <v>0</v>
      </c>
      <c r="R810" s="6">
        <f>IFERROR(VLOOKUP($K810,May!$H$4:$J$489,3,FALSE),0)</f>
        <v>0</v>
      </c>
      <c r="S810" s="6">
        <f>IFERROR(VLOOKUP($K810,Jun!$H$4:$J$489,3,FALSE),0)</f>
        <v>0</v>
      </c>
      <c r="T810" s="6">
        <f>IFERROR(VLOOKUP($K810,Jul!$H$4:$J$489,3,FALSE),0)</f>
        <v>0</v>
      </c>
      <c r="U810" s="6">
        <f>IFERROR(VLOOKUP($K810,Ago!$H$4:$J$489,3,FALSE),0)</f>
        <v>0</v>
      </c>
      <c r="V810" s="6">
        <f>IFERROR(VLOOKUP($K810,Set!$H$4:$J$489,3,FALSE),0)</f>
        <v>0</v>
      </c>
      <c r="W810" s="6">
        <f>IFERROR(VLOOKUP($K810,Oct!$H$4:$J$489,3,FALSE),0)</f>
        <v>0</v>
      </c>
      <c r="X810" s="6">
        <f>IFERROR(VLOOKUP($K810,Nov!$H$4:$J$489,3,FALSE),0)</f>
        <v>0</v>
      </c>
      <c r="Y810" s="6">
        <f>IFERROR(VLOOKUP($K810,Dic!$H$4:$J$489,3,FALSE),0)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IFERROR(VLOOKUP($K811,Ene!$H$4:$J$489,3,FALSE),0)</f>
        <v>0</v>
      </c>
      <c r="O811" s="6">
        <f>IFERROR(VLOOKUP($K811,Feb!$H$4:$J$489,3,FALSE),0)</f>
        <v>0</v>
      </c>
      <c r="P811" s="6">
        <f>IFERROR(VLOOKUP($K811,Mar!$H$4:$J$489,3,FALSE),0)</f>
        <v>0</v>
      </c>
      <c r="Q811" s="6">
        <f>IFERROR(VLOOKUP($K811,Abr!$H$4:$J$489,3,FALSE),0)</f>
        <v>0</v>
      </c>
      <c r="R811" s="6">
        <f>IFERROR(VLOOKUP($K811,May!$H$4:$J$489,3,FALSE),0)</f>
        <v>0</v>
      </c>
      <c r="S811" s="6">
        <f>IFERROR(VLOOKUP($K811,Jun!$H$4:$J$489,3,FALSE),0)</f>
        <v>0</v>
      </c>
      <c r="T811" s="6">
        <f>IFERROR(VLOOKUP($K811,Jul!$H$4:$J$489,3,FALSE),0)</f>
        <v>0</v>
      </c>
      <c r="U811" s="6">
        <f>IFERROR(VLOOKUP($K811,Ago!$H$4:$J$489,3,FALSE),0)</f>
        <v>0</v>
      </c>
      <c r="V811" s="6">
        <f>IFERROR(VLOOKUP($K811,Set!$H$4:$J$489,3,FALSE),0)</f>
        <v>0</v>
      </c>
      <c r="W811" s="6">
        <f>IFERROR(VLOOKUP($K811,Oct!$H$4:$J$489,3,FALSE),0)</f>
        <v>0</v>
      </c>
      <c r="X811" s="6">
        <f>IFERROR(VLOOKUP($K811,Nov!$H$4:$J$489,3,FALSE),0)</f>
        <v>0</v>
      </c>
      <c r="Y811" s="6">
        <f>IFERROR(VLOOKUP($K811,Dic!$H$4:$J$489,3,FALSE),0)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IFERROR(VLOOKUP($K812,Ene!$H$4:$J$489,3,FALSE),0)</f>
        <v>0</v>
      </c>
      <c r="O812" s="6">
        <f>IFERROR(VLOOKUP($K812,Feb!$H$4:$J$489,3,FALSE),0)</f>
        <v>0</v>
      </c>
      <c r="P812" s="6">
        <f>IFERROR(VLOOKUP($K812,Mar!$H$4:$J$489,3,FALSE),0)</f>
        <v>0</v>
      </c>
      <c r="Q812" s="6">
        <f>IFERROR(VLOOKUP($K812,Abr!$H$4:$J$489,3,FALSE),0)</f>
        <v>0</v>
      </c>
      <c r="R812" s="6">
        <f>IFERROR(VLOOKUP($K812,May!$H$4:$J$489,3,FALSE),0)</f>
        <v>0</v>
      </c>
      <c r="S812" s="6">
        <f>IFERROR(VLOOKUP($K812,Jun!$H$4:$J$489,3,FALSE),0)</f>
        <v>0</v>
      </c>
      <c r="T812" s="6">
        <f>IFERROR(VLOOKUP($K812,Jul!$H$4:$J$489,3,FALSE),0)</f>
        <v>0</v>
      </c>
      <c r="U812" s="6">
        <f>IFERROR(VLOOKUP($K812,Ago!$H$4:$J$489,3,FALSE),0)</f>
        <v>0</v>
      </c>
      <c r="V812" s="6">
        <f>IFERROR(VLOOKUP($K812,Set!$H$4:$J$489,3,FALSE),0)</f>
        <v>0</v>
      </c>
      <c r="W812" s="6">
        <f>IFERROR(VLOOKUP($K812,Oct!$H$4:$J$489,3,FALSE),0)</f>
        <v>0</v>
      </c>
      <c r="X812" s="6">
        <f>IFERROR(VLOOKUP($K812,Nov!$H$4:$J$489,3,FALSE),0)</f>
        <v>0</v>
      </c>
      <c r="Y812" s="6">
        <f>IFERROR(VLOOKUP($K812,Dic!$H$4:$J$489,3,FALSE),0)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IFERROR(VLOOKUP($K813,Ene!$H$4:$J$489,3,FALSE),0)</f>
        <v>0</v>
      </c>
      <c r="O813" s="6">
        <f>IFERROR(VLOOKUP($K813,Feb!$H$4:$J$489,3,FALSE),0)</f>
        <v>0</v>
      </c>
      <c r="P813" s="6">
        <f>IFERROR(VLOOKUP($K813,Mar!$H$4:$J$489,3,FALSE),0)</f>
        <v>0</v>
      </c>
      <c r="Q813" s="6">
        <f>IFERROR(VLOOKUP($K813,Abr!$H$4:$J$489,3,FALSE),0)</f>
        <v>0</v>
      </c>
      <c r="R813" s="6">
        <f>IFERROR(VLOOKUP($K813,May!$H$4:$J$489,3,FALSE),0)</f>
        <v>0</v>
      </c>
      <c r="S813" s="6">
        <f>IFERROR(VLOOKUP($K813,Jun!$H$4:$J$489,3,FALSE),0)</f>
        <v>0</v>
      </c>
      <c r="T813" s="6">
        <f>IFERROR(VLOOKUP($K813,Jul!$H$4:$J$489,3,FALSE),0)</f>
        <v>0</v>
      </c>
      <c r="U813" s="6">
        <f>IFERROR(VLOOKUP($K813,Ago!$H$4:$J$489,3,FALSE),0)</f>
        <v>0</v>
      </c>
      <c r="V813" s="6">
        <f>IFERROR(VLOOKUP($K813,Set!$H$4:$J$489,3,FALSE),0)</f>
        <v>0</v>
      </c>
      <c r="W813" s="6">
        <f>IFERROR(VLOOKUP($K813,Oct!$H$4:$J$489,3,FALSE),0)</f>
        <v>0</v>
      </c>
      <c r="X813" s="6">
        <f>IFERROR(VLOOKUP($K813,Nov!$H$4:$J$489,3,FALSE),0)</f>
        <v>0</v>
      </c>
      <c r="Y813" s="6">
        <f>IFERROR(VLOOKUP($K813,Dic!$H$4:$J$489,3,FALSE),0)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IFERROR(VLOOKUP($K814,Ene!$H$4:$J$489,3,FALSE),0)</f>
        <v>0</v>
      </c>
      <c r="O814" s="6">
        <f>IFERROR(VLOOKUP($K814,Feb!$H$4:$J$489,3,FALSE),0)</f>
        <v>0</v>
      </c>
      <c r="P814" s="6">
        <f>IFERROR(VLOOKUP($K814,Mar!$H$4:$J$489,3,FALSE),0)</f>
        <v>0</v>
      </c>
      <c r="Q814" s="6">
        <f>IFERROR(VLOOKUP($K814,Abr!$H$4:$J$489,3,FALSE),0)</f>
        <v>0</v>
      </c>
      <c r="R814" s="6">
        <f>IFERROR(VLOOKUP($K814,May!$H$4:$J$489,3,FALSE),0)</f>
        <v>0</v>
      </c>
      <c r="S814" s="6">
        <f>IFERROR(VLOOKUP($K814,Jun!$H$4:$J$489,3,FALSE),0)</f>
        <v>0</v>
      </c>
      <c r="T814" s="6">
        <f>IFERROR(VLOOKUP($K814,Jul!$H$4:$J$489,3,FALSE),0)</f>
        <v>0</v>
      </c>
      <c r="U814" s="6">
        <f>IFERROR(VLOOKUP($K814,Ago!$H$4:$J$489,3,FALSE),0)</f>
        <v>0</v>
      </c>
      <c r="V814" s="6">
        <f>IFERROR(VLOOKUP($K814,Set!$H$4:$J$489,3,FALSE),0)</f>
        <v>0</v>
      </c>
      <c r="W814" s="6">
        <f>IFERROR(VLOOKUP($K814,Oct!$H$4:$J$489,3,FALSE),0)</f>
        <v>0</v>
      </c>
      <c r="X814" s="6">
        <f>IFERROR(VLOOKUP($K814,Nov!$H$4:$J$489,3,FALSE),0)</f>
        <v>0</v>
      </c>
      <c r="Y814" s="6">
        <f>IFERROR(VLOOKUP($K814,Dic!$H$4:$J$489,3,FALSE),0)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IFERROR(VLOOKUP($K815,Ene!$H$4:$J$489,3,FALSE),0)</f>
        <v>0</v>
      </c>
      <c r="O815" s="6">
        <f>IFERROR(VLOOKUP($K815,Feb!$H$4:$J$489,3,FALSE),0)</f>
        <v>0</v>
      </c>
      <c r="P815" s="6">
        <f>IFERROR(VLOOKUP($K815,Mar!$H$4:$J$489,3,FALSE),0)</f>
        <v>0</v>
      </c>
      <c r="Q815" s="6">
        <f>IFERROR(VLOOKUP($K815,Abr!$H$4:$J$489,3,FALSE),0)</f>
        <v>0</v>
      </c>
      <c r="R815" s="6">
        <f>IFERROR(VLOOKUP($K815,May!$H$4:$J$489,3,FALSE),0)</f>
        <v>0</v>
      </c>
      <c r="S815" s="6">
        <f>IFERROR(VLOOKUP($K815,Jun!$H$4:$J$489,3,FALSE),0)</f>
        <v>0</v>
      </c>
      <c r="T815" s="6">
        <f>IFERROR(VLOOKUP($K815,Jul!$H$4:$J$489,3,FALSE),0)</f>
        <v>0</v>
      </c>
      <c r="U815" s="6">
        <f>IFERROR(VLOOKUP($K815,Ago!$H$4:$J$489,3,FALSE),0)</f>
        <v>0</v>
      </c>
      <c r="V815" s="6">
        <f>IFERROR(VLOOKUP($K815,Set!$H$4:$J$489,3,FALSE),0)</f>
        <v>0</v>
      </c>
      <c r="W815" s="6">
        <f>IFERROR(VLOOKUP($K815,Oct!$H$4:$J$489,3,FALSE),0)</f>
        <v>0</v>
      </c>
      <c r="X815" s="6">
        <f>IFERROR(VLOOKUP($K815,Nov!$H$4:$J$489,3,FALSE),0)</f>
        <v>0</v>
      </c>
      <c r="Y815" s="6">
        <f>IFERROR(VLOOKUP($K815,Dic!$H$4:$J$489,3,FALSE),0)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IFERROR(VLOOKUP($K816,Ene!$H$4:$J$489,3,FALSE),0)</f>
        <v>0</v>
      </c>
      <c r="O816" s="6">
        <f>IFERROR(VLOOKUP($K816,Feb!$H$4:$J$489,3,FALSE),0)</f>
        <v>0</v>
      </c>
      <c r="P816" s="6">
        <f>IFERROR(VLOOKUP($K816,Mar!$H$4:$J$489,3,FALSE),0)</f>
        <v>0</v>
      </c>
      <c r="Q816" s="6">
        <f>IFERROR(VLOOKUP($K816,Abr!$H$4:$J$489,3,FALSE),0)</f>
        <v>0</v>
      </c>
      <c r="R816" s="6">
        <f>IFERROR(VLOOKUP($K816,May!$H$4:$J$489,3,FALSE),0)</f>
        <v>0</v>
      </c>
      <c r="S816" s="6">
        <f>IFERROR(VLOOKUP($K816,Jun!$H$4:$J$489,3,FALSE),0)</f>
        <v>0</v>
      </c>
      <c r="T816" s="6">
        <f>IFERROR(VLOOKUP($K816,Jul!$H$4:$J$489,3,FALSE),0)</f>
        <v>0</v>
      </c>
      <c r="U816" s="6">
        <f>IFERROR(VLOOKUP($K816,Ago!$H$4:$J$489,3,FALSE),0)</f>
        <v>0</v>
      </c>
      <c r="V816" s="6">
        <f>IFERROR(VLOOKUP($K816,Set!$H$4:$J$489,3,FALSE),0)</f>
        <v>0</v>
      </c>
      <c r="W816" s="6">
        <f>IFERROR(VLOOKUP($K816,Oct!$H$4:$J$489,3,FALSE),0)</f>
        <v>0</v>
      </c>
      <c r="X816" s="6">
        <f>IFERROR(VLOOKUP($K816,Nov!$H$4:$J$489,3,FALSE),0)</f>
        <v>0</v>
      </c>
      <c r="Y816" s="6">
        <f>IFERROR(VLOOKUP($K816,Dic!$H$4:$J$489,3,FALSE),0)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IFERROR(VLOOKUP($K817,Ene!$H$4:$J$489,3,FALSE),0)</f>
        <v>0</v>
      </c>
      <c r="O817" s="6">
        <f>IFERROR(VLOOKUP($K817,Feb!$H$4:$J$489,3,FALSE),0)</f>
        <v>0</v>
      </c>
      <c r="P817" s="6">
        <f>IFERROR(VLOOKUP($K817,Mar!$H$4:$J$489,3,FALSE),0)</f>
        <v>0</v>
      </c>
      <c r="Q817" s="6">
        <f>IFERROR(VLOOKUP($K817,Abr!$H$4:$J$489,3,FALSE),0)</f>
        <v>0</v>
      </c>
      <c r="R817" s="6">
        <f>IFERROR(VLOOKUP($K817,May!$H$4:$J$489,3,FALSE),0)</f>
        <v>0</v>
      </c>
      <c r="S817" s="6">
        <f>IFERROR(VLOOKUP($K817,Jun!$H$4:$J$489,3,FALSE),0)</f>
        <v>0</v>
      </c>
      <c r="T817" s="6">
        <f>IFERROR(VLOOKUP($K817,Jul!$H$4:$J$489,3,FALSE),0)</f>
        <v>0</v>
      </c>
      <c r="U817" s="6">
        <f>IFERROR(VLOOKUP($K817,Ago!$H$4:$J$489,3,FALSE),0)</f>
        <v>0</v>
      </c>
      <c r="V817" s="6">
        <f>IFERROR(VLOOKUP($K817,Set!$H$4:$J$489,3,FALSE),0)</f>
        <v>0</v>
      </c>
      <c r="W817" s="6">
        <f>IFERROR(VLOOKUP($K817,Oct!$H$4:$J$489,3,FALSE),0)</f>
        <v>0</v>
      </c>
      <c r="X817" s="6">
        <f>IFERROR(VLOOKUP($K817,Nov!$H$4:$J$489,3,FALSE),0)</f>
        <v>0</v>
      </c>
      <c r="Y817" s="6">
        <f>IFERROR(VLOOKUP($K817,Dic!$H$4:$J$489,3,FALSE),0)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IFERROR(VLOOKUP($K818,Ene!$H$4:$J$489,3,FALSE),0)</f>
        <v>0</v>
      </c>
      <c r="O818" s="6">
        <f>IFERROR(VLOOKUP($K818,Feb!$H$4:$J$489,3,FALSE),0)</f>
        <v>0</v>
      </c>
      <c r="P818" s="6">
        <f>IFERROR(VLOOKUP($K818,Mar!$H$4:$J$489,3,FALSE),0)</f>
        <v>0</v>
      </c>
      <c r="Q818" s="6">
        <f>IFERROR(VLOOKUP($K818,Abr!$H$4:$J$489,3,FALSE),0)</f>
        <v>0</v>
      </c>
      <c r="R818" s="6">
        <f>IFERROR(VLOOKUP($K818,May!$H$4:$J$489,3,FALSE),0)</f>
        <v>0</v>
      </c>
      <c r="S818" s="6">
        <f>IFERROR(VLOOKUP($K818,Jun!$H$4:$J$489,3,FALSE),0)</f>
        <v>0</v>
      </c>
      <c r="T818" s="6">
        <f>IFERROR(VLOOKUP($K818,Jul!$H$4:$J$489,3,FALSE),0)</f>
        <v>0</v>
      </c>
      <c r="U818" s="6">
        <f>IFERROR(VLOOKUP($K818,Ago!$H$4:$J$489,3,FALSE),0)</f>
        <v>0</v>
      </c>
      <c r="V818" s="6">
        <f>IFERROR(VLOOKUP($K818,Set!$H$4:$J$489,3,FALSE),0)</f>
        <v>0</v>
      </c>
      <c r="W818" s="6">
        <f>IFERROR(VLOOKUP($K818,Oct!$H$4:$J$489,3,FALSE),0)</f>
        <v>0</v>
      </c>
      <c r="X818" s="6">
        <f>IFERROR(VLOOKUP($K818,Nov!$H$4:$J$489,3,FALSE),0)</f>
        <v>0</v>
      </c>
      <c r="Y818" s="6">
        <f>IFERROR(VLOOKUP($K818,Dic!$H$4:$J$489,3,FALSE),0)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IFERROR(VLOOKUP($K819,Ene!$H$4:$J$489,3,FALSE),0)</f>
        <v>0</v>
      </c>
      <c r="O819" s="6">
        <f>IFERROR(VLOOKUP($K819,Feb!$H$4:$J$489,3,FALSE),0)</f>
        <v>0</v>
      </c>
      <c r="P819" s="6">
        <f>IFERROR(VLOOKUP($K819,Mar!$H$4:$J$489,3,FALSE),0)</f>
        <v>0</v>
      </c>
      <c r="Q819" s="6">
        <f>IFERROR(VLOOKUP($K819,Abr!$H$4:$J$489,3,FALSE),0)</f>
        <v>0</v>
      </c>
      <c r="R819" s="6">
        <f>IFERROR(VLOOKUP($K819,May!$H$4:$J$489,3,FALSE),0)</f>
        <v>0</v>
      </c>
      <c r="S819" s="6">
        <f>IFERROR(VLOOKUP($K819,Jun!$H$4:$J$489,3,FALSE),0)</f>
        <v>0</v>
      </c>
      <c r="T819" s="6">
        <f>IFERROR(VLOOKUP($K819,Jul!$H$4:$J$489,3,FALSE),0)</f>
        <v>0</v>
      </c>
      <c r="U819" s="6">
        <f>IFERROR(VLOOKUP($K819,Ago!$H$4:$J$489,3,FALSE),0)</f>
        <v>0</v>
      </c>
      <c r="V819" s="6">
        <f>IFERROR(VLOOKUP($K819,Set!$H$4:$J$489,3,FALSE),0)</f>
        <v>0</v>
      </c>
      <c r="W819" s="6">
        <f>IFERROR(VLOOKUP($K819,Oct!$H$4:$J$489,3,FALSE),0)</f>
        <v>0</v>
      </c>
      <c r="X819" s="6">
        <f>IFERROR(VLOOKUP($K819,Nov!$H$4:$J$489,3,FALSE),0)</f>
        <v>0</v>
      </c>
      <c r="Y819" s="6">
        <f>IFERROR(VLOOKUP($K819,Dic!$H$4:$J$489,3,FALSE),0)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IFERROR(VLOOKUP($K820,Ene!$H$4:$J$489,3,FALSE),0)</f>
        <v>0</v>
      </c>
      <c r="O820" s="6">
        <f>IFERROR(VLOOKUP($K820,Feb!$H$4:$J$489,3,FALSE),0)</f>
        <v>0</v>
      </c>
      <c r="P820" s="6">
        <f>IFERROR(VLOOKUP($K820,Mar!$H$4:$J$489,3,FALSE),0)</f>
        <v>0</v>
      </c>
      <c r="Q820" s="6">
        <f>IFERROR(VLOOKUP($K820,Abr!$H$4:$J$489,3,FALSE),0)</f>
        <v>0</v>
      </c>
      <c r="R820" s="6">
        <f>IFERROR(VLOOKUP($K820,May!$H$4:$J$489,3,FALSE),0)</f>
        <v>0</v>
      </c>
      <c r="S820" s="6">
        <f>IFERROR(VLOOKUP($K820,Jun!$H$4:$J$489,3,FALSE),0)</f>
        <v>0</v>
      </c>
      <c r="T820" s="6">
        <f>IFERROR(VLOOKUP($K820,Jul!$H$4:$J$489,3,FALSE),0)</f>
        <v>0</v>
      </c>
      <c r="U820" s="6">
        <f>IFERROR(VLOOKUP($K820,Ago!$H$4:$J$489,3,FALSE),0)</f>
        <v>0</v>
      </c>
      <c r="V820" s="6">
        <f>IFERROR(VLOOKUP($K820,Set!$H$4:$J$489,3,FALSE),0)</f>
        <v>0</v>
      </c>
      <c r="W820" s="6">
        <f>IFERROR(VLOOKUP($K820,Oct!$H$4:$J$489,3,FALSE),0)</f>
        <v>0</v>
      </c>
      <c r="X820" s="6">
        <f>IFERROR(VLOOKUP($K820,Nov!$H$4:$J$489,3,FALSE),0)</f>
        <v>0</v>
      </c>
      <c r="Y820" s="6">
        <f>IFERROR(VLOOKUP($K820,Dic!$H$4:$J$489,3,FALSE),0)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IFERROR(VLOOKUP($K821,Ene!$H$4:$J$489,3,FALSE),0)</f>
        <v>0</v>
      </c>
      <c r="O821" s="6">
        <f>IFERROR(VLOOKUP($K821,Feb!$H$4:$J$489,3,FALSE),0)</f>
        <v>0</v>
      </c>
      <c r="P821" s="6">
        <f>IFERROR(VLOOKUP($K821,Mar!$H$4:$J$489,3,FALSE),0)</f>
        <v>0</v>
      </c>
      <c r="Q821" s="6">
        <f>IFERROR(VLOOKUP($K821,Abr!$H$4:$J$489,3,FALSE),0)</f>
        <v>0</v>
      </c>
      <c r="R821" s="6">
        <f>IFERROR(VLOOKUP($K821,May!$H$4:$J$489,3,FALSE),0)</f>
        <v>0</v>
      </c>
      <c r="S821" s="6">
        <f>IFERROR(VLOOKUP($K821,Jun!$H$4:$J$489,3,FALSE),0)</f>
        <v>0</v>
      </c>
      <c r="T821" s="6">
        <f>IFERROR(VLOOKUP($K821,Jul!$H$4:$J$489,3,FALSE),0)</f>
        <v>0</v>
      </c>
      <c r="U821" s="6">
        <f>IFERROR(VLOOKUP($K821,Ago!$H$4:$J$489,3,FALSE),0)</f>
        <v>0</v>
      </c>
      <c r="V821" s="6">
        <f>IFERROR(VLOOKUP($K821,Set!$H$4:$J$489,3,FALSE),0)</f>
        <v>0</v>
      </c>
      <c r="W821" s="6">
        <f>IFERROR(VLOOKUP($K821,Oct!$H$4:$J$489,3,FALSE),0)</f>
        <v>0</v>
      </c>
      <c r="X821" s="6">
        <f>IFERROR(VLOOKUP($K821,Nov!$H$4:$J$489,3,FALSE),0)</f>
        <v>0</v>
      </c>
      <c r="Y821" s="6">
        <f>IFERROR(VLOOKUP($K821,Dic!$H$4:$J$489,3,FALSE),0)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IFERROR(VLOOKUP($K822,Ene!$H$4:$J$489,3,FALSE),0)</f>
        <v>0</v>
      </c>
      <c r="O822" s="6">
        <f>IFERROR(VLOOKUP($K822,Feb!$H$4:$J$489,3,FALSE),0)</f>
        <v>0</v>
      </c>
      <c r="P822" s="6">
        <f>IFERROR(VLOOKUP($K822,Mar!$H$4:$J$489,3,FALSE),0)</f>
        <v>0</v>
      </c>
      <c r="Q822" s="6">
        <f>IFERROR(VLOOKUP($K822,Abr!$H$4:$J$489,3,FALSE),0)</f>
        <v>0</v>
      </c>
      <c r="R822" s="6">
        <f>IFERROR(VLOOKUP($K822,May!$H$4:$J$489,3,FALSE),0)</f>
        <v>0</v>
      </c>
      <c r="S822" s="6">
        <f>IFERROR(VLOOKUP($K822,Jun!$H$4:$J$489,3,FALSE),0)</f>
        <v>0</v>
      </c>
      <c r="T822" s="6">
        <f>IFERROR(VLOOKUP($K822,Jul!$H$4:$J$489,3,FALSE),0)</f>
        <v>0</v>
      </c>
      <c r="U822" s="6">
        <f>IFERROR(VLOOKUP($K822,Ago!$H$4:$J$489,3,FALSE),0)</f>
        <v>0</v>
      </c>
      <c r="V822" s="6">
        <f>IFERROR(VLOOKUP($K822,Set!$H$4:$J$489,3,FALSE),0)</f>
        <v>0</v>
      </c>
      <c r="W822" s="6">
        <f>IFERROR(VLOOKUP($K822,Oct!$H$4:$J$489,3,FALSE),0)</f>
        <v>0</v>
      </c>
      <c r="X822" s="6">
        <f>IFERROR(VLOOKUP($K822,Nov!$H$4:$J$489,3,FALSE),0)</f>
        <v>0</v>
      </c>
      <c r="Y822" s="6">
        <f>IFERROR(VLOOKUP($K822,Dic!$H$4:$J$489,3,FALSE),0)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IFERROR(VLOOKUP($K823,Ene!$H$4:$J$489,3,FALSE),0)</f>
        <v>0</v>
      </c>
      <c r="O823" s="6">
        <f>IFERROR(VLOOKUP($K823,Feb!$H$4:$J$489,3,FALSE),0)</f>
        <v>0</v>
      </c>
      <c r="P823" s="6">
        <f>IFERROR(VLOOKUP($K823,Mar!$H$4:$J$489,3,FALSE),0)</f>
        <v>0</v>
      </c>
      <c r="Q823" s="6">
        <f>IFERROR(VLOOKUP($K823,Abr!$H$4:$J$489,3,FALSE),0)</f>
        <v>0</v>
      </c>
      <c r="R823" s="6">
        <f>IFERROR(VLOOKUP($K823,May!$H$4:$J$489,3,FALSE),0)</f>
        <v>0</v>
      </c>
      <c r="S823" s="6">
        <f>IFERROR(VLOOKUP($K823,Jun!$H$4:$J$489,3,FALSE),0)</f>
        <v>0</v>
      </c>
      <c r="T823" s="6">
        <f>IFERROR(VLOOKUP($K823,Jul!$H$4:$J$489,3,FALSE),0)</f>
        <v>0</v>
      </c>
      <c r="U823" s="6">
        <f>IFERROR(VLOOKUP($K823,Ago!$H$4:$J$489,3,FALSE),0)</f>
        <v>0</v>
      </c>
      <c r="V823" s="6">
        <f>IFERROR(VLOOKUP($K823,Set!$H$4:$J$489,3,FALSE),0)</f>
        <v>0</v>
      </c>
      <c r="W823" s="6">
        <f>IFERROR(VLOOKUP($K823,Oct!$H$4:$J$489,3,FALSE),0)</f>
        <v>0</v>
      </c>
      <c r="X823" s="6">
        <f>IFERROR(VLOOKUP($K823,Nov!$H$4:$J$489,3,FALSE),0)</f>
        <v>0</v>
      </c>
      <c r="Y823" s="6">
        <f>IFERROR(VLOOKUP($K823,Dic!$H$4:$J$489,3,FALSE),0)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IFERROR(VLOOKUP($K824,Ene!$H$4:$J$489,3,FALSE),0)</f>
        <v>0</v>
      </c>
      <c r="O824" s="6">
        <f>IFERROR(VLOOKUP($K824,Feb!$H$4:$J$489,3,FALSE),0)</f>
        <v>0</v>
      </c>
      <c r="P824" s="6">
        <f>IFERROR(VLOOKUP($K824,Mar!$H$4:$J$489,3,FALSE),0)</f>
        <v>0</v>
      </c>
      <c r="Q824" s="6">
        <f>IFERROR(VLOOKUP($K824,Abr!$H$4:$J$489,3,FALSE),0)</f>
        <v>0</v>
      </c>
      <c r="R824" s="6">
        <f>IFERROR(VLOOKUP($K824,May!$H$4:$J$489,3,FALSE),0)</f>
        <v>0</v>
      </c>
      <c r="S824" s="6">
        <f>IFERROR(VLOOKUP($K824,Jun!$H$4:$J$489,3,FALSE),0)</f>
        <v>0</v>
      </c>
      <c r="T824" s="6">
        <f>IFERROR(VLOOKUP($K824,Jul!$H$4:$J$489,3,FALSE),0)</f>
        <v>0</v>
      </c>
      <c r="U824" s="6">
        <f>IFERROR(VLOOKUP($K824,Ago!$H$4:$J$489,3,FALSE),0)</f>
        <v>0</v>
      </c>
      <c r="V824" s="6">
        <f>IFERROR(VLOOKUP($K824,Set!$H$4:$J$489,3,FALSE),0)</f>
        <v>0</v>
      </c>
      <c r="W824" s="6">
        <f>IFERROR(VLOOKUP($K824,Oct!$H$4:$J$489,3,FALSE),0)</f>
        <v>0</v>
      </c>
      <c r="X824" s="6">
        <f>IFERROR(VLOOKUP($K824,Nov!$H$4:$J$489,3,FALSE),0)</f>
        <v>0</v>
      </c>
      <c r="Y824" s="6">
        <f>IFERROR(VLOOKUP($K824,Dic!$H$4:$J$489,3,FALSE),0)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IFERROR(VLOOKUP($K825,Ene!$H$4:$J$489,3,FALSE),0)</f>
        <v>0</v>
      </c>
      <c r="O825" s="6">
        <f>IFERROR(VLOOKUP($K825,Feb!$H$4:$J$489,3,FALSE),0)</f>
        <v>0</v>
      </c>
      <c r="P825" s="6">
        <f>IFERROR(VLOOKUP($K825,Mar!$H$4:$J$489,3,FALSE),0)</f>
        <v>0</v>
      </c>
      <c r="Q825" s="6">
        <f>IFERROR(VLOOKUP($K825,Abr!$H$4:$J$489,3,FALSE),0)</f>
        <v>0</v>
      </c>
      <c r="R825" s="6">
        <f>IFERROR(VLOOKUP($K825,May!$H$4:$J$489,3,FALSE),0)</f>
        <v>0</v>
      </c>
      <c r="S825" s="6">
        <f>IFERROR(VLOOKUP($K825,Jun!$H$4:$J$489,3,FALSE),0)</f>
        <v>0</v>
      </c>
      <c r="T825" s="6">
        <f>IFERROR(VLOOKUP($K825,Jul!$H$4:$J$489,3,FALSE),0)</f>
        <v>0</v>
      </c>
      <c r="U825" s="6">
        <f>IFERROR(VLOOKUP($K825,Ago!$H$4:$J$489,3,FALSE),0)</f>
        <v>0</v>
      </c>
      <c r="V825" s="6">
        <f>IFERROR(VLOOKUP($K825,Set!$H$4:$J$489,3,FALSE),0)</f>
        <v>0</v>
      </c>
      <c r="W825" s="6">
        <f>IFERROR(VLOOKUP($K825,Oct!$H$4:$J$489,3,FALSE),0)</f>
        <v>0</v>
      </c>
      <c r="X825" s="6">
        <f>IFERROR(VLOOKUP($K825,Nov!$H$4:$J$489,3,FALSE),0)</f>
        <v>0</v>
      </c>
      <c r="Y825" s="6">
        <f>IFERROR(VLOOKUP($K825,Dic!$H$4:$J$489,3,FALSE),0)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IFERROR(VLOOKUP($K826,Ene!$H$4:$J$489,3,FALSE),0)</f>
        <v>0</v>
      </c>
      <c r="O826" s="6">
        <f>IFERROR(VLOOKUP($K826,Feb!$H$4:$J$489,3,FALSE),0)</f>
        <v>0</v>
      </c>
      <c r="P826" s="6">
        <f>IFERROR(VLOOKUP($K826,Mar!$H$4:$J$489,3,FALSE),0)</f>
        <v>0</v>
      </c>
      <c r="Q826" s="6">
        <f>IFERROR(VLOOKUP($K826,Abr!$H$4:$J$489,3,FALSE),0)</f>
        <v>0</v>
      </c>
      <c r="R826" s="6">
        <f>IFERROR(VLOOKUP($K826,May!$H$4:$J$489,3,FALSE),0)</f>
        <v>0</v>
      </c>
      <c r="S826" s="6">
        <f>IFERROR(VLOOKUP($K826,Jun!$H$4:$J$489,3,FALSE),0)</f>
        <v>0</v>
      </c>
      <c r="T826" s="6">
        <f>IFERROR(VLOOKUP($K826,Jul!$H$4:$J$489,3,FALSE),0)</f>
        <v>0</v>
      </c>
      <c r="U826" s="6">
        <f>IFERROR(VLOOKUP($K826,Ago!$H$4:$J$489,3,FALSE),0)</f>
        <v>0</v>
      </c>
      <c r="V826" s="6">
        <f>IFERROR(VLOOKUP($K826,Set!$H$4:$J$489,3,FALSE),0)</f>
        <v>0</v>
      </c>
      <c r="W826" s="6">
        <f>IFERROR(VLOOKUP($K826,Oct!$H$4:$J$489,3,FALSE),0)</f>
        <v>0</v>
      </c>
      <c r="X826" s="6">
        <f>IFERROR(VLOOKUP($K826,Nov!$H$4:$J$489,3,FALSE),0)</f>
        <v>0</v>
      </c>
      <c r="Y826" s="6">
        <f>IFERROR(VLOOKUP($K826,Dic!$H$4:$J$489,3,FALSE),0)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IFERROR(VLOOKUP($K827,Ene!$H$4:$J$489,3,FALSE),0)</f>
        <v>0</v>
      </c>
      <c r="O827" s="6">
        <f>IFERROR(VLOOKUP($K827,Feb!$H$4:$J$489,3,FALSE),0)</f>
        <v>0</v>
      </c>
      <c r="P827" s="6">
        <f>IFERROR(VLOOKUP($K827,Mar!$H$4:$J$489,3,FALSE),0)</f>
        <v>0</v>
      </c>
      <c r="Q827" s="6">
        <f>IFERROR(VLOOKUP($K827,Abr!$H$4:$J$489,3,FALSE),0)</f>
        <v>0</v>
      </c>
      <c r="R827" s="6">
        <f>IFERROR(VLOOKUP($K827,May!$H$4:$J$489,3,FALSE),0)</f>
        <v>0</v>
      </c>
      <c r="S827" s="6">
        <f>IFERROR(VLOOKUP($K827,Jun!$H$4:$J$489,3,FALSE),0)</f>
        <v>0</v>
      </c>
      <c r="T827" s="6">
        <f>IFERROR(VLOOKUP($K827,Jul!$H$4:$J$489,3,FALSE),0)</f>
        <v>0</v>
      </c>
      <c r="U827" s="6">
        <f>IFERROR(VLOOKUP($K827,Ago!$H$4:$J$489,3,FALSE),0)</f>
        <v>0</v>
      </c>
      <c r="V827" s="6">
        <f>IFERROR(VLOOKUP($K827,Set!$H$4:$J$489,3,FALSE),0)</f>
        <v>0</v>
      </c>
      <c r="W827" s="6">
        <f>IFERROR(VLOOKUP($K827,Oct!$H$4:$J$489,3,FALSE),0)</f>
        <v>0</v>
      </c>
      <c r="X827" s="6">
        <f>IFERROR(VLOOKUP($K827,Nov!$H$4:$J$489,3,FALSE),0)</f>
        <v>0</v>
      </c>
      <c r="Y827" s="6">
        <f>IFERROR(VLOOKUP($K827,Dic!$H$4:$J$489,3,FALSE),0)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IFERROR(VLOOKUP($K828,Ene!$H$4:$J$489,3,FALSE),0)</f>
        <v>0</v>
      </c>
      <c r="O828" s="6">
        <f>IFERROR(VLOOKUP($K828,Feb!$H$4:$J$489,3,FALSE),0)</f>
        <v>0</v>
      </c>
      <c r="P828" s="6">
        <f>IFERROR(VLOOKUP($K828,Mar!$H$4:$J$489,3,FALSE),0)</f>
        <v>0</v>
      </c>
      <c r="Q828" s="6">
        <f>IFERROR(VLOOKUP($K828,Abr!$H$4:$J$489,3,FALSE),0)</f>
        <v>0</v>
      </c>
      <c r="R828" s="6">
        <f>IFERROR(VLOOKUP($K828,May!$H$4:$J$489,3,FALSE),0)</f>
        <v>0</v>
      </c>
      <c r="S828" s="6">
        <f>IFERROR(VLOOKUP($K828,Jun!$H$4:$J$489,3,FALSE),0)</f>
        <v>0</v>
      </c>
      <c r="T828" s="6">
        <f>IFERROR(VLOOKUP($K828,Jul!$H$4:$J$489,3,FALSE),0)</f>
        <v>0</v>
      </c>
      <c r="U828" s="6">
        <f>IFERROR(VLOOKUP($K828,Ago!$H$4:$J$489,3,FALSE),0)</f>
        <v>0</v>
      </c>
      <c r="V828" s="6">
        <f>IFERROR(VLOOKUP($K828,Set!$H$4:$J$489,3,FALSE),0)</f>
        <v>0</v>
      </c>
      <c r="W828" s="6">
        <f>IFERROR(VLOOKUP($K828,Oct!$H$4:$J$489,3,FALSE),0)</f>
        <v>0</v>
      </c>
      <c r="X828" s="6">
        <f>IFERROR(VLOOKUP($K828,Nov!$H$4:$J$489,3,FALSE),0)</f>
        <v>0</v>
      </c>
      <c r="Y828" s="6">
        <f>IFERROR(VLOOKUP($K828,Dic!$H$4:$J$489,3,FALSE),0)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IFERROR(VLOOKUP($K829,Ene!$H$4:$J$489,3,FALSE),0)</f>
        <v>0</v>
      </c>
      <c r="O829" s="18">
        <f>IFERROR(VLOOKUP($K829,Feb!$H$4:$J$489,3,FALSE),0)</f>
        <v>0</v>
      </c>
      <c r="P829" s="18">
        <f>IFERROR(VLOOKUP($K829,Mar!$H$4:$J$489,3,FALSE),0)</f>
        <v>0</v>
      </c>
      <c r="Q829" s="18">
        <f>IFERROR(VLOOKUP($K829,Abr!$H$4:$J$489,3,FALSE),0)</f>
        <v>0</v>
      </c>
      <c r="R829" s="18">
        <f>IFERROR(VLOOKUP($K829,May!$H$4:$J$489,3,FALSE),0)</f>
        <v>0</v>
      </c>
      <c r="S829" s="18">
        <f>IFERROR(VLOOKUP($K829,Jun!$H$4:$J$489,3,FALSE),0)</f>
        <v>0</v>
      </c>
      <c r="T829" s="18">
        <f>IFERROR(VLOOKUP($K829,Jul!$H$4:$J$489,3,FALSE),0)</f>
        <v>0</v>
      </c>
      <c r="U829" s="18">
        <f>IFERROR(VLOOKUP($K829,Ago!$H$4:$J$489,3,FALSE),0)</f>
        <v>0</v>
      </c>
      <c r="V829" s="18">
        <f>IFERROR(VLOOKUP($K829,Set!$H$4:$J$489,3,FALSE),0)</f>
        <v>0</v>
      </c>
      <c r="W829" s="18">
        <f>IFERROR(VLOOKUP($K829,Oct!$H$4:$J$489,3,FALSE),0)</f>
        <v>0</v>
      </c>
      <c r="X829" s="18">
        <f>IFERROR(VLOOKUP($K829,Nov!$H$4:$J$489,3,FALSE),0)</f>
        <v>0</v>
      </c>
      <c r="Y829" s="18">
        <f>IFERROR(VLOOKUP($K829,Dic!$H$4:$J$489,3,FALSE),0)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IFERROR(VLOOKUP($K830,Ene!$H$4:$J$489,3,FALSE),0)</f>
        <v>0</v>
      </c>
      <c r="O830" s="18">
        <f>IFERROR(VLOOKUP($K830,Feb!$H$4:$J$489,3,FALSE),0)</f>
        <v>0</v>
      </c>
      <c r="P830" s="18">
        <f>IFERROR(VLOOKUP($K830,Mar!$H$4:$J$489,3,FALSE),0)</f>
        <v>0</v>
      </c>
      <c r="Q830" s="18">
        <f>IFERROR(VLOOKUP($K830,Abr!$H$4:$J$489,3,FALSE),0)</f>
        <v>0</v>
      </c>
      <c r="R830" s="18">
        <f>IFERROR(VLOOKUP($K830,May!$H$4:$J$489,3,FALSE),0)</f>
        <v>0</v>
      </c>
      <c r="S830" s="18">
        <f>IFERROR(VLOOKUP($K830,Jun!$H$4:$J$489,3,FALSE),0)</f>
        <v>0</v>
      </c>
      <c r="T830" s="18">
        <f>IFERROR(VLOOKUP($K830,Jul!$H$4:$J$489,3,FALSE),0)</f>
        <v>0</v>
      </c>
      <c r="U830" s="18">
        <f>IFERROR(VLOOKUP($K830,Ago!$H$4:$J$489,3,FALSE),0)</f>
        <v>0</v>
      </c>
      <c r="V830" s="18">
        <f>IFERROR(VLOOKUP($K830,Set!$H$4:$J$489,3,FALSE),0)</f>
        <v>0</v>
      </c>
      <c r="W830" s="18">
        <f>IFERROR(VLOOKUP($K830,Oct!$H$4:$J$489,3,FALSE),0)</f>
        <v>0</v>
      </c>
      <c r="X830" s="18">
        <f>IFERROR(VLOOKUP($K830,Nov!$H$4:$J$489,3,FALSE),0)</f>
        <v>0</v>
      </c>
      <c r="Y830" s="18">
        <f>IFERROR(VLOOKUP($K830,Dic!$H$4:$J$489,3,FALSE),0)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IFERROR(VLOOKUP($K831,Ene!$H$4:$J$489,3,FALSE),0)</f>
        <v>0</v>
      </c>
      <c r="O831" s="18">
        <f>IFERROR(VLOOKUP($K831,Feb!$H$4:$J$489,3,FALSE),0)</f>
        <v>0</v>
      </c>
      <c r="P831" s="18">
        <f>IFERROR(VLOOKUP($K831,Mar!$H$4:$J$489,3,FALSE),0)</f>
        <v>0</v>
      </c>
      <c r="Q831" s="18">
        <f>IFERROR(VLOOKUP($K831,Abr!$H$4:$J$489,3,FALSE),0)</f>
        <v>0</v>
      </c>
      <c r="R831" s="18">
        <f>IFERROR(VLOOKUP($K831,May!$H$4:$J$489,3,FALSE),0)</f>
        <v>0</v>
      </c>
      <c r="S831" s="18">
        <f>IFERROR(VLOOKUP($K831,Jun!$H$4:$J$489,3,FALSE),0)</f>
        <v>0</v>
      </c>
      <c r="T831" s="18">
        <f>IFERROR(VLOOKUP($K831,Jul!$H$4:$J$489,3,FALSE),0)</f>
        <v>0</v>
      </c>
      <c r="U831" s="18">
        <f>IFERROR(VLOOKUP($K831,Ago!$H$4:$J$489,3,FALSE),0)</f>
        <v>0</v>
      </c>
      <c r="V831" s="18">
        <f>IFERROR(VLOOKUP($K831,Set!$H$4:$J$489,3,FALSE),0)</f>
        <v>0</v>
      </c>
      <c r="W831" s="18">
        <f>IFERROR(VLOOKUP($K831,Oct!$H$4:$J$489,3,FALSE),0)</f>
        <v>0</v>
      </c>
      <c r="X831" s="18">
        <f>IFERROR(VLOOKUP($K831,Nov!$H$4:$J$489,3,FALSE),0)</f>
        <v>0</v>
      </c>
      <c r="Y831" s="18">
        <f>IFERROR(VLOOKUP($K831,Dic!$H$4:$J$489,3,FALSE),0)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IFERROR(VLOOKUP($K832,Ene!$H$4:$J$489,3,FALSE),0)</f>
        <v>0</v>
      </c>
      <c r="O832" s="18">
        <f>IFERROR(VLOOKUP($K832,Feb!$H$4:$J$489,3,FALSE),0)</f>
        <v>0</v>
      </c>
      <c r="P832" s="18">
        <f>IFERROR(VLOOKUP($K832,Mar!$H$4:$J$489,3,FALSE),0)</f>
        <v>0</v>
      </c>
      <c r="Q832" s="18">
        <f>IFERROR(VLOOKUP($K832,Abr!$H$4:$J$489,3,FALSE),0)</f>
        <v>0</v>
      </c>
      <c r="R832" s="18">
        <f>IFERROR(VLOOKUP($K832,May!$H$4:$J$489,3,FALSE),0)</f>
        <v>0</v>
      </c>
      <c r="S832" s="18">
        <f>IFERROR(VLOOKUP($K832,Jun!$H$4:$J$489,3,FALSE),0)</f>
        <v>0</v>
      </c>
      <c r="T832" s="18">
        <f>IFERROR(VLOOKUP($K832,Jul!$H$4:$J$489,3,FALSE),0)</f>
        <v>0</v>
      </c>
      <c r="U832" s="18">
        <f>IFERROR(VLOOKUP($K832,Ago!$H$4:$J$489,3,FALSE),0)</f>
        <v>0</v>
      </c>
      <c r="V832" s="18">
        <f>IFERROR(VLOOKUP($K832,Set!$H$4:$J$489,3,FALSE),0)</f>
        <v>0</v>
      </c>
      <c r="W832" s="18">
        <f>IFERROR(VLOOKUP($K832,Oct!$H$4:$J$489,3,FALSE),0)</f>
        <v>0</v>
      </c>
      <c r="X832" s="18">
        <f>IFERROR(VLOOKUP($K832,Nov!$H$4:$J$489,3,FALSE),0)</f>
        <v>0</v>
      </c>
      <c r="Y832" s="18">
        <f>IFERROR(VLOOKUP($K832,Dic!$H$4:$J$489,3,FALSE),0)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IFERROR(VLOOKUP($K833,Ene!$H$4:$J$489,3,FALSE),0)</f>
        <v>0</v>
      </c>
      <c r="O833" s="18">
        <f>IFERROR(VLOOKUP($K833,Feb!$H$4:$J$489,3,FALSE),0)</f>
        <v>0</v>
      </c>
      <c r="P833" s="18">
        <f>IFERROR(VLOOKUP($K833,Mar!$H$4:$J$489,3,FALSE),0)</f>
        <v>0</v>
      </c>
      <c r="Q833" s="18">
        <f>IFERROR(VLOOKUP($K833,Abr!$H$4:$J$489,3,FALSE),0)</f>
        <v>0</v>
      </c>
      <c r="R833" s="18">
        <f>IFERROR(VLOOKUP($K833,May!$H$4:$J$489,3,FALSE),0)</f>
        <v>0</v>
      </c>
      <c r="S833" s="18">
        <f>IFERROR(VLOOKUP($K833,Jun!$H$4:$J$489,3,FALSE),0)</f>
        <v>0</v>
      </c>
      <c r="T833" s="18">
        <f>IFERROR(VLOOKUP($K833,Jul!$H$4:$J$489,3,FALSE),0)</f>
        <v>0</v>
      </c>
      <c r="U833" s="18">
        <f>IFERROR(VLOOKUP($K833,Ago!$H$4:$J$489,3,FALSE),0)</f>
        <v>0</v>
      </c>
      <c r="V833" s="18">
        <f>IFERROR(VLOOKUP($K833,Set!$H$4:$J$489,3,FALSE),0)</f>
        <v>0</v>
      </c>
      <c r="W833" s="18">
        <f>IFERROR(VLOOKUP($K833,Oct!$H$4:$J$489,3,FALSE),0)</f>
        <v>0</v>
      </c>
      <c r="X833" s="18">
        <f>IFERROR(VLOOKUP($K833,Nov!$H$4:$J$489,3,FALSE),0)</f>
        <v>0</v>
      </c>
      <c r="Y833" s="18">
        <f>IFERROR(VLOOKUP($K833,Dic!$H$4:$J$489,3,FALSE),0)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IFERROR(VLOOKUP($K834,Ene!$H$4:$J$489,3,FALSE),0)</f>
        <v>0</v>
      </c>
      <c r="O834" s="18">
        <f>IFERROR(VLOOKUP($K834,Feb!$H$4:$J$489,3,FALSE),0)</f>
        <v>0</v>
      </c>
      <c r="P834" s="18">
        <f>IFERROR(VLOOKUP($K834,Mar!$H$4:$J$489,3,FALSE),0)</f>
        <v>0</v>
      </c>
      <c r="Q834" s="18">
        <f>IFERROR(VLOOKUP($K834,Abr!$H$4:$J$489,3,FALSE),0)</f>
        <v>0</v>
      </c>
      <c r="R834" s="18">
        <f>IFERROR(VLOOKUP($K834,May!$H$4:$J$489,3,FALSE),0)</f>
        <v>0</v>
      </c>
      <c r="S834" s="18">
        <f>IFERROR(VLOOKUP($K834,Jun!$H$4:$J$489,3,FALSE),0)</f>
        <v>0</v>
      </c>
      <c r="T834" s="18">
        <f>IFERROR(VLOOKUP($K834,Jul!$H$4:$J$489,3,FALSE),0)</f>
        <v>0</v>
      </c>
      <c r="U834" s="18">
        <f>IFERROR(VLOOKUP($K834,Ago!$H$4:$J$489,3,FALSE),0)</f>
        <v>0</v>
      </c>
      <c r="V834" s="18">
        <f>IFERROR(VLOOKUP($K834,Set!$H$4:$J$489,3,FALSE),0)</f>
        <v>0</v>
      </c>
      <c r="W834" s="18">
        <f>IFERROR(VLOOKUP($K834,Oct!$H$4:$J$489,3,FALSE),0)</f>
        <v>0</v>
      </c>
      <c r="X834" s="18">
        <f>IFERROR(VLOOKUP($K834,Nov!$H$4:$J$489,3,FALSE),0)</f>
        <v>0</v>
      </c>
      <c r="Y834" s="18">
        <f>IFERROR(VLOOKUP($K834,Dic!$H$4:$J$489,3,FALSE),0)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IFERROR(VLOOKUP($K835,Ene!$H$4:$J$489,3,FALSE),0)</f>
        <v>0</v>
      </c>
      <c r="O835" s="18">
        <f>IFERROR(VLOOKUP($K835,Feb!$H$4:$J$489,3,FALSE),0)</f>
        <v>0</v>
      </c>
      <c r="P835" s="18">
        <f>IFERROR(VLOOKUP($K835,Mar!$H$4:$J$489,3,FALSE),0)</f>
        <v>0</v>
      </c>
      <c r="Q835" s="18">
        <f>IFERROR(VLOOKUP($K835,Abr!$H$4:$J$489,3,FALSE),0)</f>
        <v>0</v>
      </c>
      <c r="R835" s="18">
        <f>IFERROR(VLOOKUP($K835,May!$H$4:$J$489,3,FALSE),0)</f>
        <v>0</v>
      </c>
      <c r="S835" s="18">
        <f>IFERROR(VLOOKUP($K835,Jun!$H$4:$J$489,3,FALSE),0)</f>
        <v>0</v>
      </c>
      <c r="T835" s="18">
        <f>IFERROR(VLOOKUP($K835,Jul!$H$4:$J$489,3,FALSE),0)</f>
        <v>0</v>
      </c>
      <c r="U835" s="18">
        <f>IFERROR(VLOOKUP($K835,Ago!$H$4:$J$489,3,FALSE),0)</f>
        <v>0</v>
      </c>
      <c r="V835" s="18">
        <f>IFERROR(VLOOKUP($K835,Set!$H$4:$J$489,3,FALSE),0)</f>
        <v>0</v>
      </c>
      <c r="W835" s="18">
        <f>IFERROR(VLOOKUP($K835,Oct!$H$4:$J$489,3,FALSE),0)</f>
        <v>0</v>
      </c>
      <c r="X835" s="18">
        <f>IFERROR(VLOOKUP($K835,Nov!$H$4:$J$489,3,FALSE),0)</f>
        <v>0</v>
      </c>
      <c r="Y835" s="18">
        <f>IFERROR(VLOOKUP($K835,Dic!$H$4:$J$489,3,FALSE),0)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IFERROR(VLOOKUP($K836,Ene!$H$4:$J$489,3,FALSE),0)</f>
        <v>0</v>
      </c>
      <c r="O836" s="18">
        <f>IFERROR(VLOOKUP($K836,Feb!$H$4:$J$489,3,FALSE),0)</f>
        <v>0</v>
      </c>
      <c r="P836" s="18">
        <f>IFERROR(VLOOKUP($K836,Mar!$H$4:$J$489,3,FALSE),0)</f>
        <v>0</v>
      </c>
      <c r="Q836" s="18">
        <f>IFERROR(VLOOKUP($K836,Abr!$H$4:$J$489,3,FALSE),0)</f>
        <v>0</v>
      </c>
      <c r="R836" s="18">
        <f>IFERROR(VLOOKUP($K836,May!$H$4:$J$489,3,FALSE),0)</f>
        <v>0</v>
      </c>
      <c r="S836" s="18">
        <f>IFERROR(VLOOKUP($K836,Jun!$H$4:$J$489,3,FALSE),0)</f>
        <v>0</v>
      </c>
      <c r="T836" s="18">
        <f>IFERROR(VLOOKUP($K836,Jul!$H$4:$J$489,3,FALSE),0)</f>
        <v>0</v>
      </c>
      <c r="U836" s="18">
        <f>IFERROR(VLOOKUP($K836,Ago!$H$4:$J$489,3,FALSE),0)</f>
        <v>0</v>
      </c>
      <c r="V836" s="18">
        <f>IFERROR(VLOOKUP($K836,Set!$H$4:$J$489,3,FALSE),0)</f>
        <v>0</v>
      </c>
      <c r="W836" s="18">
        <f>IFERROR(VLOOKUP($K836,Oct!$H$4:$J$489,3,FALSE),0)</f>
        <v>0</v>
      </c>
      <c r="X836" s="18">
        <f>IFERROR(VLOOKUP($K836,Nov!$H$4:$J$489,3,FALSE),0)</f>
        <v>0</v>
      </c>
      <c r="Y836" s="18">
        <f>IFERROR(VLOOKUP($K836,Dic!$H$4:$J$489,3,FALSE),0)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85" priority="21"/>
  </conditionalFormatting>
  <conditionalFormatting sqref="K2:K716 K722:K836">
    <cfRule type="duplicateValues" dxfId="84" priority="19"/>
  </conditionalFormatting>
  <conditionalFormatting sqref="K2:K836">
    <cfRule type="duplicateValues" dxfId="83" priority="22"/>
  </conditionalFormatting>
  <conditionalFormatting sqref="K717">
    <cfRule type="duplicateValues" dxfId="82" priority="18"/>
  </conditionalFormatting>
  <conditionalFormatting sqref="K718:K721">
    <cfRule type="duplicateValues" dxfId="81" priority="17"/>
  </conditionalFormatting>
  <conditionalFormatting sqref="K837:K1048576">
    <cfRule type="duplicateValues" dxfId="80" priority="20"/>
  </conditionalFormatting>
  <conditionalFormatting sqref="AK3:AK11">
    <cfRule type="cellIs" dxfId="79" priority="13" operator="between">
      <formula>$AI$19</formula>
      <formula>$AI$20+0.9999999999%</formula>
    </cfRule>
    <cfRule type="cellIs" dxfId="78" priority="14" operator="greaterThan">
      <formula>$AI$21</formula>
    </cfRule>
    <cfRule type="cellIs" dxfId="77" priority="15" operator="lessThan">
      <formula>$AI$19</formula>
    </cfRule>
    <cfRule type="cellIs" dxfId="76" priority="16" operator="between">
      <formula>$AI$20+1%</formula>
      <formula>$AI$21</formula>
    </cfRule>
  </conditionalFormatting>
  <conditionalFormatting sqref="AK27:AK89">
    <cfRule type="cellIs" dxfId="75" priority="9" operator="between">
      <formula>$AI$19</formula>
      <formula>$AI$20+0.9999999999%</formula>
    </cfRule>
    <cfRule type="cellIs" dxfId="74" priority="10" operator="greaterThan">
      <formula>$AI$21</formula>
    </cfRule>
    <cfRule type="cellIs" dxfId="73" priority="11" operator="lessThan">
      <formula>$AI$19</formula>
    </cfRule>
    <cfRule type="cellIs" dxfId="72" priority="12" operator="between">
      <formula>$AI$20+1%</formula>
      <formula>$AI$21</formula>
    </cfRule>
  </conditionalFormatting>
  <conditionalFormatting sqref="BE3:BE12">
    <cfRule type="cellIs" dxfId="71" priority="5" operator="between">
      <formula>$AI$19</formula>
      <formula>$AI$20+0.9999999999%</formula>
    </cfRule>
    <cfRule type="cellIs" dxfId="70" priority="6" operator="greaterThan">
      <formula>$AI$21</formula>
    </cfRule>
    <cfRule type="cellIs" dxfId="69" priority="7" operator="lessThan">
      <formula>$AI$19</formula>
    </cfRule>
    <cfRule type="cellIs" dxfId="68" priority="8" operator="between">
      <formula>$AI$20+1%</formula>
      <formula>$AI$21</formula>
    </cfRule>
  </conditionalFormatting>
  <conditionalFormatting sqref="BE27:BE72">
    <cfRule type="cellIs" dxfId="67" priority="1" operator="between">
      <formula>$AI$19</formula>
      <formula>$AI$20+0.9999999999%</formula>
    </cfRule>
    <cfRule type="cellIs" dxfId="66" priority="2" operator="greaterThan">
      <formula>$AI$21</formula>
    </cfRule>
    <cfRule type="cellIs" dxfId="65" priority="3" operator="lessThan">
      <formula>$AI$19</formula>
    </cfRule>
    <cfRule type="cellIs" dxfId="64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6019D-2CA9-4E96-B468-21EF44E291B0}">
  <dimension ref="A1:BT836"/>
  <sheetViews>
    <sheetView showGridLines="0" zoomScale="106" zoomScaleNormal="106" workbookViewId="0">
      <selection activeCell="L6" sqref="L6"/>
    </sheetView>
  </sheetViews>
  <sheetFormatPr baseColWidth="10" defaultColWidth="15.5546875" defaultRowHeight="9.6" outlineLevelCol="1"/>
  <cols>
    <col min="1" max="1" width="3.88671875" style="18" bestFit="1" customWidth="1"/>
    <col min="2" max="3" width="3.88671875" style="153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55.5546875" style="17" customWidth="1"/>
    <col min="13" max="13" width="5.88671875" style="17" bestFit="1" customWidth="1"/>
    <col min="14" max="25" width="5.66406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19.6640625" style="17" customWidth="1"/>
    <col min="36" max="38" width="15.5546875" style="17"/>
    <col min="39" max="39" width="13.109375" style="17" bestFit="1" customWidth="1"/>
    <col min="40" max="42" width="6.33203125" style="17" customWidth="1"/>
    <col min="43" max="43" width="6.88671875" style="17" customWidth="1"/>
    <col min="44" max="47" width="6.33203125" style="17" customWidth="1"/>
    <col min="48" max="48" width="7.109375" style="17" customWidth="1"/>
    <col min="49" max="51" width="6.3320312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2.33203125" style="17" bestFit="1" customWidth="1"/>
    <col min="56" max="56" width="6.33203125" style="17" bestFit="1" customWidth="1"/>
    <col min="57" max="57" width="8.6640625" style="17" bestFit="1" customWidth="1"/>
    <col min="58" max="58" width="15.44140625" style="17" customWidth="1"/>
    <col min="59" max="59" width="29.109375" style="17" bestFit="1" customWidth="1"/>
    <col min="60" max="60" width="6.33203125" style="17" bestFit="1" customWidth="1"/>
    <col min="61" max="61" width="6" style="17" bestFit="1" customWidth="1"/>
    <col min="62" max="63" width="6.5546875" style="17" bestFit="1" customWidth="1"/>
    <col min="64" max="64" width="6.33203125" style="17" bestFit="1" customWidth="1"/>
    <col min="65" max="67" width="6" style="17" bestFit="1" customWidth="1"/>
    <col min="68" max="68" width="6.44140625" style="17" bestFit="1" customWidth="1"/>
    <col min="69" max="69" width="6" style="17" bestFit="1" customWidth="1"/>
    <col min="70" max="70" width="6.109375" style="17" bestFit="1" customWidth="1"/>
    <col min="71" max="71" width="6.5546875" style="17" bestFit="1" customWidth="1"/>
    <col min="72" max="72" width="29.109375" style="17" bestFit="1" customWidth="1"/>
    <col min="73" max="16384" width="15.5546875" style="17"/>
  </cols>
  <sheetData>
    <row r="1" spans="1:71" s="18" customFormat="1" ht="22.95" customHeight="1" thickBot="1">
      <c r="A1" s="88" t="s">
        <v>1133</v>
      </c>
      <c r="B1" s="89" t="s">
        <v>1134</v>
      </c>
      <c r="C1" s="89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IFERROR(VLOOKUP($K2,Ene!$H$4:$N$489,7,FALSE),0)</f>
        <v>157</v>
      </c>
      <c r="O2" s="6">
        <f>IFERROR(VLOOKUP($K2,Feb!$H$4:$N$489,7,FALSE),0)</f>
        <v>155</v>
      </c>
      <c r="P2" s="6">
        <f>IFERROR(VLOOKUP($K2,Mar!$H$4:$N$489,7,FALSE),0)</f>
        <v>183</v>
      </c>
      <c r="Q2" s="6">
        <f>IFERROR(VLOOKUP($K2,Abr!$H$4:$N$489,7,FALSE),0)</f>
        <v>156</v>
      </c>
      <c r="R2" s="6">
        <f>IFERROR(VLOOKUP($K2,May!$H$4:$N$489,7,FALSE),0)</f>
        <v>0</v>
      </c>
      <c r="S2" s="6">
        <f>IFERROR(VLOOKUP($K2,Jun!$H$4:$N$489,7,FALSE),0)</f>
        <v>0</v>
      </c>
      <c r="T2" s="6">
        <f>IFERROR(VLOOKUP($K2,Jul!$H$4:$N$489,7,FALSE),0)</f>
        <v>0</v>
      </c>
      <c r="U2" s="6">
        <f>IFERROR(VLOOKUP($K2,Ago!$H$4:$N$489,7,FALSE),0)</f>
        <v>0</v>
      </c>
      <c r="V2" s="6">
        <f>IFERROR(VLOOKUP($K2,Set!$H$4:$N$489,7,FALSE),0)</f>
        <v>0</v>
      </c>
      <c r="W2" s="6">
        <f>IFERROR(VLOOKUP($K2,Oct!$H$4:$N$489,7,FALSE),0)</f>
        <v>0</v>
      </c>
      <c r="X2" s="6">
        <f>IFERROR(VLOOKUP($K2,Nov!$H$4:$N$489,7,FALSE),0)</f>
        <v>0</v>
      </c>
      <c r="Y2" s="6">
        <f>IFERROR(VLOOKUP($K2,Dic!$H$4:$N$489,7,FALSE),0)</f>
        <v>0</v>
      </c>
      <c r="Z2" s="6">
        <f t="shared" ref="Z2:Z65" si="0">N2+O2+P2</f>
        <v>495</v>
      </c>
      <c r="AA2" s="6">
        <f t="shared" ref="AA2:AA65" si="1">Q2+R2+S2</f>
        <v>156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651</v>
      </c>
      <c r="AE2" s="6">
        <f t="shared" ref="AE2:AE65" si="5">SUM(T2:Y2)</f>
        <v>0</v>
      </c>
      <c r="AF2" s="6">
        <f t="shared" ref="AF2:AF65" si="6">SUM(N2:Y2)</f>
        <v>651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7.236746020154812E-2</v>
      </c>
      <c r="AO2" s="102">
        <f t="shared" ref="AO2:AY2" si="7">+AO3/$AJ$11</f>
        <v>7.2586534248576015E-2</v>
      </c>
      <c r="AP2" s="102">
        <f t="shared" si="7"/>
        <v>6.6963633708193374E-2</v>
      </c>
      <c r="AQ2" s="102">
        <f t="shared" si="7"/>
        <v>4.9948882722360158E-2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7.236746020154812E-2</v>
      </c>
      <c r="BI2" s="102">
        <f t="shared" ref="BI2:BS2" si="8">+BI3/$AJ$11</f>
        <v>7.2586534248576015E-2</v>
      </c>
      <c r="BJ2" s="102">
        <f t="shared" si="8"/>
        <v>6.6963633708193374E-2</v>
      </c>
      <c r="BK2" s="102">
        <f t="shared" si="8"/>
        <v>4.9948882722360158E-2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IFERROR(VLOOKUP($K3,Ene!$H$4:$N$489,7,FALSE),0)</f>
        <v>222</v>
      </c>
      <c r="O3" s="6">
        <f>IFERROR(VLOOKUP($K3,Feb!$H$4:$N$489,7,FALSE),0)</f>
        <v>214</v>
      </c>
      <c r="P3" s="6">
        <f>IFERROR(VLOOKUP($K3,Mar!$H$4:$N$489,7,FALSE),0)</f>
        <v>237</v>
      </c>
      <c r="Q3" s="6">
        <f>IFERROR(VLOOKUP($K3,Abr!$H$4:$N$489,7,FALSE),0)</f>
        <v>198</v>
      </c>
      <c r="R3" s="6">
        <f>IFERROR(VLOOKUP($K3,May!$H$4:$N$489,7,FALSE),0)</f>
        <v>0</v>
      </c>
      <c r="S3" s="6">
        <f>IFERROR(VLOOKUP($K3,Jun!$H$4:$N$489,7,FALSE),0)</f>
        <v>0</v>
      </c>
      <c r="T3" s="6">
        <f>IFERROR(VLOOKUP($K3,Jul!$H$4:$N$489,7,FALSE),0)</f>
        <v>0</v>
      </c>
      <c r="U3" s="6">
        <f>IFERROR(VLOOKUP($K3,Ago!$H$4:$N$489,7,FALSE),0)</f>
        <v>0</v>
      </c>
      <c r="V3" s="6">
        <f>IFERROR(VLOOKUP($K3,Set!$H$4:$N$489,7,FALSE),0)</f>
        <v>0</v>
      </c>
      <c r="W3" s="6">
        <f>IFERROR(VLOOKUP($K3,Oct!$H$4:$N$489,7,FALSE),0)</f>
        <v>0</v>
      </c>
      <c r="X3" s="6">
        <f>IFERROR(VLOOKUP($K3,Nov!$H$4:$N$489,7,FALSE),0)</f>
        <v>0</v>
      </c>
      <c r="Y3" s="6">
        <f>IFERROR(VLOOKUP($K3,Dic!$H$4:$N$489,7,FALSE),0)</f>
        <v>0</v>
      </c>
      <c r="Z3" s="6">
        <f t="shared" si="0"/>
        <v>673</v>
      </c>
      <c r="AA3" s="6">
        <f t="shared" si="1"/>
        <v>198</v>
      </c>
      <c r="AB3" s="6">
        <f t="shared" si="2"/>
        <v>0</v>
      </c>
      <c r="AC3" s="6">
        <f t="shared" si="3"/>
        <v>0</v>
      </c>
      <c r="AD3" s="6">
        <f t="shared" si="4"/>
        <v>871</v>
      </c>
      <c r="AE3" s="6">
        <f t="shared" si="5"/>
        <v>0</v>
      </c>
      <c r="AF3" s="6">
        <f t="shared" si="6"/>
        <v>871</v>
      </c>
      <c r="AH3" s="103">
        <f t="shared" ref="AH3:AH10" si="9">+SUMIFS($AF:$AF,$D:$D,AI3)</f>
        <v>671</v>
      </c>
      <c r="AI3" s="104" t="s">
        <v>16</v>
      </c>
      <c r="AJ3" s="103">
        <f t="shared" ref="AJ3:AJ10" si="10">+SUMIFS($M:$M,$D:$D,AI3)</f>
        <v>2730</v>
      </c>
      <c r="AK3" s="105">
        <f>+AH3/AJ3</f>
        <v>0.24578754578754577</v>
      </c>
      <c r="AN3" s="106">
        <f t="shared" ref="AN3:AY3" si="11">+SUM(N:N)</f>
        <v>991</v>
      </c>
      <c r="AO3" s="106">
        <f t="shared" si="11"/>
        <v>994</v>
      </c>
      <c r="AP3" s="106">
        <f t="shared" si="11"/>
        <v>917</v>
      </c>
      <c r="AQ3" s="106">
        <f t="shared" si="11"/>
        <v>684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323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0.11940850277264325</v>
      </c>
      <c r="BH3" s="106">
        <f t="shared" ref="BH3:BS3" si="14">+SUM(N:N)</f>
        <v>991</v>
      </c>
      <c r="BI3" s="106">
        <f t="shared" si="14"/>
        <v>994</v>
      </c>
      <c r="BJ3" s="106">
        <f t="shared" si="14"/>
        <v>917</v>
      </c>
      <c r="BK3" s="106">
        <f t="shared" si="14"/>
        <v>684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IFERROR(VLOOKUP($K4,Ene!$H$4:$N$489,7,FALSE),0)</f>
        <v>1</v>
      </c>
      <c r="O4" s="6">
        <f>IFERROR(VLOOKUP($K4,Feb!$H$4:$N$489,7,FALSE),0)</f>
        <v>2</v>
      </c>
      <c r="P4" s="6">
        <f>IFERROR(VLOOKUP($K4,Mar!$H$4:$N$489,7,FALSE),0)</f>
        <v>0</v>
      </c>
      <c r="Q4" s="6">
        <f>IFERROR(VLOOKUP($K4,Abr!$H$4:$N$489,7,FALSE),0)</f>
        <v>0</v>
      </c>
      <c r="R4" s="6">
        <f>IFERROR(VLOOKUP($K4,May!$H$4:$N$489,7,FALSE),0)</f>
        <v>0</v>
      </c>
      <c r="S4" s="6">
        <f>IFERROR(VLOOKUP($K4,Jun!$H$4:$N$489,7,FALSE),0)</f>
        <v>0</v>
      </c>
      <c r="T4" s="6">
        <f>IFERROR(VLOOKUP($K4,Jul!$H$4:$N$489,7,FALSE),0)</f>
        <v>0</v>
      </c>
      <c r="U4" s="6">
        <f>IFERROR(VLOOKUP($K4,Ago!$H$4:$N$489,7,FALSE),0)</f>
        <v>0</v>
      </c>
      <c r="V4" s="6">
        <f>IFERROR(VLOOKUP($K4,Set!$H$4:$N$489,7,FALSE),0)</f>
        <v>0</v>
      </c>
      <c r="W4" s="6">
        <f>IFERROR(VLOOKUP($K4,Oct!$H$4:$N$489,7,FALSE),0)</f>
        <v>0</v>
      </c>
      <c r="X4" s="6">
        <f>IFERROR(VLOOKUP($K4,Nov!$H$4:$N$489,7,FALSE),0)</f>
        <v>0</v>
      </c>
      <c r="Y4" s="6">
        <f>IFERROR(VLOOKUP($K4,Dic!$H$4:$N$489,7,FALSE),0)</f>
        <v>0</v>
      </c>
      <c r="Z4" s="6">
        <f t="shared" si="0"/>
        <v>3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3</v>
      </c>
      <c r="AE4" s="6">
        <f t="shared" si="5"/>
        <v>0</v>
      </c>
      <c r="AF4" s="6">
        <f t="shared" si="6"/>
        <v>3</v>
      </c>
      <c r="AH4" s="103">
        <f t="shared" si="9"/>
        <v>239</v>
      </c>
      <c r="AI4" s="104" t="s">
        <v>238</v>
      </c>
      <c r="AJ4" s="103">
        <f t="shared" si="10"/>
        <v>1130</v>
      </c>
      <c r="AK4" s="105">
        <f t="shared" ref="AK4:AK11" si="15">+AH4/AJ4</f>
        <v>0.21150442477876105</v>
      </c>
      <c r="BB4" s="103">
        <f t="shared" si="12"/>
        <v>239</v>
      </c>
      <c r="BC4" s="104" t="s">
        <v>238</v>
      </c>
      <c r="BD4" s="103">
        <f t="shared" si="13"/>
        <v>1155</v>
      </c>
      <c r="BE4" s="105">
        <f t="shared" ref="BE4:BE11" si="16">+IFERROR(BB4/BD4,0)</f>
        <v>0.20692640692640693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IFERROR(VLOOKUP($K5,Ene!$H$4:$N$489,7,FALSE),0)</f>
        <v>1</v>
      </c>
      <c r="O5" s="6">
        <f>IFERROR(VLOOKUP($K5,Feb!$H$4:$N$489,7,FALSE),0)</f>
        <v>0</v>
      </c>
      <c r="P5" s="6">
        <f>IFERROR(VLOOKUP($K5,Mar!$H$4:$N$489,7,FALSE),0)</f>
        <v>0</v>
      </c>
      <c r="Q5" s="6">
        <f>IFERROR(VLOOKUP($K5,Abr!$H$4:$N$489,7,FALSE),0)</f>
        <v>0</v>
      </c>
      <c r="R5" s="6">
        <f>IFERROR(VLOOKUP($K5,May!$H$4:$N$489,7,FALSE),0)</f>
        <v>0</v>
      </c>
      <c r="S5" s="6">
        <f>IFERROR(VLOOKUP($K5,Jun!$H$4:$N$489,7,FALSE),0)</f>
        <v>0</v>
      </c>
      <c r="T5" s="6">
        <f>IFERROR(VLOOKUP($K5,Jul!$H$4:$N$489,7,FALSE),0)</f>
        <v>0</v>
      </c>
      <c r="U5" s="6">
        <f>IFERROR(VLOOKUP($K5,Ago!$H$4:$N$489,7,FALSE),0)</f>
        <v>0</v>
      </c>
      <c r="V5" s="6">
        <f>IFERROR(VLOOKUP($K5,Set!$H$4:$N$489,7,FALSE),0)</f>
        <v>0</v>
      </c>
      <c r="W5" s="6">
        <f>IFERROR(VLOOKUP($K5,Oct!$H$4:$N$489,7,FALSE),0)</f>
        <v>0</v>
      </c>
      <c r="X5" s="6">
        <f>IFERROR(VLOOKUP($K5,Nov!$H$4:$N$489,7,FALSE),0)</f>
        <v>0</v>
      </c>
      <c r="Y5" s="6">
        <f>IFERROR(VLOOKUP($K5,Dic!$H$4:$N$489,7,FALSE),0)</f>
        <v>0</v>
      </c>
      <c r="Z5" s="6">
        <f t="shared" si="0"/>
        <v>1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1</v>
      </c>
      <c r="AE5" s="6">
        <f t="shared" si="5"/>
        <v>0</v>
      </c>
      <c r="AF5" s="6">
        <f t="shared" si="6"/>
        <v>1</v>
      </c>
      <c r="AH5" s="103">
        <f t="shared" si="9"/>
        <v>205</v>
      </c>
      <c r="AI5" s="104" t="s">
        <v>49</v>
      </c>
      <c r="AJ5" s="103">
        <f t="shared" si="10"/>
        <v>1286</v>
      </c>
      <c r="AK5" s="105">
        <f t="shared" si="15"/>
        <v>0.1594090202177294</v>
      </c>
      <c r="BB5" s="103">
        <f t="shared" si="12"/>
        <v>205</v>
      </c>
      <c r="BC5" s="104" t="s">
        <v>49</v>
      </c>
      <c r="BD5" s="103">
        <f t="shared" si="13"/>
        <v>1286</v>
      </c>
      <c r="BE5" s="105">
        <f t="shared" si="16"/>
        <v>0.1594090202177294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IFERROR(VLOOKUP($K6,Ene!$H$4:$N$489,7,FALSE),0)</f>
        <v>4</v>
      </c>
      <c r="O6" s="6">
        <f>IFERROR(VLOOKUP($K6,Feb!$H$4:$N$489,7,FALSE),0)</f>
        <v>3</v>
      </c>
      <c r="P6" s="6">
        <f>IFERROR(VLOOKUP($K6,Mar!$H$4:$N$489,7,FALSE),0)</f>
        <v>1</v>
      </c>
      <c r="Q6" s="6">
        <f>IFERROR(VLOOKUP($K6,Abr!$H$4:$N$489,7,FALSE),0)</f>
        <v>0</v>
      </c>
      <c r="R6" s="6">
        <f>IFERROR(VLOOKUP($K6,May!$H$4:$N$489,7,FALSE),0)</f>
        <v>0</v>
      </c>
      <c r="S6" s="6">
        <f>IFERROR(VLOOKUP($K6,Jun!$H$4:$N$489,7,FALSE),0)</f>
        <v>0</v>
      </c>
      <c r="T6" s="6">
        <f>IFERROR(VLOOKUP($K6,Jul!$H$4:$N$489,7,FALSE),0)</f>
        <v>0</v>
      </c>
      <c r="U6" s="6">
        <f>IFERROR(VLOOKUP($K6,Ago!$H$4:$N$489,7,FALSE),0)</f>
        <v>0</v>
      </c>
      <c r="V6" s="6">
        <f>IFERROR(VLOOKUP($K6,Set!$H$4:$N$489,7,FALSE),0)</f>
        <v>0</v>
      </c>
      <c r="W6" s="6">
        <f>IFERROR(VLOOKUP($K6,Oct!$H$4:$N$489,7,FALSE),0)</f>
        <v>0</v>
      </c>
      <c r="X6" s="6">
        <f>IFERROR(VLOOKUP($K6,Nov!$H$4:$N$489,7,FALSE),0)</f>
        <v>0</v>
      </c>
      <c r="Y6" s="6">
        <f>IFERROR(VLOOKUP($K6,Dic!$H$4:$N$489,7,FALSE),0)</f>
        <v>0</v>
      </c>
      <c r="Z6" s="6">
        <f t="shared" si="0"/>
        <v>8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8</v>
      </c>
      <c r="AE6" s="6">
        <f t="shared" si="5"/>
        <v>0</v>
      </c>
      <c r="AF6" s="6">
        <f t="shared" si="6"/>
        <v>8</v>
      </c>
      <c r="AH6" s="103">
        <f t="shared" si="9"/>
        <v>1986</v>
      </c>
      <c r="AI6" s="104" t="s">
        <v>1</v>
      </c>
      <c r="AJ6" s="103">
        <f t="shared" si="10"/>
        <v>5559</v>
      </c>
      <c r="AK6" s="105">
        <f t="shared" si="15"/>
        <v>0.35725849973016732</v>
      </c>
      <c r="BB6" s="103">
        <f t="shared" si="12"/>
        <v>370</v>
      </c>
      <c r="BC6" s="104" t="s">
        <v>230</v>
      </c>
      <c r="BD6" s="103">
        <f t="shared" si="13"/>
        <v>4712</v>
      </c>
      <c r="BE6" s="105">
        <f t="shared" si="16"/>
        <v>7.852292020373515E-2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IFERROR(VLOOKUP($K7,Ene!$H$4:$N$489,7,FALSE),0)</f>
        <v>14</v>
      </c>
      <c r="O7" s="6">
        <f>IFERROR(VLOOKUP($K7,Feb!$H$4:$N$489,7,FALSE),0)</f>
        <v>10</v>
      </c>
      <c r="P7" s="6">
        <f>IFERROR(VLOOKUP($K7,Mar!$H$4:$N$489,7,FALSE),0)</f>
        <v>6</v>
      </c>
      <c r="Q7" s="6">
        <f>IFERROR(VLOOKUP($K7,Abr!$H$4:$N$489,7,FALSE),0)</f>
        <v>6</v>
      </c>
      <c r="R7" s="6">
        <f>IFERROR(VLOOKUP($K7,May!$H$4:$N$489,7,FALSE),0)</f>
        <v>0</v>
      </c>
      <c r="S7" s="6">
        <f>IFERROR(VLOOKUP($K7,Jun!$H$4:$N$489,7,FALSE),0)</f>
        <v>0</v>
      </c>
      <c r="T7" s="6">
        <f>IFERROR(VLOOKUP($K7,Jul!$H$4:$N$489,7,FALSE),0)</f>
        <v>0</v>
      </c>
      <c r="U7" s="6">
        <f>IFERROR(VLOOKUP($K7,Ago!$H$4:$N$489,7,FALSE),0)</f>
        <v>0</v>
      </c>
      <c r="V7" s="6">
        <f>IFERROR(VLOOKUP($K7,Set!$H$4:$N$489,7,FALSE),0)</f>
        <v>0</v>
      </c>
      <c r="W7" s="6">
        <f>IFERROR(VLOOKUP($K7,Oct!$H$4:$N$489,7,FALSE),0)</f>
        <v>0</v>
      </c>
      <c r="X7" s="6">
        <f>IFERROR(VLOOKUP($K7,Nov!$H$4:$N$489,7,FALSE),0)</f>
        <v>0</v>
      </c>
      <c r="Y7" s="6">
        <f>IFERROR(VLOOKUP($K7,Dic!$H$4:$N$489,7,FALSE),0)</f>
        <v>0</v>
      </c>
      <c r="Z7" s="6">
        <f t="shared" si="0"/>
        <v>30</v>
      </c>
      <c r="AA7" s="6">
        <f t="shared" si="1"/>
        <v>6</v>
      </c>
      <c r="AB7" s="6">
        <f t="shared" si="2"/>
        <v>0</v>
      </c>
      <c r="AC7" s="6">
        <f t="shared" si="3"/>
        <v>0</v>
      </c>
      <c r="AD7" s="6">
        <f t="shared" si="4"/>
        <v>36</v>
      </c>
      <c r="AE7" s="6">
        <f t="shared" si="5"/>
        <v>0</v>
      </c>
      <c r="AF7" s="6">
        <f t="shared" si="6"/>
        <v>36</v>
      </c>
      <c r="AH7" s="103">
        <f t="shared" si="9"/>
        <v>15</v>
      </c>
      <c r="AI7" s="104" t="s">
        <v>147</v>
      </c>
      <c r="AJ7" s="103">
        <f t="shared" si="10"/>
        <v>149</v>
      </c>
      <c r="AK7" s="105">
        <f t="shared" si="15"/>
        <v>0.10067114093959731</v>
      </c>
      <c r="BB7" s="103">
        <f t="shared" si="12"/>
        <v>110</v>
      </c>
      <c r="BC7" s="104" t="s">
        <v>234</v>
      </c>
      <c r="BD7" s="103">
        <f t="shared" si="13"/>
        <v>1034</v>
      </c>
      <c r="BE7" s="105">
        <f t="shared" si="16"/>
        <v>0.10638297872340426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IFERROR(VLOOKUP($K8,Ene!$H$4:$N$489,7,FALSE),0)</f>
        <v>3</v>
      </c>
      <c r="O8" s="6">
        <f>IFERROR(VLOOKUP($K8,Feb!$H$4:$N$489,7,FALSE),0)</f>
        <v>2</v>
      </c>
      <c r="P8" s="6">
        <f>IFERROR(VLOOKUP($K8,Mar!$H$4:$N$489,7,FALSE),0)</f>
        <v>0</v>
      </c>
      <c r="Q8" s="6">
        <f>IFERROR(VLOOKUP($K8,Abr!$H$4:$N$489,7,FALSE),0)</f>
        <v>1</v>
      </c>
      <c r="R8" s="6">
        <f>IFERROR(VLOOKUP($K8,May!$H$4:$N$489,7,FALSE),0)</f>
        <v>0</v>
      </c>
      <c r="S8" s="6">
        <f>IFERROR(VLOOKUP($K8,Jun!$H$4:$N$489,7,FALSE),0)</f>
        <v>0</v>
      </c>
      <c r="T8" s="6">
        <f>IFERROR(VLOOKUP($K8,Jul!$H$4:$N$489,7,FALSE),0)</f>
        <v>0</v>
      </c>
      <c r="U8" s="6">
        <f>IFERROR(VLOOKUP($K8,Ago!$H$4:$N$489,7,FALSE),0)</f>
        <v>0</v>
      </c>
      <c r="V8" s="6">
        <f>IFERROR(VLOOKUP($K8,Set!$H$4:$N$489,7,FALSE),0)</f>
        <v>0</v>
      </c>
      <c r="W8" s="6">
        <f>IFERROR(VLOOKUP($K8,Oct!$H$4:$N$489,7,FALSE),0)</f>
        <v>0</v>
      </c>
      <c r="X8" s="6">
        <f>IFERROR(VLOOKUP($K8,Nov!$H$4:$N$489,7,FALSE),0)</f>
        <v>0</v>
      </c>
      <c r="Y8" s="6">
        <f>IFERROR(VLOOKUP($K8,Dic!$H$4:$N$489,7,FALSE),0)</f>
        <v>0</v>
      </c>
      <c r="Z8" s="6">
        <f t="shared" si="0"/>
        <v>5</v>
      </c>
      <c r="AA8" s="6">
        <f t="shared" si="1"/>
        <v>1</v>
      </c>
      <c r="AB8" s="6">
        <f t="shared" si="2"/>
        <v>0</v>
      </c>
      <c r="AC8" s="6">
        <f t="shared" si="3"/>
        <v>0</v>
      </c>
      <c r="AD8" s="6">
        <f t="shared" si="4"/>
        <v>6</v>
      </c>
      <c r="AE8" s="6">
        <f t="shared" si="5"/>
        <v>0</v>
      </c>
      <c r="AF8" s="6">
        <f t="shared" si="6"/>
        <v>6</v>
      </c>
      <c r="AH8" s="103">
        <f t="shared" si="9"/>
        <v>135</v>
      </c>
      <c r="AI8" s="104" t="s">
        <v>1184</v>
      </c>
      <c r="AJ8" s="103">
        <f t="shared" si="10"/>
        <v>876</v>
      </c>
      <c r="AK8" s="105">
        <f t="shared" si="15"/>
        <v>0.1541095890410959</v>
      </c>
      <c r="BB8" s="103">
        <f t="shared" si="12"/>
        <v>1983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IFERROR(VLOOKUP($K9,Ene!$H$4:$N$489,7,FALSE),0)</f>
        <v>0</v>
      </c>
      <c r="O9" s="6">
        <f>IFERROR(VLOOKUP($K9,Feb!$H$4:$N$489,7,FALSE),0)</f>
        <v>0</v>
      </c>
      <c r="P9" s="6">
        <f>IFERROR(VLOOKUP($K9,Mar!$H$4:$N$489,7,FALSE),0)</f>
        <v>0</v>
      </c>
      <c r="Q9" s="6">
        <f>IFERROR(VLOOKUP($K9,Abr!$H$4:$N$489,7,FALSE),0)</f>
        <v>0</v>
      </c>
      <c r="R9" s="6">
        <f>IFERROR(VLOOKUP($K9,May!$H$4:$N$489,7,FALSE),0)</f>
        <v>0</v>
      </c>
      <c r="S9" s="6">
        <f>IFERROR(VLOOKUP($K9,Jun!$H$4:$N$489,7,FALSE),0)</f>
        <v>0</v>
      </c>
      <c r="T9" s="6">
        <f>IFERROR(VLOOKUP($K9,Jul!$H$4:$N$489,7,FALSE),0)</f>
        <v>0</v>
      </c>
      <c r="U9" s="6">
        <f>IFERROR(VLOOKUP($K9,Ago!$H$4:$N$489,7,FALSE),0)</f>
        <v>0</v>
      </c>
      <c r="V9" s="6">
        <f>IFERROR(VLOOKUP($K9,Set!$H$4:$N$489,7,FALSE),0)</f>
        <v>0</v>
      </c>
      <c r="W9" s="6">
        <f>IFERROR(VLOOKUP($K9,Oct!$H$4:$N$489,7,FALSE),0)</f>
        <v>0</v>
      </c>
      <c r="X9" s="6">
        <f>IFERROR(VLOOKUP($K9,Nov!$H$4:$N$489,7,FALSE),0)</f>
        <v>0</v>
      </c>
      <c r="Y9" s="6">
        <f>IFERROR(VLOOKUP($K9,Dic!$H$4:$N$489,7,FALSE),0)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167</v>
      </c>
      <c r="AI9" s="104" t="s">
        <v>11</v>
      </c>
      <c r="AJ9" s="103">
        <f t="shared" si="10"/>
        <v>934</v>
      </c>
      <c r="AK9" s="105">
        <f t="shared" si="15"/>
        <v>0.17880085653104924</v>
      </c>
      <c r="BB9" s="103">
        <f t="shared" si="12"/>
        <v>135</v>
      </c>
      <c r="BC9" s="104" t="s">
        <v>31</v>
      </c>
      <c r="BD9" s="103">
        <f t="shared" si="13"/>
        <v>876</v>
      </c>
      <c r="BE9" s="105">
        <f t="shared" si="16"/>
        <v>0.1541095890410959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IFERROR(VLOOKUP($K10,Ene!$H$4:$N$489,7,FALSE),0)</f>
        <v>0</v>
      </c>
      <c r="O10" s="6">
        <f>IFERROR(VLOOKUP($K10,Feb!$H$4:$N$489,7,FALSE),0)</f>
        <v>0</v>
      </c>
      <c r="P10" s="6">
        <f>IFERROR(VLOOKUP($K10,Mar!$H$4:$N$489,7,FALSE),0)</f>
        <v>0</v>
      </c>
      <c r="Q10" s="6">
        <f>IFERROR(VLOOKUP($K10,Abr!$H$4:$N$489,7,FALSE),0)</f>
        <v>0</v>
      </c>
      <c r="R10" s="6">
        <f>IFERROR(VLOOKUP($K10,May!$H$4:$N$489,7,FALSE),0)</f>
        <v>0</v>
      </c>
      <c r="S10" s="6">
        <f>IFERROR(VLOOKUP($K10,Jun!$H$4:$N$489,7,FALSE),0)</f>
        <v>0</v>
      </c>
      <c r="T10" s="6">
        <f>IFERROR(VLOOKUP($K10,Jul!$H$4:$N$489,7,FALSE),0)</f>
        <v>0</v>
      </c>
      <c r="U10" s="6">
        <f>IFERROR(VLOOKUP($K10,Ago!$H$4:$N$489,7,FALSE),0)</f>
        <v>0</v>
      </c>
      <c r="V10" s="6">
        <f>IFERROR(VLOOKUP($K10,Set!$H$4:$N$489,7,FALSE),0)</f>
        <v>0</v>
      </c>
      <c r="W10" s="6">
        <f>IFERROR(VLOOKUP($K10,Oct!$H$4:$N$489,7,FALSE),0)</f>
        <v>0</v>
      </c>
      <c r="X10" s="6">
        <f>IFERROR(VLOOKUP($K10,Nov!$H$4:$N$489,7,FALSE),0)</f>
        <v>0</v>
      </c>
      <c r="Y10" s="6">
        <f>IFERROR(VLOOKUP($K10,Dic!$H$4:$N$489,7,FALSE),0)</f>
        <v>0</v>
      </c>
      <c r="Z10" s="6">
        <f t="shared" si="0"/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H10" s="103">
        <f t="shared" si="9"/>
        <v>168</v>
      </c>
      <c r="AI10" s="104" t="s">
        <v>43</v>
      </c>
      <c r="AJ10" s="103">
        <f t="shared" si="10"/>
        <v>1030</v>
      </c>
      <c r="AK10" s="105">
        <f t="shared" si="15"/>
        <v>0.16310679611650486</v>
      </c>
      <c r="BB10" s="103">
        <f t="shared" si="12"/>
        <v>166</v>
      </c>
      <c r="BC10" s="104" t="s">
        <v>11</v>
      </c>
      <c r="BD10" s="103">
        <f t="shared" si="13"/>
        <v>896</v>
      </c>
      <c r="BE10" s="105">
        <f t="shared" si="16"/>
        <v>0.18526785714285715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IFERROR(VLOOKUP($K11,Ene!$H$4:$N$489,7,FALSE),0)</f>
        <v>3</v>
      </c>
      <c r="O11" s="6">
        <f>IFERROR(VLOOKUP($K11,Feb!$H$4:$N$489,7,FALSE),0)</f>
        <v>0</v>
      </c>
      <c r="P11" s="6">
        <f>IFERROR(VLOOKUP($K11,Mar!$H$4:$N$489,7,FALSE),0)</f>
        <v>5</v>
      </c>
      <c r="Q11" s="6">
        <f>IFERROR(VLOOKUP($K11,Abr!$H$4:$N$489,7,FALSE),0)</f>
        <v>1</v>
      </c>
      <c r="R11" s="6">
        <f>IFERROR(VLOOKUP($K11,May!$H$4:$N$489,7,FALSE),0)</f>
        <v>0</v>
      </c>
      <c r="S11" s="6">
        <f>IFERROR(VLOOKUP($K11,Jun!$H$4:$N$489,7,FALSE),0)</f>
        <v>0</v>
      </c>
      <c r="T11" s="6">
        <f>IFERROR(VLOOKUP($K11,Jul!$H$4:$N$489,7,FALSE),0)</f>
        <v>0</v>
      </c>
      <c r="U11" s="6">
        <f>IFERROR(VLOOKUP($K11,Ago!$H$4:$N$489,7,FALSE),0)</f>
        <v>0</v>
      </c>
      <c r="V11" s="6">
        <f>IFERROR(VLOOKUP($K11,Set!$H$4:$N$489,7,FALSE),0)</f>
        <v>0</v>
      </c>
      <c r="W11" s="6">
        <f>IFERROR(VLOOKUP($K11,Oct!$H$4:$N$489,7,FALSE),0)</f>
        <v>0</v>
      </c>
      <c r="X11" s="6">
        <f>IFERROR(VLOOKUP($K11,Nov!$H$4:$N$489,7,FALSE),0)</f>
        <v>0</v>
      </c>
      <c r="Y11" s="6">
        <f>IFERROR(VLOOKUP($K11,Dic!$H$4:$N$489,7,FALSE),0)</f>
        <v>0</v>
      </c>
      <c r="Z11" s="6">
        <f t="shared" si="0"/>
        <v>8</v>
      </c>
      <c r="AA11" s="6">
        <f t="shared" si="1"/>
        <v>1</v>
      </c>
      <c r="AB11" s="6">
        <f t="shared" si="2"/>
        <v>0</v>
      </c>
      <c r="AC11" s="6">
        <f t="shared" si="3"/>
        <v>0</v>
      </c>
      <c r="AD11" s="6">
        <f t="shared" si="4"/>
        <v>9</v>
      </c>
      <c r="AE11" s="6">
        <f t="shared" si="5"/>
        <v>0</v>
      </c>
      <c r="AF11" s="6">
        <f t="shared" si="6"/>
        <v>9</v>
      </c>
      <c r="AH11" s="107">
        <f>+SUM(AH3:AH10)</f>
        <v>3586</v>
      </c>
      <c r="AI11" s="108" t="s">
        <v>1188</v>
      </c>
      <c r="AJ11" s="107">
        <f>+SUM(AJ3:AJ10)</f>
        <v>13694</v>
      </c>
      <c r="AK11" s="105">
        <f t="shared" si="15"/>
        <v>0.26186651088067769</v>
      </c>
      <c r="BB11" s="103">
        <f t="shared" si="12"/>
        <v>55</v>
      </c>
      <c r="BC11" s="104" t="s">
        <v>43</v>
      </c>
      <c r="BD11" s="103">
        <f t="shared" si="13"/>
        <v>1030</v>
      </c>
      <c r="BE11" s="105">
        <f t="shared" si="16"/>
        <v>5.3398058252427182E-2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IFERROR(VLOOKUP($K12,Ene!$H$4:$N$489,7,FALSE),0)</f>
        <v>1</v>
      </c>
      <c r="O12" s="6">
        <f>IFERROR(VLOOKUP($K12,Feb!$H$4:$N$489,7,FALSE),0)</f>
        <v>2</v>
      </c>
      <c r="P12" s="6">
        <f>IFERROR(VLOOKUP($K12,Mar!$H$4:$N$489,7,FALSE),0)</f>
        <v>0</v>
      </c>
      <c r="Q12" s="6">
        <f>IFERROR(VLOOKUP($K12,Abr!$H$4:$N$489,7,FALSE),0)</f>
        <v>0</v>
      </c>
      <c r="R12" s="6">
        <f>IFERROR(VLOOKUP($K12,May!$H$4:$N$489,7,FALSE),0)</f>
        <v>0</v>
      </c>
      <c r="S12" s="6">
        <f>IFERROR(VLOOKUP($K12,Jun!$H$4:$N$489,7,FALSE),0)</f>
        <v>0</v>
      </c>
      <c r="T12" s="6">
        <f>IFERROR(VLOOKUP($K12,Jul!$H$4:$N$489,7,FALSE),0)</f>
        <v>0</v>
      </c>
      <c r="U12" s="6">
        <f>IFERROR(VLOOKUP($K12,Ago!$H$4:$N$489,7,FALSE),0)</f>
        <v>0</v>
      </c>
      <c r="V12" s="6">
        <f>IFERROR(VLOOKUP($K12,Set!$H$4:$N$489,7,FALSE),0)</f>
        <v>0</v>
      </c>
      <c r="W12" s="6">
        <f>IFERROR(VLOOKUP($K12,Oct!$H$4:$N$489,7,FALSE),0)</f>
        <v>0</v>
      </c>
      <c r="X12" s="6">
        <f>IFERROR(VLOOKUP($K12,Nov!$H$4:$N$489,7,FALSE),0)</f>
        <v>0</v>
      </c>
      <c r="Y12" s="6">
        <f>IFERROR(VLOOKUP($K12,Dic!$H$4:$N$489,7,FALSE),0)</f>
        <v>0</v>
      </c>
      <c r="Z12" s="6">
        <f t="shared" si="0"/>
        <v>3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3</v>
      </c>
      <c r="AE12" s="6">
        <f t="shared" si="5"/>
        <v>0</v>
      </c>
      <c r="AF12" s="6">
        <f t="shared" si="6"/>
        <v>3</v>
      </c>
      <c r="BB12" s="107">
        <f>+SUM(BB3:BB11)</f>
        <v>3586</v>
      </c>
      <c r="BC12" s="108" t="s">
        <v>1188</v>
      </c>
      <c r="BD12" s="107">
        <f>+SUM(BD3:BD11)</f>
        <v>13694</v>
      </c>
      <c r="BE12" s="105">
        <f>+BB12/BD12</f>
        <v>0.26186651088067769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IFERROR(VLOOKUP($K13,Ene!$H$4:$N$489,7,FALSE),0)</f>
        <v>0</v>
      </c>
      <c r="O13" s="6">
        <f>IFERROR(VLOOKUP($K13,Feb!$H$4:$N$489,7,FALSE),0)</f>
        <v>1</v>
      </c>
      <c r="P13" s="6">
        <f>IFERROR(VLOOKUP($K13,Mar!$H$4:$N$489,7,FALSE),0)</f>
        <v>0</v>
      </c>
      <c r="Q13" s="6">
        <f>IFERROR(VLOOKUP($K13,Abr!$H$4:$N$489,7,FALSE),0)</f>
        <v>1</v>
      </c>
      <c r="R13" s="6">
        <f>IFERROR(VLOOKUP($K13,May!$H$4:$N$489,7,FALSE),0)</f>
        <v>0</v>
      </c>
      <c r="S13" s="6">
        <f>IFERROR(VLOOKUP($K13,Jun!$H$4:$N$489,7,FALSE),0)</f>
        <v>0</v>
      </c>
      <c r="T13" s="6">
        <f>IFERROR(VLOOKUP($K13,Jul!$H$4:$N$489,7,FALSE),0)</f>
        <v>0</v>
      </c>
      <c r="U13" s="6">
        <f>IFERROR(VLOOKUP($K13,Ago!$H$4:$N$489,7,FALSE),0)</f>
        <v>0</v>
      </c>
      <c r="V13" s="6">
        <f>IFERROR(VLOOKUP($K13,Set!$H$4:$N$489,7,FALSE),0)</f>
        <v>0</v>
      </c>
      <c r="W13" s="6">
        <f>IFERROR(VLOOKUP($K13,Oct!$H$4:$N$489,7,FALSE),0)</f>
        <v>0</v>
      </c>
      <c r="X13" s="6">
        <f>IFERROR(VLOOKUP($K13,Nov!$H$4:$N$489,7,FALSE),0)</f>
        <v>0</v>
      </c>
      <c r="Y13" s="6">
        <f>IFERROR(VLOOKUP($K13,Dic!$H$4:$N$489,7,FALSE),0)</f>
        <v>0</v>
      </c>
      <c r="Z13" s="6">
        <f t="shared" si="0"/>
        <v>1</v>
      </c>
      <c r="AA13" s="6">
        <f t="shared" si="1"/>
        <v>1</v>
      </c>
      <c r="AB13" s="6">
        <f t="shared" si="2"/>
        <v>0</v>
      </c>
      <c r="AC13" s="6">
        <f t="shared" si="3"/>
        <v>0</v>
      </c>
      <c r="AD13" s="6">
        <f t="shared" si="4"/>
        <v>2</v>
      </c>
      <c r="AE13" s="6">
        <f t="shared" si="5"/>
        <v>0</v>
      </c>
      <c r="AF13" s="6">
        <f t="shared" si="6"/>
        <v>2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IFERROR(VLOOKUP($K14,Ene!$H$4:$N$489,7,FALSE),0)</f>
        <v>2</v>
      </c>
      <c r="O14" s="6">
        <f>IFERROR(VLOOKUP($K14,Feb!$H$4:$N$489,7,FALSE),0)</f>
        <v>0</v>
      </c>
      <c r="P14" s="6">
        <f>IFERROR(VLOOKUP($K14,Mar!$H$4:$N$489,7,FALSE),0)</f>
        <v>0</v>
      </c>
      <c r="Q14" s="6">
        <f>IFERROR(VLOOKUP($K14,Abr!$H$4:$N$489,7,FALSE),0)</f>
        <v>0</v>
      </c>
      <c r="R14" s="6">
        <f>IFERROR(VLOOKUP($K14,May!$H$4:$N$489,7,FALSE),0)</f>
        <v>0</v>
      </c>
      <c r="S14" s="6">
        <f>IFERROR(VLOOKUP($K14,Jun!$H$4:$N$489,7,FALSE),0)</f>
        <v>0</v>
      </c>
      <c r="T14" s="6">
        <f>IFERROR(VLOOKUP($K14,Jul!$H$4:$N$489,7,FALSE),0)</f>
        <v>0</v>
      </c>
      <c r="U14" s="6">
        <f>IFERROR(VLOOKUP($K14,Ago!$H$4:$N$489,7,FALSE),0)</f>
        <v>0</v>
      </c>
      <c r="V14" s="6">
        <f>IFERROR(VLOOKUP($K14,Set!$H$4:$N$489,7,FALSE),0)</f>
        <v>0</v>
      </c>
      <c r="W14" s="6">
        <f>IFERROR(VLOOKUP($K14,Oct!$H$4:$N$489,7,FALSE),0)</f>
        <v>0</v>
      </c>
      <c r="X14" s="6">
        <f>IFERROR(VLOOKUP($K14,Nov!$H$4:$N$489,7,FALSE),0)</f>
        <v>0</v>
      </c>
      <c r="Y14" s="6">
        <f>IFERROR(VLOOKUP($K14,Dic!$H$4:$N$489,7,FALSE),0)</f>
        <v>0</v>
      </c>
      <c r="Z14" s="6">
        <f t="shared" si="0"/>
        <v>2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2</v>
      </c>
      <c r="AE14" s="6">
        <f t="shared" si="5"/>
        <v>0</v>
      </c>
      <c r="AF14" s="6">
        <f t="shared" si="6"/>
        <v>2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IFERROR(VLOOKUP($K15,Ene!$H$4:$N$489,7,FALSE),0)</f>
        <v>1</v>
      </c>
      <c r="O15" s="6">
        <f>IFERROR(VLOOKUP($K15,Feb!$H$4:$N$489,7,FALSE),0)</f>
        <v>1</v>
      </c>
      <c r="P15" s="6">
        <f>IFERROR(VLOOKUP($K15,Mar!$H$4:$N$489,7,FALSE),0)</f>
        <v>2</v>
      </c>
      <c r="Q15" s="6">
        <f>IFERROR(VLOOKUP($K15,Abr!$H$4:$N$489,7,FALSE),0)</f>
        <v>1</v>
      </c>
      <c r="R15" s="6">
        <f>IFERROR(VLOOKUP($K15,May!$H$4:$N$489,7,FALSE),0)</f>
        <v>0</v>
      </c>
      <c r="S15" s="6">
        <f>IFERROR(VLOOKUP($K15,Jun!$H$4:$N$489,7,FALSE),0)</f>
        <v>0</v>
      </c>
      <c r="T15" s="6">
        <f>IFERROR(VLOOKUP($K15,Jul!$H$4:$N$489,7,FALSE),0)</f>
        <v>0</v>
      </c>
      <c r="U15" s="6">
        <f>IFERROR(VLOOKUP($K15,Ago!$H$4:$N$489,7,FALSE),0)</f>
        <v>0</v>
      </c>
      <c r="V15" s="6">
        <f>IFERROR(VLOOKUP($K15,Set!$H$4:$N$489,7,FALSE),0)</f>
        <v>0</v>
      </c>
      <c r="W15" s="6">
        <f>IFERROR(VLOOKUP($K15,Oct!$H$4:$N$489,7,FALSE),0)</f>
        <v>0</v>
      </c>
      <c r="X15" s="6">
        <f>IFERROR(VLOOKUP($K15,Nov!$H$4:$N$489,7,FALSE),0)</f>
        <v>0</v>
      </c>
      <c r="Y15" s="6">
        <f>IFERROR(VLOOKUP($K15,Dic!$H$4:$N$489,7,FALSE),0)</f>
        <v>0</v>
      </c>
      <c r="Z15" s="6">
        <f t="shared" si="0"/>
        <v>4</v>
      </c>
      <c r="AA15" s="6">
        <f t="shared" si="1"/>
        <v>1</v>
      </c>
      <c r="AB15" s="6">
        <f t="shared" si="2"/>
        <v>0</v>
      </c>
      <c r="AC15" s="6">
        <f t="shared" si="3"/>
        <v>0</v>
      </c>
      <c r="AD15" s="6">
        <f t="shared" si="4"/>
        <v>5</v>
      </c>
      <c r="AE15" s="6">
        <f t="shared" si="5"/>
        <v>0</v>
      </c>
      <c r="AF15" s="6">
        <f t="shared" si="6"/>
        <v>5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IFERROR(VLOOKUP($K16,Ene!$H$4:$N$489,7,FALSE),0)</f>
        <v>19</v>
      </c>
      <c r="O16" s="6">
        <f>IFERROR(VLOOKUP($K16,Feb!$H$4:$N$489,7,FALSE),0)</f>
        <v>20</v>
      </c>
      <c r="P16" s="6">
        <f>IFERROR(VLOOKUP($K16,Mar!$H$4:$N$489,7,FALSE),0)</f>
        <v>24</v>
      </c>
      <c r="Q16" s="6">
        <f>IFERROR(VLOOKUP($K16,Abr!$H$4:$N$489,7,FALSE),0)</f>
        <v>0</v>
      </c>
      <c r="R16" s="6">
        <f>IFERROR(VLOOKUP($K16,May!$H$4:$N$489,7,FALSE),0)</f>
        <v>0</v>
      </c>
      <c r="S16" s="6">
        <f>IFERROR(VLOOKUP($K16,Jun!$H$4:$N$489,7,FALSE),0)</f>
        <v>0</v>
      </c>
      <c r="T16" s="6">
        <f>IFERROR(VLOOKUP($K16,Jul!$H$4:$N$489,7,FALSE),0)</f>
        <v>0</v>
      </c>
      <c r="U16" s="6">
        <f>IFERROR(VLOOKUP($K16,Ago!$H$4:$N$489,7,FALSE),0)</f>
        <v>0</v>
      </c>
      <c r="V16" s="6">
        <f>IFERROR(VLOOKUP($K16,Set!$H$4:$N$489,7,FALSE),0)</f>
        <v>0</v>
      </c>
      <c r="W16" s="6">
        <f>IFERROR(VLOOKUP($K16,Oct!$H$4:$N$489,7,FALSE),0)</f>
        <v>0</v>
      </c>
      <c r="X16" s="6">
        <f>IFERROR(VLOOKUP($K16,Nov!$H$4:$N$489,7,FALSE),0)</f>
        <v>0</v>
      </c>
      <c r="Y16" s="6">
        <f>IFERROR(VLOOKUP($K16,Dic!$H$4:$N$489,7,FALSE),0)</f>
        <v>0</v>
      </c>
      <c r="Z16" s="6">
        <f t="shared" si="0"/>
        <v>63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63</v>
      </c>
      <c r="AE16" s="6">
        <f t="shared" si="5"/>
        <v>0</v>
      </c>
      <c r="AF16" s="6">
        <f t="shared" si="6"/>
        <v>63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IFERROR(VLOOKUP($K17,Ene!$H$4:$N$489,7,FALSE),0)</f>
        <v>0</v>
      </c>
      <c r="O17" s="6">
        <f>IFERROR(VLOOKUP($K17,Feb!$H$4:$N$489,7,FALSE),0)</f>
        <v>0</v>
      </c>
      <c r="P17" s="6">
        <f>IFERROR(VLOOKUP($K17,Mar!$H$4:$N$489,7,FALSE),0)</f>
        <v>0</v>
      </c>
      <c r="Q17" s="6">
        <f>IFERROR(VLOOKUP($K17,Abr!$H$4:$N$489,7,FALSE),0)</f>
        <v>0</v>
      </c>
      <c r="R17" s="6">
        <f>IFERROR(VLOOKUP($K17,May!$H$4:$N$489,7,FALSE),0)</f>
        <v>0</v>
      </c>
      <c r="S17" s="6">
        <f>IFERROR(VLOOKUP($K17,Jun!$H$4:$N$489,7,FALSE),0)</f>
        <v>0</v>
      </c>
      <c r="T17" s="6">
        <f>IFERROR(VLOOKUP($K17,Jul!$H$4:$N$489,7,FALSE),0)</f>
        <v>0</v>
      </c>
      <c r="U17" s="6">
        <f>IFERROR(VLOOKUP($K17,Ago!$H$4:$N$489,7,FALSE),0)</f>
        <v>0</v>
      </c>
      <c r="V17" s="6">
        <f>IFERROR(VLOOKUP($K17,Set!$H$4:$N$489,7,FALSE),0)</f>
        <v>0</v>
      </c>
      <c r="W17" s="6">
        <f>IFERROR(VLOOKUP($K17,Oct!$H$4:$N$489,7,FALSE),0)</f>
        <v>0</v>
      </c>
      <c r="X17" s="6">
        <f>IFERROR(VLOOKUP($K17,Nov!$H$4:$N$489,7,FALSE),0)</f>
        <v>0</v>
      </c>
      <c r="Y17" s="6">
        <f>IFERROR(VLOOKUP($K17,Dic!$H$4:$N$489,7,FALSE),0)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IFERROR(VLOOKUP($K18,Ene!$H$4:$N$489,7,FALSE),0)</f>
        <v>0</v>
      </c>
      <c r="O18" s="6">
        <f>IFERROR(VLOOKUP($K18,Feb!$H$4:$N$489,7,FALSE),0)</f>
        <v>0</v>
      </c>
      <c r="P18" s="6">
        <f>IFERROR(VLOOKUP($K18,Mar!$H$4:$N$489,7,FALSE),0)</f>
        <v>0</v>
      </c>
      <c r="Q18" s="6">
        <f>IFERROR(VLOOKUP($K18,Abr!$H$4:$N$489,7,FALSE),0)</f>
        <v>0</v>
      </c>
      <c r="R18" s="6">
        <f>IFERROR(VLOOKUP($K18,May!$H$4:$N$489,7,FALSE),0)</f>
        <v>0</v>
      </c>
      <c r="S18" s="6">
        <f>IFERROR(VLOOKUP($K18,Jun!$H$4:$N$489,7,FALSE),0)</f>
        <v>0</v>
      </c>
      <c r="T18" s="6">
        <f>IFERROR(VLOOKUP($K18,Jul!$H$4:$N$489,7,FALSE),0)</f>
        <v>0</v>
      </c>
      <c r="U18" s="6">
        <f>IFERROR(VLOOKUP($K18,Ago!$H$4:$N$489,7,FALSE),0)</f>
        <v>0</v>
      </c>
      <c r="V18" s="6">
        <f>IFERROR(VLOOKUP($K18,Set!$H$4:$N$489,7,FALSE),0)</f>
        <v>0</v>
      </c>
      <c r="W18" s="6">
        <f>IFERROR(VLOOKUP($K18,Oct!$H$4:$N$489,7,FALSE),0)</f>
        <v>0</v>
      </c>
      <c r="X18" s="6">
        <f>IFERROR(VLOOKUP($K18,Nov!$H$4:$N$489,7,FALSE),0)</f>
        <v>0</v>
      </c>
      <c r="Y18" s="6">
        <f>IFERROR(VLOOKUP($K18,Dic!$H$4:$N$489,7,FALSE),0)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IFERROR(VLOOKUP($K19,Ene!$H$4:$N$489,7,FALSE),0)</f>
        <v>0</v>
      </c>
      <c r="O19" s="6">
        <f>IFERROR(VLOOKUP($K19,Feb!$H$4:$N$489,7,FALSE),0)</f>
        <v>0</v>
      </c>
      <c r="P19" s="6">
        <f>IFERROR(VLOOKUP($K19,Mar!$H$4:$N$489,7,FALSE),0)</f>
        <v>0</v>
      </c>
      <c r="Q19" s="6">
        <f>IFERROR(VLOOKUP($K19,Abr!$H$4:$N$489,7,FALSE),0)</f>
        <v>0</v>
      </c>
      <c r="R19" s="6">
        <f>IFERROR(VLOOKUP($K19,May!$H$4:$N$489,7,FALSE),0)</f>
        <v>0</v>
      </c>
      <c r="S19" s="6">
        <f>IFERROR(VLOOKUP($K19,Jun!$H$4:$N$489,7,FALSE),0)</f>
        <v>0</v>
      </c>
      <c r="T19" s="6">
        <f>IFERROR(VLOOKUP($K19,Jul!$H$4:$N$489,7,FALSE),0)</f>
        <v>0</v>
      </c>
      <c r="U19" s="6">
        <f>IFERROR(VLOOKUP($K19,Ago!$H$4:$N$489,7,FALSE),0)</f>
        <v>0</v>
      </c>
      <c r="V19" s="6">
        <f>IFERROR(VLOOKUP($K19,Set!$H$4:$N$489,7,FALSE),0)</f>
        <v>0</v>
      </c>
      <c r="W19" s="6">
        <f>IFERROR(VLOOKUP($K19,Oct!$H$4:$N$489,7,FALSE),0)</f>
        <v>0</v>
      </c>
      <c r="X19" s="6">
        <f>IFERROR(VLOOKUP($K19,Nov!$H$4:$N$489,7,FALSE),0)</f>
        <v>0</v>
      </c>
      <c r="Y19" s="6">
        <f>IFERROR(VLOOKUP($K19,Dic!$H$4:$N$489,7,FALSE),0)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IFERROR(VLOOKUP($K20,Ene!$H$4:$N$489,7,FALSE),0)</f>
        <v>0</v>
      </c>
      <c r="O20" s="6">
        <f>IFERROR(VLOOKUP($K20,Feb!$H$4:$N$489,7,FALSE),0)</f>
        <v>0</v>
      </c>
      <c r="P20" s="6">
        <f>IFERROR(VLOOKUP($K20,Mar!$H$4:$N$489,7,FALSE),0)</f>
        <v>0</v>
      </c>
      <c r="Q20" s="6">
        <f>IFERROR(VLOOKUP($K20,Abr!$H$4:$N$489,7,FALSE),0)</f>
        <v>0</v>
      </c>
      <c r="R20" s="6">
        <f>IFERROR(VLOOKUP($K20,May!$H$4:$N$489,7,FALSE),0)</f>
        <v>0</v>
      </c>
      <c r="S20" s="6">
        <f>IFERROR(VLOOKUP($K20,Jun!$H$4:$N$489,7,FALSE),0)</f>
        <v>0</v>
      </c>
      <c r="T20" s="6">
        <f>IFERROR(VLOOKUP($K20,Jul!$H$4:$N$489,7,FALSE),0)</f>
        <v>0</v>
      </c>
      <c r="U20" s="6">
        <f>IFERROR(VLOOKUP($K20,Ago!$H$4:$N$489,7,FALSE),0)</f>
        <v>0</v>
      </c>
      <c r="V20" s="6">
        <f>IFERROR(VLOOKUP($K20,Set!$H$4:$N$489,7,FALSE),0)</f>
        <v>0</v>
      </c>
      <c r="W20" s="6">
        <f>IFERROR(VLOOKUP($K20,Oct!$H$4:$N$489,7,FALSE),0)</f>
        <v>0</v>
      </c>
      <c r="X20" s="6">
        <f>IFERROR(VLOOKUP($K20,Nov!$H$4:$N$489,7,FALSE),0)</f>
        <v>0</v>
      </c>
      <c r="Y20" s="6">
        <f>IFERROR(VLOOKUP($K20,Dic!$H$4:$N$489,7,FALSE),0)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IFERROR(VLOOKUP($K21,Ene!$H$4:$N$489,7,FALSE),0)</f>
        <v>0</v>
      </c>
      <c r="O21" s="6">
        <f>IFERROR(VLOOKUP($K21,Feb!$H$4:$N$489,7,FALSE),0)</f>
        <v>0</v>
      </c>
      <c r="P21" s="6">
        <f>IFERROR(VLOOKUP($K21,Mar!$H$4:$N$489,7,FALSE),0)</f>
        <v>0</v>
      </c>
      <c r="Q21" s="6">
        <f>IFERROR(VLOOKUP($K21,Abr!$H$4:$N$489,7,FALSE),0)</f>
        <v>0</v>
      </c>
      <c r="R21" s="6">
        <f>IFERROR(VLOOKUP($K21,May!$H$4:$N$489,7,FALSE),0)</f>
        <v>0</v>
      </c>
      <c r="S21" s="6">
        <f>IFERROR(VLOOKUP($K21,Jun!$H$4:$N$489,7,FALSE),0)</f>
        <v>0</v>
      </c>
      <c r="T21" s="6">
        <f>IFERROR(VLOOKUP($K21,Jul!$H$4:$N$489,7,FALSE),0)</f>
        <v>0</v>
      </c>
      <c r="U21" s="6">
        <f>IFERROR(VLOOKUP($K21,Ago!$H$4:$N$489,7,FALSE),0)</f>
        <v>0</v>
      </c>
      <c r="V21" s="6">
        <f>IFERROR(VLOOKUP($K21,Set!$H$4:$N$489,7,FALSE),0)</f>
        <v>0</v>
      </c>
      <c r="W21" s="6">
        <f>IFERROR(VLOOKUP($K21,Oct!$H$4:$N$489,7,FALSE),0)</f>
        <v>0</v>
      </c>
      <c r="X21" s="6">
        <f>IFERROR(VLOOKUP($K21,Nov!$H$4:$N$489,7,FALSE),0)</f>
        <v>0</v>
      </c>
      <c r="Y21" s="6">
        <f>IFERROR(VLOOKUP($K21,Dic!$H$4:$N$489,7,FALSE),0)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IFERROR(VLOOKUP($K22,Ene!$H$4:$N$489,7,FALSE),0)</f>
        <v>0</v>
      </c>
      <c r="O22" s="6">
        <f>IFERROR(VLOOKUP($K22,Feb!$H$4:$N$489,7,FALSE),0)</f>
        <v>0</v>
      </c>
      <c r="P22" s="6">
        <f>IFERROR(VLOOKUP($K22,Mar!$H$4:$N$489,7,FALSE),0)</f>
        <v>0</v>
      </c>
      <c r="Q22" s="6">
        <f>IFERROR(VLOOKUP($K22,Abr!$H$4:$N$489,7,FALSE),0)</f>
        <v>0</v>
      </c>
      <c r="R22" s="6">
        <f>IFERROR(VLOOKUP($K22,May!$H$4:$N$489,7,FALSE),0)</f>
        <v>0</v>
      </c>
      <c r="S22" s="6">
        <f>IFERROR(VLOOKUP($K22,Jun!$H$4:$N$489,7,FALSE),0)</f>
        <v>0</v>
      </c>
      <c r="T22" s="6">
        <f>IFERROR(VLOOKUP($K22,Jul!$H$4:$N$489,7,FALSE),0)</f>
        <v>0</v>
      </c>
      <c r="U22" s="6">
        <f>IFERROR(VLOOKUP($K22,Ago!$H$4:$N$489,7,FALSE),0)</f>
        <v>0</v>
      </c>
      <c r="V22" s="6">
        <f>IFERROR(VLOOKUP($K22,Set!$H$4:$N$489,7,FALSE),0)</f>
        <v>0</v>
      </c>
      <c r="W22" s="6">
        <f>IFERROR(VLOOKUP($K22,Oct!$H$4:$N$489,7,FALSE),0)</f>
        <v>0</v>
      </c>
      <c r="X22" s="6">
        <f>IFERROR(VLOOKUP($K22,Nov!$H$4:$N$489,7,FALSE),0)</f>
        <v>0</v>
      </c>
      <c r="Y22" s="6">
        <f>IFERROR(VLOOKUP($K22,Dic!$H$4:$N$489,7,FALSE),0)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IFERROR(VLOOKUP($K23,Ene!$H$4:$N$489,7,FALSE),0)</f>
        <v>3</v>
      </c>
      <c r="O23" s="6">
        <f>IFERROR(VLOOKUP($K23,Feb!$H$4:$N$489,7,FALSE),0)</f>
        <v>3</v>
      </c>
      <c r="P23" s="6">
        <f>IFERROR(VLOOKUP($K23,Mar!$H$4:$N$489,7,FALSE),0)</f>
        <v>4</v>
      </c>
      <c r="Q23" s="6">
        <f>IFERROR(VLOOKUP($K23,Abr!$H$4:$N$489,7,FALSE),0)</f>
        <v>1</v>
      </c>
      <c r="R23" s="6">
        <f>IFERROR(VLOOKUP($K23,May!$H$4:$N$489,7,FALSE),0)</f>
        <v>0</v>
      </c>
      <c r="S23" s="6">
        <f>IFERROR(VLOOKUP($K23,Jun!$H$4:$N$489,7,FALSE),0)</f>
        <v>0</v>
      </c>
      <c r="T23" s="6">
        <f>IFERROR(VLOOKUP($K23,Jul!$H$4:$N$489,7,FALSE),0)</f>
        <v>0</v>
      </c>
      <c r="U23" s="6">
        <f>IFERROR(VLOOKUP($K23,Ago!$H$4:$N$489,7,FALSE),0)</f>
        <v>0</v>
      </c>
      <c r="V23" s="6">
        <f>IFERROR(VLOOKUP($K23,Set!$H$4:$N$489,7,FALSE),0)</f>
        <v>0</v>
      </c>
      <c r="W23" s="6">
        <f>IFERROR(VLOOKUP($K23,Oct!$H$4:$N$489,7,FALSE),0)</f>
        <v>0</v>
      </c>
      <c r="X23" s="6">
        <f>IFERROR(VLOOKUP($K23,Nov!$H$4:$N$489,7,FALSE),0)</f>
        <v>0</v>
      </c>
      <c r="Y23" s="6">
        <f>IFERROR(VLOOKUP($K23,Dic!$H$4:$N$489,7,FALSE),0)</f>
        <v>0</v>
      </c>
      <c r="Z23" s="6">
        <f t="shared" si="0"/>
        <v>10</v>
      </c>
      <c r="AA23" s="6">
        <f t="shared" si="1"/>
        <v>1</v>
      </c>
      <c r="AB23" s="6">
        <f t="shared" si="2"/>
        <v>0</v>
      </c>
      <c r="AC23" s="6">
        <f t="shared" si="3"/>
        <v>0</v>
      </c>
      <c r="AD23" s="6">
        <f t="shared" si="4"/>
        <v>11</v>
      </c>
      <c r="AE23" s="6">
        <f t="shared" si="5"/>
        <v>0</v>
      </c>
      <c r="AF23" s="6">
        <f t="shared" si="6"/>
        <v>11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IFERROR(VLOOKUP($K24,Ene!$H$4:$N$489,7,FALSE),0)</f>
        <v>6</v>
      </c>
      <c r="O24" s="6">
        <f>IFERROR(VLOOKUP($K24,Feb!$H$4:$N$489,7,FALSE),0)</f>
        <v>4</v>
      </c>
      <c r="P24" s="6">
        <f>IFERROR(VLOOKUP($K24,Mar!$H$4:$N$489,7,FALSE),0)</f>
        <v>4</v>
      </c>
      <c r="Q24" s="6">
        <f>IFERROR(VLOOKUP($K24,Abr!$H$4:$N$489,7,FALSE),0)</f>
        <v>5</v>
      </c>
      <c r="R24" s="6">
        <f>IFERROR(VLOOKUP($K24,May!$H$4:$N$489,7,FALSE),0)</f>
        <v>0</v>
      </c>
      <c r="S24" s="6">
        <f>IFERROR(VLOOKUP($K24,Jun!$H$4:$N$489,7,FALSE),0)</f>
        <v>0</v>
      </c>
      <c r="T24" s="6">
        <f>IFERROR(VLOOKUP($K24,Jul!$H$4:$N$489,7,FALSE),0)</f>
        <v>0</v>
      </c>
      <c r="U24" s="6">
        <f>IFERROR(VLOOKUP($K24,Ago!$H$4:$N$489,7,FALSE),0)</f>
        <v>0</v>
      </c>
      <c r="V24" s="6">
        <f>IFERROR(VLOOKUP($K24,Set!$H$4:$N$489,7,FALSE),0)</f>
        <v>0</v>
      </c>
      <c r="W24" s="6">
        <f>IFERROR(VLOOKUP($K24,Oct!$H$4:$N$489,7,FALSE),0)</f>
        <v>0</v>
      </c>
      <c r="X24" s="6">
        <f>IFERROR(VLOOKUP($K24,Nov!$H$4:$N$489,7,FALSE),0)</f>
        <v>0</v>
      </c>
      <c r="Y24" s="6">
        <f>IFERROR(VLOOKUP($K24,Dic!$H$4:$N$489,7,FALSE),0)</f>
        <v>0</v>
      </c>
      <c r="Z24" s="6">
        <f t="shared" si="0"/>
        <v>14</v>
      </c>
      <c r="AA24" s="6">
        <f t="shared" si="1"/>
        <v>5</v>
      </c>
      <c r="AB24" s="6">
        <f t="shared" si="2"/>
        <v>0</v>
      </c>
      <c r="AC24" s="6">
        <f t="shared" si="3"/>
        <v>0</v>
      </c>
      <c r="AD24" s="6">
        <f t="shared" si="4"/>
        <v>19</v>
      </c>
      <c r="AE24" s="6">
        <f t="shared" si="5"/>
        <v>0</v>
      </c>
      <c r="AF24" s="6">
        <f t="shared" si="6"/>
        <v>19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IFERROR(VLOOKUP($K25,Ene!$H$4:$N$489,7,FALSE),0)</f>
        <v>11</v>
      </c>
      <c r="O25" s="6">
        <f>IFERROR(VLOOKUP($K25,Feb!$H$4:$N$489,7,FALSE),0)</f>
        <v>13</v>
      </c>
      <c r="P25" s="6">
        <f>IFERROR(VLOOKUP($K25,Mar!$H$4:$N$489,7,FALSE),0)</f>
        <v>7</v>
      </c>
      <c r="Q25" s="6">
        <f>IFERROR(VLOOKUP($K25,Abr!$H$4:$N$489,7,FALSE),0)</f>
        <v>14</v>
      </c>
      <c r="R25" s="6">
        <f>IFERROR(VLOOKUP($K25,May!$H$4:$N$489,7,FALSE),0)</f>
        <v>0</v>
      </c>
      <c r="S25" s="6">
        <f>IFERROR(VLOOKUP($K25,Jun!$H$4:$N$489,7,FALSE),0)</f>
        <v>0</v>
      </c>
      <c r="T25" s="6">
        <f>IFERROR(VLOOKUP($K25,Jul!$H$4:$N$489,7,FALSE),0)</f>
        <v>0</v>
      </c>
      <c r="U25" s="6">
        <f>IFERROR(VLOOKUP($K25,Ago!$H$4:$N$489,7,FALSE),0)</f>
        <v>0</v>
      </c>
      <c r="V25" s="6">
        <f>IFERROR(VLOOKUP($K25,Set!$H$4:$N$489,7,FALSE),0)</f>
        <v>0</v>
      </c>
      <c r="W25" s="6">
        <f>IFERROR(VLOOKUP($K25,Oct!$H$4:$N$489,7,FALSE),0)</f>
        <v>0</v>
      </c>
      <c r="X25" s="6">
        <f>IFERROR(VLOOKUP($K25,Nov!$H$4:$N$489,7,FALSE),0)</f>
        <v>0</v>
      </c>
      <c r="Y25" s="6">
        <f>IFERROR(VLOOKUP($K25,Dic!$H$4:$N$489,7,FALSE),0)</f>
        <v>0</v>
      </c>
      <c r="Z25" s="6">
        <f t="shared" si="0"/>
        <v>31</v>
      </c>
      <c r="AA25" s="6">
        <f t="shared" si="1"/>
        <v>14</v>
      </c>
      <c r="AB25" s="6">
        <f t="shared" si="2"/>
        <v>0</v>
      </c>
      <c r="AC25" s="6">
        <f t="shared" si="3"/>
        <v>0</v>
      </c>
      <c r="AD25" s="6">
        <f t="shared" si="4"/>
        <v>45</v>
      </c>
      <c r="AE25" s="6">
        <f t="shared" si="5"/>
        <v>0</v>
      </c>
      <c r="AF25" s="6">
        <f t="shared" si="6"/>
        <v>45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IFERROR(VLOOKUP($K26,Ene!$H$4:$N$489,7,FALSE),0)</f>
        <v>5</v>
      </c>
      <c r="O26" s="6">
        <f>IFERROR(VLOOKUP($K26,Feb!$H$4:$N$489,7,FALSE),0)</f>
        <v>8</v>
      </c>
      <c r="P26" s="6">
        <f>IFERROR(VLOOKUP($K26,Mar!$H$4:$N$489,7,FALSE),0)</f>
        <v>3</v>
      </c>
      <c r="Q26" s="6">
        <f>IFERROR(VLOOKUP($K26,Abr!$H$4:$N$489,7,FALSE),0)</f>
        <v>4</v>
      </c>
      <c r="R26" s="6">
        <f>IFERROR(VLOOKUP($K26,May!$H$4:$N$489,7,FALSE),0)</f>
        <v>0</v>
      </c>
      <c r="S26" s="6">
        <f>IFERROR(VLOOKUP($K26,Jun!$H$4:$N$489,7,FALSE),0)</f>
        <v>0</v>
      </c>
      <c r="T26" s="6">
        <f>IFERROR(VLOOKUP($K26,Jul!$H$4:$N$489,7,FALSE),0)</f>
        <v>0</v>
      </c>
      <c r="U26" s="6">
        <f>IFERROR(VLOOKUP($K26,Ago!$H$4:$N$489,7,FALSE),0)</f>
        <v>0</v>
      </c>
      <c r="V26" s="6">
        <f>IFERROR(VLOOKUP($K26,Set!$H$4:$N$489,7,FALSE),0)</f>
        <v>0</v>
      </c>
      <c r="W26" s="6">
        <f>IFERROR(VLOOKUP($K26,Oct!$H$4:$N$489,7,FALSE),0)</f>
        <v>0</v>
      </c>
      <c r="X26" s="6">
        <f>IFERROR(VLOOKUP($K26,Nov!$H$4:$N$489,7,FALSE),0)</f>
        <v>0</v>
      </c>
      <c r="Y26" s="6">
        <f>IFERROR(VLOOKUP($K26,Dic!$H$4:$N$489,7,FALSE),0)</f>
        <v>0</v>
      </c>
      <c r="Z26" s="6">
        <f t="shared" si="0"/>
        <v>16</v>
      </c>
      <c r="AA26" s="6">
        <f t="shared" si="1"/>
        <v>4</v>
      </c>
      <c r="AB26" s="6">
        <f t="shared" si="2"/>
        <v>0</v>
      </c>
      <c r="AC26" s="6">
        <f t="shared" si="3"/>
        <v>0</v>
      </c>
      <c r="AD26" s="6">
        <f t="shared" si="4"/>
        <v>20</v>
      </c>
      <c r="AE26" s="6">
        <f t="shared" si="5"/>
        <v>0</v>
      </c>
      <c r="AF26" s="6">
        <f t="shared" si="6"/>
        <v>20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7.179487179487179E-2</v>
      </c>
      <c r="AO26" s="102">
        <f t="shared" ref="AO26:AY26" si="17">+AO34/$AJ$27</f>
        <v>7.3626373626373628E-2</v>
      </c>
      <c r="AP26" s="102">
        <f t="shared" si="17"/>
        <v>3.9560439560439559E-2</v>
      </c>
      <c r="AQ26" s="102">
        <f t="shared" si="17"/>
        <v>6.0805860805860805E-2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5.5822550831792973E-2</v>
      </c>
      <c r="BI26" s="102">
        <f t="shared" ref="BI26:BS26" si="18">+IFERROR(BI35/$BD$27,0)</f>
        <v>2.5878003696857672E-2</v>
      </c>
      <c r="BJ26" s="102">
        <f t="shared" si="18"/>
        <v>2.5878003696857672E-2</v>
      </c>
      <c r="BK26" s="102">
        <f t="shared" si="18"/>
        <v>1.1829944547134935E-2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IFERROR(VLOOKUP($K27,Ene!$H$4:$N$489,7,FALSE),0)</f>
        <v>10</v>
      </c>
      <c r="O27" s="6">
        <f>IFERROR(VLOOKUP($K27,Feb!$H$4:$N$489,7,FALSE),0)</f>
        <v>8</v>
      </c>
      <c r="P27" s="6">
        <f>IFERROR(VLOOKUP($K27,Mar!$H$4:$N$489,7,FALSE),0)</f>
        <v>2</v>
      </c>
      <c r="Q27" s="6">
        <f>IFERROR(VLOOKUP($K27,Abr!$H$4:$N$489,7,FALSE),0)</f>
        <v>6</v>
      </c>
      <c r="R27" s="6">
        <f>IFERROR(VLOOKUP($K27,May!$H$4:$N$489,7,FALSE),0)</f>
        <v>0</v>
      </c>
      <c r="S27" s="6">
        <f>IFERROR(VLOOKUP($K27,Jun!$H$4:$N$489,7,FALSE),0)</f>
        <v>0</v>
      </c>
      <c r="T27" s="6">
        <f>IFERROR(VLOOKUP($K27,Jul!$H$4:$N$489,7,FALSE),0)</f>
        <v>0</v>
      </c>
      <c r="U27" s="6">
        <f>IFERROR(VLOOKUP($K27,Ago!$H$4:$N$489,7,FALSE),0)</f>
        <v>0</v>
      </c>
      <c r="V27" s="6">
        <f>IFERROR(VLOOKUP($K27,Set!$H$4:$N$489,7,FALSE),0)</f>
        <v>0</v>
      </c>
      <c r="W27" s="6">
        <f>IFERROR(VLOOKUP($K27,Oct!$H$4:$N$489,7,FALSE),0)</f>
        <v>0</v>
      </c>
      <c r="X27" s="6">
        <f>IFERROR(VLOOKUP($K27,Nov!$H$4:$N$489,7,FALSE),0)</f>
        <v>0</v>
      </c>
      <c r="Y27" s="6">
        <f>IFERROR(VLOOKUP($K27,Dic!$H$4:$N$489,7,FALSE),0)</f>
        <v>0</v>
      </c>
      <c r="Z27" s="6">
        <f t="shared" si="0"/>
        <v>20</v>
      </c>
      <c r="AA27" s="6">
        <f t="shared" si="1"/>
        <v>6</v>
      </c>
      <c r="AB27" s="6">
        <f t="shared" si="2"/>
        <v>0</v>
      </c>
      <c r="AC27" s="6">
        <f t="shared" si="3"/>
        <v>0</v>
      </c>
      <c r="AD27" s="6">
        <f t="shared" si="4"/>
        <v>26</v>
      </c>
      <c r="AE27" s="6">
        <f t="shared" si="5"/>
        <v>0</v>
      </c>
      <c r="AF27" s="6">
        <f t="shared" si="6"/>
        <v>26</v>
      </c>
      <c r="AH27" s="115">
        <f>+SUMIFS($AF:$AF,$D:$D,AI27)</f>
        <v>671</v>
      </c>
      <c r="AI27" s="116" t="s">
        <v>16</v>
      </c>
      <c r="AJ27" s="115">
        <f>+SUMIFS($M:$M,$D:$D,AI27)</f>
        <v>2730</v>
      </c>
      <c r="AK27" s="117">
        <f>+IFERROR(AH27/AJ27,0)</f>
        <v>0.24578754578754577</v>
      </c>
      <c r="AM27" s="114" t="s">
        <v>238</v>
      </c>
      <c r="AN27" s="102">
        <f>+AN35/$AJ$34</f>
        <v>6.3716814159292035E-2</v>
      </c>
      <c r="AO27" s="102">
        <f t="shared" ref="AO27:AY27" si="19">+AO35/$AJ$34</f>
        <v>4.8672566371681415E-2</v>
      </c>
      <c r="AP27" s="102">
        <f t="shared" si="19"/>
        <v>6.9026548672566371E-2</v>
      </c>
      <c r="AQ27" s="102">
        <f t="shared" si="19"/>
        <v>3.0088495575221239E-2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323</v>
      </c>
      <c r="BC27" s="116" t="s">
        <v>16</v>
      </c>
      <c r="BD27" s="115">
        <f>+SUMIFS($M:$M,$H:$H,BC27)</f>
        <v>2705</v>
      </c>
      <c r="BE27" s="117">
        <f>+IFERROR(BB27/BD27,0)</f>
        <v>0.11940850277264325</v>
      </c>
      <c r="BG27" s="114" t="s">
        <v>238</v>
      </c>
      <c r="BH27" s="102">
        <f>IFERROR(BH36/$BD$34,0)</f>
        <v>6.2337662337662338E-2</v>
      </c>
      <c r="BI27" s="102">
        <f t="shared" ref="BI27:BS27" si="20">IFERROR(BI36/$BD$34,0)</f>
        <v>4.7619047619047616E-2</v>
      </c>
      <c r="BJ27" s="102">
        <f t="shared" si="20"/>
        <v>6.7532467532467527E-2</v>
      </c>
      <c r="BK27" s="102">
        <f t="shared" si="20"/>
        <v>2.9437229437229439E-2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IFERROR(VLOOKUP($K28,Ene!$H$4:$N$489,7,FALSE),0)</f>
        <v>1</v>
      </c>
      <c r="O28" s="6">
        <f>IFERROR(VLOOKUP($K28,Feb!$H$4:$N$489,7,FALSE),0)</f>
        <v>0</v>
      </c>
      <c r="P28" s="6">
        <f>IFERROR(VLOOKUP($K28,Mar!$H$4:$N$489,7,FALSE),0)</f>
        <v>0</v>
      </c>
      <c r="Q28" s="6">
        <f>IFERROR(VLOOKUP($K28,Abr!$H$4:$N$489,7,FALSE),0)</f>
        <v>0</v>
      </c>
      <c r="R28" s="6">
        <f>IFERROR(VLOOKUP($K28,May!$H$4:$N$489,7,FALSE),0)</f>
        <v>0</v>
      </c>
      <c r="S28" s="6">
        <f>IFERROR(VLOOKUP($K28,Jun!$H$4:$N$489,7,FALSE),0)</f>
        <v>0</v>
      </c>
      <c r="T28" s="6">
        <f>IFERROR(VLOOKUP($K28,Jul!$H$4:$N$489,7,FALSE),0)</f>
        <v>0</v>
      </c>
      <c r="U28" s="6">
        <f>IFERROR(VLOOKUP($K28,Ago!$H$4:$N$489,7,FALSE),0)</f>
        <v>0</v>
      </c>
      <c r="V28" s="6">
        <f>IFERROR(VLOOKUP($K28,Set!$H$4:$N$489,7,FALSE),0)</f>
        <v>0</v>
      </c>
      <c r="W28" s="6">
        <f>IFERROR(VLOOKUP($K28,Oct!$H$4:$N$489,7,FALSE),0)</f>
        <v>0</v>
      </c>
      <c r="X28" s="6">
        <f>IFERROR(VLOOKUP($K28,Nov!$H$4:$N$489,7,FALSE),0)</f>
        <v>0</v>
      </c>
      <c r="Y28" s="6">
        <f>IFERROR(VLOOKUP($K28,Dic!$H$4:$N$489,7,FALSE),0)</f>
        <v>0</v>
      </c>
      <c r="Z28" s="6">
        <f t="shared" si="0"/>
        <v>1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1</v>
      </c>
      <c r="AE28" s="6">
        <f t="shared" si="5"/>
        <v>0</v>
      </c>
      <c r="AF28" s="6">
        <f t="shared" si="6"/>
        <v>1</v>
      </c>
      <c r="AH28" s="118">
        <f t="shared" ref="AH28:AH33" si="21">+SUMIFS($AF:$AF,$E:$E,AI28)</f>
        <v>93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0.13656387665198239</v>
      </c>
      <c r="AM28" s="114" t="s">
        <v>49</v>
      </c>
      <c r="AN28" s="102">
        <f>+AN36/$AJ$41</f>
        <v>5.909797822706065E-2</v>
      </c>
      <c r="AO28" s="102">
        <f t="shared" ref="AO28:AY28" si="24">+AO36/$AJ$41</f>
        <v>6.6096423017107303E-2</v>
      </c>
      <c r="AP28" s="102">
        <f t="shared" si="24"/>
        <v>2.6438569206842923E-2</v>
      </c>
      <c r="AQ28" s="102">
        <f t="shared" si="24"/>
        <v>7.7760497667185074E-3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71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0.11813643926788686</v>
      </c>
      <c r="BG28" s="114" t="s">
        <v>49</v>
      </c>
      <c r="BH28" s="102">
        <f>IFERROR(BH37/$BD$41,0)</f>
        <v>5.909797822706065E-2</v>
      </c>
      <c r="BI28" s="102">
        <f t="shared" ref="BI28:BS28" si="28">IFERROR(BI37/$BD$41,0)</f>
        <v>6.6096423017107303E-2</v>
      </c>
      <c r="BJ28" s="102">
        <f t="shared" si="28"/>
        <v>2.6438569206842923E-2</v>
      </c>
      <c r="BK28" s="102">
        <f t="shared" si="28"/>
        <v>7.7760497667185074E-3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IFERROR(VLOOKUP($K29,Ene!$H$4:$N$489,7,FALSE),0)</f>
        <v>2</v>
      </c>
      <c r="O29" s="6">
        <f>IFERROR(VLOOKUP($K29,Feb!$H$4:$N$489,7,FALSE),0)</f>
        <v>5</v>
      </c>
      <c r="P29" s="6">
        <f>IFERROR(VLOOKUP($K29,Mar!$H$4:$N$489,7,FALSE),0)</f>
        <v>2</v>
      </c>
      <c r="Q29" s="6">
        <f>IFERROR(VLOOKUP($K29,Abr!$H$4:$N$489,7,FALSE),0)</f>
        <v>2</v>
      </c>
      <c r="R29" s="6">
        <f>IFERROR(VLOOKUP($K29,May!$H$4:$N$489,7,FALSE),0)</f>
        <v>0</v>
      </c>
      <c r="S29" s="6">
        <f>IFERROR(VLOOKUP($K29,Jun!$H$4:$N$489,7,FALSE),0)</f>
        <v>0</v>
      </c>
      <c r="T29" s="6">
        <f>IFERROR(VLOOKUP($K29,Jul!$H$4:$N$489,7,FALSE),0)</f>
        <v>0</v>
      </c>
      <c r="U29" s="6">
        <f>IFERROR(VLOOKUP($K29,Ago!$H$4:$N$489,7,FALSE),0)</f>
        <v>0</v>
      </c>
      <c r="V29" s="6">
        <f>IFERROR(VLOOKUP($K29,Set!$H$4:$N$489,7,FALSE),0)</f>
        <v>0</v>
      </c>
      <c r="W29" s="6">
        <f>IFERROR(VLOOKUP($K29,Oct!$H$4:$N$489,7,FALSE),0)</f>
        <v>0</v>
      </c>
      <c r="X29" s="6">
        <f>IFERROR(VLOOKUP($K29,Nov!$H$4:$N$489,7,FALSE),0)</f>
        <v>0</v>
      </c>
      <c r="Y29" s="6">
        <f>IFERROR(VLOOKUP($K29,Dic!$H$4:$N$489,7,FALSE),0)</f>
        <v>0</v>
      </c>
      <c r="Z29" s="6">
        <f t="shared" si="0"/>
        <v>9</v>
      </c>
      <c r="AA29" s="6">
        <f t="shared" si="1"/>
        <v>2</v>
      </c>
      <c r="AB29" s="6">
        <f t="shared" si="2"/>
        <v>0</v>
      </c>
      <c r="AC29" s="6">
        <f t="shared" si="3"/>
        <v>0</v>
      </c>
      <c r="AD29" s="6">
        <f t="shared" si="4"/>
        <v>11</v>
      </c>
      <c r="AE29" s="6">
        <f t="shared" si="5"/>
        <v>0</v>
      </c>
      <c r="AF29" s="6">
        <f t="shared" si="6"/>
        <v>11</v>
      </c>
      <c r="AH29" s="118">
        <f t="shared" si="21"/>
        <v>32</v>
      </c>
      <c r="AI29" s="119" t="s">
        <v>76</v>
      </c>
      <c r="AJ29" s="120">
        <f t="shared" si="22"/>
        <v>129</v>
      </c>
      <c r="AK29" s="117">
        <f t="shared" si="23"/>
        <v>0.24806201550387597</v>
      </c>
      <c r="AM29" s="114" t="s">
        <v>1</v>
      </c>
      <c r="AN29" s="102">
        <f>+AN37/$AJ$52</f>
        <v>9.3002338550098942E-2</v>
      </c>
      <c r="AO29" s="102">
        <f t="shared" ref="AO29:AY29" si="29">+AO37/$AJ$52</f>
        <v>9.1203453858607661E-2</v>
      </c>
      <c r="AP29" s="102">
        <f t="shared" si="29"/>
        <v>9.6240330994783241E-2</v>
      </c>
      <c r="AQ29" s="102">
        <f t="shared" si="29"/>
        <v>7.6812376326677465E-2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32</v>
      </c>
      <c r="BC29" s="119" t="s">
        <v>76</v>
      </c>
      <c r="BD29" s="120">
        <f t="shared" si="26"/>
        <v>120</v>
      </c>
      <c r="BE29" s="117">
        <f t="shared" si="27"/>
        <v>0.26666666666666666</v>
      </c>
      <c r="BG29" s="114" t="s">
        <v>230</v>
      </c>
      <c r="BH29" s="102">
        <f>IFERROR(BH38/$BD$46,0)</f>
        <v>2.5254668930390491E-2</v>
      </c>
      <c r="BI29" s="102">
        <f t="shared" ref="BI29:BS29" si="30">IFERROR(BI38/$BD$46,0)</f>
        <v>2.2707979626485568E-2</v>
      </c>
      <c r="BJ29" s="102">
        <f t="shared" si="30"/>
        <v>1.7826825127334467E-2</v>
      </c>
      <c r="BK29" s="102">
        <f t="shared" si="30"/>
        <v>1.2733446519524618E-2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IFERROR(VLOOKUP($K30,Ene!$H$4:$N$489,7,FALSE),0)</f>
        <v>3</v>
      </c>
      <c r="O30" s="6">
        <f>IFERROR(VLOOKUP($K30,Feb!$H$4:$N$489,7,FALSE),0)</f>
        <v>3</v>
      </c>
      <c r="P30" s="6">
        <f>IFERROR(VLOOKUP($K30,Mar!$H$4:$N$489,7,FALSE),0)</f>
        <v>4</v>
      </c>
      <c r="Q30" s="6">
        <f>IFERROR(VLOOKUP($K30,Abr!$H$4:$N$489,7,FALSE),0)</f>
        <v>0</v>
      </c>
      <c r="R30" s="6">
        <f>IFERROR(VLOOKUP($K30,May!$H$4:$N$489,7,FALSE),0)</f>
        <v>0</v>
      </c>
      <c r="S30" s="6">
        <f>IFERROR(VLOOKUP($K30,Jun!$H$4:$N$489,7,FALSE),0)</f>
        <v>0</v>
      </c>
      <c r="T30" s="6">
        <f>IFERROR(VLOOKUP($K30,Jul!$H$4:$N$489,7,FALSE),0)</f>
        <v>0</v>
      </c>
      <c r="U30" s="6">
        <f>IFERROR(VLOOKUP($K30,Ago!$H$4:$N$489,7,FALSE),0)</f>
        <v>0</v>
      </c>
      <c r="V30" s="6">
        <f>IFERROR(VLOOKUP($K30,Set!$H$4:$N$489,7,FALSE),0)</f>
        <v>0</v>
      </c>
      <c r="W30" s="6">
        <f>IFERROR(VLOOKUP($K30,Oct!$H$4:$N$489,7,FALSE),0)</f>
        <v>0</v>
      </c>
      <c r="X30" s="6">
        <f>IFERROR(VLOOKUP($K30,Nov!$H$4:$N$489,7,FALSE),0)</f>
        <v>0</v>
      </c>
      <c r="Y30" s="6">
        <f>IFERROR(VLOOKUP($K30,Dic!$H$4:$N$489,7,FALSE),0)</f>
        <v>0</v>
      </c>
      <c r="Z30" s="6">
        <f t="shared" si="0"/>
        <v>10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10</v>
      </c>
      <c r="AE30" s="6">
        <f t="shared" si="5"/>
        <v>0</v>
      </c>
      <c r="AF30" s="6">
        <f t="shared" si="6"/>
        <v>10</v>
      </c>
      <c r="AH30" s="118">
        <f t="shared" si="21"/>
        <v>48</v>
      </c>
      <c r="AI30" s="119" t="s">
        <v>77</v>
      </c>
      <c r="AJ30" s="120">
        <f t="shared" si="22"/>
        <v>217</v>
      </c>
      <c r="AK30" s="117">
        <f t="shared" si="23"/>
        <v>0.22119815668202766</v>
      </c>
      <c r="AM30" s="114" t="s">
        <v>147</v>
      </c>
      <c r="AN30" s="102">
        <f>+AN38/$AJ$65</f>
        <v>3.3557046979865772E-2</v>
      </c>
      <c r="AO30" s="102">
        <f t="shared" ref="AO30:AY30" si="31">+AO38/$AJ$65</f>
        <v>4.0268456375838924E-2</v>
      </c>
      <c r="AP30" s="102">
        <f t="shared" si="31"/>
        <v>2.6845637583892617E-2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48</v>
      </c>
      <c r="BC30" s="119" t="s">
        <v>77</v>
      </c>
      <c r="BD30" s="120">
        <f t="shared" si="26"/>
        <v>201</v>
      </c>
      <c r="BE30" s="117">
        <f t="shared" si="27"/>
        <v>0.23880597014925373</v>
      </c>
      <c r="BG30" s="114" t="s">
        <v>234</v>
      </c>
      <c r="BH30" s="102">
        <f>IFERROR(BH39/$BD$51,0)</f>
        <v>2.4177949709864602E-2</v>
      </c>
      <c r="BI30" s="102">
        <f t="shared" ref="BI30:BS30" si="32">IFERROR(BI39/$BD$51,0)</f>
        <v>3.5783365570599614E-2</v>
      </c>
      <c r="BJ30" s="102">
        <f t="shared" si="32"/>
        <v>3.3849129593810444E-2</v>
      </c>
      <c r="BK30" s="102">
        <f t="shared" si="32"/>
        <v>1.2572533849129593E-2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IFERROR(VLOOKUP($K31,Ene!$H$4:$N$489,7,FALSE),0)</f>
        <v>0</v>
      </c>
      <c r="O31" s="6">
        <f>IFERROR(VLOOKUP($K31,Feb!$H$4:$N$489,7,FALSE),0)</f>
        <v>1</v>
      </c>
      <c r="P31" s="6">
        <f>IFERROR(VLOOKUP($K31,Mar!$H$4:$N$489,7,FALSE),0)</f>
        <v>2</v>
      </c>
      <c r="Q31" s="6">
        <f>IFERROR(VLOOKUP($K31,Abr!$H$4:$N$489,7,FALSE),0)</f>
        <v>1</v>
      </c>
      <c r="R31" s="6">
        <f>IFERROR(VLOOKUP($K31,May!$H$4:$N$489,7,FALSE),0)</f>
        <v>0</v>
      </c>
      <c r="S31" s="6">
        <f>IFERROR(VLOOKUP($K31,Jun!$H$4:$N$489,7,FALSE),0)</f>
        <v>0</v>
      </c>
      <c r="T31" s="6">
        <f>IFERROR(VLOOKUP($K31,Jul!$H$4:$N$489,7,FALSE),0)</f>
        <v>0</v>
      </c>
      <c r="U31" s="6">
        <f>IFERROR(VLOOKUP($K31,Ago!$H$4:$N$489,7,FALSE),0)</f>
        <v>0</v>
      </c>
      <c r="V31" s="6">
        <f>IFERROR(VLOOKUP($K31,Set!$H$4:$N$489,7,FALSE),0)</f>
        <v>0</v>
      </c>
      <c r="W31" s="6">
        <f>IFERROR(VLOOKUP($K31,Oct!$H$4:$N$489,7,FALSE),0)</f>
        <v>0</v>
      </c>
      <c r="X31" s="6">
        <f>IFERROR(VLOOKUP($K31,Nov!$H$4:$N$489,7,FALSE),0)</f>
        <v>0</v>
      </c>
      <c r="Y31" s="6">
        <f>IFERROR(VLOOKUP($K31,Dic!$H$4:$N$489,7,FALSE),0)</f>
        <v>0</v>
      </c>
      <c r="Z31" s="6">
        <f t="shared" si="0"/>
        <v>3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4</v>
      </c>
      <c r="AE31" s="6">
        <f t="shared" si="5"/>
        <v>0</v>
      </c>
      <c r="AF31" s="6">
        <f t="shared" si="6"/>
        <v>4</v>
      </c>
      <c r="AH31" s="118">
        <f t="shared" si="21"/>
        <v>0</v>
      </c>
      <c r="AI31" s="119" t="s">
        <v>195</v>
      </c>
      <c r="AJ31" s="120">
        <f t="shared" si="22"/>
        <v>99</v>
      </c>
      <c r="AK31" s="117">
        <f t="shared" si="23"/>
        <v>0</v>
      </c>
      <c r="AM31" s="114" t="s">
        <v>1184</v>
      </c>
      <c r="AN31" s="102">
        <f>+AN39/$AJ$47</f>
        <v>2.7397260273972601E-2</v>
      </c>
      <c r="AO31" s="102">
        <f t="shared" ref="AO31:AY31" si="33">+AO39/$AJ$47</f>
        <v>5.5936073059360727E-2</v>
      </c>
      <c r="AP31" s="102">
        <f t="shared" si="33"/>
        <v>6.2785388127853878E-2</v>
      </c>
      <c r="AQ31" s="102">
        <f t="shared" si="33"/>
        <v>7.9908675799086754E-3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0</v>
      </c>
      <c r="BC31" s="119" t="s">
        <v>195</v>
      </c>
      <c r="BD31" s="120">
        <f t="shared" si="26"/>
        <v>99</v>
      </c>
      <c r="BE31" s="117">
        <f t="shared" si="27"/>
        <v>0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IFERROR(VLOOKUP($K32,Ene!$H$4:$N$489,7,FALSE),0)</f>
        <v>9</v>
      </c>
      <c r="O32" s="6">
        <f>IFERROR(VLOOKUP($K32,Feb!$H$4:$N$489,7,FALSE),0)</f>
        <v>8</v>
      </c>
      <c r="P32" s="6">
        <f>IFERROR(VLOOKUP($K32,Mar!$H$4:$N$489,7,FALSE),0)</f>
        <v>7</v>
      </c>
      <c r="Q32" s="6">
        <f>IFERROR(VLOOKUP($K32,Abr!$H$4:$N$489,7,FALSE),0)</f>
        <v>7</v>
      </c>
      <c r="R32" s="6">
        <f>IFERROR(VLOOKUP($K32,May!$H$4:$N$489,7,FALSE),0)</f>
        <v>0</v>
      </c>
      <c r="S32" s="6">
        <f>IFERROR(VLOOKUP($K32,Jun!$H$4:$N$489,7,FALSE),0)</f>
        <v>0</v>
      </c>
      <c r="T32" s="6">
        <f>IFERROR(VLOOKUP($K32,Jul!$H$4:$N$489,7,FALSE),0)</f>
        <v>0</v>
      </c>
      <c r="U32" s="6">
        <f>IFERROR(VLOOKUP($K32,Ago!$H$4:$N$489,7,FALSE),0)</f>
        <v>0</v>
      </c>
      <c r="V32" s="6">
        <f>IFERROR(VLOOKUP($K32,Set!$H$4:$N$489,7,FALSE),0)</f>
        <v>0</v>
      </c>
      <c r="W32" s="6">
        <f>IFERROR(VLOOKUP($K32,Oct!$H$4:$N$489,7,FALSE),0)</f>
        <v>0</v>
      </c>
      <c r="X32" s="6">
        <f>IFERROR(VLOOKUP($K32,Nov!$H$4:$N$489,7,FALSE),0)</f>
        <v>0</v>
      </c>
      <c r="Y32" s="6">
        <f>IFERROR(VLOOKUP($K32,Dic!$H$4:$N$489,7,FALSE),0)</f>
        <v>0</v>
      </c>
      <c r="Z32" s="6">
        <f t="shared" si="0"/>
        <v>24</v>
      </c>
      <c r="AA32" s="6">
        <f t="shared" si="1"/>
        <v>7</v>
      </c>
      <c r="AB32" s="6">
        <f t="shared" si="2"/>
        <v>0</v>
      </c>
      <c r="AC32" s="6">
        <f t="shared" si="3"/>
        <v>0</v>
      </c>
      <c r="AD32" s="6">
        <f t="shared" si="4"/>
        <v>31</v>
      </c>
      <c r="AE32" s="6">
        <f t="shared" si="5"/>
        <v>0</v>
      </c>
      <c r="AF32" s="6">
        <f t="shared" si="6"/>
        <v>31</v>
      </c>
      <c r="AH32" s="118">
        <f t="shared" si="21"/>
        <v>25</v>
      </c>
      <c r="AI32" s="119" t="s">
        <v>210</v>
      </c>
      <c r="AJ32" s="120">
        <f t="shared" si="22"/>
        <v>121</v>
      </c>
      <c r="AK32" s="117">
        <f t="shared" si="23"/>
        <v>0.20661157024793389</v>
      </c>
      <c r="AM32" s="114" t="s">
        <v>11</v>
      </c>
      <c r="AN32" s="102">
        <f>+AN40/$AJ$70</f>
        <v>6.3169164882226986E-2</v>
      </c>
      <c r="AO32" s="102">
        <f t="shared" ref="AO32:AY32" si="35">+AO40/$AJ$70</f>
        <v>4.2826552462526764E-2</v>
      </c>
      <c r="AP32" s="102">
        <f t="shared" si="35"/>
        <v>4.8179871520342615E-2</v>
      </c>
      <c r="AQ32" s="102">
        <f t="shared" si="35"/>
        <v>2.4625267665952889E-2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25</v>
      </c>
      <c r="BC32" s="119" t="s">
        <v>210</v>
      </c>
      <c r="BD32" s="120">
        <f t="shared" si="26"/>
        <v>121</v>
      </c>
      <c r="BE32" s="117">
        <f t="shared" si="27"/>
        <v>0.20661157024793389</v>
      </c>
      <c r="BG32" s="114" t="s">
        <v>31</v>
      </c>
      <c r="BH32" s="102">
        <f>IFERROR(BH41/$BD$59,0)</f>
        <v>2.7397260273972601E-2</v>
      </c>
      <c r="BI32" s="102">
        <f t="shared" ref="BI32:BS32" si="36">IFERROR(BI41/$BD$59,0)</f>
        <v>5.5936073059360727E-2</v>
      </c>
      <c r="BJ32" s="102">
        <f t="shared" si="36"/>
        <v>6.2785388127853878E-2</v>
      </c>
      <c r="BK32" s="102">
        <f t="shared" si="36"/>
        <v>7.9908675799086754E-3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IFERROR(VLOOKUP($K33,Ene!$H$4:$N$489,7,FALSE),0)</f>
        <v>2</v>
      </c>
      <c r="O33" s="6">
        <f>IFERROR(VLOOKUP($K33,Feb!$H$4:$N$489,7,FALSE),0)</f>
        <v>1</v>
      </c>
      <c r="P33" s="6">
        <f>IFERROR(VLOOKUP($K33,Mar!$H$4:$N$489,7,FALSE),0)</f>
        <v>0</v>
      </c>
      <c r="Q33" s="6">
        <f>IFERROR(VLOOKUP($K33,Abr!$H$4:$N$489,7,FALSE),0)</f>
        <v>2</v>
      </c>
      <c r="R33" s="6">
        <f>IFERROR(VLOOKUP($K33,May!$H$4:$N$489,7,FALSE),0)</f>
        <v>0</v>
      </c>
      <c r="S33" s="6">
        <f>IFERROR(VLOOKUP($K33,Jun!$H$4:$N$489,7,FALSE),0)</f>
        <v>0</v>
      </c>
      <c r="T33" s="6">
        <f>IFERROR(VLOOKUP($K33,Jul!$H$4:$N$489,7,FALSE),0)</f>
        <v>0</v>
      </c>
      <c r="U33" s="6">
        <f>IFERROR(VLOOKUP($K33,Ago!$H$4:$N$489,7,FALSE),0)</f>
        <v>0</v>
      </c>
      <c r="V33" s="6">
        <f>IFERROR(VLOOKUP($K33,Set!$H$4:$N$489,7,FALSE),0)</f>
        <v>0</v>
      </c>
      <c r="W33" s="6">
        <f>IFERROR(VLOOKUP($K33,Oct!$H$4:$N$489,7,FALSE),0)</f>
        <v>0</v>
      </c>
      <c r="X33" s="6">
        <f>IFERROR(VLOOKUP($K33,Nov!$H$4:$N$489,7,FALSE),0)</f>
        <v>0</v>
      </c>
      <c r="Y33" s="6">
        <f>IFERROR(VLOOKUP($K33,Dic!$H$4:$N$489,7,FALSE),0)</f>
        <v>0</v>
      </c>
      <c r="Z33" s="6">
        <f t="shared" si="0"/>
        <v>3</v>
      </c>
      <c r="AA33" s="6">
        <f t="shared" si="1"/>
        <v>2</v>
      </c>
      <c r="AB33" s="6">
        <f t="shared" si="2"/>
        <v>0</v>
      </c>
      <c r="AC33" s="6">
        <f t="shared" si="3"/>
        <v>0</v>
      </c>
      <c r="AD33" s="6">
        <f t="shared" si="4"/>
        <v>5</v>
      </c>
      <c r="AE33" s="6">
        <f t="shared" si="5"/>
        <v>0</v>
      </c>
      <c r="AF33" s="6">
        <f t="shared" si="6"/>
        <v>5</v>
      </c>
      <c r="AH33" s="118">
        <f t="shared" si="21"/>
        <v>473</v>
      </c>
      <c r="AI33" s="119" t="s">
        <v>4</v>
      </c>
      <c r="AJ33" s="120">
        <f t="shared" si="22"/>
        <v>1483</v>
      </c>
      <c r="AK33" s="117">
        <f t="shared" si="23"/>
        <v>0.31894807821982468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4.9514563106796118E-2</v>
      </c>
      <c r="AP33" s="102">
        <f t="shared" si="37"/>
        <v>5.6310679611650483E-2</v>
      </c>
      <c r="AQ33" s="102">
        <f t="shared" si="37"/>
        <v>1.6504854368932041E-2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147</v>
      </c>
      <c r="BC33" s="119" t="s">
        <v>4</v>
      </c>
      <c r="BD33" s="120">
        <f t="shared" si="26"/>
        <v>1563</v>
      </c>
      <c r="BE33" s="117">
        <f t="shared" si="27"/>
        <v>9.4049904030710174E-2</v>
      </c>
      <c r="BG33" s="114" t="s">
        <v>11</v>
      </c>
      <c r="BH33" s="102">
        <f>IFERROR(BH42/$BD$64,0)</f>
        <v>6.4732142857142863E-2</v>
      </c>
      <c r="BI33" s="102">
        <f t="shared" ref="BI33:BS33" si="38">IFERROR(BI42/$BD$64,0)</f>
        <v>4.4642857142857144E-2</v>
      </c>
      <c r="BJ33" s="102">
        <f t="shared" si="38"/>
        <v>5.0223214285714288E-2</v>
      </c>
      <c r="BK33" s="102">
        <f t="shared" si="38"/>
        <v>2.5669642857142856E-2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IFERROR(VLOOKUP($K34,Ene!$H$4:$N$489,7,FALSE),0)</f>
        <v>0</v>
      </c>
      <c r="O34" s="6">
        <f>IFERROR(VLOOKUP($K34,Feb!$H$4:$N$489,7,FALSE),0)</f>
        <v>0</v>
      </c>
      <c r="P34" s="6">
        <f>IFERROR(VLOOKUP($K34,Mar!$H$4:$N$489,7,FALSE),0)</f>
        <v>0</v>
      </c>
      <c r="Q34" s="6">
        <f>IFERROR(VLOOKUP($K34,Abr!$H$4:$N$489,7,FALSE),0)</f>
        <v>0</v>
      </c>
      <c r="R34" s="6">
        <f>IFERROR(VLOOKUP($K34,May!$H$4:$N$489,7,FALSE),0)</f>
        <v>0</v>
      </c>
      <c r="S34" s="6">
        <f>IFERROR(VLOOKUP($K34,Jun!$H$4:$N$489,7,FALSE),0)</f>
        <v>0</v>
      </c>
      <c r="T34" s="6">
        <f>IFERROR(VLOOKUP($K34,Jul!$H$4:$N$489,7,FALSE),0)</f>
        <v>0</v>
      </c>
      <c r="U34" s="6">
        <f>IFERROR(VLOOKUP($K34,Ago!$H$4:$N$489,7,FALSE),0)</f>
        <v>0</v>
      </c>
      <c r="V34" s="6">
        <f>IFERROR(VLOOKUP($K34,Set!$H$4:$N$489,7,FALSE),0)</f>
        <v>0</v>
      </c>
      <c r="W34" s="6">
        <f>IFERROR(VLOOKUP($K34,Oct!$H$4:$N$489,7,FALSE),0)</f>
        <v>0</v>
      </c>
      <c r="X34" s="6">
        <f>IFERROR(VLOOKUP($K34,Nov!$H$4:$N$489,7,FALSE),0)</f>
        <v>0</v>
      </c>
      <c r="Y34" s="6">
        <f>IFERROR(VLOOKUP($K34,Dic!$H$4:$N$489,7,FALSE),0)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239</v>
      </c>
      <c r="AI34" s="122" t="s">
        <v>238</v>
      </c>
      <c r="AJ34" s="121">
        <f>+SUMIFS($M:$M,$D:$D,AI34)</f>
        <v>1130</v>
      </c>
      <c r="AK34" s="117">
        <f t="shared" si="23"/>
        <v>0.21150442477876105</v>
      </c>
      <c r="AM34" s="123" t="s">
        <v>16</v>
      </c>
      <c r="AN34" s="124">
        <f t="shared" ref="AN34:AY41" si="39">+SUMIFS(N:N,$D:$D,$AM34)</f>
        <v>196</v>
      </c>
      <c r="AO34" s="124">
        <f t="shared" si="39"/>
        <v>201</v>
      </c>
      <c r="AP34" s="124">
        <f t="shared" si="39"/>
        <v>108</v>
      </c>
      <c r="AQ34" s="124">
        <f t="shared" si="39"/>
        <v>166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239</v>
      </c>
      <c r="BC34" s="122" t="s">
        <v>238</v>
      </c>
      <c r="BD34" s="115">
        <f>+SUMIFS($M:$M,$H:$H,BC34)</f>
        <v>1155</v>
      </c>
      <c r="BE34" s="117">
        <f t="shared" si="27"/>
        <v>0.20692640692640693</v>
      </c>
      <c r="BG34" s="114" t="s">
        <v>43</v>
      </c>
      <c r="BH34" s="102">
        <f>IFERROR(BH43/$BD$68,0)</f>
        <v>8.7378640776699032E-3</v>
      </c>
      <c r="BI34" s="102">
        <f t="shared" ref="BI34:BS34" si="40">IFERROR(BI43/$BD$68,0)</f>
        <v>1.4563106796116505E-2</v>
      </c>
      <c r="BJ34" s="102">
        <f t="shared" si="40"/>
        <v>1.3592233009708738E-2</v>
      </c>
      <c r="BK34" s="102">
        <f t="shared" si="40"/>
        <v>1.6504854368932041E-2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IFERROR(VLOOKUP($K35,Ene!$H$4:$N$489,7,FALSE),0)</f>
        <v>1</v>
      </c>
      <c r="O35" s="6">
        <f>IFERROR(VLOOKUP($K35,Feb!$H$4:$N$489,7,FALSE),0)</f>
        <v>0</v>
      </c>
      <c r="P35" s="6">
        <f>IFERROR(VLOOKUP($K35,Mar!$H$4:$N$489,7,FALSE),0)</f>
        <v>0</v>
      </c>
      <c r="Q35" s="6">
        <f>IFERROR(VLOOKUP($K35,Abr!$H$4:$N$489,7,FALSE),0)</f>
        <v>1</v>
      </c>
      <c r="R35" s="6">
        <f>IFERROR(VLOOKUP($K35,May!$H$4:$N$489,7,FALSE),0)</f>
        <v>0</v>
      </c>
      <c r="S35" s="6">
        <f>IFERROR(VLOOKUP($K35,Jun!$H$4:$N$489,7,FALSE),0)</f>
        <v>0</v>
      </c>
      <c r="T35" s="6">
        <f>IFERROR(VLOOKUP($K35,Jul!$H$4:$N$489,7,FALSE),0)</f>
        <v>0</v>
      </c>
      <c r="U35" s="6">
        <f>IFERROR(VLOOKUP($K35,Ago!$H$4:$N$489,7,FALSE),0)</f>
        <v>0</v>
      </c>
      <c r="V35" s="6">
        <f>IFERROR(VLOOKUP($K35,Set!$H$4:$N$489,7,FALSE),0)</f>
        <v>0</v>
      </c>
      <c r="W35" s="6">
        <f>IFERROR(VLOOKUP($K35,Oct!$H$4:$N$489,7,FALSE),0)</f>
        <v>0</v>
      </c>
      <c r="X35" s="6">
        <f>IFERROR(VLOOKUP($K35,Nov!$H$4:$N$489,7,FALSE),0)</f>
        <v>0</v>
      </c>
      <c r="Y35" s="6">
        <f>IFERROR(VLOOKUP($K35,Dic!$H$4:$N$489,7,FALSE),0)</f>
        <v>0</v>
      </c>
      <c r="Z35" s="6">
        <f t="shared" si="0"/>
        <v>1</v>
      </c>
      <c r="AA35" s="6">
        <f t="shared" si="1"/>
        <v>1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0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</v>
      </c>
      <c r="AM35" s="123" t="s">
        <v>238</v>
      </c>
      <c r="AN35" s="124">
        <f t="shared" si="39"/>
        <v>72</v>
      </c>
      <c r="AO35" s="124">
        <f t="shared" si="39"/>
        <v>55</v>
      </c>
      <c r="AP35" s="124">
        <f t="shared" si="39"/>
        <v>78</v>
      </c>
      <c r="AQ35" s="124">
        <f t="shared" si="39"/>
        <v>34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0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</v>
      </c>
      <c r="BG35" s="125" t="s">
        <v>16</v>
      </c>
      <c r="BH35" s="124">
        <f t="shared" ref="BH35:BS43" si="45">+SUMIFS(N:N,$H:$H,$BG35)</f>
        <v>151</v>
      </c>
      <c r="BI35" s="124">
        <f t="shared" si="45"/>
        <v>70</v>
      </c>
      <c r="BJ35" s="124">
        <f t="shared" si="45"/>
        <v>70</v>
      </c>
      <c r="BK35" s="124">
        <f t="shared" si="45"/>
        <v>32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IFERROR(VLOOKUP($K36,Ene!$H$4:$N$489,7,FALSE),0)</f>
        <v>0</v>
      </c>
      <c r="O36" s="6">
        <f>IFERROR(VLOOKUP($K36,Feb!$H$4:$N$489,7,FALSE),0)</f>
        <v>2</v>
      </c>
      <c r="P36" s="6">
        <f>IFERROR(VLOOKUP($K36,Mar!$H$4:$N$489,7,FALSE),0)</f>
        <v>0</v>
      </c>
      <c r="Q36" s="6">
        <f>IFERROR(VLOOKUP($K36,Abr!$H$4:$N$489,7,FALSE),0)</f>
        <v>1</v>
      </c>
      <c r="R36" s="6">
        <f>IFERROR(VLOOKUP($K36,May!$H$4:$N$489,7,FALSE),0)</f>
        <v>0</v>
      </c>
      <c r="S36" s="6">
        <f>IFERROR(VLOOKUP($K36,Jun!$H$4:$N$489,7,FALSE),0)</f>
        <v>0</v>
      </c>
      <c r="T36" s="6">
        <f>IFERROR(VLOOKUP($K36,Jul!$H$4:$N$489,7,FALSE),0)</f>
        <v>0</v>
      </c>
      <c r="U36" s="6">
        <f>IFERROR(VLOOKUP($K36,Ago!$H$4:$N$489,7,FALSE),0)</f>
        <v>0</v>
      </c>
      <c r="V36" s="6">
        <f>IFERROR(VLOOKUP($K36,Set!$H$4:$N$489,7,FALSE),0)</f>
        <v>0</v>
      </c>
      <c r="W36" s="6">
        <f>IFERROR(VLOOKUP($K36,Oct!$H$4:$N$489,7,FALSE),0)</f>
        <v>0</v>
      </c>
      <c r="X36" s="6">
        <f>IFERROR(VLOOKUP($K36,Nov!$H$4:$N$489,7,FALSE),0)</f>
        <v>0</v>
      </c>
      <c r="Y36" s="6">
        <f>IFERROR(VLOOKUP($K36,Dic!$H$4:$N$489,7,FALSE),0)</f>
        <v>0</v>
      </c>
      <c r="Z36" s="6">
        <f t="shared" si="0"/>
        <v>2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3</v>
      </c>
      <c r="AE36" s="6">
        <f t="shared" si="5"/>
        <v>0</v>
      </c>
      <c r="AF36" s="6">
        <f t="shared" si="6"/>
        <v>3</v>
      </c>
      <c r="AH36" s="118">
        <f t="shared" si="41"/>
        <v>155</v>
      </c>
      <c r="AI36" s="119" t="s">
        <v>17</v>
      </c>
      <c r="AJ36" s="120">
        <f t="shared" si="42"/>
        <v>393</v>
      </c>
      <c r="AK36" s="117">
        <f t="shared" si="23"/>
        <v>0.3944020356234097</v>
      </c>
      <c r="AM36" s="123" t="s">
        <v>49</v>
      </c>
      <c r="AN36" s="124">
        <f t="shared" si="39"/>
        <v>76</v>
      </c>
      <c r="AO36" s="124">
        <f t="shared" si="39"/>
        <v>85</v>
      </c>
      <c r="AP36" s="124">
        <f t="shared" si="39"/>
        <v>34</v>
      </c>
      <c r="AQ36" s="124">
        <f t="shared" si="39"/>
        <v>10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155</v>
      </c>
      <c r="BC36" s="119" t="s">
        <v>17</v>
      </c>
      <c r="BD36" s="120">
        <f t="shared" si="44"/>
        <v>431</v>
      </c>
      <c r="BE36" s="117">
        <f t="shared" si="27"/>
        <v>0.35962877030162416</v>
      </c>
      <c r="BG36" s="125" t="s">
        <v>238</v>
      </c>
      <c r="BH36" s="124">
        <f t="shared" si="45"/>
        <v>72</v>
      </c>
      <c r="BI36" s="124">
        <f t="shared" si="45"/>
        <v>55</v>
      </c>
      <c r="BJ36" s="124">
        <f t="shared" si="45"/>
        <v>78</v>
      </c>
      <c r="BK36" s="124">
        <f t="shared" si="45"/>
        <v>34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IFERROR(VLOOKUP($K37,Ene!$H$4:$N$489,7,FALSE),0)</f>
        <v>0</v>
      </c>
      <c r="O37" s="6">
        <f>IFERROR(VLOOKUP($K37,Feb!$H$4:$N$489,7,FALSE),0)</f>
        <v>0</v>
      </c>
      <c r="P37" s="6">
        <f>IFERROR(VLOOKUP($K37,Mar!$H$4:$N$489,7,FALSE),0)</f>
        <v>0</v>
      </c>
      <c r="Q37" s="6">
        <f>IFERROR(VLOOKUP($K37,Abr!$H$4:$N$489,7,FALSE),0)</f>
        <v>0</v>
      </c>
      <c r="R37" s="6">
        <f>IFERROR(VLOOKUP($K37,May!$H$4:$N$489,7,FALSE),0)</f>
        <v>0</v>
      </c>
      <c r="S37" s="6">
        <f>IFERROR(VLOOKUP($K37,Jun!$H$4:$N$489,7,FALSE),0)</f>
        <v>0</v>
      </c>
      <c r="T37" s="6">
        <f>IFERROR(VLOOKUP($K37,Jul!$H$4:$N$489,7,FALSE),0)</f>
        <v>0</v>
      </c>
      <c r="U37" s="6">
        <f>IFERROR(VLOOKUP($K37,Ago!$H$4:$N$489,7,FALSE),0)</f>
        <v>0</v>
      </c>
      <c r="V37" s="6">
        <f>IFERROR(VLOOKUP($K37,Set!$H$4:$N$489,7,FALSE),0)</f>
        <v>0</v>
      </c>
      <c r="W37" s="6">
        <f>IFERROR(VLOOKUP($K37,Oct!$H$4:$N$489,7,FALSE),0)</f>
        <v>0</v>
      </c>
      <c r="X37" s="6">
        <f>IFERROR(VLOOKUP($K37,Nov!$H$4:$N$489,7,FALSE),0)</f>
        <v>0</v>
      </c>
      <c r="Y37" s="6">
        <f>IFERROR(VLOOKUP($K37,Dic!$H$4:$N$489,7,FALSE),0)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16</v>
      </c>
      <c r="AI37" s="119" t="s">
        <v>37</v>
      </c>
      <c r="AJ37" s="120">
        <f t="shared" si="42"/>
        <v>129</v>
      </c>
      <c r="AK37" s="117">
        <f t="shared" si="23"/>
        <v>0.12403100775193798</v>
      </c>
      <c r="AM37" s="123" t="s">
        <v>1</v>
      </c>
      <c r="AN37" s="124">
        <f t="shared" si="39"/>
        <v>517</v>
      </c>
      <c r="AO37" s="124">
        <f t="shared" si="39"/>
        <v>507</v>
      </c>
      <c r="AP37" s="124">
        <f t="shared" si="39"/>
        <v>535</v>
      </c>
      <c r="AQ37" s="124">
        <f t="shared" si="39"/>
        <v>427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16</v>
      </c>
      <c r="BC37" s="119" t="s">
        <v>37</v>
      </c>
      <c r="BD37" s="120">
        <f t="shared" si="44"/>
        <v>116</v>
      </c>
      <c r="BE37" s="117">
        <f t="shared" si="27"/>
        <v>0.13793103448275862</v>
      </c>
      <c r="BG37" s="125" t="s">
        <v>49</v>
      </c>
      <c r="BH37" s="124">
        <f t="shared" si="45"/>
        <v>76</v>
      </c>
      <c r="BI37" s="124">
        <f t="shared" si="45"/>
        <v>85</v>
      </c>
      <c r="BJ37" s="124">
        <f t="shared" si="45"/>
        <v>34</v>
      </c>
      <c r="BK37" s="124">
        <f t="shared" si="45"/>
        <v>10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IFERROR(VLOOKUP($K38,Ene!$H$4:$N$489,7,FALSE),0)</f>
        <v>0</v>
      </c>
      <c r="O38" s="6">
        <f>IFERROR(VLOOKUP($K38,Feb!$H$4:$N$489,7,FALSE),0)</f>
        <v>0</v>
      </c>
      <c r="P38" s="6">
        <f>IFERROR(VLOOKUP($K38,Mar!$H$4:$N$489,7,FALSE),0)</f>
        <v>0</v>
      </c>
      <c r="Q38" s="6">
        <f>IFERROR(VLOOKUP($K38,Abr!$H$4:$N$489,7,FALSE),0)</f>
        <v>0</v>
      </c>
      <c r="R38" s="6">
        <f>IFERROR(VLOOKUP($K38,May!$H$4:$N$489,7,FALSE),0)</f>
        <v>0</v>
      </c>
      <c r="S38" s="6">
        <f>IFERROR(VLOOKUP($K38,Jun!$H$4:$N$489,7,FALSE),0)</f>
        <v>0</v>
      </c>
      <c r="T38" s="6">
        <f>IFERROR(VLOOKUP($K38,Jul!$H$4:$N$489,7,FALSE),0)</f>
        <v>0</v>
      </c>
      <c r="U38" s="6">
        <f>IFERROR(VLOOKUP($K38,Ago!$H$4:$N$489,7,FALSE),0)</f>
        <v>0</v>
      </c>
      <c r="V38" s="6">
        <f>IFERROR(VLOOKUP($K38,Set!$H$4:$N$489,7,FALSE),0)</f>
        <v>0</v>
      </c>
      <c r="W38" s="6">
        <f>IFERROR(VLOOKUP($K38,Oct!$H$4:$N$489,7,FALSE),0)</f>
        <v>0</v>
      </c>
      <c r="X38" s="6">
        <f>IFERROR(VLOOKUP($K38,Nov!$H$4:$N$489,7,FALSE),0)</f>
        <v>0</v>
      </c>
      <c r="Y38" s="6">
        <f>IFERROR(VLOOKUP($K38,Dic!$H$4:$N$489,7,FALSE),0)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49</v>
      </c>
      <c r="AI38" s="119" t="s">
        <v>78</v>
      </c>
      <c r="AJ38" s="120">
        <f t="shared" si="42"/>
        <v>215</v>
      </c>
      <c r="AK38" s="117">
        <f t="shared" si="23"/>
        <v>0.22790697674418606</v>
      </c>
      <c r="AM38" s="123" t="s">
        <v>147</v>
      </c>
      <c r="AN38" s="124">
        <f t="shared" si="39"/>
        <v>5</v>
      </c>
      <c r="AO38" s="124">
        <f t="shared" si="39"/>
        <v>6</v>
      </c>
      <c r="AP38" s="124">
        <f t="shared" si="39"/>
        <v>4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49</v>
      </c>
      <c r="BC38" s="119" t="s">
        <v>78</v>
      </c>
      <c r="BD38" s="120">
        <f t="shared" si="44"/>
        <v>215</v>
      </c>
      <c r="BE38" s="117">
        <f t="shared" si="27"/>
        <v>0.22790697674418606</v>
      </c>
      <c r="BG38" s="125" t="s">
        <v>230</v>
      </c>
      <c r="BH38" s="124">
        <f t="shared" si="45"/>
        <v>119</v>
      </c>
      <c r="BI38" s="124">
        <f t="shared" si="45"/>
        <v>107</v>
      </c>
      <c r="BJ38" s="124">
        <f t="shared" si="45"/>
        <v>84</v>
      </c>
      <c r="BK38" s="124">
        <f t="shared" si="45"/>
        <v>60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IFERROR(VLOOKUP($K39,Ene!$H$4:$N$489,7,FALSE),0)</f>
        <v>0</v>
      </c>
      <c r="O39" s="6">
        <f>IFERROR(VLOOKUP($K39,Feb!$H$4:$N$489,7,FALSE),0)</f>
        <v>0</v>
      </c>
      <c r="P39" s="6">
        <f>IFERROR(VLOOKUP($K39,Mar!$H$4:$N$489,7,FALSE),0)</f>
        <v>0</v>
      </c>
      <c r="Q39" s="6">
        <f>IFERROR(VLOOKUP($K39,Abr!$H$4:$N$489,7,FALSE),0)</f>
        <v>0</v>
      </c>
      <c r="R39" s="6">
        <f>IFERROR(VLOOKUP($K39,May!$H$4:$N$489,7,FALSE),0)</f>
        <v>0</v>
      </c>
      <c r="S39" s="6">
        <f>IFERROR(VLOOKUP($K39,Jun!$H$4:$N$489,7,FALSE),0)</f>
        <v>0</v>
      </c>
      <c r="T39" s="6">
        <f>IFERROR(VLOOKUP($K39,Jul!$H$4:$N$489,7,FALSE),0)</f>
        <v>0</v>
      </c>
      <c r="U39" s="6">
        <f>IFERROR(VLOOKUP($K39,Ago!$H$4:$N$489,7,FALSE),0)</f>
        <v>0</v>
      </c>
      <c r="V39" s="6">
        <f>IFERROR(VLOOKUP($K39,Set!$H$4:$N$489,7,FALSE),0)</f>
        <v>0</v>
      </c>
      <c r="W39" s="6">
        <f>IFERROR(VLOOKUP($K39,Oct!$H$4:$N$489,7,FALSE),0)</f>
        <v>0</v>
      </c>
      <c r="X39" s="6">
        <f>IFERROR(VLOOKUP($K39,Nov!$H$4:$N$489,7,FALSE),0)</f>
        <v>0</v>
      </c>
      <c r="Y39" s="6">
        <f>IFERROR(VLOOKUP($K39,Dic!$H$4:$N$489,7,FALSE),0)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6</v>
      </c>
      <c r="AI39" s="119" t="s">
        <v>109</v>
      </c>
      <c r="AJ39" s="120">
        <f t="shared" si="42"/>
        <v>110</v>
      </c>
      <c r="AK39" s="117">
        <f t="shared" si="23"/>
        <v>5.4545454545454543E-2</v>
      </c>
      <c r="AM39" s="123" t="s">
        <v>1184</v>
      </c>
      <c r="AN39" s="124">
        <f t="shared" si="39"/>
        <v>24</v>
      </c>
      <c r="AO39" s="124">
        <f t="shared" si="39"/>
        <v>49</v>
      </c>
      <c r="AP39" s="124">
        <f t="shared" si="39"/>
        <v>55</v>
      </c>
      <c r="AQ39" s="124">
        <f t="shared" si="39"/>
        <v>7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6</v>
      </c>
      <c r="BC39" s="119" t="s">
        <v>109</v>
      </c>
      <c r="BD39" s="120">
        <f t="shared" si="44"/>
        <v>110</v>
      </c>
      <c r="BE39" s="117">
        <f t="shared" si="27"/>
        <v>5.4545454545454543E-2</v>
      </c>
      <c r="BG39" s="125" t="s">
        <v>234</v>
      </c>
      <c r="BH39" s="124">
        <f t="shared" si="45"/>
        <v>25</v>
      </c>
      <c r="BI39" s="124">
        <f t="shared" si="45"/>
        <v>37</v>
      </c>
      <c r="BJ39" s="124">
        <f t="shared" si="45"/>
        <v>35</v>
      </c>
      <c r="BK39" s="124">
        <f t="shared" si="45"/>
        <v>13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IFERROR(VLOOKUP($K40,Ene!$H$4:$N$489,7,FALSE),0)</f>
        <v>0</v>
      </c>
      <c r="O40" s="6">
        <f>IFERROR(VLOOKUP($K40,Feb!$H$4:$N$489,7,FALSE),0)</f>
        <v>0</v>
      </c>
      <c r="P40" s="6">
        <f>IFERROR(VLOOKUP($K40,Mar!$H$4:$N$489,7,FALSE),0)</f>
        <v>0</v>
      </c>
      <c r="Q40" s="6">
        <f>IFERROR(VLOOKUP($K40,Abr!$H$4:$N$489,7,FALSE),0)</f>
        <v>0</v>
      </c>
      <c r="R40" s="6">
        <f>IFERROR(VLOOKUP($K40,May!$H$4:$N$489,7,FALSE),0)</f>
        <v>0</v>
      </c>
      <c r="S40" s="6">
        <f>IFERROR(VLOOKUP($K40,Jun!$H$4:$N$489,7,FALSE),0)</f>
        <v>0</v>
      </c>
      <c r="T40" s="6">
        <f>IFERROR(VLOOKUP($K40,Jul!$H$4:$N$489,7,FALSE),0)</f>
        <v>0</v>
      </c>
      <c r="U40" s="6">
        <f>IFERROR(VLOOKUP($K40,Ago!$H$4:$N$489,7,FALSE),0)</f>
        <v>0</v>
      </c>
      <c r="V40" s="6">
        <f>IFERROR(VLOOKUP($K40,Set!$H$4:$N$489,7,FALSE),0)</f>
        <v>0</v>
      </c>
      <c r="W40" s="6">
        <f>IFERROR(VLOOKUP($K40,Oct!$H$4:$N$489,7,FALSE),0)</f>
        <v>0</v>
      </c>
      <c r="X40" s="6">
        <f>IFERROR(VLOOKUP($K40,Nov!$H$4:$N$489,7,FALSE),0)</f>
        <v>0</v>
      </c>
      <c r="Y40" s="6">
        <f>IFERROR(VLOOKUP($K40,Dic!$H$4:$N$489,7,FALSE),0)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13</v>
      </c>
      <c r="AI40" s="119" t="s">
        <v>130</v>
      </c>
      <c r="AJ40" s="120">
        <f t="shared" si="42"/>
        <v>142</v>
      </c>
      <c r="AK40" s="117">
        <f t="shared" si="23"/>
        <v>9.154929577464789E-2</v>
      </c>
      <c r="AM40" s="123" t="s">
        <v>11</v>
      </c>
      <c r="AN40" s="124">
        <f t="shared" si="39"/>
        <v>59</v>
      </c>
      <c r="AO40" s="124">
        <f t="shared" si="39"/>
        <v>40</v>
      </c>
      <c r="AP40" s="124">
        <f t="shared" si="39"/>
        <v>45</v>
      </c>
      <c r="AQ40" s="124">
        <f t="shared" si="39"/>
        <v>23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13</v>
      </c>
      <c r="BC40" s="119" t="s">
        <v>130</v>
      </c>
      <c r="BD40" s="120">
        <f t="shared" si="44"/>
        <v>152</v>
      </c>
      <c r="BE40" s="117">
        <f t="shared" si="27"/>
        <v>8.5526315789473686E-2</v>
      </c>
      <c r="BG40" s="125" t="s">
        <v>271</v>
      </c>
      <c r="BH40" s="124">
        <f t="shared" si="45"/>
        <v>457</v>
      </c>
      <c r="BI40" s="124">
        <f t="shared" si="45"/>
        <v>536</v>
      </c>
      <c r="BJ40" s="124">
        <f t="shared" si="45"/>
        <v>502</v>
      </c>
      <c r="BK40" s="124">
        <f t="shared" si="45"/>
        <v>488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IFERROR(VLOOKUP($K41,Ene!$H$4:$N$489,7,FALSE),0)</f>
        <v>0</v>
      </c>
      <c r="O41" s="6">
        <f>IFERROR(VLOOKUP($K41,Feb!$H$4:$N$489,7,FALSE),0)</f>
        <v>0</v>
      </c>
      <c r="P41" s="6">
        <f>IFERROR(VLOOKUP($K41,Mar!$H$4:$N$489,7,FALSE),0)</f>
        <v>0</v>
      </c>
      <c r="Q41" s="6">
        <f>IFERROR(VLOOKUP($K41,Abr!$H$4:$N$489,7,FALSE),0)</f>
        <v>0</v>
      </c>
      <c r="R41" s="6">
        <f>IFERROR(VLOOKUP($K41,May!$H$4:$N$489,7,FALSE),0)</f>
        <v>0</v>
      </c>
      <c r="S41" s="6">
        <f>IFERROR(VLOOKUP($K41,Jun!$H$4:$N$489,7,FALSE),0)</f>
        <v>0</v>
      </c>
      <c r="T41" s="6">
        <f>IFERROR(VLOOKUP($K41,Jul!$H$4:$N$489,7,FALSE),0)</f>
        <v>0</v>
      </c>
      <c r="U41" s="6">
        <f>IFERROR(VLOOKUP($K41,Ago!$H$4:$N$489,7,FALSE),0)</f>
        <v>0</v>
      </c>
      <c r="V41" s="6">
        <f>IFERROR(VLOOKUP($K41,Set!$H$4:$N$489,7,FALSE),0)</f>
        <v>0</v>
      </c>
      <c r="W41" s="6">
        <f>IFERROR(VLOOKUP($K41,Oct!$H$4:$N$489,7,FALSE),0)</f>
        <v>0</v>
      </c>
      <c r="X41" s="6">
        <f>IFERROR(VLOOKUP($K41,Nov!$H$4:$N$489,7,FALSE),0)</f>
        <v>0</v>
      </c>
      <c r="Y41" s="6">
        <f>IFERROR(VLOOKUP($K41,Dic!$H$4:$N$489,7,FALSE),0)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205</v>
      </c>
      <c r="AI41" s="122" t="s">
        <v>49</v>
      </c>
      <c r="AJ41" s="121">
        <f>+SUMIFS($M:$M,$D:$D,AI41)</f>
        <v>1286</v>
      </c>
      <c r="AK41" s="117">
        <f t="shared" si="23"/>
        <v>0.1594090202177294</v>
      </c>
      <c r="AM41" s="123" t="s">
        <v>43</v>
      </c>
      <c r="AN41" s="124">
        <f t="shared" si="39"/>
        <v>42</v>
      </c>
      <c r="AO41" s="124">
        <f t="shared" si="39"/>
        <v>51</v>
      </c>
      <c r="AP41" s="124">
        <f t="shared" si="39"/>
        <v>58</v>
      </c>
      <c r="AQ41" s="124">
        <f t="shared" si="39"/>
        <v>17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205</v>
      </c>
      <c r="BC41" s="122" t="s">
        <v>49</v>
      </c>
      <c r="BD41" s="115">
        <f>+SUMIFS($M:$M,$H:$H,BC41)</f>
        <v>1286</v>
      </c>
      <c r="BE41" s="117">
        <f t="shared" si="27"/>
        <v>0.1594090202177294</v>
      </c>
      <c r="BG41" s="125" t="s">
        <v>31</v>
      </c>
      <c r="BH41" s="124">
        <f t="shared" si="45"/>
        <v>24</v>
      </c>
      <c r="BI41" s="124">
        <f t="shared" si="45"/>
        <v>49</v>
      </c>
      <c r="BJ41" s="124">
        <f t="shared" si="45"/>
        <v>55</v>
      </c>
      <c r="BK41" s="124">
        <f t="shared" si="45"/>
        <v>7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IFERROR(VLOOKUP($K42,Ene!$H$4:$N$489,7,FALSE),0)</f>
        <v>0</v>
      </c>
      <c r="O42" s="6">
        <f>IFERROR(VLOOKUP($K42,Feb!$H$4:$N$489,7,FALSE),0)</f>
        <v>0</v>
      </c>
      <c r="P42" s="6">
        <f>IFERROR(VLOOKUP($K42,Mar!$H$4:$N$489,7,FALSE),0)</f>
        <v>0</v>
      </c>
      <c r="Q42" s="6">
        <f>IFERROR(VLOOKUP($K42,Abr!$H$4:$N$489,7,FALSE),0)</f>
        <v>0</v>
      </c>
      <c r="R42" s="6">
        <f>IFERROR(VLOOKUP($K42,May!$H$4:$N$489,7,FALSE),0)</f>
        <v>0</v>
      </c>
      <c r="S42" s="6">
        <f>IFERROR(VLOOKUP($K42,Jun!$H$4:$N$489,7,FALSE),0)</f>
        <v>0</v>
      </c>
      <c r="T42" s="6">
        <f>IFERROR(VLOOKUP($K42,Jul!$H$4:$N$489,7,FALSE),0)</f>
        <v>0</v>
      </c>
      <c r="U42" s="6">
        <f>IFERROR(VLOOKUP($K42,Ago!$H$4:$N$489,7,FALSE),0)</f>
        <v>0</v>
      </c>
      <c r="V42" s="6">
        <f>IFERROR(VLOOKUP($K42,Set!$H$4:$N$489,7,FALSE),0)</f>
        <v>0</v>
      </c>
      <c r="W42" s="6">
        <f>IFERROR(VLOOKUP($K42,Oct!$H$4:$N$489,7,FALSE),0)</f>
        <v>0</v>
      </c>
      <c r="X42" s="6">
        <f>IFERROR(VLOOKUP($K42,Nov!$H$4:$N$489,7,FALSE),0)</f>
        <v>0</v>
      </c>
      <c r="Y42" s="6">
        <f>IFERROR(VLOOKUP($K42,Dic!$H$4:$N$489,7,FALSE),0)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87</v>
      </c>
      <c r="AI42" s="119" t="s">
        <v>118</v>
      </c>
      <c r="AJ42" s="120">
        <f>+SUMIFS($M:$M,$E:$E,AI42)</f>
        <v>656</v>
      </c>
      <c r="AK42" s="117">
        <f t="shared" si="23"/>
        <v>0.1326219512195122</v>
      </c>
      <c r="BB42" s="120">
        <f>+SUMIFS($AF:$AF,$I:$I,BC42)</f>
        <v>25</v>
      </c>
      <c r="BC42" s="119" t="s">
        <v>51</v>
      </c>
      <c r="BD42" s="120">
        <f>+SUMIFS($M:$M,$I:$I,BC42)</f>
        <v>126</v>
      </c>
      <c r="BE42" s="117">
        <f t="shared" si="27"/>
        <v>0.1984126984126984</v>
      </c>
      <c r="BG42" s="125" t="s">
        <v>11</v>
      </c>
      <c r="BH42" s="124">
        <f t="shared" si="45"/>
        <v>58</v>
      </c>
      <c r="BI42" s="124">
        <f t="shared" si="45"/>
        <v>40</v>
      </c>
      <c r="BJ42" s="124">
        <f t="shared" si="45"/>
        <v>45</v>
      </c>
      <c r="BK42" s="124">
        <f t="shared" si="45"/>
        <v>23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IFERROR(VLOOKUP($K43,Ene!$H$4:$N$489,7,FALSE),0)</f>
        <v>0</v>
      </c>
      <c r="O43" s="6">
        <f>IFERROR(VLOOKUP($K43,Feb!$H$4:$N$489,7,FALSE),0)</f>
        <v>0</v>
      </c>
      <c r="P43" s="6">
        <f>IFERROR(VLOOKUP($K43,Mar!$H$4:$N$489,7,FALSE),0)</f>
        <v>0</v>
      </c>
      <c r="Q43" s="6">
        <f>IFERROR(VLOOKUP($K43,Abr!$H$4:$N$489,7,FALSE),0)</f>
        <v>0</v>
      </c>
      <c r="R43" s="6">
        <f>IFERROR(VLOOKUP($K43,May!$H$4:$N$489,7,FALSE),0)</f>
        <v>0</v>
      </c>
      <c r="S43" s="6">
        <f>IFERROR(VLOOKUP($K43,Jun!$H$4:$N$489,7,FALSE),0)</f>
        <v>0</v>
      </c>
      <c r="T43" s="6">
        <f>IFERROR(VLOOKUP($K43,Jul!$H$4:$N$489,7,FALSE),0)</f>
        <v>0</v>
      </c>
      <c r="U43" s="6">
        <f>IFERROR(VLOOKUP($K43,Ago!$H$4:$N$489,7,FALSE),0)</f>
        <v>0</v>
      </c>
      <c r="V43" s="6">
        <f>IFERROR(VLOOKUP($K43,Set!$H$4:$N$489,7,FALSE),0)</f>
        <v>0</v>
      </c>
      <c r="W43" s="6">
        <f>IFERROR(VLOOKUP($K43,Oct!$H$4:$N$489,7,FALSE),0)</f>
        <v>0</v>
      </c>
      <c r="X43" s="6">
        <f>IFERROR(VLOOKUP($K43,Nov!$H$4:$N$489,7,FALSE),0)</f>
        <v>0</v>
      </c>
      <c r="Y43" s="6">
        <f>IFERROR(VLOOKUP($K43,Dic!$H$4:$N$489,7,FALSE),0)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26</v>
      </c>
      <c r="AI43" s="119" t="s">
        <v>123</v>
      </c>
      <c r="AJ43" s="120">
        <f>+SUMIFS($M:$M,$E:$E,AI43)</f>
        <v>92</v>
      </c>
      <c r="AK43" s="117">
        <f t="shared" si="23"/>
        <v>0.28260869565217389</v>
      </c>
      <c r="BB43" s="120">
        <f>+SUMIFS($AF:$AF,$I:$I,BC43)</f>
        <v>33</v>
      </c>
      <c r="BC43" s="119" t="s">
        <v>88</v>
      </c>
      <c r="BD43" s="120">
        <f>+SUMIFS($M:$M,$I:$I,BC43)</f>
        <v>230</v>
      </c>
      <c r="BE43" s="117">
        <f t="shared" si="27"/>
        <v>0.14347826086956522</v>
      </c>
      <c r="BG43" s="125" t="s">
        <v>43</v>
      </c>
      <c r="BH43" s="124">
        <f t="shared" si="45"/>
        <v>9</v>
      </c>
      <c r="BI43" s="124">
        <f t="shared" si="45"/>
        <v>15</v>
      </c>
      <c r="BJ43" s="124">
        <f t="shared" si="45"/>
        <v>14</v>
      </c>
      <c r="BK43" s="124">
        <f t="shared" si="45"/>
        <v>17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IFERROR(VLOOKUP($K44,Ene!$H$4:$N$489,7,FALSE),0)</f>
        <v>0</v>
      </c>
      <c r="O44" s="6">
        <f>IFERROR(VLOOKUP($K44,Feb!$H$4:$N$489,7,FALSE),0)</f>
        <v>0</v>
      </c>
      <c r="P44" s="6">
        <f>IFERROR(VLOOKUP($K44,Mar!$H$4:$N$489,7,FALSE),0)</f>
        <v>0</v>
      </c>
      <c r="Q44" s="6">
        <f>IFERROR(VLOOKUP($K44,Abr!$H$4:$N$489,7,FALSE),0)</f>
        <v>0</v>
      </c>
      <c r="R44" s="6">
        <f>IFERROR(VLOOKUP($K44,May!$H$4:$N$489,7,FALSE),0)</f>
        <v>0</v>
      </c>
      <c r="S44" s="6">
        <f>IFERROR(VLOOKUP($K44,Jun!$H$4:$N$489,7,FALSE),0)</f>
        <v>0</v>
      </c>
      <c r="T44" s="6">
        <f>IFERROR(VLOOKUP($K44,Jul!$H$4:$N$489,7,FALSE),0)</f>
        <v>0</v>
      </c>
      <c r="U44" s="6">
        <f>IFERROR(VLOOKUP($K44,Ago!$H$4:$N$489,7,FALSE),0)</f>
        <v>0</v>
      </c>
      <c r="V44" s="6">
        <f>IFERROR(VLOOKUP($K44,Set!$H$4:$N$489,7,FALSE),0)</f>
        <v>0</v>
      </c>
      <c r="W44" s="6">
        <f>IFERROR(VLOOKUP($K44,Oct!$H$4:$N$489,7,FALSE),0)</f>
        <v>0</v>
      </c>
      <c r="X44" s="6">
        <f>IFERROR(VLOOKUP($K44,Nov!$H$4:$N$489,7,FALSE),0)</f>
        <v>0</v>
      </c>
      <c r="Y44" s="6">
        <f>IFERROR(VLOOKUP($K44,Dic!$H$4:$N$489,7,FALSE),0)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25</v>
      </c>
      <c r="AI44" s="119" t="s">
        <v>50</v>
      </c>
      <c r="AJ44" s="120">
        <f>+SUMIFS($M:$M,$E:$E,AI44)</f>
        <v>122</v>
      </c>
      <c r="AK44" s="117">
        <f t="shared" si="23"/>
        <v>0.20491803278688525</v>
      </c>
      <c r="BB44" s="120">
        <f>+SUMIFS($AF:$AF,$I:$I,BC44)</f>
        <v>113</v>
      </c>
      <c r="BC44" s="119" t="s">
        <v>118</v>
      </c>
      <c r="BD44" s="120">
        <f>+SUMIFS($M:$M,$I:$I,BC44)</f>
        <v>742</v>
      </c>
      <c r="BE44" s="117">
        <f t="shared" si="27"/>
        <v>0.15229110512129379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IFERROR(VLOOKUP($K45,Ene!$H$4:$N$489,7,FALSE),0)</f>
        <v>0</v>
      </c>
      <c r="O45" s="6">
        <f>IFERROR(VLOOKUP($K45,Feb!$H$4:$N$489,7,FALSE),0)</f>
        <v>0</v>
      </c>
      <c r="P45" s="6">
        <f>IFERROR(VLOOKUP($K45,Mar!$H$4:$N$489,7,FALSE),0)</f>
        <v>0</v>
      </c>
      <c r="Q45" s="6">
        <f>IFERROR(VLOOKUP($K45,Abr!$H$4:$N$489,7,FALSE),0)</f>
        <v>0</v>
      </c>
      <c r="R45" s="6">
        <f>IFERROR(VLOOKUP($K45,May!$H$4:$N$489,7,FALSE),0)</f>
        <v>0</v>
      </c>
      <c r="S45" s="6">
        <f>IFERROR(VLOOKUP($K45,Jun!$H$4:$N$489,7,FALSE),0)</f>
        <v>0</v>
      </c>
      <c r="T45" s="6">
        <f>IFERROR(VLOOKUP($K45,Jul!$H$4:$N$489,7,FALSE),0)</f>
        <v>0</v>
      </c>
      <c r="U45" s="6">
        <f>IFERROR(VLOOKUP($K45,Ago!$H$4:$N$489,7,FALSE),0)</f>
        <v>0</v>
      </c>
      <c r="V45" s="6">
        <f>IFERROR(VLOOKUP($K45,Set!$H$4:$N$489,7,FALSE),0)</f>
        <v>0</v>
      </c>
      <c r="W45" s="6">
        <f>IFERROR(VLOOKUP($K45,Oct!$H$4:$N$489,7,FALSE),0)</f>
        <v>0</v>
      </c>
      <c r="X45" s="6">
        <f>IFERROR(VLOOKUP($K45,Nov!$H$4:$N$489,7,FALSE),0)</f>
        <v>0</v>
      </c>
      <c r="Y45" s="6">
        <f>IFERROR(VLOOKUP($K45,Dic!$H$4:$N$489,7,FALSE),0)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34</v>
      </c>
      <c r="AI45" s="119" t="s">
        <v>211</v>
      </c>
      <c r="AJ45" s="120">
        <f>+SUMIFS($M:$M,$E:$E,AI45)</f>
        <v>188</v>
      </c>
      <c r="AK45" s="117">
        <f t="shared" si="23"/>
        <v>0.18085106382978725</v>
      </c>
      <c r="BB45" s="120">
        <f>+SUMIFS($AF:$AF,$I:$I,BC45)</f>
        <v>34</v>
      </c>
      <c r="BC45" s="119" t="s">
        <v>237</v>
      </c>
      <c r="BD45" s="120">
        <f>+SUMIFS($M:$M,$I:$I,BC45)</f>
        <v>188</v>
      </c>
      <c r="BE45" s="117">
        <f t="shared" si="27"/>
        <v>0.18085106382978725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IFERROR(VLOOKUP($K46,Ene!$H$4:$N$489,7,FALSE),0)</f>
        <v>0</v>
      </c>
      <c r="O46" s="6">
        <f>IFERROR(VLOOKUP($K46,Feb!$H$4:$N$489,7,FALSE),0)</f>
        <v>0</v>
      </c>
      <c r="P46" s="6">
        <f>IFERROR(VLOOKUP($K46,Mar!$H$4:$N$489,7,FALSE),0)</f>
        <v>0</v>
      </c>
      <c r="Q46" s="6">
        <f>IFERROR(VLOOKUP($K46,Abr!$H$4:$N$489,7,FALSE),0)</f>
        <v>0</v>
      </c>
      <c r="R46" s="6">
        <f>IFERROR(VLOOKUP($K46,May!$H$4:$N$489,7,FALSE),0)</f>
        <v>0</v>
      </c>
      <c r="S46" s="6">
        <f>IFERROR(VLOOKUP($K46,Jun!$H$4:$N$489,7,FALSE),0)</f>
        <v>0</v>
      </c>
      <c r="T46" s="6">
        <f>IFERROR(VLOOKUP($K46,Jul!$H$4:$N$489,7,FALSE),0)</f>
        <v>0</v>
      </c>
      <c r="U46" s="6">
        <f>IFERROR(VLOOKUP($K46,Ago!$H$4:$N$489,7,FALSE),0)</f>
        <v>0</v>
      </c>
      <c r="V46" s="6">
        <f>IFERROR(VLOOKUP($K46,Set!$H$4:$N$489,7,FALSE),0)</f>
        <v>0</v>
      </c>
      <c r="W46" s="6">
        <f>IFERROR(VLOOKUP($K46,Oct!$H$4:$N$489,7,FALSE),0)</f>
        <v>0</v>
      </c>
      <c r="X46" s="6">
        <f>IFERROR(VLOOKUP($K46,Nov!$H$4:$N$489,7,FALSE),0)</f>
        <v>0</v>
      </c>
      <c r="Y46" s="6">
        <f>IFERROR(VLOOKUP($K46,Dic!$H$4:$N$489,7,FALSE),0)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33</v>
      </c>
      <c r="AI46" s="119" t="s">
        <v>87</v>
      </c>
      <c r="AJ46" s="120">
        <f>+SUMIFS($M:$M,$E:$E,AI46)</f>
        <v>228</v>
      </c>
      <c r="AK46" s="117">
        <f t="shared" si="23"/>
        <v>0.14473684210526316</v>
      </c>
      <c r="BA46" s="114" t="s">
        <v>238</v>
      </c>
      <c r="BB46" s="115">
        <f>+SUMIFS($AF:$AF,$H:$H,BC46)</f>
        <v>370</v>
      </c>
      <c r="BC46" s="122" t="s">
        <v>230</v>
      </c>
      <c r="BD46" s="115">
        <f>+SUMIFS($M:$M,$H:$H,BC46)</f>
        <v>4712</v>
      </c>
      <c r="BE46" s="117">
        <f t="shared" si="27"/>
        <v>7.852292020373515E-2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IFERROR(VLOOKUP($K47,Ene!$H$4:$N$489,7,FALSE),0)</f>
        <v>0</v>
      </c>
      <c r="O47" s="6">
        <f>IFERROR(VLOOKUP($K47,Feb!$H$4:$N$489,7,FALSE),0)</f>
        <v>1</v>
      </c>
      <c r="P47" s="6">
        <f>IFERROR(VLOOKUP($K47,Mar!$H$4:$N$489,7,FALSE),0)</f>
        <v>0</v>
      </c>
      <c r="Q47" s="6">
        <f>IFERROR(VLOOKUP($K47,Abr!$H$4:$N$489,7,FALSE),0)</f>
        <v>0</v>
      </c>
      <c r="R47" s="6">
        <f>IFERROR(VLOOKUP($K47,May!$H$4:$N$489,7,FALSE),0)</f>
        <v>0</v>
      </c>
      <c r="S47" s="6">
        <f>IFERROR(VLOOKUP($K47,Jun!$H$4:$N$489,7,FALSE),0)</f>
        <v>0</v>
      </c>
      <c r="T47" s="6">
        <f>IFERROR(VLOOKUP($K47,Jul!$H$4:$N$489,7,FALSE),0)</f>
        <v>0</v>
      </c>
      <c r="U47" s="6">
        <f>IFERROR(VLOOKUP($K47,Ago!$H$4:$N$489,7,FALSE),0)</f>
        <v>0</v>
      </c>
      <c r="V47" s="6">
        <f>IFERROR(VLOOKUP($K47,Set!$H$4:$N$489,7,FALSE),0)</f>
        <v>0</v>
      </c>
      <c r="W47" s="6">
        <f>IFERROR(VLOOKUP($K47,Oct!$H$4:$N$489,7,FALSE),0)</f>
        <v>0</v>
      </c>
      <c r="X47" s="6">
        <f>IFERROR(VLOOKUP($K47,Nov!$H$4:$N$489,7,FALSE),0)</f>
        <v>0</v>
      </c>
      <c r="Y47" s="6">
        <f>IFERROR(VLOOKUP($K47,Dic!$H$4:$N$489,7,FALSE),0)</f>
        <v>0</v>
      </c>
      <c r="Z47" s="6">
        <f t="shared" si="0"/>
        <v>1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1</v>
      </c>
      <c r="AE47" s="6">
        <f t="shared" si="5"/>
        <v>0</v>
      </c>
      <c r="AF47" s="6">
        <f t="shared" si="6"/>
        <v>1</v>
      </c>
      <c r="AH47" s="121">
        <f>+SUMIFS($AF:$AF,$D:$D,AI47)</f>
        <v>135</v>
      </c>
      <c r="AI47" s="122" t="s">
        <v>1184</v>
      </c>
      <c r="AJ47" s="121">
        <f>+SUMIFS($M:$M,$D:$D,AI47)</f>
        <v>876</v>
      </c>
      <c r="AK47" s="117">
        <f t="shared" si="23"/>
        <v>0.1541095890410959</v>
      </c>
      <c r="BB47" s="120">
        <f>+SUMIFS($AF:$AF,$I:$I,BC47)</f>
        <v>38</v>
      </c>
      <c r="BC47" s="119" t="s">
        <v>18</v>
      </c>
      <c r="BD47" s="120">
        <f>+SUMIFS($M:$M,$I:$I,BC47)</f>
        <v>965</v>
      </c>
      <c r="BE47" s="117">
        <f t="shared" si="27"/>
        <v>3.9378238341968914E-2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IFERROR(VLOOKUP($K48,Ene!$H$4:$N$489,7,FALSE),0)</f>
        <v>0</v>
      </c>
      <c r="O48" s="6">
        <f>IFERROR(VLOOKUP($K48,Feb!$H$4:$N$489,7,FALSE),0)</f>
        <v>0</v>
      </c>
      <c r="P48" s="6">
        <f>IFERROR(VLOOKUP($K48,Mar!$H$4:$N$489,7,FALSE),0)</f>
        <v>0</v>
      </c>
      <c r="Q48" s="6">
        <f>IFERROR(VLOOKUP($K48,Abr!$H$4:$N$489,7,FALSE),0)</f>
        <v>0</v>
      </c>
      <c r="R48" s="6">
        <f>IFERROR(VLOOKUP($K48,May!$H$4:$N$489,7,FALSE),0)</f>
        <v>0</v>
      </c>
      <c r="S48" s="6">
        <f>IFERROR(VLOOKUP($K48,Jun!$H$4:$N$489,7,FALSE),0)</f>
        <v>0</v>
      </c>
      <c r="T48" s="6">
        <f>IFERROR(VLOOKUP($K48,Jul!$H$4:$N$489,7,FALSE),0)</f>
        <v>0</v>
      </c>
      <c r="U48" s="6">
        <f>IFERROR(VLOOKUP($K48,Ago!$H$4:$N$489,7,FALSE),0)</f>
        <v>0</v>
      </c>
      <c r="V48" s="6">
        <f>IFERROR(VLOOKUP($K48,Set!$H$4:$N$489,7,FALSE),0)</f>
        <v>0</v>
      </c>
      <c r="W48" s="6">
        <f>IFERROR(VLOOKUP($K48,Oct!$H$4:$N$489,7,FALSE),0)</f>
        <v>0</v>
      </c>
      <c r="X48" s="6">
        <f>IFERROR(VLOOKUP($K48,Nov!$H$4:$N$489,7,FALSE),0)</f>
        <v>0</v>
      </c>
      <c r="Y48" s="6">
        <f>IFERROR(VLOOKUP($K48,Dic!$H$4:$N$489,7,FALSE),0)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38</v>
      </c>
      <c r="AI48" s="119" t="s">
        <v>133</v>
      </c>
      <c r="AJ48" s="120">
        <f>+SUMIFS($M:$M,$E:$E,AI48)</f>
        <v>201</v>
      </c>
      <c r="AK48" s="117">
        <f t="shared" si="23"/>
        <v>0.1890547263681592</v>
      </c>
      <c r="BB48" s="120">
        <f>+SUMIFS($AF:$AF,$I:$I,BC48)</f>
        <v>75</v>
      </c>
      <c r="BC48" s="119" t="s">
        <v>56</v>
      </c>
      <c r="BD48" s="120">
        <f>+SUMIFS($M:$M,$I:$I,BC48)</f>
        <v>588</v>
      </c>
      <c r="BE48" s="117">
        <f t="shared" si="27"/>
        <v>0.12755102040816327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IFERROR(VLOOKUP($K49,Ene!$H$4:$N$489,7,FALSE),0)</f>
        <v>0</v>
      </c>
      <c r="O49" s="6">
        <f>IFERROR(VLOOKUP($K49,Feb!$H$4:$N$489,7,FALSE),0)</f>
        <v>0</v>
      </c>
      <c r="P49" s="6">
        <f>IFERROR(VLOOKUP($K49,Mar!$H$4:$N$489,7,FALSE),0)</f>
        <v>0</v>
      </c>
      <c r="Q49" s="6">
        <f>IFERROR(VLOOKUP($K49,Abr!$H$4:$N$489,7,FALSE),0)</f>
        <v>0</v>
      </c>
      <c r="R49" s="6">
        <f>IFERROR(VLOOKUP($K49,May!$H$4:$N$489,7,FALSE),0)</f>
        <v>0</v>
      </c>
      <c r="S49" s="6">
        <f>IFERROR(VLOOKUP($K49,Jun!$H$4:$N$489,7,FALSE),0)</f>
        <v>0</v>
      </c>
      <c r="T49" s="6">
        <f>IFERROR(VLOOKUP($K49,Jul!$H$4:$N$489,7,FALSE),0)</f>
        <v>0</v>
      </c>
      <c r="U49" s="6">
        <f>IFERROR(VLOOKUP($K49,Ago!$H$4:$N$489,7,FALSE),0)</f>
        <v>0</v>
      </c>
      <c r="V49" s="6">
        <f>IFERROR(VLOOKUP($K49,Set!$H$4:$N$489,7,FALSE),0)</f>
        <v>0</v>
      </c>
      <c r="W49" s="6">
        <f>IFERROR(VLOOKUP($K49,Oct!$H$4:$N$489,7,FALSE),0)</f>
        <v>0</v>
      </c>
      <c r="X49" s="6">
        <f>IFERROR(VLOOKUP($K49,Nov!$H$4:$N$489,7,FALSE),0)</f>
        <v>0</v>
      </c>
      <c r="Y49" s="6">
        <f>IFERROR(VLOOKUP($K49,Dic!$H$4:$N$489,7,FALSE),0)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55</v>
      </c>
      <c r="AI49" s="119" t="s">
        <v>31</v>
      </c>
      <c r="AJ49" s="120">
        <f>+SUMIFS($M:$M,$E:$E,AI49)</f>
        <v>337</v>
      </c>
      <c r="AK49" s="117">
        <f t="shared" si="23"/>
        <v>0.16320474777448071</v>
      </c>
      <c r="BB49" s="120">
        <f>+SUMIFS($AF:$AF,$I:$I,BC49)</f>
        <v>190</v>
      </c>
      <c r="BC49" s="119" t="s">
        <v>61</v>
      </c>
      <c r="BD49" s="120">
        <f>+SUMIFS($M:$M,$I:$I,BC49)</f>
        <v>1866</v>
      </c>
      <c r="BE49" s="117">
        <f t="shared" si="27"/>
        <v>0.10182207931404073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IFERROR(VLOOKUP($K50,Ene!$H$4:$N$489,7,FALSE),0)</f>
        <v>0</v>
      </c>
      <c r="O50" s="6">
        <f>IFERROR(VLOOKUP($K50,Feb!$H$4:$N$489,7,FALSE),0)</f>
        <v>1</v>
      </c>
      <c r="P50" s="6">
        <f>IFERROR(VLOOKUP($K50,Mar!$H$4:$N$489,7,FALSE),0)</f>
        <v>0</v>
      </c>
      <c r="Q50" s="6">
        <f>IFERROR(VLOOKUP($K50,Abr!$H$4:$N$489,7,FALSE),0)</f>
        <v>1</v>
      </c>
      <c r="R50" s="6">
        <f>IFERROR(VLOOKUP($K50,May!$H$4:$N$489,7,FALSE),0)</f>
        <v>0</v>
      </c>
      <c r="S50" s="6">
        <f>IFERROR(VLOOKUP($K50,Jun!$H$4:$N$489,7,FALSE),0)</f>
        <v>0</v>
      </c>
      <c r="T50" s="6">
        <f>IFERROR(VLOOKUP($K50,Jul!$H$4:$N$489,7,FALSE),0)</f>
        <v>0</v>
      </c>
      <c r="U50" s="6">
        <f>IFERROR(VLOOKUP($K50,Ago!$H$4:$N$489,7,FALSE),0)</f>
        <v>0</v>
      </c>
      <c r="V50" s="6">
        <f>IFERROR(VLOOKUP($K50,Set!$H$4:$N$489,7,FALSE),0)</f>
        <v>0</v>
      </c>
      <c r="W50" s="6">
        <f>IFERROR(VLOOKUP($K50,Oct!$H$4:$N$489,7,FALSE),0)</f>
        <v>0</v>
      </c>
      <c r="X50" s="6">
        <f>IFERROR(VLOOKUP($K50,Nov!$H$4:$N$489,7,FALSE),0)</f>
        <v>0</v>
      </c>
      <c r="Y50" s="6">
        <f>IFERROR(VLOOKUP($K50,Dic!$H$4:$N$489,7,FALSE),0)</f>
        <v>0</v>
      </c>
      <c r="Z50" s="6">
        <f t="shared" si="0"/>
        <v>1</v>
      </c>
      <c r="AA50" s="6">
        <f t="shared" si="1"/>
        <v>1</v>
      </c>
      <c r="AB50" s="6">
        <f t="shared" si="2"/>
        <v>0</v>
      </c>
      <c r="AC50" s="6">
        <f t="shared" si="3"/>
        <v>0</v>
      </c>
      <c r="AD50" s="6">
        <f t="shared" si="4"/>
        <v>2</v>
      </c>
      <c r="AE50" s="6">
        <f t="shared" si="5"/>
        <v>0</v>
      </c>
      <c r="AF50" s="6">
        <f t="shared" si="6"/>
        <v>2</v>
      </c>
      <c r="AH50" s="118">
        <f>+SUMIFS($AF:$AF,$E:$E,AI50)</f>
        <v>16</v>
      </c>
      <c r="AI50" s="119" t="s">
        <v>182</v>
      </c>
      <c r="AJ50" s="120">
        <f>+SUMIFS($M:$M,$E:$E,AI50)</f>
        <v>200</v>
      </c>
      <c r="AK50" s="117">
        <f t="shared" si="23"/>
        <v>0.08</v>
      </c>
      <c r="BB50" s="120">
        <f>+SUMIFS($AF:$AF,$I:$I,BC50)</f>
        <v>67</v>
      </c>
      <c r="BC50" s="119" t="s">
        <v>3</v>
      </c>
      <c r="BD50" s="120">
        <f>+SUMIFS($M:$M,$I:$I,BC50)</f>
        <v>1293</v>
      </c>
      <c r="BE50" s="117">
        <f t="shared" si="27"/>
        <v>5.1817478731631866E-2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IFERROR(VLOOKUP($K51,Ene!$H$4:$N$489,7,FALSE),0)</f>
        <v>0</v>
      </c>
      <c r="O51" s="6">
        <f>IFERROR(VLOOKUP($K51,Feb!$H$4:$N$489,7,FALSE),0)</f>
        <v>0</v>
      </c>
      <c r="P51" s="6">
        <f>IFERROR(VLOOKUP($K51,Mar!$H$4:$N$489,7,FALSE),0)</f>
        <v>0</v>
      </c>
      <c r="Q51" s="6">
        <f>IFERROR(VLOOKUP($K51,Abr!$H$4:$N$489,7,FALSE),0)</f>
        <v>0</v>
      </c>
      <c r="R51" s="6">
        <f>IFERROR(VLOOKUP($K51,May!$H$4:$N$489,7,FALSE),0)</f>
        <v>0</v>
      </c>
      <c r="S51" s="6">
        <f>IFERROR(VLOOKUP($K51,Jun!$H$4:$N$489,7,FALSE),0)</f>
        <v>0</v>
      </c>
      <c r="T51" s="6">
        <f>IFERROR(VLOOKUP($K51,Jul!$H$4:$N$489,7,FALSE),0)</f>
        <v>0</v>
      </c>
      <c r="U51" s="6">
        <f>IFERROR(VLOOKUP($K51,Ago!$H$4:$N$489,7,FALSE),0)</f>
        <v>0</v>
      </c>
      <c r="V51" s="6">
        <f>IFERROR(VLOOKUP($K51,Set!$H$4:$N$489,7,FALSE),0)</f>
        <v>0</v>
      </c>
      <c r="W51" s="6">
        <f>IFERROR(VLOOKUP($K51,Oct!$H$4:$N$489,7,FALSE),0)</f>
        <v>0</v>
      </c>
      <c r="X51" s="6">
        <f>IFERROR(VLOOKUP($K51,Nov!$H$4:$N$489,7,FALSE),0)</f>
        <v>0</v>
      </c>
      <c r="Y51" s="6">
        <f>IFERROR(VLOOKUP($K51,Dic!$H$4:$N$489,7,FALSE),0)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26</v>
      </c>
      <c r="AI51" s="119" t="s">
        <v>73</v>
      </c>
      <c r="AJ51" s="120">
        <f>+SUMIFS($M:$M,$E:$E,AI51)</f>
        <v>138</v>
      </c>
      <c r="AK51" s="117">
        <f t="shared" si="23"/>
        <v>0.18840579710144928</v>
      </c>
      <c r="BB51" s="115">
        <f>+SUMIFS($AF:$AF,$H:$H,BC51)</f>
        <v>110</v>
      </c>
      <c r="BC51" s="122" t="s">
        <v>234</v>
      </c>
      <c r="BD51" s="115">
        <f>+SUMIFS($M:$M,$H:$H,BC51)</f>
        <v>1034</v>
      </c>
      <c r="BE51" s="117">
        <f t="shared" si="27"/>
        <v>0.10638297872340426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IFERROR(VLOOKUP($K52,Ene!$H$4:$N$489,7,FALSE),0)</f>
        <v>1</v>
      </c>
      <c r="O52" s="6">
        <f>IFERROR(VLOOKUP($K52,Feb!$H$4:$N$489,7,FALSE),0)</f>
        <v>0</v>
      </c>
      <c r="P52" s="6">
        <f>IFERROR(VLOOKUP($K52,Mar!$H$4:$N$489,7,FALSE),0)</f>
        <v>0</v>
      </c>
      <c r="Q52" s="6">
        <f>IFERROR(VLOOKUP($K52,Abr!$H$4:$N$489,7,FALSE),0)</f>
        <v>0</v>
      </c>
      <c r="R52" s="6">
        <f>IFERROR(VLOOKUP($K52,May!$H$4:$N$489,7,FALSE),0)</f>
        <v>0</v>
      </c>
      <c r="S52" s="6">
        <f>IFERROR(VLOOKUP($K52,Jun!$H$4:$N$489,7,FALSE),0)</f>
        <v>0</v>
      </c>
      <c r="T52" s="6">
        <f>IFERROR(VLOOKUP($K52,Jul!$H$4:$N$489,7,FALSE),0)</f>
        <v>0</v>
      </c>
      <c r="U52" s="6">
        <f>IFERROR(VLOOKUP($K52,Ago!$H$4:$N$489,7,FALSE),0)</f>
        <v>0</v>
      </c>
      <c r="V52" s="6">
        <f>IFERROR(VLOOKUP($K52,Set!$H$4:$N$489,7,FALSE),0)</f>
        <v>0</v>
      </c>
      <c r="W52" s="6">
        <f>IFERROR(VLOOKUP($K52,Oct!$H$4:$N$489,7,FALSE),0)</f>
        <v>0</v>
      </c>
      <c r="X52" s="6">
        <f>IFERROR(VLOOKUP($K52,Nov!$H$4:$N$489,7,FALSE),0)</f>
        <v>0</v>
      </c>
      <c r="Y52" s="6">
        <f>IFERROR(VLOOKUP($K52,Dic!$H$4:$N$489,7,FALSE),0)</f>
        <v>0</v>
      </c>
      <c r="Z52" s="6">
        <f t="shared" si="0"/>
        <v>1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1</v>
      </c>
      <c r="AE52" s="6">
        <f t="shared" si="5"/>
        <v>0</v>
      </c>
      <c r="AF52" s="6">
        <f t="shared" si="6"/>
        <v>1</v>
      </c>
      <c r="AH52" s="121">
        <f>+SUMIFS($AF:$AF,$D:$D,AI52)</f>
        <v>1986</v>
      </c>
      <c r="AI52" s="122" t="s">
        <v>1</v>
      </c>
      <c r="AJ52" s="121">
        <f>+SUMIFS($M:$M,$D:$D,AI52)</f>
        <v>5559</v>
      </c>
      <c r="AK52" s="117">
        <f t="shared" si="23"/>
        <v>0.35725849973016732</v>
      </c>
      <c r="BB52" s="120">
        <f>+SUMIFS($AF:$AF,$I:$I,BC52)</f>
        <v>1</v>
      </c>
      <c r="BC52" s="119" t="s">
        <v>13</v>
      </c>
      <c r="BD52" s="120">
        <f>+SUMIFS($M:$M,$I:$I,BC52)</f>
        <v>38</v>
      </c>
      <c r="BE52" s="117">
        <f t="shared" si="27"/>
        <v>2.6315789473684209E-2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IFERROR(VLOOKUP($K53,Ene!$H$4:$N$489,7,FALSE),0)</f>
        <v>6</v>
      </c>
      <c r="O53" s="6">
        <f>IFERROR(VLOOKUP($K53,Feb!$H$4:$N$489,7,FALSE),0)</f>
        <v>9</v>
      </c>
      <c r="P53" s="6">
        <f>IFERROR(VLOOKUP($K53,Mar!$H$4:$N$489,7,FALSE),0)</f>
        <v>3</v>
      </c>
      <c r="Q53" s="6">
        <f>IFERROR(VLOOKUP($K53,Abr!$H$4:$N$489,7,FALSE),0)</f>
        <v>2</v>
      </c>
      <c r="R53" s="6">
        <f>IFERROR(VLOOKUP($K53,May!$H$4:$N$489,7,FALSE),0)</f>
        <v>0</v>
      </c>
      <c r="S53" s="6">
        <f>IFERROR(VLOOKUP($K53,Jun!$H$4:$N$489,7,FALSE),0)</f>
        <v>0</v>
      </c>
      <c r="T53" s="6">
        <f>IFERROR(VLOOKUP($K53,Jul!$H$4:$N$489,7,FALSE),0)</f>
        <v>0</v>
      </c>
      <c r="U53" s="6">
        <f>IFERROR(VLOOKUP($K53,Ago!$H$4:$N$489,7,FALSE),0)</f>
        <v>0</v>
      </c>
      <c r="V53" s="6">
        <f>IFERROR(VLOOKUP($K53,Set!$H$4:$N$489,7,FALSE),0)</f>
        <v>0</v>
      </c>
      <c r="W53" s="6">
        <f>IFERROR(VLOOKUP($K53,Oct!$H$4:$N$489,7,FALSE),0)</f>
        <v>0</v>
      </c>
      <c r="X53" s="6">
        <f>IFERROR(VLOOKUP($K53,Nov!$H$4:$N$489,7,FALSE),0)</f>
        <v>0</v>
      </c>
      <c r="Y53" s="6">
        <f>IFERROR(VLOOKUP($K53,Dic!$H$4:$N$489,7,FALSE),0)</f>
        <v>0</v>
      </c>
      <c r="Z53" s="6">
        <f t="shared" si="0"/>
        <v>18</v>
      </c>
      <c r="AA53" s="6">
        <f t="shared" si="1"/>
        <v>2</v>
      </c>
      <c r="AB53" s="6">
        <f t="shared" si="2"/>
        <v>0</v>
      </c>
      <c r="AC53" s="6">
        <f t="shared" si="3"/>
        <v>0</v>
      </c>
      <c r="AD53" s="6">
        <f t="shared" si="4"/>
        <v>20</v>
      </c>
      <c r="AE53" s="6">
        <f t="shared" si="5"/>
        <v>0</v>
      </c>
      <c r="AF53" s="6">
        <f t="shared" si="6"/>
        <v>20</v>
      </c>
      <c r="AH53" s="118">
        <f t="shared" ref="AH53:AH64" si="46">+SUMIFS($AF:$AF,$E:$E,AI53)</f>
        <v>12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0.375</v>
      </c>
      <c r="BB53" s="120">
        <f>+SUMIFS($AF:$AF,$I:$I,BC53)</f>
        <v>66</v>
      </c>
      <c r="BC53" s="119" t="s">
        <v>93</v>
      </c>
      <c r="BD53" s="120">
        <f>+SUMIFS($M:$M,$I:$I,BC53)</f>
        <v>313</v>
      </c>
      <c r="BE53" s="117">
        <f t="shared" si="27"/>
        <v>0.2108626198083067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IFERROR(VLOOKUP($K54,Ene!$H$4:$N$489,7,FALSE),0)</f>
        <v>0</v>
      </c>
      <c r="O54" s="6">
        <f>IFERROR(VLOOKUP($K54,Feb!$H$4:$N$489,7,FALSE),0)</f>
        <v>0</v>
      </c>
      <c r="P54" s="6">
        <f>IFERROR(VLOOKUP($K54,Mar!$H$4:$N$489,7,FALSE),0)</f>
        <v>0</v>
      </c>
      <c r="Q54" s="6">
        <f>IFERROR(VLOOKUP($K54,Abr!$H$4:$N$489,7,FALSE),0)</f>
        <v>0</v>
      </c>
      <c r="R54" s="6">
        <f>IFERROR(VLOOKUP($K54,May!$H$4:$N$489,7,FALSE),0)</f>
        <v>0</v>
      </c>
      <c r="S54" s="6">
        <f>IFERROR(VLOOKUP($K54,Jun!$H$4:$N$489,7,FALSE),0)</f>
        <v>0</v>
      </c>
      <c r="T54" s="6">
        <f>IFERROR(VLOOKUP($K54,Jul!$H$4:$N$489,7,FALSE),0)</f>
        <v>0</v>
      </c>
      <c r="U54" s="6">
        <f>IFERROR(VLOOKUP($K54,Ago!$H$4:$N$489,7,FALSE),0)</f>
        <v>0</v>
      </c>
      <c r="V54" s="6">
        <f>IFERROR(VLOOKUP($K54,Set!$H$4:$N$489,7,FALSE),0)</f>
        <v>0</v>
      </c>
      <c r="W54" s="6">
        <f>IFERROR(VLOOKUP($K54,Oct!$H$4:$N$489,7,FALSE),0)</f>
        <v>0</v>
      </c>
      <c r="X54" s="6">
        <f>IFERROR(VLOOKUP($K54,Nov!$H$4:$N$489,7,FALSE),0)</f>
        <v>0</v>
      </c>
      <c r="Y54" s="6">
        <f>IFERROR(VLOOKUP($K54,Dic!$H$4:$N$489,7,FALSE),0)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38</v>
      </c>
      <c r="AI54" s="119" t="s">
        <v>18</v>
      </c>
      <c r="AJ54" s="120">
        <f t="shared" si="47"/>
        <v>925</v>
      </c>
      <c r="AK54" s="117">
        <f t="shared" si="23"/>
        <v>4.1081081081081078E-2</v>
      </c>
      <c r="BA54" s="114" t="s">
        <v>49</v>
      </c>
      <c r="BB54" s="120">
        <f>+SUMIFS($AF:$AF,$I:$I,BC54)</f>
        <v>15</v>
      </c>
      <c r="BC54" s="119" t="s">
        <v>147</v>
      </c>
      <c r="BD54" s="120">
        <f>+SUMIFS($M:$M,$I:$I,BC54)</f>
        <v>151</v>
      </c>
      <c r="BE54" s="117">
        <f t="shared" si="27"/>
        <v>9.9337748344370855E-2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IFERROR(VLOOKUP($K55,Ene!$H$4:$N$489,7,FALSE),0)</f>
        <v>0</v>
      </c>
      <c r="O55" s="6">
        <f>IFERROR(VLOOKUP($K55,Feb!$H$4:$N$489,7,FALSE),0)</f>
        <v>0</v>
      </c>
      <c r="P55" s="6">
        <f>IFERROR(VLOOKUP($K55,Mar!$H$4:$N$489,7,FALSE),0)</f>
        <v>0</v>
      </c>
      <c r="Q55" s="6">
        <f>IFERROR(VLOOKUP($K55,Abr!$H$4:$N$489,7,FALSE),0)</f>
        <v>0</v>
      </c>
      <c r="R55" s="6">
        <f>IFERROR(VLOOKUP($K55,May!$H$4:$N$489,7,FALSE),0)</f>
        <v>0</v>
      </c>
      <c r="S55" s="6">
        <f>IFERROR(VLOOKUP($K55,Jun!$H$4:$N$489,7,FALSE),0)</f>
        <v>0</v>
      </c>
      <c r="T55" s="6">
        <f>IFERROR(VLOOKUP($K55,Jul!$H$4:$N$489,7,FALSE),0)</f>
        <v>0</v>
      </c>
      <c r="U55" s="6">
        <f>IFERROR(VLOOKUP($K55,Ago!$H$4:$N$489,7,FALSE),0)</f>
        <v>0</v>
      </c>
      <c r="V55" s="6">
        <f>IFERROR(VLOOKUP($K55,Set!$H$4:$N$489,7,FALSE),0)</f>
        <v>0</v>
      </c>
      <c r="W55" s="6">
        <f>IFERROR(VLOOKUP($K55,Oct!$H$4:$N$489,7,FALSE),0)</f>
        <v>0</v>
      </c>
      <c r="X55" s="6">
        <f>IFERROR(VLOOKUP($K55,Nov!$H$4:$N$489,7,FALSE),0)</f>
        <v>0</v>
      </c>
      <c r="Y55" s="6">
        <f>IFERROR(VLOOKUP($K55,Dic!$H$4:$N$489,7,FALSE),0)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28</v>
      </c>
      <c r="BC55" s="119" t="s">
        <v>188</v>
      </c>
      <c r="BD55" s="120">
        <f>+SUMIFS($M:$M,$I:$I,BC55)</f>
        <v>351</v>
      </c>
      <c r="BE55" s="117">
        <f t="shared" si="27"/>
        <v>7.9772079772079771E-2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IFERROR(VLOOKUP($K56,Ene!$H$4:$N$489,7,FALSE),0)</f>
        <v>0</v>
      </c>
      <c r="O56" s="6">
        <f>IFERROR(VLOOKUP($K56,Feb!$H$4:$N$489,7,FALSE),0)</f>
        <v>0</v>
      </c>
      <c r="P56" s="6">
        <f>IFERROR(VLOOKUP($K56,Mar!$H$4:$N$489,7,FALSE),0)</f>
        <v>0</v>
      </c>
      <c r="Q56" s="6">
        <f>IFERROR(VLOOKUP($K56,Abr!$H$4:$N$489,7,FALSE),0)</f>
        <v>0</v>
      </c>
      <c r="R56" s="6">
        <f>IFERROR(VLOOKUP($K56,May!$H$4:$N$489,7,FALSE),0)</f>
        <v>0</v>
      </c>
      <c r="S56" s="6">
        <f>IFERROR(VLOOKUP($K56,Jun!$H$4:$N$489,7,FALSE),0)</f>
        <v>0</v>
      </c>
      <c r="T56" s="6">
        <f>IFERROR(VLOOKUP($K56,Jul!$H$4:$N$489,7,FALSE),0)</f>
        <v>0</v>
      </c>
      <c r="U56" s="6">
        <f>IFERROR(VLOOKUP($K56,Ago!$H$4:$N$489,7,FALSE),0)</f>
        <v>0</v>
      </c>
      <c r="V56" s="6">
        <f>IFERROR(VLOOKUP($K56,Set!$H$4:$N$489,7,FALSE),0)</f>
        <v>0</v>
      </c>
      <c r="W56" s="6">
        <f>IFERROR(VLOOKUP($K56,Oct!$H$4:$N$489,7,FALSE),0)</f>
        <v>0</v>
      </c>
      <c r="X56" s="6">
        <f>IFERROR(VLOOKUP($K56,Nov!$H$4:$N$489,7,FALSE),0)</f>
        <v>0</v>
      </c>
      <c r="Y56" s="6">
        <f>IFERROR(VLOOKUP($K56,Dic!$H$4:$N$489,7,FALSE),0)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20</v>
      </c>
      <c r="AI56" s="119" t="s">
        <v>92</v>
      </c>
      <c r="AJ56" s="120">
        <f t="shared" si="47"/>
        <v>78</v>
      </c>
      <c r="AK56" s="117">
        <f t="shared" si="23"/>
        <v>0.25641025641025639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IFERROR(VLOOKUP($K57,Ene!$H$4:$N$489,7,FALSE),0)</f>
        <v>0</v>
      </c>
      <c r="O57" s="6">
        <f>IFERROR(VLOOKUP($K57,Feb!$H$4:$N$489,7,FALSE),0)</f>
        <v>0</v>
      </c>
      <c r="P57" s="6">
        <f>IFERROR(VLOOKUP($K57,Mar!$H$4:$N$489,7,FALSE),0)</f>
        <v>0</v>
      </c>
      <c r="Q57" s="6">
        <f>IFERROR(VLOOKUP($K57,Abr!$H$4:$N$489,7,FALSE),0)</f>
        <v>0</v>
      </c>
      <c r="R57" s="6">
        <f>IFERROR(VLOOKUP($K57,May!$H$4:$N$489,7,FALSE),0)</f>
        <v>0</v>
      </c>
      <c r="S57" s="6">
        <f>IFERROR(VLOOKUP($K57,Jun!$H$4:$N$489,7,FALSE),0)</f>
        <v>0</v>
      </c>
      <c r="T57" s="6">
        <f>IFERROR(VLOOKUP($K57,Jul!$H$4:$N$489,7,FALSE),0)</f>
        <v>0</v>
      </c>
      <c r="U57" s="6">
        <f>IFERROR(VLOOKUP($K57,Ago!$H$4:$N$489,7,FALSE),0)</f>
        <v>0</v>
      </c>
      <c r="V57" s="6">
        <f>IFERROR(VLOOKUP($K57,Set!$H$4:$N$489,7,FALSE),0)</f>
        <v>0</v>
      </c>
      <c r="W57" s="6">
        <f>IFERROR(VLOOKUP($K57,Oct!$H$4:$N$489,7,FALSE),0)</f>
        <v>0</v>
      </c>
      <c r="X57" s="6">
        <f>IFERROR(VLOOKUP($K57,Nov!$H$4:$N$489,7,FALSE),0)</f>
        <v>0</v>
      </c>
      <c r="Y57" s="6">
        <f>IFERROR(VLOOKUP($K57,Dic!$H$4:$N$489,7,FALSE),0)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718</v>
      </c>
      <c r="AI57" s="119" t="s">
        <v>2</v>
      </c>
      <c r="AJ57" s="120">
        <f t="shared" si="47"/>
        <v>1215</v>
      </c>
      <c r="AK57" s="117">
        <f t="shared" si="23"/>
        <v>0.59094650205761312</v>
      </c>
      <c r="BB57" s="115">
        <f>+SUMIFS($AF:$AF,$H:$H,BC57)</f>
        <v>1983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IFERROR(VLOOKUP($K58,Ene!$H$4:$N$489,7,FALSE),0)</f>
        <v>0</v>
      </c>
      <c r="O58" s="6">
        <f>IFERROR(VLOOKUP($K58,Feb!$H$4:$N$489,7,FALSE),0)</f>
        <v>0</v>
      </c>
      <c r="P58" s="6">
        <f>IFERROR(VLOOKUP($K58,Mar!$H$4:$N$489,7,FALSE),0)</f>
        <v>0</v>
      </c>
      <c r="Q58" s="6">
        <f>IFERROR(VLOOKUP($K58,Abr!$H$4:$N$489,7,FALSE),0)</f>
        <v>0</v>
      </c>
      <c r="R58" s="6">
        <f>IFERROR(VLOOKUP($K58,May!$H$4:$N$489,7,FALSE),0)</f>
        <v>0</v>
      </c>
      <c r="S58" s="6">
        <f>IFERROR(VLOOKUP($K58,Jun!$H$4:$N$489,7,FALSE),0)</f>
        <v>0</v>
      </c>
      <c r="T58" s="6">
        <f>IFERROR(VLOOKUP($K58,Jul!$H$4:$N$489,7,FALSE),0)</f>
        <v>0</v>
      </c>
      <c r="U58" s="6">
        <f>IFERROR(VLOOKUP($K58,Ago!$H$4:$N$489,7,FALSE),0)</f>
        <v>0</v>
      </c>
      <c r="V58" s="6">
        <f>IFERROR(VLOOKUP($K58,Set!$H$4:$N$489,7,FALSE),0)</f>
        <v>0</v>
      </c>
      <c r="W58" s="6">
        <f>IFERROR(VLOOKUP($K58,Oct!$H$4:$N$489,7,FALSE),0)</f>
        <v>0</v>
      </c>
      <c r="X58" s="6">
        <f>IFERROR(VLOOKUP($K58,Nov!$H$4:$N$489,7,FALSE),0)</f>
        <v>0</v>
      </c>
      <c r="Y58" s="6">
        <f>IFERROR(VLOOKUP($K58,Dic!$H$4:$N$489,7,FALSE),0)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3</v>
      </c>
      <c r="AI58" s="119" t="s">
        <v>98</v>
      </c>
      <c r="AJ58" s="120">
        <f t="shared" si="47"/>
        <v>80</v>
      </c>
      <c r="AK58" s="117">
        <f t="shared" si="23"/>
        <v>3.7499999999999999E-2</v>
      </c>
      <c r="BB58" s="120">
        <f>+SUMIFS($AF:$AF,$I:$I,BC58)</f>
        <v>1983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IFERROR(VLOOKUP($K59,Ene!$H$4:$N$489,7,FALSE),0)</f>
        <v>1</v>
      </c>
      <c r="O59" s="6">
        <f>IFERROR(VLOOKUP($K59,Feb!$H$4:$N$489,7,FALSE),0)</f>
        <v>2</v>
      </c>
      <c r="P59" s="6">
        <f>IFERROR(VLOOKUP($K59,Mar!$H$4:$N$489,7,FALSE),0)</f>
        <v>0</v>
      </c>
      <c r="Q59" s="6">
        <f>IFERROR(VLOOKUP($K59,Abr!$H$4:$N$489,7,FALSE),0)</f>
        <v>0</v>
      </c>
      <c r="R59" s="6">
        <f>IFERROR(VLOOKUP($K59,May!$H$4:$N$489,7,FALSE),0)</f>
        <v>0</v>
      </c>
      <c r="S59" s="6">
        <f>IFERROR(VLOOKUP($K59,Jun!$H$4:$N$489,7,FALSE),0)</f>
        <v>0</v>
      </c>
      <c r="T59" s="6">
        <f>IFERROR(VLOOKUP($K59,Jul!$H$4:$N$489,7,FALSE),0)</f>
        <v>0</v>
      </c>
      <c r="U59" s="6">
        <f>IFERROR(VLOOKUP($K59,Ago!$H$4:$N$489,7,FALSE),0)</f>
        <v>0</v>
      </c>
      <c r="V59" s="6">
        <f>IFERROR(VLOOKUP($K59,Set!$H$4:$N$489,7,FALSE),0)</f>
        <v>0</v>
      </c>
      <c r="W59" s="6">
        <f>IFERROR(VLOOKUP($K59,Oct!$H$4:$N$489,7,FALSE),0)</f>
        <v>0</v>
      </c>
      <c r="X59" s="6">
        <f>IFERROR(VLOOKUP($K59,Nov!$H$4:$N$489,7,FALSE),0)</f>
        <v>0</v>
      </c>
      <c r="Y59" s="6">
        <f>IFERROR(VLOOKUP($K59,Dic!$H$4:$N$489,7,FALSE),0)</f>
        <v>0</v>
      </c>
      <c r="Z59" s="6">
        <f t="shared" si="0"/>
        <v>3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3</v>
      </c>
      <c r="AE59" s="6">
        <f t="shared" si="5"/>
        <v>0</v>
      </c>
      <c r="AF59" s="6">
        <f t="shared" si="6"/>
        <v>3</v>
      </c>
      <c r="AH59" s="118">
        <f t="shared" si="46"/>
        <v>43</v>
      </c>
      <c r="AI59" s="119" t="s">
        <v>93</v>
      </c>
      <c r="AJ59" s="120">
        <f t="shared" si="47"/>
        <v>155</v>
      </c>
      <c r="AK59" s="117">
        <f t="shared" si="23"/>
        <v>0.27741935483870966</v>
      </c>
      <c r="BB59" s="115">
        <f>+SUMIFS($AF:$AF,$H:$H,BC59)</f>
        <v>135</v>
      </c>
      <c r="BC59" s="122" t="s">
        <v>31</v>
      </c>
      <c r="BD59" s="115">
        <f>+SUMIFS($M:$M,$H:$H,BC59)</f>
        <v>876</v>
      </c>
      <c r="BE59" s="117">
        <f t="shared" si="27"/>
        <v>0.1541095890410959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IFERROR(VLOOKUP($K60,Ene!$H$4:$N$489,7,FALSE),0)</f>
        <v>0</v>
      </c>
      <c r="O60" s="6">
        <f>IFERROR(VLOOKUP($K60,Feb!$H$4:$N$489,7,FALSE),0)</f>
        <v>0</v>
      </c>
      <c r="P60" s="6">
        <f>IFERROR(VLOOKUP($K60,Mar!$H$4:$N$489,7,FALSE),0)</f>
        <v>0</v>
      </c>
      <c r="Q60" s="6">
        <f>IFERROR(VLOOKUP($K60,Abr!$H$4:$N$489,7,FALSE),0)</f>
        <v>0</v>
      </c>
      <c r="R60" s="6">
        <f>IFERROR(VLOOKUP($K60,May!$H$4:$N$489,7,FALSE),0)</f>
        <v>0</v>
      </c>
      <c r="S60" s="6">
        <f>IFERROR(VLOOKUP($K60,Jun!$H$4:$N$489,7,FALSE),0)</f>
        <v>0</v>
      </c>
      <c r="T60" s="6">
        <f>IFERROR(VLOOKUP($K60,Jul!$H$4:$N$489,7,FALSE),0)</f>
        <v>0</v>
      </c>
      <c r="U60" s="6">
        <f>IFERROR(VLOOKUP($K60,Ago!$H$4:$N$489,7,FALSE),0)</f>
        <v>0</v>
      </c>
      <c r="V60" s="6">
        <f>IFERROR(VLOOKUP($K60,Set!$H$4:$N$489,7,FALSE),0)</f>
        <v>0</v>
      </c>
      <c r="W60" s="6">
        <f>IFERROR(VLOOKUP($K60,Oct!$H$4:$N$489,7,FALSE),0)</f>
        <v>0</v>
      </c>
      <c r="X60" s="6">
        <f>IFERROR(VLOOKUP($K60,Nov!$H$4:$N$489,7,FALSE),0)</f>
        <v>0</v>
      </c>
      <c r="Y60" s="6">
        <f>IFERROR(VLOOKUP($K60,Dic!$H$4:$N$489,7,FALSE),0)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28</v>
      </c>
      <c r="AI60" s="119" t="s">
        <v>187</v>
      </c>
      <c r="AJ60" s="120">
        <f t="shared" si="47"/>
        <v>214</v>
      </c>
      <c r="AK60" s="117">
        <f t="shared" si="23"/>
        <v>0.13084112149532709</v>
      </c>
      <c r="BB60" s="120">
        <f>+SUMIFS($AF:$AF,$I:$I,BC60)</f>
        <v>52</v>
      </c>
      <c r="BC60" s="119" t="s">
        <v>32</v>
      </c>
      <c r="BD60" s="120">
        <f>+SUMIFS($M:$M,$I:$I,BC60)</f>
        <v>290</v>
      </c>
      <c r="BE60" s="117">
        <f t="shared" si="27"/>
        <v>0.1793103448275862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IFERROR(VLOOKUP($K61,Ene!$H$4:$N$489,7,FALSE),0)</f>
        <v>0</v>
      </c>
      <c r="O61" s="6">
        <f>IFERROR(VLOOKUP($K61,Feb!$H$4:$N$489,7,FALSE),0)</f>
        <v>0</v>
      </c>
      <c r="P61" s="6">
        <f>IFERROR(VLOOKUP($K61,Mar!$H$4:$N$489,7,FALSE),0)</f>
        <v>0</v>
      </c>
      <c r="Q61" s="6">
        <f>IFERROR(VLOOKUP($K61,Abr!$H$4:$N$489,7,FALSE),0)</f>
        <v>0</v>
      </c>
      <c r="R61" s="6">
        <f>IFERROR(VLOOKUP($K61,May!$H$4:$N$489,7,FALSE),0)</f>
        <v>0</v>
      </c>
      <c r="S61" s="6">
        <f>IFERROR(VLOOKUP($K61,Jun!$H$4:$N$489,7,FALSE),0)</f>
        <v>0</v>
      </c>
      <c r="T61" s="6">
        <f>IFERROR(VLOOKUP($K61,Jul!$H$4:$N$489,7,FALSE),0)</f>
        <v>0</v>
      </c>
      <c r="U61" s="6">
        <f>IFERROR(VLOOKUP($K61,Ago!$H$4:$N$489,7,FALSE),0)</f>
        <v>0</v>
      </c>
      <c r="V61" s="6">
        <f>IFERROR(VLOOKUP($K61,Set!$H$4:$N$489,7,FALSE),0)</f>
        <v>0</v>
      </c>
      <c r="W61" s="6">
        <f>IFERROR(VLOOKUP($K61,Oct!$H$4:$N$489,7,FALSE),0)</f>
        <v>0</v>
      </c>
      <c r="X61" s="6">
        <f>IFERROR(VLOOKUP($K61,Nov!$H$4:$N$489,7,FALSE),0)</f>
        <v>0</v>
      </c>
      <c r="Y61" s="6">
        <f>IFERROR(VLOOKUP($K61,Dic!$H$4:$N$489,7,FALSE),0)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934</v>
      </c>
      <c r="AI61" s="119" t="s">
        <v>3</v>
      </c>
      <c r="AJ61" s="120">
        <f t="shared" si="47"/>
        <v>669</v>
      </c>
      <c r="AK61" s="117">
        <f t="shared" si="23"/>
        <v>1.3961136023916294</v>
      </c>
      <c r="BB61" s="120">
        <f>+SUMIFS($AF:$AF,$I:$I,BC61)</f>
        <v>29</v>
      </c>
      <c r="BC61" s="119" t="s">
        <v>71</v>
      </c>
      <c r="BD61" s="120">
        <f>+SUMIFS($M:$M,$I:$I,BC61)</f>
        <v>185</v>
      </c>
      <c r="BE61" s="117">
        <f t="shared" si="27"/>
        <v>0.15675675675675677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IFERROR(VLOOKUP($K62,Ene!$H$4:$N$489,7,FALSE),0)</f>
        <v>0</v>
      </c>
      <c r="O62" s="6">
        <f>IFERROR(VLOOKUP($K62,Feb!$H$4:$N$489,7,FALSE),0)</f>
        <v>0</v>
      </c>
      <c r="P62" s="6">
        <f>IFERROR(VLOOKUP($K62,Mar!$H$4:$N$489,7,FALSE),0)</f>
        <v>0</v>
      </c>
      <c r="Q62" s="6">
        <f>IFERROR(VLOOKUP($K62,Abr!$H$4:$N$489,7,FALSE),0)</f>
        <v>0</v>
      </c>
      <c r="R62" s="6">
        <f>IFERROR(VLOOKUP($K62,May!$H$4:$N$489,7,FALSE),0)</f>
        <v>0</v>
      </c>
      <c r="S62" s="6">
        <f>IFERROR(VLOOKUP($K62,Jun!$H$4:$N$489,7,FALSE),0)</f>
        <v>0</v>
      </c>
      <c r="T62" s="6">
        <f>IFERROR(VLOOKUP($K62,Jul!$H$4:$N$489,7,FALSE),0)</f>
        <v>0</v>
      </c>
      <c r="U62" s="6">
        <f>IFERROR(VLOOKUP($K62,Ago!$H$4:$N$489,7,FALSE),0)</f>
        <v>0</v>
      </c>
      <c r="V62" s="6">
        <f>IFERROR(VLOOKUP($K62,Set!$H$4:$N$489,7,FALSE),0)</f>
        <v>0</v>
      </c>
      <c r="W62" s="6">
        <f>IFERROR(VLOOKUP($K62,Oct!$H$4:$N$489,7,FALSE),0)</f>
        <v>0</v>
      </c>
      <c r="X62" s="6">
        <f>IFERROR(VLOOKUP($K62,Nov!$H$4:$N$489,7,FALSE),0)</f>
        <v>0</v>
      </c>
      <c r="Y62" s="6">
        <f>IFERROR(VLOOKUP($K62,Dic!$H$4:$N$489,7,FALSE),0)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15</v>
      </c>
      <c r="AI62" s="119" t="s">
        <v>147</v>
      </c>
      <c r="AJ62" s="120">
        <f t="shared" si="47"/>
        <v>67</v>
      </c>
      <c r="AK62" s="117">
        <f t="shared" si="23"/>
        <v>0.22388059701492538</v>
      </c>
      <c r="BA62" s="114" t="s">
        <v>1</v>
      </c>
      <c r="BB62" s="120">
        <f>+SUMIFS($AF:$AF,$I:$I,BC62)</f>
        <v>38</v>
      </c>
      <c r="BC62" s="119" t="s">
        <v>134</v>
      </c>
      <c r="BD62" s="120">
        <f>+SUMIFS($M:$M,$I:$I,BC62)</f>
        <v>201</v>
      </c>
      <c r="BE62" s="117">
        <f t="shared" si="27"/>
        <v>0.1890547263681592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IFERROR(VLOOKUP($K63,Ene!$H$4:$N$489,7,FALSE),0)</f>
        <v>9</v>
      </c>
      <c r="O63" s="6">
        <f>IFERROR(VLOOKUP($K63,Feb!$H$4:$N$489,7,FALSE),0)</f>
        <v>10</v>
      </c>
      <c r="P63" s="6">
        <f>IFERROR(VLOOKUP($K63,Mar!$H$4:$N$489,7,FALSE),0)</f>
        <v>12</v>
      </c>
      <c r="Q63" s="6">
        <f>IFERROR(VLOOKUP($K63,Abr!$H$4:$N$489,7,FALSE),0)</f>
        <v>11</v>
      </c>
      <c r="R63" s="6">
        <f>IFERROR(VLOOKUP($K63,May!$H$4:$N$489,7,FALSE),0)</f>
        <v>0</v>
      </c>
      <c r="S63" s="6">
        <f>IFERROR(VLOOKUP($K63,Jun!$H$4:$N$489,7,FALSE),0)</f>
        <v>0</v>
      </c>
      <c r="T63" s="6">
        <f>IFERROR(VLOOKUP($K63,Jul!$H$4:$N$489,7,FALSE),0)</f>
        <v>0</v>
      </c>
      <c r="U63" s="6">
        <f>IFERROR(VLOOKUP($K63,Ago!$H$4:$N$489,7,FALSE),0)</f>
        <v>0</v>
      </c>
      <c r="V63" s="6">
        <f>IFERROR(VLOOKUP($K63,Set!$H$4:$N$489,7,FALSE),0)</f>
        <v>0</v>
      </c>
      <c r="W63" s="6">
        <f>IFERROR(VLOOKUP($K63,Oct!$H$4:$N$489,7,FALSE),0)</f>
        <v>0</v>
      </c>
      <c r="X63" s="6">
        <f>IFERROR(VLOOKUP($K63,Nov!$H$4:$N$489,7,FALSE),0)</f>
        <v>0</v>
      </c>
      <c r="Y63" s="6">
        <f>IFERROR(VLOOKUP($K63,Dic!$H$4:$N$489,7,FALSE),0)</f>
        <v>0</v>
      </c>
      <c r="Z63" s="6">
        <f t="shared" si="0"/>
        <v>31</v>
      </c>
      <c r="AA63" s="6">
        <f t="shared" si="1"/>
        <v>11</v>
      </c>
      <c r="AB63" s="6">
        <f t="shared" si="2"/>
        <v>0</v>
      </c>
      <c r="AC63" s="6">
        <f t="shared" si="3"/>
        <v>0</v>
      </c>
      <c r="AD63" s="6">
        <f t="shared" si="4"/>
        <v>42</v>
      </c>
      <c r="AE63" s="6">
        <f t="shared" si="5"/>
        <v>0</v>
      </c>
      <c r="AF63" s="6">
        <f t="shared" si="6"/>
        <v>42</v>
      </c>
      <c r="AH63" s="118">
        <f t="shared" si="46"/>
        <v>190</v>
      </c>
      <c r="AI63" s="119" t="s">
        <v>60</v>
      </c>
      <c r="AJ63" s="120">
        <f t="shared" si="47"/>
        <v>1866</v>
      </c>
      <c r="AK63" s="117">
        <f t="shared" si="23"/>
        <v>0.10182207931404073</v>
      </c>
      <c r="BB63" s="120">
        <f>+SUMIFS($AF:$AF,$I:$I,BC63)</f>
        <v>16</v>
      </c>
      <c r="BC63" s="119" t="s">
        <v>182</v>
      </c>
      <c r="BD63" s="120">
        <f>+SUMIFS($M:$M,$I:$I,BC63)</f>
        <v>200</v>
      </c>
      <c r="BE63" s="117">
        <f t="shared" si="27"/>
        <v>0.08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IFERROR(VLOOKUP($K64,Ene!$H$4:$N$489,7,FALSE),0)</f>
        <v>0</v>
      </c>
      <c r="O64" s="6">
        <f>IFERROR(VLOOKUP($K64,Feb!$H$4:$N$489,7,FALSE),0)</f>
        <v>0</v>
      </c>
      <c r="P64" s="6">
        <f>IFERROR(VLOOKUP($K64,Mar!$H$4:$N$489,7,FALSE),0)</f>
        <v>0</v>
      </c>
      <c r="Q64" s="6">
        <f>IFERROR(VLOOKUP($K64,Abr!$H$4:$N$489,7,FALSE),0)</f>
        <v>0</v>
      </c>
      <c r="R64" s="6">
        <f>IFERROR(VLOOKUP($K64,May!$H$4:$N$489,7,FALSE),0)</f>
        <v>0</v>
      </c>
      <c r="S64" s="6">
        <f>IFERROR(VLOOKUP($K64,Jun!$H$4:$N$489,7,FALSE),0)</f>
        <v>0</v>
      </c>
      <c r="T64" s="6">
        <f>IFERROR(VLOOKUP($K64,Jul!$H$4:$N$489,7,FALSE),0)</f>
        <v>0</v>
      </c>
      <c r="U64" s="6">
        <f>IFERROR(VLOOKUP($K64,Ago!$H$4:$N$489,7,FALSE),0)</f>
        <v>0</v>
      </c>
      <c r="V64" s="6">
        <f>IFERROR(VLOOKUP($K64,Set!$H$4:$N$489,7,FALSE),0)</f>
        <v>0</v>
      </c>
      <c r="W64" s="6">
        <f>IFERROR(VLOOKUP($K64,Oct!$H$4:$N$489,7,FALSE),0)</f>
        <v>0</v>
      </c>
      <c r="X64" s="6">
        <f>IFERROR(VLOOKUP($K64,Nov!$H$4:$N$489,7,FALSE),0)</f>
        <v>0</v>
      </c>
      <c r="Y64" s="6">
        <f>IFERROR(VLOOKUP($K64,Dic!$H$4:$N$489,7,FALSE),0)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166</v>
      </c>
      <c r="BC64" s="122" t="s">
        <v>11</v>
      </c>
      <c r="BD64" s="115">
        <f>+SUMIFS($M:$M,$H:$H,BC64)</f>
        <v>896</v>
      </c>
      <c r="BE64" s="117">
        <f t="shared" si="27"/>
        <v>0.18526785714285715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IFERROR(VLOOKUP($K65,Ene!$H$4:$N$489,7,FALSE),0)</f>
        <v>3</v>
      </c>
      <c r="O65" s="6">
        <f>IFERROR(VLOOKUP($K65,Feb!$H$4:$N$489,7,FALSE),0)</f>
        <v>9</v>
      </c>
      <c r="P65" s="6">
        <f>IFERROR(VLOOKUP($K65,Mar!$H$4:$N$489,7,FALSE),0)</f>
        <v>16</v>
      </c>
      <c r="Q65" s="6">
        <f>IFERROR(VLOOKUP($K65,Abr!$H$4:$N$489,7,FALSE),0)</f>
        <v>0</v>
      </c>
      <c r="R65" s="6">
        <f>IFERROR(VLOOKUP($K65,May!$H$4:$N$489,7,FALSE),0)</f>
        <v>0</v>
      </c>
      <c r="S65" s="6">
        <f>IFERROR(VLOOKUP($K65,Jun!$H$4:$N$489,7,FALSE),0)</f>
        <v>0</v>
      </c>
      <c r="T65" s="6">
        <f>IFERROR(VLOOKUP($K65,Jul!$H$4:$N$489,7,FALSE),0)</f>
        <v>0</v>
      </c>
      <c r="U65" s="6">
        <f>IFERROR(VLOOKUP($K65,Ago!$H$4:$N$489,7,FALSE),0)</f>
        <v>0</v>
      </c>
      <c r="V65" s="6">
        <f>IFERROR(VLOOKUP($K65,Set!$H$4:$N$489,7,FALSE),0)</f>
        <v>0</v>
      </c>
      <c r="W65" s="6">
        <f>IFERROR(VLOOKUP($K65,Oct!$H$4:$N$489,7,FALSE),0)</f>
        <v>0</v>
      </c>
      <c r="X65" s="6">
        <f>IFERROR(VLOOKUP($K65,Nov!$H$4:$N$489,7,FALSE),0)</f>
        <v>0</v>
      </c>
      <c r="Y65" s="6">
        <f>IFERROR(VLOOKUP($K65,Dic!$H$4:$N$489,7,FALSE),0)</f>
        <v>0</v>
      </c>
      <c r="Z65" s="6">
        <f t="shared" si="0"/>
        <v>28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28</v>
      </c>
      <c r="AE65" s="6">
        <f t="shared" si="5"/>
        <v>0</v>
      </c>
      <c r="AF65" s="6">
        <f t="shared" si="6"/>
        <v>28</v>
      </c>
      <c r="AH65" s="121">
        <f>+SUMIFS($AF:$AF,$D:$D,AI65)</f>
        <v>15</v>
      </c>
      <c r="AI65" s="122" t="s">
        <v>147</v>
      </c>
      <c r="AJ65" s="121">
        <f>+SUMIFS($M:$M,$D:$D,AI65)</f>
        <v>149</v>
      </c>
      <c r="AK65" s="117">
        <f t="shared" si="23"/>
        <v>0.10067114093959731</v>
      </c>
      <c r="BB65" s="120">
        <f>+SUMIFS($AF:$AF,$I:$I,BC65)</f>
        <v>47</v>
      </c>
      <c r="BC65" s="119" t="s">
        <v>25</v>
      </c>
      <c r="BD65" s="120">
        <f>+SUMIFS($M:$M,$I:$I,BC65)</f>
        <v>197</v>
      </c>
      <c r="BE65" s="117">
        <f t="shared" si="27"/>
        <v>0.23857868020304568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IFERROR(VLOOKUP($K66,Ene!$H$4:$N$489,7,FALSE),0)</f>
        <v>0</v>
      </c>
      <c r="O66" s="6">
        <f>IFERROR(VLOOKUP($K66,Feb!$H$4:$N$489,7,FALSE),0)</f>
        <v>0</v>
      </c>
      <c r="P66" s="6">
        <f>IFERROR(VLOOKUP($K66,Mar!$H$4:$N$489,7,FALSE),0)</f>
        <v>0</v>
      </c>
      <c r="Q66" s="6">
        <f>IFERROR(VLOOKUP($K66,Abr!$H$4:$N$489,7,FALSE),0)</f>
        <v>0</v>
      </c>
      <c r="R66" s="6">
        <f>IFERROR(VLOOKUP($K66,May!$H$4:$N$489,7,FALSE),0)</f>
        <v>0</v>
      </c>
      <c r="S66" s="6">
        <f>IFERROR(VLOOKUP($K66,Jun!$H$4:$N$489,7,FALSE),0)</f>
        <v>0</v>
      </c>
      <c r="T66" s="6">
        <f>IFERROR(VLOOKUP($K66,Jul!$H$4:$N$489,7,FALSE),0)</f>
        <v>0</v>
      </c>
      <c r="U66" s="6">
        <f>IFERROR(VLOOKUP($K66,Ago!$H$4:$N$489,7,FALSE),0)</f>
        <v>0</v>
      </c>
      <c r="V66" s="6">
        <f>IFERROR(VLOOKUP($K66,Set!$H$4:$N$489,7,FALSE),0)</f>
        <v>0</v>
      </c>
      <c r="W66" s="6">
        <f>IFERROR(VLOOKUP($K66,Oct!$H$4:$N$489,7,FALSE),0)</f>
        <v>0</v>
      </c>
      <c r="X66" s="6">
        <f>IFERROR(VLOOKUP($K66,Nov!$H$4:$N$489,7,FALSE),0)</f>
        <v>0</v>
      </c>
      <c r="Y66" s="6">
        <f>IFERROR(VLOOKUP($K66,Dic!$H$4:$N$489,7,FALSE),0)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15</v>
      </c>
      <c r="AI66" s="119" t="s">
        <v>147</v>
      </c>
      <c r="AJ66" s="120">
        <f>+SUMIFS($M:$M,$E:$E,AI66)</f>
        <v>67</v>
      </c>
      <c r="AK66" s="117">
        <f t="shared" si="23"/>
        <v>0.22388059701492538</v>
      </c>
      <c r="BB66" s="120">
        <f>+SUMIFS($AF:$AF,$I:$I,BC66)</f>
        <v>115</v>
      </c>
      <c r="BC66" s="119" t="s">
        <v>11</v>
      </c>
      <c r="BD66" s="120">
        <f>+SUMIFS($M:$M,$I:$I,BC66)</f>
        <v>612</v>
      </c>
      <c r="BE66" s="117">
        <f t="shared" si="27"/>
        <v>0.18790849673202614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IFERROR(VLOOKUP($K67,Ene!$H$4:$N$489,7,FALSE),0)</f>
        <v>0</v>
      </c>
      <c r="O67" s="6">
        <f>IFERROR(VLOOKUP($K67,Feb!$H$4:$N$489,7,FALSE),0)</f>
        <v>0</v>
      </c>
      <c r="P67" s="6">
        <f>IFERROR(VLOOKUP($K67,Mar!$H$4:$N$489,7,FALSE),0)</f>
        <v>0</v>
      </c>
      <c r="Q67" s="6">
        <f>IFERROR(VLOOKUP($K67,Abr!$H$4:$N$489,7,FALSE),0)</f>
        <v>0</v>
      </c>
      <c r="R67" s="6">
        <f>IFERROR(VLOOKUP($K67,May!$H$4:$N$489,7,FALSE),0)</f>
        <v>0</v>
      </c>
      <c r="S67" s="6">
        <f>IFERROR(VLOOKUP($K67,Jun!$H$4:$N$489,7,FALSE),0)</f>
        <v>0</v>
      </c>
      <c r="T67" s="6">
        <f>IFERROR(VLOOKUP($K67,Jul!$H$4:$N$489,7,FALSE),0)</f>
        <v>0</v>
      </c>
      <c r="U67" s="6">
        <f>IFERROR(VLOOKUP($K67,Ago!$H$4:$N$489,7,FALSE),0)</f>
        <v>0</v>
      </c>
      <c r="V67" s="6">
        <f>IFERROR(VLOOKUP($K67,Set!$H$4:$N$489,7,FALSE),0)</f>
        <v>0</v>
      </c>
      <c r="W67" s="6">
        <f>IFERROR(VLOOKUP($K67,Oct!$H$4:$N$489,7,FALSE),0)</f>
        <v>0</v>
      </c>
      <c r="X67" s="6">
        <f>IFERROR(VLOOKUP($K67,Nov!$H$4:$N$489,7,FALSE),0)</f>
        <v>0</v>
      </c>
      <c r="Y67" s="6">
        <f>IFERROR(VLOOKUP($K67,Dic!$H$4:$N$489,7,FALSE),0)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4</v>
      </c>
      <c r="BC67" s="119" t="s">
        <v>179</v>
      </c>
      <c r="BD67" s="120">
        <f>+SUMIFS($M:$M,$I:$I,BC67)</f>
        <v>87</v>
      </c>
      <c r="BE67" s="117">
        <f t="shared" si="27"/>
        <v>4.5977011494252873E-2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IFERROR(VLOOKUP($K68,Ene!$H$4:$N$489,7,FALSE),0)</f>
        <v>0</v>
      </c>
      <c r="O68" s="6">
        <f>IFERROR(VLOOKUP($K68,Feb!$H$4:$N$489,7,FALSE),0)</f>
        <v>0</v>
      </c>
      <c r="P68" s="6">
        <f>IFERROR(VLOOKUP($K68,Mar!$H$4:$N$489,7,FALSE),0)</f>
        <v>0</v>
      </c>
      <c r="Q68" s="6">
        <f>IFERROR(VLOOKUP($K68,Abr!$H$4:$N$489,7,FALSE),0)</f>
        <v>0</v>
      </c>
      <c r="R68" s="6">
        <f>IFERROR(VLOOKUP($K68,May!$H$4:$N$489,7,FALSE),0)</f>
        <v>0</v>
      </c>
      <c r="S68" s="6">
        <f>IFERROR(VLOOKUP($K68,Jun!$H$4:$N$489,7,FALSE),0)</f>
        <v>0</v>
      </c>
      <c r="T68" s="6">
        <f>IFERROR(VLOOKUP($K68,Jul!$H$4:$N$489,7,FALSE),0)</f>
        <v>0</v>
      </c>
      <c r="U68" s="6">
        <f>IFERROR(VLOOKUP($K68,Ago!$H$4:$N$489,7,FALSE),0)</f>
        <v>0</v>
      </c>
      <c r="V68" s="6">
        <f>IFERROR(VLOOKUP($K68,Set!$H$4:$N$489,7,FALSE),0)</f>
        <v>0</v>
      </c>
      <c r="W68" s="6">
        <f>IFERROR(VLOOKUP($K68,Oct!$H$4:$N$489,7,FALSE),0)</f>
        <v>0</v>
      </c>
      <c r="X68" s="6">
        <f>IFERROR(VLOOKUP($K68,Nov!$H$4:$N$489,7,FALSE),0)</f>
        <v>0</v>
      </c>
      <c r="Y68" s="6">
        <f>IFERROR(VLOOKUP($K68,Dic!$H$4:$N$489,7,FALSE),0)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55</v>
      </c>
      <c r="BC68" s="122" t="s">
        <v>43</v>
      </c>
      <c r="BD68" s="115">
        <f>+SUMIFS($M:$M,$H:$H,BC68)</f>
        <v>1030</v>
      </c>
      <c r="BE68" s="117">
        <f t="shared" si="27"/>
        <v>5.3398058252427182E-2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IFERROR(VLOOKUP($K69,Ene!$H$4:$N$489,7,FALSE),0)</f>
        <v>0</v>
      </c>
      <c r="O69" s="6">
        <f>IFERROR(VLOOKUP($K69,Feb!$H$4:$N$489,7,FALSE),0)</f>
        <v>0</v>
      </c>
      <c r="P69" s="6">
        <f>IFERROR(VLOOKUP($K69,Mar!$H$4:$N$489,7,FALSE),0)</f>
        <v>0</v>
      </c>
      <c r="Q69" s="6">
        <f>IFERROR(VLOOKUP($K69,Abr!$H$4:$N$489,7,FALSE),0)</f>
        <v>0</v>
      </c>
      <c r="R69" s="6">
        <f>IFERROR(VLOOKUP($K69,May!$H$4:$N$489,7,FALSE),0)</f>
        <v>0</v>
      </c>
      <c r="S69" s="6">
        <f>IFERROR(VLOOKUP($K69,Jun!$H$4:$N$489,7,FALSE),0)</f>
        <v>0</v>
      </c>
      <c r="T69" s="6">
        <f>IFERROR(VLOOKUP($K69,Jul!$H$4:$N$489,7,FALSE),0)</f>
        <v>0</v>
      </c>
      <c r="U69" s="6">
        <f>IFERROR(VLOOKUP($K69,Ago!$H$4:$N$489,7,FALSE),0)</f>
        <v>0</v>
      </c>
      <c r="V69" s="6">
        <f>IFERROR(VLOOKUP($K69,Set!$H$4:$N$489,7,FALSE),0)</f>
        <v>0</v>
      </c>
      <c r="W69" s="6">
        <f>IFERROR(VLOOKUP($K69,Oct!$H$4:$N$489,7,FALSE),0)</f>
        <v>0</v>
      </c>
      <c r="X69" s="6">
        <f>IFERROR(VLOOKUP($K69,Nov!$H$4:$N$489,7,FALSE),0)</f>
        <v>0</v>
      </c>
      <c r="Y69" s="6">
        <f>IFERROR(VLOOKUP($K69,Dic!$H$4:$N$489,7,FALSE),0)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51</v>
      </c>
      <c r="BC69" s="119" t="s">
        <v>44</v>
      </c>
      <c r="BD69" s="120">
        <f>+SUMIFS($M:$M,$I:$I,BC69)</f>
        <v>715</v>
      </c>
      <c r="BE69" s="117">
        <f t="shared" si="27"/>
        <v>7.1328671328671323E-2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IFERROR(VLOOKUP($K70,Ene!$H$4:$N$489,7,FALSE),0)</f>
        <v>0</v>
      </c>
      <c r="O70" s="6">
        <f>IFERROR(VLOOKUP($K70,Feb!$H$4:$N$489,7,FALSE),0)</f>
        <v>0</v>
      </c>
      <c r="P70" s="6">
        <f>IFERROR(VLOOKUP($K70,Mar!$H$4:$N$489,7,FALSE),0)</f>
        <v>0</v>
      </c>
      <c r="Q70" s="6">
        <f>IFERROR(VLOOKUP($K70,Abr!$H$4:$N$489,7,FALSE),0)</f>
        <v>0</v>
      </c>
      <c r="R70" s="6">
        <f>IFERROR(VLOOKUP($K70,May!$H$4:$N$489,7,FALSE),0)</f>
        <v>0</v>
      </c>
      <c r="S70" s="6">
        <f>IFERROR(VLOOKUP($K70,Jun!$H$4:$N$489,7,FALSE),0)</f>
        <v>0</v>
      </c>
      <c r="T70" s="6">
        <f>IFERROR(VLOOKUP($K70,Jul!$H$4:$N$489,7,FALSE),0)</f>
        <v>0</v>
      </c>
      <c r="U70" s="6">
        <f>IFERROR(VLOOKUP($K70,Ago!$H$4:$N$489,7,FALSE),0)</f>
        <v>0</v>
      </c>
      <c r="V70" s="6">
        <f>IFERROR(VLOOKUP($K70,Set!$H$4:$N$489,7,FALSE),0)</f>
        <v>0</v>
      </c>
      <c r="W70" s="6">
        <f>IFERROR(VLOOKUP($K70,Oct!$H$4:$N$489,7,FALSE),0)</f>
        <v>0</v>
      </c>
      <c r="X70" s="6">
        <f>IFERROR(VLOOKUP($K70,Nov!$H$4:$N$489,7,FALSE),0)</f>
        <v>0</v>
      </c>
      <c r="Y70" s="6">
        <f>IFERROR(VLOOKUP($K70,Dic!$H$4:$N$489,7,FALSE),0)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167</v>
      </c>
      <c r="AI70" s="122" t="s">
        <v>11</v>
      </c>
      <c r="AJ70" s="121">
        <f>+SUMIFS($M:$M,$D:$D,AI70)</f>
        <v>934</v>
      </c>
      <c r="AK70" s="117">
        <f t="shared" si="23"/>
        <v>0.17880085653104924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IFERROR(VLOOKUP($K71,Ene!$H$4:$N$489,7,FALSE),0)</f>
        <v>0</v>
      </c>
      <c r="O71" s="6">
        <f>IFERROR(VLOOKUP($K71,Feb!$H$4:$N$489,7,FALSE),0)</f>
        <v>0</v>
      </c>
      <c r="P71" s="6">
        <f>IFERROR(VLOOKUP($K71,Mar!$H$4:$N$489,7,FALSE),0)</f>
        <v>0</v>
      </c>
      <c r="Q71" s="6">
        <f>IFERROR(VLOOKUP($K71,Abr!$H$4:$N$489,7,FALSE),0)</f>
        <v>0</v>
      </c>
      <c r="R71" s="6">
        <f>IFERROR(VLOOKUP($K71,May!$H$4:$N$489,7,FALSE),0)</f>
        <v>0</v>
      </c>
      <c r="S71" s="6">
        <f>IFERROR(VLOOKUP($K71,Jun!$H$4:$N$489,7,FALSE),0)</f>
        <v>0</v>
      </c>
      <c r="T71" s="6">
        <f>IFERROR(VLOOKUP($K71,Jul!$H$4:$N$489,7,FALSE),0)</f>
        <v>0</v>
      </c>
      <c r="U71" s="6">
        <f>IFERROR(VLOOKUP($K71,Ago!$H$4:$N$489,7,FALSE),0)</f>
        <v>0</v>
      </c>
      <c r="V71" s="6">
        <f>IFERROR(VLOOKUP($K71,Set!$H$4:$N$489,7,FALSE),0)</f>
        <v>0</v>
      </c>
      <c r="W71" s="6">
        <f>IFERROR(VLOOKUP($K71,Oct!$H$4:$N$489,7,FALSE),0)</f>
        <v>0</v>
      </c>
      <c r="X71" s="6">
        <f>IFERROR(VLOOKUP($K71,Nov!$H$4:$N$489,7,FALSE),0)</f>
        <v>0</v>
      </c>
      <c r="Y71" s="6">
        <f>IFERROR(VLOOKUP($K71,Dic!$H$4:$N$489,7,FALSE),0)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4</v>
      </c>
      <c r="BC71" s="119" t="s">
        <v>196</v>
      </c>
      <c r="BD71" s="120">
        <f>+SUMIFS($M:$M,$I:$I,BC71)</f>
        <v>220</v>
      </c>
      <c r="BE71" s="117">
        <f t="shared" si="27"/>
        <v>1.8181818181818181E-2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IFERROR(VLOOKUP($K72,Ene!$H$4:$N$489,7,FALSE),0)</f>
        <v>0</v>
      </c>
      <c r="O72" s="6">
        <f>IFERROR(VLOOKUP($K72,Feb!$H$4:$N$489,7,FALSE),0)</f>
        <v>0</v>
      </c>
      <c r="P72" s="6">
        <f>IFERROR(VLOOKUP($K72,Mar!$H$4:$N$489,7,FALSE),0)</f>
        <v>0</v>
      </c>
      <c r="Q72" s="6">
        <f>IFERROR(VLOOKUP($K72,Abr!$H$4:$N$489,7,FALSE),0)</f>
        <v>0</v>
      </c>
      <c r="R72" s="6">
        <f>IFERROR(VLOOKUP($K72,May!$H$4:$N$489,7,FALSE),0)</f>
        <v>0</v>
      </c>
      <c r="S72" s="6">
        <f>IFERROR(VLOOKUP($K72,Jun!$H$4:$N$489,7,FALSE),0)</f>
        <v>0</v>
      </c>
      <c r="T72" s="6">
        <f>IFERROR(VLOOKUP($K72,Jul!$H$4:$N$489,7,FALSE),0)</f>
        <v>0</v>
      </c>
      <c r="U72" s="6">
        <f>IFERROR(VLOOKUP($K72,Ago!$H$4:$N$489,7,FALSE),0)</f>
        <v>0</v>
      </c>
      <c r="V72" s="6">
        <f>IFERROR(VLOOKUP($K72,Set!$H$4:$N$489,7,FALSE),0)</f>
        <v>0</v>
      </c>
      <c r="W72" s="6">
        <f>IFERROR(VLOOKUP($K72,Oct!$H$4:$N$489,7,FALSE),0)</f>
        <v>0</v>
      </c>
      <c r="X72" s="6">
        <f>IFERROR(VLOOKUP($K72,Nov!$H$4:$N$489,7,FALSE),0)</f>
        <v>0</v>
      </c>
      <c r="Y72" s="6">
        <f>IFERROR(VLOOKUP($K72,Dic!$H$4:$N$489,7,FALSE),0)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3586</v>
      </c>
      <c r="BC72" s="126" t="s">
        <v>1188</v>
      </c>
      <c r="BD72" s="107">
        <f>+SUM(BD68,BD64,BD59,BD57,BD51,BD46,BD41,BD34,BD27)</f>
        <v>13694</v>
      </c>
      <c r="BE72" s="117">
        <f t="shared" si="27"/>
        <v>0.26186651088067769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IFERROR(VLOOKUP($K73,Ene!$H$4:$N$489,7,FALSE),0)</f>
        <v>0</v>
      </c>
      <c r="O73" s="6">
        <f>IFERROR(VLOOKUP($K73,Feb!$H$4:$N$489,7,FALSE),0)</f>
        <v>0</v>
      </c>
      <c r="P73" s="6">
        <f>IFERROR(VLOOKUP($K73,Mar!$H$4:$N$489,7,FALSE),0)</f>
        <v>0</v>
      </c>
      <c r="Q73" s="6">
        <f>IFERROR(VLOOKUP($K73,Abr!$H$4:$N$489,7,FALSE),0)</f>
        <v>0</v>
      </c>
      <c r="R73" s="6">
        <f>IFERROR(VLOOKUP($K73,May!$H$4:$N$489,7,FALSE),0)</f>
        <v>0</v>
      </c>
      <c r="S73" s="6">
        <f>IFERROR(VLOOKUP($K73,Jun!$H$4:$N$489,7,FALSE),0)</f>
        <v>0</v>
      </c>
      <c r="T73" s="6">
        <f>IFERROR(VLOOKUP($K73,Jul!$H$4:$N$489,7,FALSE),0)</f>
        <v>0</v>
      </c>
      <c r="U73" s="6">
        <f>IFERROR(VLOOKUP($K73,Ago!$H$4:$N$489,7,FALSE),0)</f>
        <v>0</v>
      </c>
      <c r="V73" s="6">
        <f>IFERROR(VLOOKUP($K73,Set!$H$4:$N$489,7,FALSE),0)</f>
        <v>0</v>
      </c>
      <c r="W73" s="6">
        <f>IFERROR(VLOOKUP($K73,Oct!$H$4:$N$489,7,FALSE),0)</f>
        <v>0</v>
      </c>
      <c r="X73" s="6">
        <f>IFERROR(VLOOKUP($K73,Nov!$H$4:$N$489,7,FALSE),0)</f>
        <v>0</v>
      </c>
      <c r="Y73" s="6">
        <f>IFERROR(VLOOKUP($K73,Dic!$H$4:$N$489,7,FALSE),0)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4</v>
      </c>
      <c r="AI73" s="119" t="s">
        <v>180</v>
      </c>
      <c r="AJ73" s="120">
        <f t="shared" si="56"/>
        <v>59</v>
      </c>
      <c r="AK73" s="117">
        <f t="shared" si="23"/>
        <v>6.7796610169491525E-2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IFERROR(VLOOKUP($K74,Ene!$H$4:$N$489,7,FALSE),0)</f>
        <v>0</v>
      </c>
      <c r="O74" s="6">
        <f>IFERROR(VLOOKUP($K74,Feb!$H$4:$N$489,7,FALSE),0)</f>
        <v>0</v>
      </c>
      <c r="P74" s="6">
        <f>IFERROR(VLOOKUP($K74,Mar!$H$4:$N$489,7,FALSE),0)</f>
        <v>0</v>
      </c>
      <c r="Q74" s="6">
        <f>IFERROR(VLOOKUP($K74,Abr!$H$4:$N$489,7,FALSE),0)</f>
        <v>0</v>
      </c>
      <c r="R74" s="6">
        <f>IFERROR(VLOOKUP($K74,May!$H$4:$N$489,7,FALSE),0)</f>
        <v>0</v>
      </c>
      <c r="S74" s="6">
        <f>IFERROR(VLOOKUP($K74,Jun!$H$4:$N$489,7,FALSE),0)</f>
        <v>0</v>
      </c>
      <c r="T74" s="6">
        <f>IFERROR(VLOOKUP($K74,Jul!$H$4:$N$489,7,FALSE),0)</f>
        <v>0</v>
      </c>
      <c r="U74" s="6">
        <f>IFERROR(VLOOKUP($K74,Ago!$H$4:$N$489,7,FALSE),0)</f>
        <v>0</v>
      </c>
      <c r="V74" s="6">
        <f>IFERROR(VLOOKUP($K74,Set!$H$4:$N$489,7,FALSE),0)</f>
        <v>0</v>
      </c>
      <c r="W74" s="6">
        <f>IFERROR(VLOOKUP($K74,Oct!$H$4:$N$489,7,FALSE),0)</f>
        <v>0</v>
      </c>
      <c r="X74" s="6">
        <f>IFERROR(VLOOKUP($K74,Nov!$H$4:$N$489,7,FALSE),0)</f>
        <v>0</v>
      </c>
      <c r="Y74" s="6">
        <f>IFERROR(VLOOKUP($K74,Dic!$H$4:$N$489,7,FALSE),0)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12</v>
      </c>
      <c r="AI74" s="119" t="s">
        <v>161</v>
      </c>
      <c r="AJ74" s="120">
        <f t="shared" si="56"/>
        <v>55</v>
      </c>
      <c r="AK74" s="117">
        <f t="shared" si="23"/>
        <v>0.21818181818181817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IFERROR(VLOOKUP($K75,Ene!$H$4:$N$489,7,FALSE),0)</f>
        <v>5</v>
      </c>
      <c r="O75" s="6">
        <f>IFERROR(VLOOKUP($K75,Feb!$H$4:$N$489,7,FALSE),0)</f>
        <v>6</v>
      </c>
      <c r="P75" s="6">
        <f>IFERROR(VLOOKUP($K75,Mar!$H$4:$N$489,7,FALSE),0)</f>
        <v>4</v>
      </c>
      <c r="Q75" s="6">
        <f>IFERROR(VLOOKUP($K75,Abr!$H$4:$N$489,7,FALSE),0)</f>
        <v>0</v>
      </c>
      <c r="R75" s="6">
        <f>IFERROR(VLOOKUP($K75,May!$H$4:$N$489,7,FALSE),0)</f>
        <v>0</v>
      </c>
      <c r="S75" s="6">
        <f>IFERROR(VLOOKUP($K75,Jun!$H$4:$N$489,7,FALSE),0)</f>
        <v>0</v>
      </c>
      <c r="T75" s="6">
        <f>IFERROR(VLOOKUP($K75,Jul!$H$4:$N$489,7,FALSE),0)</f>
        <v>0</v>
      </c>
      <c r="U75" s="6">
        <f>IFERROR(VLOOKUP($K75,Ago!$H$4:$N$489,7,FALSE),0)</f>
        <v>0</v>
      </c>
      <c r="V75" s="6">
        <f>IFERROR(VLOOKUP($K75,Set!$H$4:$N$489,7,FALSE),0)</f>
        <v>0</v>
      </c>
      <c r="W75" s="6">
        <f>IFERROR(VLOOKUP($K75,Oct!$H$4:$N$489,7,FALSE),0)</f>
        <v>0</v>
      </c>
      <c r="X75" s="6">
        <f>IFERROR(VLOOKUP($K75,Nov!$H$4:$N$489,7,FALSE),0)</f>
        <v>0</v>
      </c>
      <c r="Y75" s="6">
        <f>IFERROR(VLOOKUP($K75,Dic!$H$4:$N$489,7,FALSE),0)</f>
        <v>0</v>
      </c>
      <c r="Z75" s="6">
        <f t="shared" si="48"/>
        <v>15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15</v>
      </c>
      <c r="AE75" s="6">
        <f t="shared" si="53"/>
        <v>0</v>
      </c>
      <c r="AF75" s="6">
        <f t="shared" si="54"/>
        <v>15</v>
      </c>
      <c r="AH75" s="118">
        <f t="shared" si="55"/>
        <v>10</v>
      </c>
      <c r="AI75" s="119" t="s">
        <v>24</v>
      </c>
      <c r="AJ75" s="120">
        <f t="shared" si="56"/>
        <v>94</v>
      </c>
      <c r="AK75" s="117">
        <f t="shared" si="23"/>
        <v>0.10638297872340426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IFERROR(VLOOKUP($K76,Ene!$H$4:$N$489,7,FALSE),0)</f>
        <v>0</v>
      </c>
      <c r="O76" s="6">
        <f>IFERROR(VLOOKUP($K76,Feb!$H$4:$N$489,7,FALSE),0)</f>
        <v>0</v>
      </c>
      <c r="P76" s="6">
        <f>IFERROR(VLOOKUP($K76,Mar!$H$4:$N$489,7,FALSE),0)</f>
        <v>0</v>
      </c>
      <c r="Q76" s="6">
        <f>IFERROR(VLOOKUP($K76,Abr!$H$4:$N$489,7,FALSE),0)</f>
        <v>0</v>
      </c>
      <c r="R76" s="6">
        <f>IFERROR(VLOOKUP($K76,May!$H$4:$N$489,7,FALSE),0)</f>
        <v>0</v>
      </c>
      <c r="S76" s="6">
        <f>IFERROR(VLOOKUP($K76,Jun!$H$4:$N$489,7,FALSE),0)</f>
        <v>0</v>
      </c>
      <c r="T76" s="6">
        <f>IFERROR(VLOOKUP($K76,Jul!$H$4:$N$489,7,FALSE),0)</f>
        <v>0</v>
      </c>
      <c r="U76" s="6">
        <f>IFERROR(VLOOKUP($K76,Ago!$H$4:$N$489,7,FALSE),0)</f>
        <v>0</v>
      </c>
      <c r="V76" s="6">
        <f>IFERROR(VLOOKUP($K76,Set!$H$4:$N$489,7,FALSE),0)</f>
        <v>0</v>
      </c>
      <c r="W76" s="6">
        <f>IFERROR(VLOOKUP($K76,Oct!$H$4:$N$489,7,FALSE),0)</f>
        <v>0</v>
      </c>
      <c r="X76" s="6">
        <f>IFERROR(VLOOKUP($K76,Nov!$H$4:$N$489,7,FALSE),0)</f>
        <v>0</v>
      </c>
      <c r="Y76" s="6">
        <f>IFERROR(VLOOKUP($K76,Dic!$H$4:$N$489,7,FALSE),0)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38</v>
      </c>
      <c r="AI76" s="119" t="s">
        <v>29</v>
      </c>
      <c r="AJ76" s="120">
        <f t="shared" si="56"/>
        <v>143</v>
      </c>
      <c r="AK76" s="117">
        <f t="shared" si="23"/>
        <v>0.26573426573426573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IFERROR(VLOOKUP($K77,Ene!$H$4:$N$489,7,FALSE),0)</f>
        <v>0</v>
      </c>
      <c r="O77" s="6">
        <f>IFERROR(VLOOKUP($K77,Feb!$H$4:$N$489,7,FALSE),0)</f>
        <v>0</v>
      </c>
      <c r="P77" s="6">
        <f>IFERROR(VLOOKUP($K77,Mar!$H$4:$N$489,7,FALSE),0)</f>
        <v>0</v>
      </c>
      <c r="Q77" s="6">
        <f>IFERROR(VLOOKUP($K77,Abr!$H$4:$N$489,7,FALSE),0)</f>
        <v>0</v>
      </c>
      <c r="R77" s="6">
        <f>IFERROR(VLOOKUP($K77,May!$H$4:$N$489,7,FALSE),0)</f>
        <v>0</v>
      </c>
      <c r="S77" s="6">
        <f>IFERROR(VLOOKUP($K77,Jun!$H$4:$N$489,7,FALSE),0)</f>
        <v>0</v>
      </c>
      <c r="T77" s="6">
        <f>IFERROR(VLOOKUP($K77,Jul!$H$4:$N$489,7,FALSE),0)</f>
        <v>0</v>
      </c>
      <c r="U77" s="6">
        <f>IFERROR(VLOOKUP($K77,Ago!$H$4:$N$489,7,FALSE),0)</f>
        <v>0</v>
      </c>
      <c r="V77" s="6">
        <f>IFERROR(VLOOKUP($K77,Set!$H$4:$N$489,7,FALSE),0)</f>
        <v>0</v>
      </c>
      <c r="W77" s="6">
        <f>IFERROR(VLOOKUP($K77,Oct!$H$4:$N$489,7,FALSE),0)</f>
        <v>0</v>
      </c>
      <c r="X77" s="6">
        <f>IFERROR(VLOOKUP($K77,Nov!$H$4:$N$489,7,FALSE),0)</f>
        <v>0</v>
      </c>
      <c r="Y77" s="6">
        <f>IFERROR(VLOOKUP($K77,Dic!$H$4:$N$489,7,FALSE),0)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101</v>
      </c>
      <c r="AI77" s="119" t="s">
        <v>11</v>
      </c>
      <c r="AJ77" s="120">
        <f t="shared" si="56"/>
        <v>451</v>
      </c>
      <c r="AK77" s="117">
        <f t="shared" si="23"/>
        <v>0.22394678492239467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IFERROR(VLOOKUP($K78,Ene!$H$4:$N$489,7,FALSE),0)</f>
        <v>0</v>
      </c>
      <c r="O78" s="6">
        <f>IFERROR(VLOOKUP($K78,Feb!$H$4:$N$489,7,FALSE),0)</f>
        <v>0</v>
      </c>
      <c r="P78" s="6">
        <f>IFERROR(VLOOKUP($K78,Mar!$H$4:$N$489,7,FALSE),0)</f>
        <v>0</v>
      </c>
      <c r="Q78" s="6">
        <f>IFERROR(VLOOKUP($K78,Abr!$H$4:$N$489,7,FALSE),0)</f>
        <v>0</v>
      </c>
      <c r="R78" s="6">
        <f>IFERROR(VLOOKUP($K78,May!$H$4:$N$489,7,FALSE),0)</f>
        <v>0</v>
      </c>
      <c r="S78" s="6">
        <f>IFERROR(VLOOKUP($K78,Jun!$H$4:$N$489,7,FALSE),0)</f>
        <v>0</v>
      </c>
      <c r="T78" s="6">
        <f>IFERROR(VLOOKUP($K78,Jul!$H$4:$N$489,7,FALSE),0)</f>
        <v>0</v>
      </c>
      <c r="U78" s="6">
        <f>IFERROR(VLOOKUP($K78,Ago!$H$4:$N$489,7,FALSE),0)</f>
        <v>0</v>
      </c>
      <c r="V78" s="6">
        <f>IFERROR(VLOOKUP($K78,Set!$H$4:$N$489,7,FALSE),0)</f>
        <v>0</v>
      </c>
      <c r="W78" s="6">
        <f>IFERROR(VLOOKUP($K78,Oct!$H$4:$N$489,7,FALSE),0)</f>
        <v>0</v>
      </c>
      <c r="X78" s="6">
        <f>IFERROR(VLOOKUP($K78,Nov!$H$4:$N$489,7,FALSE),0)</f>
        <v>0</v>
      </c>
      <c r="Y78" s="6">
        <f>IFERROR(VLOOKUP($K78,Dic!$H$4:$N$489,7,FALSE),0)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IFERROR(VLOOKUP($K79,Ene!$H$4:$N$489,7,FALSE),0)</f>
        <v>0</v>
      </c>
      <c r="O79" s="6">
        <f>IFERROR(VLOOKUP($K79,Feb!$H$4:$N$489,7,FALSE),0)</f>
        <v>0</v>
      </c>
      <c r="P79" s="6">
        <f>IFERROR(VLOOKUP($K79,Mar!$H$4:$N$489,7,FALSE),0)</f>
        <v>0</v>
      </c>
      <c r="Q79" s="6">
        <f>IFERROR(VLOOKUP($K79,Abr!$H$4:$N$489,7,FALSE),0)</f>
        <v>0</v>
      </c>
      <c r="R79" s="6">
        <f>IFERROR(VLOOKUP($K79,May!$H$4:$N$489,7,FALSE),0)</f>
        <v>0</v>
      </c>
      <c r="S79" s="6">
        <f>IFERROR(VLOOKUP($K79,Jun!$H$4:$N$489,7,FALSE),0)</f>
        <v>0</v>
      </c>
      <c r="T79" s="6">
        <f>IFERROR(VLOOKUP($K79,Jul!$H$4:$N$489,7,FALSE),0)</f>
        <v>0</v>
      </c>
      <c r="U79" s="6">
        <f>IFERROR(VLOOKUP($K79,Ago!$H$4:$N$489,7,FALSE),0)</f>
        <v>0</v>
      </c>
      <c r="V79" s="6">
        <f>IFERROR(VLOOKUP($K79,Set!$H$4:$N$489,7,FALSE),0)</f>
        <v>0</v>
      </c>
      <c r="W79" s="6">
        <f>IFERROR(VLOOKUP($K79,Oct!$H$4:$N$489,7,FALSE),0)</f>
        <v>0</v>
      </c>
      <c r="X79" s="6">
        <f>IFERROR(VLOOKUP($K79,Nov!$H$4:$N$489,7,FALSE),0)</f>
        <v>0</v>
      </c>
      <c r="Y79" s="6">
        <f>IFERROR(VLOOKUP($K79,Dic!$H$4:$N$489,7,FALSE),0)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1</v>
      </c>
      <c r="AI79" s="119" t="s">
        <v>171</v>
      </c>
      <c r="AJ79" s="120">
        <f t="shared" si="56"/>
        <v>7</v>
      </c>
      <c r="AK79" s="117">
        <f t="shared" si="23"/>
        <v>0.14285714285714285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IFERROR(VLOOKUP($K80,Ene!$H$4:$N$489,7,FALSE),0)</f>
        <v>0</v>
      </c>
      <c r="O80" s="6">
        <f>IFERROR(VLOOKUP($K80,Feb!$H$4:$N$489,7,FALSE),0)</f>
        <v>0</v>
      </c>
      <c r="P80" s="6">
        <f>IFERROR(VLOOKUP($K80,Mar!$H$4:$N$489,7,FALSE),0)</f>
        <v>0</v>
      </c>
      <c r="Q80" s="6">
        <f>IFERROR(VLOOKUP($K80,Abr!$H$4:$N$489,7,FALSE),0)</f>
        <v>0</v>
      </c>
      <c r="R80" s="6">
        <f>IFERROR(VLOOKUP($K80,May!$H$4:$N$489,7,FALSE),0)</f>
        <v>0</v>
      </c>
      <c r="S80" s="6">
        <f>IFERROR(VLOOKUP($K80,Jun!$H$4:$N$489,7,FALSE),0)</f>
        <v>0</v>
      </c>
      <c r="T80" s="6">
        <f>IFERROR(VLOOKUP($K80,Jul!$H$4:$N$489,7,FALSE),0)</f>
        <v>0</v>
      </c>
      <c r="U80" s="6">
        <f>IFERROR(VLOOKUP($K80,Ago!$H$4:$N$489,7,FALSE),0)</f>
        <v>0</v>
      </c>
      <c r="V80" s="6">
        <f>IFERROR(VLOOKUP($K80,Set!$H$4:$N$489,7,FALSE),0)</f>
        <v>0</v>
      </c>
      <c r="W80" s="6">
        <f>IFERROR(VLOOKUP($K80,Oct!$H$4:$N$489,7,FALSE),0)</f>
        <v>0</v>
      </c>
      <c r="X80" s="6">
        <f>IFERROR(VLOOKUP($K80,Nov!$H$4:$N$489,7,FALSE),0)</f>
        <v>0</v>
      </c>
      <c r="Y80" s="6">
        <f>IFERROR(VLOOKUP($K80,Dic!$H$4:$N$489,7,FALSE),0)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IFERROR(VLOOKUP($K81,Ene!$H$4:$N$489,7,FALSE),0)</f>
        <v>0</v>
      </c>
      <c r="O81" s="6">
        <f>IFERROR(VLOOKUP($K81,Feb!$H$4:$N$489,7,FALSE),0)</f>
        <v>0</v>
      </c>
      <c r="P81" s="6">
        <f>IFERROR(VLOOKUP($K81,Mar!$H$4:$N$489,7,FALSE),0)</f>
        <v>0</v>
      </c>
      <c r="Q81" s="6">
        <f>IFERROR(VLOOKUP($K81,Abr!$H$4:$N$489,7,FALSE),0)</f>
        <v>0</v>
      </c>
      <c r="R81" s="6">
        <f>IFERROR(VLOOKUP($K81,May!$H$4:$N$489,7,FALSE),0)</f>
        <v>0</v>
      </c>
      <c r="S81" s="6">
        <f>IFERROR(VLOOKUP($K81,Jun!$H$4:$N$489,7,FALSE),0)</f>
        <v>0</v>
      </c>
      <c r="T81" s="6">
        <f>IFERROR(VLOOKUP($K81,Jul!$H$4:$N$489,7,FALSE),0)</f>
        <v>0</v>
      </c>
      <c r="U81" s="6">
        <f>IFERROR(VLOOKUP($K81,Ago!$H$4:$N$489,7,FALSE),0)</f>
        <v>0</v>
      </c>
      <c r="V81" s="6">
        <f>IFERROR(VLOOKUP($K81,Set!$H$4:$N$489,7,FALSE),0)</f>
        <v>0</v>
      </c>
      <c r="W81" s="6">
        <f>IFERROR(VLOOKUP($K81,Oct!$H$4:$N$489,7,FALSE),0)</f>
        <v>0</v>
      </c>
      <c r="X81" s="6">
        <f>IFERROR(VLOOKUP($K81,Nov!$H$4:$N$489,7,FALSE),0)</f>
        <v>0</v>
      </c>
      <c r="Y81" s="6">
        <f>IFERROR(VLOOKUP($K81,Dic!$H$4:$N$489,7,FALSE),0)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1</v>
      </c>
      <c r="AI81" s="119" t="s">
        <v>12</v>
      </c>
      <c r="AJ81" s="120">
        <f t="shared" si="56"/>
        <v>38</v>
      </c>
      <c r="AK81" s="117">
        <f t="shared" si="23"/>
        <v>2.6315789473684209E-2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IFERROR(VLOOKUP($K82,Ene!$H$4:$N$489,7,FALSE),0)</f>
        <v>0</v>
      </c>
      <c r="O82" s="6">
        <f>IFERROR(VLOOKUP($K82,Feb!$H$4:$N$489,7,FALSE),0)</f>
        <v>0</v>
      </c>
      <c r="P82" s="6">
        <f>IFERROR(VLOOKUP($K82,Mar!$H$4:$N$489,7,FALSE),0)</f>
        <v>0</v>
      </c>
      <c r="Q82" s="6">
        <f>IFERROR(VLOOKUP($K82,Abr!$H$4:$N$489,7,FALSE),0)</f>
        <v>0</v>
      </c>
      <c r="R82" s="6">
        <f>IFERROR(VLOOKUP($K82,May!$H$4:$N$489,7,FALSE),0)</f>
        <v>0</v>
      </c>
      <c r="S82" s="6">
        <f>IFERROR(VLOOKUP($K82,Jun!$H$4:$N$489,7,FALSE),0)</f>
        <v>0</v>
      </c>
      <c r="T82" s="6">
        <f>IFERROR(VLOOKUP($K82,Jul!$H$4:$N$489,7,FALSE),0)</f>
        <v>0</v>
      </c>
      <c r="U82" s="6">
        <f>IFERROR(VLOOKUP($K82,Ago!$H$4:$N$489,7,FALSE),0)</f>
        <v>0</v>
      </c>
      <c r="V82" s="6">
        <f>IFERROR(VLOOKUP($K82,Set!$H$4:$N$489,7,FALSE),0)</f>
        <v>0</v>
      </c>
      <c r="W82" s="6">
        <f>IFERROR(VLOOKUP($K82,Oct!$H$4:$N$489,7,FALSE),0)</f>
        <v>0</v>
      </c>
      <c r="X82" s="6">
        <f>IFERROR(VLOOKUP($K82,Nov!$H$4:$N$489,7,FALSE),0)</f>
        <v>0</v>
      </c>
      <c r="Y82" s="6">
        <f>IFERROR(VLOOKUP($K82,Dic!$H$4:$N$489,7,FALSE),0)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168</v>
      </c>
      <c r="AI82" s="122" t="s">
        <v>43</v>
      </c>
      <c r="AJ82" s="121">
        <f>+SUMIFS($M:$M,$D:$D,AI82)</f>
        <v>1030</v>
      </c>
      <c r="AK82" s="117">
        <f t="shared" si="23"/>
        <v>0.16310679611650486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IFERROR(VLOOKUP($K83,Ene!$H$4:$N$489,7,FALSE),0)</f>
        <v>0</v>
      </c>
      <c r="O83" s="6">
        <f>IFERROR(VLOOKUP($K83,Feb!$H$4:$N$489,7,FALSE),0)</f>
        <v>0</v>
      </c>
      <c r="P83" s="6">
        <f>IFERROR(VLOOKUP($K83,Mar!$H$4:$N$489,7,FALSE),0)</f>
        <v>0</v>
      </c>
      <c r="Q83" s="6">
        <f>IFERROR(VLOOKUP($K83,Abr!$H$4:$N$489,7,FALSE),0)</f>
        <v>0</v>
      </c>
      <c r="R83" s="6">
        <f>IFERROR(VLOOKUP($K83,May!$H$4:$N$489,7,FALSE),0)</f>
        <v>0</v>
      </c>
      <c r="S83" s="6">
        <f>IFERROR(VLOOKUP($K83,Jun!$H$4:$N$489,7,FALSE),0)</f>
        <v>0</v>
      </c>
      <c r="T83" s="6">
        <f>IFERROR(VLOOKUP($K83,Jul!$H$4:$N$489,7,FALSE),0)</f>
        <v>0</v>
      </c>
      <c r="U83" s="6">
        <f>IFERROR(VLOOKUP($K83,Ago!$H$4:$N$489,7,FALSE),0)</f>
        <v>0</v>
      </c>
      <c r="V83" s="6">
        <f>IFERROR(VLOOKUP($K83,Set!$H$4:$N$489,7,FALSE),0)</f>
        <v>0</v>
      </c>
      <c r="W83" s="6">
        <f>IFERROR(VLOOKUP($K83,Oct!$H$4:$N$489,7,FALSE),0)</f>
        <v>0</v>
      </c>
      <c r="X83" s="6">
        <f>IFERROR(VLOOKUP($K83,Nov!$H$4:$N$489,7,FALSE),0)</f>
        <v>0</v>
      </c>
      <c r="Y83" s="6">
        <f>IFERROR(VLOOKUP($K83,Dic!$H$4:$N$489,7,FALSE),0)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0.24406047516198703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IFERROR(VLOOKUP($K84,Ene!$H$4:$N$489,7,FALSE),0)</f>
        <v>0</v>
      </c>
      <c r="O84" s="6">
        <f>IFERROR(VLOOKUP($K84,Feb!$H$4:$N$489,7,FALSE),0)</f>
        <v>0</v>
      </c>
      <c r="P84" s="6">
        <f>IFERROR(VLOOKUP($K84,Mar!$H$4:$N$489,7,FALSE),0)</f>
        <v>0</v>
      </c>
      <c r="Q84" s="6">
        <f>IFERROR(VLOOKUP($K84,Abr!$H$4:$N$489,7,FALSE),0)</f>
        <v>0</v>
      </c>
      <c r="R84" s="6">
        <f>IFERROR(VLOOKUP($K84,May!$H$4:$N$489,7,FALSE),0)</f>
        <v>0</v>
      </c>
      <c r="S84" s="6">
        <f>IFERROR(VLOOKUP($K84,Jun!$H$4:$N$489,7,FALSE),0)</f>
        <v>0</v>
      </c>
      <c r="T84" s="6">
        <f>IFERROR(VLOOKUP($K84,Jul!$H$4:$N$489,7,FALSE),0)</f>
        <v>0</v>
      </c>
      <c r="U84" s="6">
        <f>IFERROR(VLOOKUP($K84,Ago!$H$4:$N$489,7,FALSE),0)</f>
        <v>0</v>
      </c>
      <c r="V84" s="6">
        <f>IFERROR(VLOOKUP($K84,Set!$H$4:$N$489,7,FALSE),0)</f>
        <v>0</v>
      </c>
      <c r="W84" s="6">
        <f>IFERROR(VLOOKUP($K84,Oct!$H$4:$N$489,7,FALSE),0)</f>
        <v>0</v>
      </c>
      <c r="X84" s="6">
        <f>IFERROR(VLOOKUP($K84,Nov!$H$4:$N$489,7,FALSE),0)</f>
        <v>0</v>
      </c>
      <c r="Y84" s="6">
        <f>IFERROR(VLOOKUP($K84,Dic!$H$4:$N$489,7,FALSE),0)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IFERROR(VLOOKUP($K85,Ene!$H$4:$N$489,7,FALSE),0)</f>
        <v>0</v>
      </c>
      <c r="O85" s="6">
        <f>IFERROR(VLOOKUP($K85,Feb!$H$4:$N$489,7,FALSE),0)</f>
        <v>0</v>
      </c>
      <c r="P85" s="6">
        <f>IFERROR(VLOOKUP($K85,Mar!$H$4:$N$489,7,FALSE),0)</f>
        <v>0</v>
      </c>
      <c r="Q85" s="6">
        <f>IFERROR(VLOOKUP($K85,Abr!$H$4:$N$489,7,FALSE),0)</f>
        <v>0</v>
      </c>
      <c r="R85" s="6">
        <f>IFERROR(VLOOKUP($K85,May!$H$4:$N$489,7,FALSE),0)</f>
        <v>0</v>
      </c>
      <c r="S85" s="6">
        <f>IFERROR(VLOOKUP($K85,Jun!$H$4:$N$489,7,FALSE),0)</f>
        <v>0</v>
      </c>
      <c r="T85" s="6">
        <f>IFERROR(VLOOKUP($K85,Jul!$H$4:$N$489,7,FALSE),0)</f>
        <v>0</v>
      </c>
      <c r="U85" s="6">
        <f>IFERROR(VLOOKUP($K85,Ago!$H$4:$N$489,7,FALSE),0)</f>
        <v>0</v>
      </c>
      <c r="V85" s="6">
        <f>IFERROR(VLOOKUP($K85,Set!$H$4:$N$489,7,FALSE),0)</f>
        <v>0</v>
      </c>
      <c r="W85" s="6">
        <f>IFERROR(VLOOKUP($K85,Oct!$H$4:$N$489,7,FALSE),0)</f>
        <v>0</v>
      </c>
      <c r="X85" s="6">
        <f>IFERROR(VLOOKUP($K85,Nov!$H$4:$N$489,7,FALSE),0)</f>
        <v>0</v>
      </c>
      <c r="Y85" s="6">
        <f>IFERROR(VLOOKUP($K85,Dic!$H$4:$N$489,7,FALSE),0)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IFERROR(VLOOKUP($K86,Ene!$H$4:$N$489,7,FALSE),0)</f>
        <v>0</v>
      </c>
      <c r="O86" s="6">
        <f>IFERROR(VLOOKUP($K86,Feb!$H$4:$N$489,7,FALSE),0)</f>
        <v>0</v>
      </c>
      <c r="P86" s="6">
        <f>IFERROR(VLOOKUP($K86,Mar!$H$4:$N$489,7,FALSE),0)</f>
        <v>0</v>
      </c>
      <c r="Q86" s="6">
        <f>IFERROR(VLOOKUP($K86,Abr!$H$4:$N$489,7,FALSE),0)</f>
        <v>0</v>
      </c>
      <c r="R86" s="6">
        <f>IFERROR(VLOOKUP($K86,May!$H$4:$N$489,7,FALSE),0)</f>
        <v>0</v>
      </c>
      <c r="S86" s="6">
        <f>IFERROR(VLOOKUP($K86,Jun!$H$4:$N$489,7,FALSE),0)</f>
        <v>0</v>
      </c>
      <c r="T86" s="6">
        <f>IFERROR(VLOOKUP($K86,Jul!$H$4:$N$489,7,FALSE),0)</f>
        <v>0</v>
      </c>
      <c r="U86" s="6">
        <f>IFERROR(VLOOKUP($K86,Ago!$H$4:$N$489,7,FALSE),0)</f>
        <v>0</v>
      </c>
      <c r="V86" s="6">
        <f>IFERROR(VLOOKUP($K86,Set!$H$4:$N$489,7,FALSE),0)</f>
        <v>0</v>
      </c>
      <c r="W86" s="6">
        <f>IFERROR(VLOOKUP($K86,Oct!$H$4:$N$489,7,FALSE),0)</f>
        <v>0</v>
      </c>
      <c r="X86" s="6">
        <f>IFERROR(VLOOKUP($K86,Nov!$H$4:$N$489,7,FALSE),0)</f>
        <v>0</v>
      </c>
      <c r="Y86" s="6">
        <f>IFERROR(VLOOKUP($K86,Dic!$H$4:$N$489,7,FALSE),0)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IFERROR(VLOOKUP($K87,Ene!$H$4:$N$489,7,FALSE),0)</f>
        <v>0</v>
      </c>
      <c r="O87" s="6">
        <f>IFERROR(VLOOKUP($K87,Feb!$H$4:$N$489,7,FALSE),0)</f>
        <v>0</v>
      </c>
      <c r="P87" s="6">
        <f>IFERROR(VLOOKUP($K87,Mar!$H$4:$N$489,7,FALSE),0)</f>
        <v>0</v>
      </c>
      <c r="Q87" s="6">
        <f>IFERROR(VLOOKUP($K87,Abr!$H$4:$N$489,7,FALSE),0)</f>
        <v>0</v>
      </c>
      <c r="R87" s="6">
        <f>IFERROR(VLOOKUP($K87,May!$H$4:$N$489,7,FALSE),0)</f>
        <v>0</v>
      </c>
      <c r="S87" s="6">
        <f>IFERROR(VLOOKUP($K87,Jun!$H$4:$N$489,7,FALSE),0)</f>
        <v>0</v>
      </c>
      <c r="T87" s="6">
        <f>IFERROR(VLOOKUP($K87,Jul!$H$4:$N$489,7,FALSE),0)</f>
        <v>0</v>
      </c>
      <c r="U87" s="6">
        <f>IFERROR(VLOOKUP($K87,Ago!$H$4:$N$489,7,FALSE),0)</f>
        <v>0</v>
      </c>
      <c r="V87" s="6">
        <f>IFERROR(VLOOKUP($K87,Set!$H$4:$N$489,7,FALSE),0)</f>
        <v>0</v>
      </c>
      <c r="W87" s="6">
        <f>IFERROR(VLOOKUP($K87,Oct!$H$4:$N$489,7,FALSE),0)</f>
        <v>0</v>
      </c>
      <c r="X87" s="6">
        <f>IFERROR(VLOOKUP($K87,Nov!$H$4:$N$489,7,FALSE),0)</f>
        <v>0</v>
      </c>
      <c r="Y87" s="6">
        <f>IFERROR(VLOOKUP($K87,Dic!$H$4:$N$489,7,FALSE),0)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4</v>
      </c>
      <c r="AI87" s="119" t="s">
        <v>196</v>
      </c>
      <c r="AJ87" s="120">
        <f t="shared" si="58"/>
        <v>220</v>
      </c>
      <c r="AK87" s="117">
        <f t="shared" si="23"/>
        <v>1.8181818181818181E-2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IFERROR(VLOOKUP($K88,Ene!$H$4:$N$489,7,FALSE),0)</f>
        <v>0</v>
      </c>
      <c r="O88" s="6">
        <f>IFERROR(VLOOKUP($K88,Feb!$H$4:$N$489,7,FALSE),0)</f>
        <v>0</v>
      </c>
      <c r="P88" s="6">
        <f>IFERROR(VLOOKUP($K88,Mar!$H$4:$N$489,7,FALSE),0)</f>
        <v>0</v>
      </c>
      <c r="Q88" s="6">
        <f>IFERROR(VLOOKUP($K88,Abr!$H$4:$N$489,7,FALSE),0)</f>
        <v>0</v>
      </c>
      <c r="R88" s="6">
        <f>IFERROR(VLOOKUP($K88,May!$H$4:$N$489,7,FALSE),0)</f>
        <v>0</v>
      </c>
      <c r="S88" s="6">
        <f>IFERROR(VLOOKUP($K88,Jun!$H$4:$N$489,7,FALSE),0)</f>
        <v>0</v>
      </c>
      <c r="T88" s="6">
        <f>IFERROR(VLOOKUP($K88,Jul!$H$4:$N$489,7,FALSE),0)</f>
        <v>0</v>
      </c>
      <c r="U88" s="6">
        <f>IFERROR(VLOOKUP($K88,Ago!$H$4:$N$489,7,FALSE),0)</f>
        <v>0</v>
      </c>
      <c r="V88" s="6">
        <f>IFERROR(VLOOKUP($K88,Set!$H$4:$N$489,7,FALSE),0)</f>
        <v>0</v>
      </c>
      <c r="W88" s="6">
        <f>IFERROR(VLOOKUP($K88,Oct!$H$4:$N$489,7,FALSE),0)</f>
        <v>0</v>
      </c>
      <c r="X88" s="6">
        <f>IFERROR(VLOOKUP($K88,Nov!$H$4:$N$489,7,FALSE),0)</f>
        <v>0</v>
      </c>
      <c r="Y88" s="6">
        <f>IFERROR(VLOOKUP($K88,Dic!$H$4:$N$489,7,FALSE),0)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51</v>
      </c>
      <c r="AI88" s="119" t="s">
        <v>48</v>
      </c>
      <c r="AJ88" s="120">
        <f t="shared" si="58"/>
        <v>154</v>
      </c>
      <c r="AK88" s="117">
        <f t="shared" si="23"/>
        <v>0.33116883116883117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IFERROR(VLOOKUP($K89,Ene!$H$4:$N$489,7,FALSE),0)</f>
        <v>17</v>
      </c>
      <c r="O89" s="6">
        <f>IFERROR(VLOOKUP($K89,Feb!$H$4:$N$489,7,FALSE),0)</f>
        <v>38</v>
      </c>
      <c r="P89" s="6">
        <f>IFERROR(VLOOKUP($K89,Mar!$H$4:$N$489,7,FALSE),0)</f>
        <v>19</v>
      </c>
      <c r="Q89" s="6">
        <f>IFERROR(VLOOKUP($K89,Abr!$H$4:$N$489,7,FALSE),0)</f>
        <v>8</v>
      </c>
      <c r="R89" s="6">
        <f>IFERROR(VLOOKUP($K89,May!$H$4:$N$489,7,FALSE),0)</f>
        <v>0</v>
      </c>
      <c r="S89" s="6">
        <f>IFERROR(VLOOKUP($K89,Jun!$H$4:$N$489,7,FALSE),0)</f>
        <v>0</v>
      </c>
      <c r="T89" s="6">
        <f>IFERROR(VLOOKUP($K89,Jul!$H$4:$N$489,7,FALSE),0)</f>
        <v>0</v>
      </c>
      <c r="U89" s="6">
        <f>IFERROR(VLOOKUP($K89,Ago!$H$4:$N$489,7,FALSE),0)</f>
        <v>0</v>
      </c>
      <c r="V89" s="6">
        <f>IFERROR(VLOOKUP($K89,Set!$H$4:$N$489,7,FALSE),0)</f>
        <v>0</v>
      </c>
      <c r="W89" s="6">
        <f>IFERROR(VLOOKUP($K89,Oct!$H$4:$N$489,7,FALSE),0)</f>
        <v>0</v>
      </c>
      <c r="X89" s="6">
        <f>IFERROR(VLOOKUP($K89,Nov!$H$4:$N$489,7,FALSE),0)</f>
        <v>0</v>
      </c>
      <c r="Y89" s="6">
        <f>IFERROR(VLOOKUP($K89,Dic!$H$4:$N$489,7,FALSE),0)</f>
        <v>0</v>
      </c>
      <c r="Z89" s="6">
        <f t="shared" si="48"/>
        <v>74</v>
      </c>
      <c r="AA89" s="6">
        <f t="shared" si="49"/>
        <v>8</v>
      </c>
      <c r="AB89" s="6">
        <f t="shared" si="50"/>
        <v>0</v>
      </c>
      <c r="AC89" s="6">
        <f t="shared" si="51"/>
        <v>0</v>
      </c>
      <c r="AD89" s="6">
        <f t="shared" si="52"/>
        <v>82</v>
      </c>
      <c r="AE89" s="6">
        <f t="shared" si="53"/>
        <v>0</v>
      </c>
      <c r="AF89" s="6">
        <f t="shared" si="54"/>
        <v>82</v>
      </c>
      <c r="AH89" s="107">
        <f>+SUM(AH82,AH70,AH65,AH52,AH47,AH41,AH34,AH27)</f>
        <v>3586</v>
      </c>
      <c r="AI89" s="126" t="s">
        <v>1188</v>
      </c>
      <c r="AJ89" s="107">
        <f>+SUM(AJ82,AJ70,AJ65,AJ52,AJ47,AJ41,AJ34,AJ27)</f>
        <v>13694</v>
      </c>
      <c r="AK89" s="117">
        <f t="shared" si="23"/>
        <v>0.26186651088067769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IFERROR(VLOOKUP($K90,Ene!$H$4:$N$489,7,FALSE),0)</f>
        <v>2</v>
      </c>
      <c r="O90" s="6">
        <f>IFERROR(VLOOKUP($K90,Feb!$H$4:$N$489,7,FALSE),0)</f>
        <v>0</v>
      </c>
      <c r="P90" s="6">
        <f>IFERROR(VLOOKUP($K90,Mar!$H$4:$N$489,7,FALSE),0)</f>
        <v>0</v>
      </c>
      <c r="Q90" s="6">
        <f>IFERROR(VLOOKUP($K90,Abr!$H$4:$N$489,7,FALSE),0)</f>
        <v>0</v>
      </c>
      <c r="R90" s="6">
        <f>IFERROR(VLOOKUP($K90,May!$H$4:$N$489,7,FALSE),0)</f>
        <v>0</v>
      </c>
      <c r="S90" s="6">
        <f>IFERROR(VLOOKUP($K90,Jun!$H$4:$N$489,7,FALSE),0)</f>
        <v>0</v>
      </c>
      <c r="T90" s="6">
        <f>IFERROR(VLOOKUP($K90,Jul!$H$4:$N$489,7,FALSE),0)</f>
        <v>0</v>
      </c>
      <c r="U90" s="6">
        <f>IFERROR(VLOOKUP($K90,Ago!$H$4:$N$489,7,FALSE),0)</f>
        <v>0</v>
      </c>
      <c r="V90" s="6">
        <f>IFERROR(VLOOKUP($K90,Set!$H$4:$N$489,7,FALSE),0)</f>
        <v>0</v>
      </c>
      <c r="W90" s="6">
        <f>IFERROR(VLOOKUP($K90,Oct!$H$4:$N$489,7,FALSE),0)</f>
        <v>0</v>
      </c>
      <c r="X90" s="6">
        <f>IFERROR(VLOOKUP($K90,Nov!$H$4:$N$489,7,FALSE),0)</f>
        <v>0</v>
      </c>
      <c r="Y90" s="6">
        <f>IFERROR(VLOOKUP($K90,Dic!$H$4:$N$489,7,FALSE),0)</f>
        <v>0</v>
      </c>
      <c r="Z90" s="6">
        <f t="shared" si="48"/>
        <v>2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2</v>
      </c>
      <c r="AE90" s="6">
        <f t="shared" si="53"/>
        <v>0</v>
      </c>
      <c r="AF90" s="6">
        <f t="shared" si="54"/>
        <v>2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IFERROR(VLOOKUP($K91,Ene!$H$4:$N$489,7,FALSE),0)</f>
        <v>0</v>
      </c>
      <c r="O91" s="6">
        <f>IFERROR(VLOOKUP($K91,Feb!$H$4:$N$489,7,FALSE),0)</f>
        <v>0</v>
      </c>
      <c r="P91" s="6">
        <f>IFERROR(VLOOKUP($K91,Mar!$H$4:$N$489,7,FALSE),0)</f>
        <v>0</v>
      </c>
      <c r="Q91" s="6">
        <f>IFERROR(VLOOKUP($K91,Abr!$H$4:$N$489,7,FALSE),0)</f>
        <v>0</v>
      </c>
      <c r="R91" s="6">
        <f>IFERROR(VLOOKUP($K91,May!$H$4:$N$489,7,FALSE),0)</f>
        <v>0</v>
      </c>
      <c r="S91" s="6">
        <f>IFERROR(VLOOKUP($K91,Jun!$H$4:$N$489,7,FALSE),0)</f>
        <v>0</v>
      </c>
      <c r="T91" s="6">
        <f>IFERROR(VLOOKUP($K91,Jul!$H$4:$N$489,7,FALSE),0)</f>
        <v>0</v>
      </c>
      <c r="U91" s="6">
        <f>IFERROR(VLOOKUP($K91,Ago!$H$4:$N$489,7,FALSE),0)</f>
        <v>0</v>
      </c>
      <c r="V91" s="6">
        <f>IFERROR(VLOOKUP($K91,Set!$H$4:$N$489,7,FALSE),0)</f>
        <v>0</v>
      </c>
      <c r="W91" s="6">
        <f>IFERROR(VLOOKUP($K91,Oct!$H$4:$N$489,7,FALSE),0)</f>
        <v>0</v>
      </c>
      <c r="X91" s="6">
        <f>IFERROR(VLOOKUP($K91,Nov!$H$4:$N$489,7,FALSE),0)</f>
        <v>0</v>
      </c>
      <c r="Y91" s="6">
        <f>IFERROR(VLOOKUP($K91,Dic!$H$4:$N$489,7,FALSE),0)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IFERROR(VLOOKUP($K92,Ene!$H$4:$N$489,7,FALSE),0)</f>
        <v>2</v>
      </c>
      <c r="O92" s="6">
        <f>IFERROR(VLOOKUP($K92,Feb!$H$4:$N$489,7,FALSE),0)</f>
        <v>0</v>
      </c>
      <c r="P92" s="6">
        <f>IFERROR(VLOOKUP($K92,Mar!$H$4:$N$489,7,FALSE),0)</f>
        <v>0</v>
      </c>
      <c r="Q92" s="6">
        <f>IFERROR(VLOOKUP($K92,Abr!$H$4:$N$489,7,FALSE),0)</f>
        <v>0</v>
      </c>
      <c r="R92" s="6">
        <f>IFERROR(VLOOKUP($K92,May!$H$4:$N$489,7,FALSE),0)</f>
        <v>0</v>
      </c>
      <c r="S92" s="6">
        <f>IFERROR(VLOOKUP($K92,Jun!$H$4:$N$489,7,FALSE),0)</f>
        <v>0</v>
      </c>
      <c r="T92" s="6">
        <f>IFERROR(VLOOKUP($K92,Jul!$H$4:$N$489,7,FALSE),0)</f>
        <v>0</v>
      </c>
      <c r="U92" s="6">
        <f>IFERROR(VLOOKUP($K92,Ago!$H$4:$N$489,7,FALSE),0)</f>
        <v>0</v>
      </c>
      <c r="V92" s="6">
        <f>IFERROR(VLOOKUP($K92,Set!$H$4:$N$489,7,FALSE),0)</f>
        <v>0</v>
      </c>
      <c r="W92" s="6">
        <f>IFERROR(VLOOKUP($K92,Oct!$H$4:$N$489,7,FALSE),0)</f>
        <v>0</v>
      </c>
      <c r="X92" s="6">
        <f>IFERROR(VLOOKUP($K92,Nov!$H$4:$N$489,7,FALSE),0)</f>
        <v>0</v>
      </c>
      <c r="Y92" s="6">
        <f>IFERROR(VLOOKUP($K92,Dic!$H$4:$N$489,7,FALSE),0)</f>
        <v>0</v>
      </c>
      <c r="Z92" s="6">
        <f t="shared" si="48"/>
        <v>2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2</v>
      </c>
      <c r="AE92" s="6">
        <f t="shared" si="53"/>
        <v>0</v>
      </c>
      <c r="AF92" s="6">
        <f t="shared" si="54"/>
        <v>2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IFERROR(VLOOKUP($K93,Ene!$H$4:$N$489,7,FALSE),0)</f>
        <v>0</v>
      </c>
      <c r="O93" s="6">
        <f>IFERROR(VLOOKUP($K93,Feb!$H$4:$N$489,7,FALSE),0)</f>
        <v>0</v>
      </c>
      <c r="P93" s="6">
        <f>IFERROR(VLOOKUP($K93,Mar!$H$4:$N$489,7,FALSE),0)</f>
        <v>0</v>
      </c>
      <c r="Q93" s="6">
        <f>IFERROR(VLOOKUP($K93,Abr!$H$4:$N$489,7,FALSE),0)</f>
        <v>0</v>
      </c>
      <c r="R93" s="6">
        <f>IFERROR(VLOOKUP($K93,May!$H$4:$N$489,7,FALSE),0)</f>
        <v>0</v>
      </c>
      <c r="S93" s="6">
        <f>IFERROR(VLOOKUP($K93,Jun!$H$4:$N$489,7,FALSE),0)</f>
        <v>0</v>
      </c>
      <c r="T93" s="6">
        <f>IFERROR(VLOOKUP($K93,Jul!$H$4:$N$489,7,FALSE),0)</f>
        <v>0</v>
      </c>
      <c r="U93" s="6">
        <f>IFERROR(VLOOKUP($K93,Ago!$H$4:$N$489,7,FALSE),0)</f>
        <v>0</v>
      </c>
      <c r="V93" s="6">
        <f>IFERROR(VLOOKUP($K93,Set!$H$4:$N$489,7,FALSE),0)</f>
        <v>0</v>
      </c>
      <c r="W93" s="6">
        <f>IFERROR(VLOOKUP($K93,Oct!$H$4:$N$489,7,FALSE),0)</f>
        <v>0</v>
      </c>
      <c r="X93" s="6">
        <f>IFERROR(VLOOKUP($K93,Nov!$H$4:$N$489,7,FALSE),0)</f>
        <v>0</v>
      </c>
      <c r="Y93" s="6">
        <f>IFERROR(VLOOKUP($K93,Dic!$H$4:$N$489,7,FALSE),0)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IFERROR(VLOOKUP($K94,Ene!$H$4:$N$489,7,FALSE),0)</f>
        <v>0</v>
      </c>
      <c r="O94" s="6">
        <f>IFERROR(VLOOKUP($K94,Feb!$H$4:$N$489,7,FALSE),0)</f>
        <v>0</v>
      </c>
      <c r="P94" s="6">
        <f>IFERROR(VLOOKUP($K94,Mar!$H$4:$N$489,7,FALSE),0)</f>
        <v>0</v>
      </c>
      <c r="Q94" s="6">
        <f>IFERROR(VLOOKUP($K94,Abr!$H$4:$N$489,7,FALSE),0)</f>
        <v>0</v>
      </c>
      <c r="R94" s="6">
        <f>IFERROR(VLOOKUP($K94,May!$H$4:$N$489,7,FALSE),0)</f>
        <v>0</v>
      </c>
      <c r="S94" s="6">
        <f>IFERROR(VLOOKUP($K94,Jun!$H$4:$N$489,7,FALSE),0)</f>
        <v>0</v>
      </c>
      <c r="T94" s="6">
        <f>IFERROR(VLOOKUP($K94,Jul!$H$4:$N$489,7,FALSE),0)</f>
        <v>0</v>
      </c>
      <c r="U94" s="6">
        <f>IFERROR(VLOOKUP($K94,Ago!$H$4:$N$489,7,FALSE),0)</f>
        <v>0</v>
      </c>
      <c r="V94" s="6">
        <f>IFERROR(VLOOKUP($K94,Set!$H$4:$N$489,7,FALSE),0)</f>
        <v>0</v>
      </c>
      <c r="W94" s="6">
        <f>IFERROR(VLOOKUP($K94,Oct!$H$4:$N$489,7,FALSE),0)</f>
        <v>0</v>
      </c>
      <c r="X94" s="6">
        <f>IFERROR(VLOOKUP($K94,Nov!$H$4:$N$489,7,FALSE),0)</f>
        <v>0</v>
      </c>
      <c r="Y94" s="6">
        <f>IFERROR(VLOOKUP($K94,Dic!$H$4:$N$489,7,FALSE),0)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IFERROR(VLOOKUP($K95,Ene!$H$4:$N$489,7,FALSE),0)</f>
        <v>0</v>
      </c>
      <c r="O95" s="6">
        <f>IFERROR(VLOOKUP($K95,Feb!$H$4:$N$489,7,FALSE),0)</f>
        <v>0</v>
      </c>
      <c r="P95" s="6">
        <f>IFERROR(VLOOKUP($K95,Mar!$H$4:$N$489,7,FALSE),0)</f>
        <v>0</v>
      </c>
      <c r="Q95" s="6">
        <f>IFERROR(VLOOKUP($K95,Abr!$H$4:$N$489,7,FALSE),0)</f>
        <v>0</v>
      </c>
      <c r="R95" s="6">
        <f>IFERROR(VLOOKUP($K95,May!$H$4:$N$489,7,FALSE),0)</f>
        <v>0</v>
      </c>
      <c r="S95" s="6">
        <f>IFERROR(VLOOKUP($K95,Jun!$H$4:$N$489,7,FALSE),0)</f>
        <v>0</v>
      </c>
      <c r="T95" s="6">
        <f>IFERROR(VLOOKUP($K95,Jul!$H$4:$N$489,7,FALSE),0)</f>
        <v>0</v>
      </c>
      <c r="U95" s="6">
        <f>IFERROR(VLOOKUP($K95,Ago!$H$4:$N$489,7,FALSE),0)</f>
        <v>0</v>
      </c>
      <c r="V95" s="6">
        <f>IFERROR(VLOOKUP($K95,Set!$H$4:$N$489,7,FALSE),0)</f>
        <v>0</v>
      </c>
      <c r="W95" s="6">
        <f>IFERROR(VLOOKUP($K95,Oct!$H$4:$N$489,7,FALSE),0)</f>
        <v>0</v>
      </c>
      <c r="X95" s="6">
        <f>IFERROR(VLOOKUP($K95,Nov!$H$4:$N$489,7,FALSE),0)</f>
        <v>0</v>
      </c>
      <c r="Y95" s="6">
        <f>IFERROR(VLOOKUP($K95,Dic!$H$4:$N$489,7,FALSE),0)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IFERROR(VLOOKUP($K96,Ene!$H$4:$N$489,7,FALSE),0)</f>
        <v>6</v>
      </c>
      <c r="O96" s="6">
        <f>IFERROR(VLOOKUP($K96,Feb!$H$4:$N$489,7,FALSE),0)</f>
        <v>7</v>
      </c>
      <c r="P96" s="6">
        <f>IFERROR(VLOOKUP($K96,Mar!$H$4:$N$489,7,FALSE),0)</f>
        <v>5</v>
      </c>
      <c r="Q96" s="6">
        <f>IFERROR(VLOOKUP($K96,Abr!$H$4:$N$489,7,FALSE),0)</f>
        <v>2</v>
      </c>
      <c r="R96" s="6">
        <f>IFERROR(VLOOKUP($K96,May!$H$4:$N$489,7,FALSE),0)</f>
        <v>0</v>
      </c>
      <c r="S96" s="6">
        <f>IFERROR(VLOOKUP($K96,Jun!$H$4:$N$489,7,FALSE),0)</f>
        <v>0</v>
      </c>
      <c r="T96" s="6">
        <f>IFERROR(VLOOKUP($K96,Jul!$H$4:$N$489,7,FALSE),0)</f>
        <v>0</v>
      </c>
      <c r="U96" s="6">
        <f>IFERROR(VLOOKUP($K96,Ago!$H$4:$N$489,7,FALSE),0)</f>
        <v>0</v>
      </c>
      <c r="V96" s="6">
        <f>IFERROR(VLOOKUP($K96,Set!$H$4:$N$489,7,FALSE),0)</f>
        <v>0</v>
      </c>
      <c r="W96" s="6">
        <f>IFERROR(VLOOKUP($K96,Oct!$H$4:$N$489,7,FALSE),0)</f>
        <v>0</v>
      </c>
      <c r="X96" s="6">
        <f>IFERROR(VLOOKUP($K96,Nov!$H$4:$N$489,7,FALSE),0)</f>
        <v>0</v>
      </c>
      <c r="Y96" s="6">
        <f>IFERROR(VLOOKUP($K96,Dic!$H$4:$N$489,7,FALSE),0)</f>
        <v>0</v>
      </c>
      <c r="Z96" s="6">
        <f t="shared" si="48"/>
        <v>18</v>
      </c>
      <c r="AA96" s="6">
        <f t="shared" si="49"/>
        <v>2</v>
      </c>
      <c r="AB96" s="6">
        <f t="shared" si="50"/>
        <v>0</v>
      </c>
      <c r="AC96" s="6">
        <f t="shared" si="51"/>
        <v>0</v>
      </c>
      <c r="AD96" s="6">
        <f t="shared" si="52"/>
        <v>20</v>
      </c>
      <c r="AE96" s="6">
        <f t="shared" si="53"/>
        <v>0</v>
      </c>
      <c r="AF96" s="6">
        <f t="shared" si="54"/>
        <v>20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IFERROR(VLOOKUP($K97,Ene!$H$4:$N$489,7,FALSE),0)</f>
        <v>2</v>
      </c>
      <c r="O97" s="6">
        <f>IFERROR(VLOOKUP($K97,Feb!$H$4:$N$489,7,FALSE),0)</f>
        <v>0</v>
      </c>
      <c r="P97" s="6">
        <f>IFERROR(VLOOKUP($K97,Mar!$H$4:$N$489,7,FALSE),0)</f>
        <v>0</v>
      </c>
      <c r="Q97" s="6">
        <f>IFERROR(VLOOKUP($K97,Abr!$H$4:$N$489,7,FALSE),0)</f>
        <v>0</v>
      </c>
      <c r="R97" s="6">
        <f>IFERROR(VLOOKUP($K97,May!$H$4:$N$489,7,FALSE),0)</f>
        <v>0</v>
      </c>
      <c r="S97" s="6">
        <f>IFERROR(VLOOKUP($K97,Jun!$H$4:$N$489,7,FALSE),0)</f>
        <v>0</v>
      </c>
      <c r="T97" s="6">
        <f>IFERROR(VLOOKUP($K97,Jul!$H$4:$N$489,7,FALSE),0)</f>
        <v>0</v>
      </c>
      <c r="U97" s="6">
        <f>IFERROR(VLOOKUP($K97,Ago!$H$4:$N$489,7,FALSE),0)</f>
        <v>0</v>
      </c>
      <c r="V97" s="6">
        <f>IFERROR(VLOOKUP($K97,Set!$H$4:$N$489,7,FALSE),0)</f>
        <v>0</v>
      </c>
      <c r="W97" s="6">
        <f>IFERROR(VLOOKUP($K97,Oct!$H$4:$N$489,7,FALSE),0)</f>
        <v>0</v>
      </c>
      <c r="X97" s="6">
        <f>IFERROR(VLOOKUP($K97,Nov!$H$4:$N$489,7,FALSE),0)</f>
        <v>0</v>
      </c>
      <c r="Y97" s="6">
        <f>IFERROR(VLOOKUP($K97,Dic!$H$4:$N$489,7,FALSE),0)</f>
        <v>0</v>
      </c>
      <c r="Z97" s="6">
        <f t="shared" si="48"/>
        <v>2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2</v>
      </c>
      <c r="AE97" s="6">
        <f t="shared" si="53"/>
        <v>0</v>
      </c>
      <c r="AF97" s="6">
        <f t="shared" si="54"/>
        <v>2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IFERROR(VLOOKUP($K98,Ene!$H$4:$N$489,7,FALSE),0)</f>
        <v>1</v>
      </c>
      <c r="O98" s="6">
        <f>IFERROR(VLOOKUP($K98,Feb!$H$4:$N$489,7,FALSE),0)</f>
        <v>1</v>
      </c>
      <c r="P98" s="6">
        <f>IFERROR(VLOOKUP($K98,Mar!$H$4:$N$489,7,FALSE),0)</f>
        <v>0</v>
      </c>
      <c r="Q98" s="6">
        <f>IFERROR(VLOOKUP($K98,Abr!$H$4:$N$489,7,FALSE),0)</f>
        <v>0</v>
      </c>
      <c r="R98" s="6">
        <f>IFERROR(VLOOKUP($K98,May!$H$4:$N$489,7,FALSE),0)</f>
        <v>0</v>
      </c>
      <c r="S98" s="6">
        <f>IFERROR(VLOOKUP($K98,Jun!$H$4:$N$489,7,FALSE),0)</f>
        <v>0</v>
      </c>
      <c r="T98" s="6">
        <f>IFERROR(VLOOKUP($K98,Jul!$H$4:$N$489,7,FALSE),0)</f>
        <v>0</v>
      </c>
      <c r="U98" s="6">
        <f>IFERROR(VLOOKUP($K98,Ago!$H$4:$N$489,7,FALSE),0)</f>
        <v>0</v>
      </c>
      <c r="V98" s="6">
        <f>IFERROR(VLOOKUP($K98,Set!$H$4:$N$489,7,FALSE),0)</f>
        <v>0</v>
      </c>
      <c r="W98" s="6">
        <f>IFERROR(VLOOKUP($K98,Oct!$H$4:$N$489,7,FALSE),0)</f>
        <v>0</v>
      </c>
      <c r="X98" s="6">
        <f>IFERROR(VLOOKUP($K98,Nov!$H$4:$N$489,7,FALSE),0)</f>
        <v>0</v>
      </c>
      <c r="Y98" s="6">
        <f>IFERROR(VLOOKUP($K98,Dic!$H$4:$N$489,7,FALSE),0)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IFERROR(VLOOKUP($K99,Ene!$H$4:$N$489,7,FALSE),0)</f>
        <v>7</v>
      </c>
      <c r="O99" s="6">
        <f>IFERROR(VLOOKUP($K99,Feb!$H$4:$N$489,7,FALSE),0)</f>
        <v>13</v>
      </c>
      <c r="P99" s="6">
        <f>IFERROR(VLOOKUP($K99,Mar!$H$4:$N$489,7,FALSE),0)</f>
        <v>5</v>
      </c>
      <c r="Q99" s="6">
        <f>IFERROR(VLOOKUP($K99,Abr!$H$4:$N$489,7,FALSE),0)</f>
        <v>0</v>
      </c>
      <c r="R99" s="6">
        <f>IFERROR(VLOOKUP($K99,May!$H$4:$N$489,7,FALSE),0)</f>
        <v>0</v>
      </c>
      <c r="S99" s="6">
        <f>IFERROR(VLOOKUP($K99,Jun!$H$4:$N$489,7,FALSE),0)</f>
        <v>0</v>
      </c>
      <c r="T99" s="6">
        <f>IFERROR(VLOOKUP($K99,Jul!$H$4:$N$489,7,FALSE),0)</f>
        <v>0</v>
      </c>
      <c r="U99" s="6">
        <f>IFERROR(VLOOKUP($K99,Ago!$H$4:$N$489,7,FALSE),0)</f>
        <v>0</v>
      </c>
      <c r="V99" s="6">
        <f>IFERROR(VLOOKUP($K99,Set!$H$4:$N$489,7,FALSE),0)</f>
        <v>0</v>
      </c>
      <c r="W99" s="6">
        <f>IFERROR(VLOOKUP($K99,Oct!$H$4:$N$489,7,FALSE),0)</f>
        <v>0</v>
      </c>
      <c r="X99" s="6">
        <f>IFERROR(VLOOKUP($K99,Nov!$H$4:$N$489,7,FALSE),0)</f>
        <v>0</v>
      </c>
      <c r="Y99" s="6">
        <f>IFERROR(VLOOKUP($K99,Dic!$H$4:$N$489,7,FALSE),0)</f>
        <v>0</v>
      </c>
      <c r="Z99" s="6">
        <f t="shared" si="48"/>
        <v>25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25</v>
      </c>
      <c r="AE99" s="6">
        <f t="shared" si="53"/>
        <v>0</v>
      </c>
      <c r="AF99" s="6">
        <f t="shared" si="54"/>
        <v>25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IFERROR(VLOOKUP($K100,Ene!$H$4:$N$489,7,FALSE),0)</f>
        <v>0</v>
      </c>
      <c r="O100" s="6">
        <f>IFERROR(VLOOKUP($K100,Feb!$H$4:$N$489,7,FALSE),0)</f>
        <v>0</v>
      </c>
      <c r="P100" s="6">
        <f>IFERROR(VLOOKUP($K100,Mar!$H$4:$N$489,7,FALSE),0)</f>
        <v>0</v>
      </c>
      <c r="Q100" s="6">
        <f>IFERROR(VLOOKUP($K100,Abr!$H$4:$N$489,7,FALSE),0)</f>
        <v>0</v>
      </c>
      <c r="R100" s="6">
        <f>IFERROR(VLOOKUP($K100,May!$H$4:$N$489,7,FALSE),0)</f>
        <v>0</v>
      </c>
      <c r="S100" s="6">
        <f>IFERROR(VLOOKUP($K100,Jun!$H$4:$N$489,7,FALSE),0)</f>
        <v>0</v>
      </c>
      <c r="T100" s="6">
        <f>IFERROR(VLOOKUP($K100,Jul!$H$4:$N$489,7,FALSE),0)</f>
        <v>0</v>
      </c>
      <c r="U100" s="6">
        <f>IFERROR(VLOOKUP($K100,Ago!$H$4:$N$489,7,FALSE),0)</f>
        <v>0</v>
      </c>
      <c r="V100" s="6">
        <f>IFERROR(VLOOKUP($K100,Set!$H$4:$N$489,7,FALSE),0)</f>
        <v>0</v>
      </c>
      <c r="W100" s="6">
        <f>IFERROR(VLOOKUP($K100,Oct!$H$4:$N$489,7,FALSE),0)</f>
        <v>0</v>
      </c>
      <c r="X100" s="6">
        <f>IFERROR(VLOOKUP($K100,Nov!$H$4:$N$489,7,FALSE),0)</f>
        <v>0</v>
      </c>
      <c r="Y100" s="6">
        <f>IFERROR(VLOOKUP($K100,Dic!$H$4:$N$489,7,FALSE),0)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IFERROR(VLOOKUP($K101,Ene!$H$4:$N$489,7,FALSE),0)</f>
        <v>0</v>
      </c>
      <c r="O101" s="6">
        <f>IFERROR(VLOOKUP($K101,Feb!$H$4:$N$489,7,FALSE),0)</f>
        <v>0</v>
      </c>
      <c r="P101" s="6">
        <f>IFERROR(VLOOKUP($K101,Mar!$H$4:$N$489,7,FALSE),0)</f>
        <v>0</v>
      </c>
      <c r="Q101" s="6">
        <f>IFERROR(VLOOKUP($K101,Abr!$H$4:$N$489,7,FALSE),0)</f>
        <v>0</v>
      </c>
      <c r="R101" s="6">
        <f>IFERROR(VLOOKUP($K101,May!$H$4:$N$489,7,FALSE),0)</f>
        <v>0</v>
      </c>
      <c r="S101" s="6">
        <f>IFERROR(VLOOKUP($K101,Jun!$H$4:$N$489,7,FALSE),0)</f>
        <v>0</v>
      </c>
      <c r="T101" s="6">
        <f>IFERROR(VLOOKUP($K101,Jul!$H$4:$N$489,7,FALSE),0)</f>
        <v>0</v>
      </c>
      <c r="U101" s="6">
        <f>IFERROR(VLOOKUP($K101,Ago!$H$4:$N$489,7,FALSE),0)</f>
        <v>0</v>
      </c>
      <c r="V101" s="6">
        <f>IFERROR(VLOOKUP($K101,Set!$H$4:$N$489,7,FALSE),0)</f>
        <v>0</v>
      </c>
      <c r="W101" s="6">
        <f>IFERROR(VLOOKUP($K101,Oct!$H$4:$N$489,7,FALSE),0)</f>
        <v>0</v>
      </c>
      <c r="X101" s="6">
        <f>IFERROR(VLOOKUP($K101,Nov!$H$4:$N$489,7,FALSE),0)</f>
        <v>0</v>
      </c>
      <c r="Y101" s="6">
        <f>IFERROR(VLOOKUP($K101,Dic!$H$4:$N$489,7,FALSE),0)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IFERROR(VLOOKUP($K102,Ene!$H$4:$N$489,7,FALSE),0)</f>
        <v>0</v>
      </c>
      <c r="O102" s="6">
        <f>IFERROR(VLOOKUP($K102,Feb!$H$4:$N$489,7,FALSE),0)</f>
        <v>0</v>
      </c>
      <c r="P102" s="6">
        <f>IFERROR(VLOOKUP($K102,Mar!$H$4:$N$489,7,FALSE),0)</f>
        <v>0</v>
      </c>
      <c r="Q102" s="6">
        <f>IFERROR(VLOOKUP($K102,Abr!$H$4:$N$489,7,FALSE),0)</f>
        <v>0</v>
      </c>
      <c r="R102" s="6">
        <f>IFERROR(VLOOKUP($K102,May!$H$4:$N$489,7,FALSE),0)</f>
        <v>0</v>
      </c>
      <c r="S102" s="6">
        <f>IFERROR(VLOOKUP($K102,Jun!$H$4:$N$489,7,FALSE),0)</f>
        <v>0</v>
      </c>
      <c r="T102" s="6">
        <f>IFERROR(VLOOKUP($K102,Jul!$H$4:$N$489,7,FALSE),0)</f>
        <v>0</v>
      </c>
      <c r="U102" s="6">
        <f>IFERROR(VLOOKUP($K102,Ago!$H$4:$N$489,7,FALSE),0)</f>
        <v>0</v>
      </c>
      <c r="V102" s="6">
        <f>IFERROR(VLOOKUP($K102,Set!$H$4:$N$489,7,FALSE),0)</f>
        <v>0</v>
      </c>
      <c r="W102" s="6">
        <f>IFERROR(VLOOKUP($K102,Oct!$H$4:$N$489,7,FALSE),0)</f>
        <v>0</v>
      </c>
      <c r="X102" s="6">
        <f>IFERROR(VLOOKUP($K102,Nov!$H$4:$N$489,7,FALSE),0)</f>
        <v>0</v>
      </c>
      <c r="Y102" s="6">
        <f>IFERROR(VLOOKUP($K102,Dic!$H$4:$N$489,7,FALSE),0)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IFERROR(VLOOKUP($K103,Ene!$H$4:$N$489,7,FALSE),0)</f>
        <v>8</v>
      </c>
      <c r="O103" s="6">
        <f>IFERROR(VLOOKUP($K103,Feb!$H$4:$N$489,7,FALSE),0)</f>
        <v>6</v>
      </c>
      <c r="P103" s="6">
        <f>IFERROR(VLOOKUP($K103,Mar!$H$4:$N$489,7,FALSE),0)</f>
        <v>1</v>
      </c>
      <c r="Q103" s="6">
        <f>IFERROR(VLOOKUP($K103,Abr!$H$4:$N$489,7,FALSE),0)</f>
        <v>0</v>
      </c>
      <c r="R103" s="6">
        <f>IFERROR(VLOOKUP($K103,May!$H$4:$N$489,7,FALSE),0)</f>
        <v>0</v>
      </c>
      <c r="S103" s="6">
        <f>IFERROR(VLOOKUP($K103,Jun!$H$4:$N$489,7,FALSE),0)</f>
        <v>0</v>
      </c>
      <c r="T103" s="6">
        <f>IFERROR(VLOOKUP($K103,Jul!$H$4:$N$489,7,FALSE),0)</f>
        <v>0</v>
      </c>
      <c r="U103" s="6">
        <f>IFERROR(VLOOKUP($K103,Ago!$H$4:$N$489,7,FALSE),0)</f>
        <v>0</v>
      </c>
      <c r="V103" s="6">
        <f>IFERROR(VLOOKUP($K103,Set!$H$4:$N$489,7,FALSE),0)</f>
        <v>0</v>
      </c>
      <c r="W103" s="6">
        <f>IFERROR(VLOOKUP($K103,Oct!$H$4:$N$489,7,FALSE),0)</f>
        <v>0</v>
      </c>
      <c r="X103" s="6">
        <f>IFERROR(VLOOKUP($K103,Nov!$H$4:$N$489,7,FALSE),0)</f>
        <v>0</v>
      </c>
      <c r="Y103" s="6">
        <f>IFERROR(VLOOKUP($K103,Dic!$H$4:$N$489,7,FALSE),0)</f>
        <v>0</v>
      </c>
      <c r="Z103" s="6">
        <f t="shared" si="48"/>
        <v>15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15</v>
      </c>
      <c r="AE103" s="6">
        <f t="shared" si="53"/>
        <v>0</v>
      </c>
      <c r="AF103" s="6">
        <f t="shared" si="54"/>
        <v>15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IFERROR(VLOOKUP($K104,Ene!$H$4:$N$489,7,FALSE),0)</f>
        <v>2</v>
      </c>
      <c r="O104" s="6">
        <f>IFERROR(VLOOKUP($K104,Feb!$H$4:$N$489,7,FALSE),0)</f>
        <v>1</v>
      </c>
      <c r="P104" s="6">
        <f>IFERROR(VLOOKUP($K104,Mar!$H$4:$N$489,7,FALSE),0)</f>
        <v>0</v>
      </c>
      <c r="Q104" s="6">
        <f>IFERROR(VLOOKUP($K104,Abr!$H$4:$N$489,7,FALSE),0)</f>
        <v>0</v>
      </c>
      <c r="R104" s="6">
        <f>IFERROR(VLOOKUP($K104,May!$H$4:$N$489,7,FALSE),0)</f>
        <v>0</v>
      </c>
      <c r="S104" s="6">
        <f>IFERROR(VLOOKUP($K104,Jun!$H$4:$N$489,7,FALSE),0)</f>
        <v>0</v>
      </c>
      <c r="T104" s="6">
        <f>IFERROR(VLOOKUP($K104,Jul!$H$4:$N$489,7,FALSE),0)</f>
        <v>0</v>
      </c>
      <c r="U104" s="6">
        <f>IFERROR(VLOOKUP($K104,Ago!$H$4:$N$489,7,FALSE),0)</f>
        <v>0</v>
      </c>
      <c r="V104" s="6">
        <f>IFERROR(VLOOKUP($K104,Set!$H$4:$N$489,7,FALSE),0)</f>
        <v>0</v>
      </c>
      <c r="W104" s="6">
        <f>IFERROR(VLOOKUP($K104,Oct!$H$4:$N$489,7,FALSE),0)</f>
        <v>0</v>
      </c>
      <c r="X104" s="6">
        <f>IFERROR(VLOOKUP($K104,Nov!$H$4:$N$489,7,FALSE),0)</f>
        <v>0</v>
      </c>
      <c r="Y104" s="6">
        <f>IFERROR(VLOOKUP($K104,Dic!$H$4:$N$489,7,FALSE),0)</f>
        <v>0</v>
      </c>
      <c r="Z104" s="6">
        <f t="shared" si="48"/>
        <v>3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3</v>
      </c>
      <c r="AE104" s="6">
        <f t="shared" si="53"/>
        <v>0</v>
      </c>
      <c r="AF104" s="6">
        <f t="shared" si="54"/>
        <v>3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IFERROR(VLOOKUP($K105,Ene!$H$4:$N$489,7,FALSE),0)</f>
        <v>0</v>
      </c>
      <c r="O105" s="6">
        <f>IFERROR(VLOOKUP($K105,Feb!$H$4:$N$489,7,FALSE),0)</f>
        <v>2</v>
      </c>
      <c r="P105" s="6">
        <f>IFERROR(VLOOKUP($K105,Mar!$H$4:$N$489,7,FALSE),0)</f>
        <v>0</v>
      </c>
      <c r="Q105" s="6">
        <f>IFERROR(VLOOKUP($K105,Abr!$H$4:$N$489,7,FALSE),0)</f>
        <v>0</v>
      </c>
      <c r="R105" s="6">
        <f>IFERROR(VLOOKUP($K105,May!$H$4:$N$489,7,FALSE),0)</f>
        <v>0</v>
      </c>
      <c r="S105" s="6">
        <f>IFERROR(VLOOKUP($K105,Jun!$H$4:$N$489,7,FALSE),0)</f>
        <v>0</v>
      </c>
      <c r="T105" s="6">
        <f>IFERROR(VLOOKUP($K105,Jul!$H$4:$N$489,7,FALSE),0)</f>
        <v>0</v>
      </c>
      <c r="U105" s="6">
        <f>IFERROR(VLOOKUP($K105,Ago!$H$4:$N$489,7,FALSE),0)</f>
        <v>0</v>
      </c>
      <c r="V105" s="6">
        <f>IFERROR(VLOOKUP($K105,Set!$H$4:$N$489,7,FALSE),0)</f>
        <v>0</v>
      </c>
      <c r="W105" s="6">
        <f>IFERROR(VLOOKUP($K105,Oct!$H$4:$N$489,7,FALSE),0)</f>
        <v>0</v>
      </c>
      <c r="X105" s="6">
        <f>IFERROR(VLOOKUP($K105,Nov!$H$4:$N$489,7,FALSE),0)</f>
        <v>0</v>
      </c>
      <c r="Y105" s="6">
        <f>IFERROR(VLOOKUP($K105,Dic!$H$4:$N$489,7,FALSE),0)</f>
        <v>0</v>
      </c>
      <c r="Z105" s="6">
        <f t="shared" si="48"/>
        <v>2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2</v>
      </c>
      <c r="AE105" s="6">
        <f t="shared" si="53"/>
        <v>0</v>
      </c>
      <c r="AF105" s="6">
        <f t="shared" si="54"/>
        <v>2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IFERROR(VLOOKUP($K106,Ene!$H$4:$N$489,7,FALSE),0)</f>
        <v>2</v>
      </c>
      <c r="O106" s="6">
        <f>IFERROR(VLOOKUP($K106,Feb!$H$4:$N$489,7,FALSE),0)</f>
        <v>1</v>
      </c>
      <c r="P106" s="6">
        <f>IFERROR(VLOOKUP($K106,Mar!$H$4:$N$489,7,FALSE),0)</f>
        <v>0</v>
      </c>
      <c r="Q106" s="6">
        <f>IFERROR(VLOOKUP($K106,Abr!$H$4:$N$489,7,FALSE),0)</f>
        <v>0</v>
      </c>
      <c r="R106" s="6">
        <f>IFERROR(VLOOKUP($K106,May!$H$4:$N$489,7,FALSE),0)</f>
        <v>0</v>
      </c>
      <c r="S106" s="6">
        <f>IFERROR(VLOOKUP($K106,Jun!$H$4:$N$489,7,FALSE),0)</f>
        <v>0</v>
      </c>
      <c r="T106" s="6">
        <f>IFERROR(VLOOKUP($K106,Jul!$H$4:$N$489,7,FALSE),0)</f>
        <v>0</v>
      </c>
      <c r="U106" s="6">
        <f>IFERROR(VLOOKUP($K106,Ago!$H$4:$N$489,7,FALSE),0)</f>
        <v>0</v>
      </c>
      <c r="V106" s="6">
        <f>IFERROR(VLOOKUP($K106,Set!$H$4:$N$489,7,FALSE),0)</f>
        <v>0</v>
      </c>
      <c r="W106" s="6">
        <f>IFERROR(VLOOKUP($K106,Oct!$H$4:$N$489,7,FALSE),0)</f>
        <v>0</v>
      </c>
      <c r="X106" s="6">
        <f>IFERROR(VLOOKUP($K106,Nov!$H$4:$N$489,7,FALSE),0)</f>
        <v>0</v>
      </c>
      <c r="Y106" s="6">
        <f>IFERROR(VLOOKUP($K106,Dic!$H$4:$N$489,7,FALSE),0)</f>
        <v>0</v>
      </c>
      <c r="Z106" s="6">
        <f t="shared" si="48"/>
        <v>3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3</v>
      </c>
      <c r="AE106" s="6">
        <f t="shared" si="53"/>
        <v>0</v>
      </c>
      <c r="AF106" s="6">
        <f t="shared" si="54"/>
        <v>3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IFERROR(VLOOKUP($K107,Ene!$H$4:$N$489,7,FALSE),0)</f>
        <v>21</v>
      </c>
      <c r="O107" s="6">
        <f>IFERROR(VLOOKUP($K107,Feb!$H$4:$N$489,7,FALSE),0)</f>
        <v>8</v>
      </c>
      <c r="P107" s="6">
        <f>IFERROR(VLOOKUP($K107,Mar!$H$4:$N$489,7,FALSE),0)</f>
        <v>2</v>
      </c>
      <c r="Q107" s="6">
        <f>IFERROR(VLOOKUP($K107,Abr!$H$4:$N$489,7,FALSE),0)</f>
        <v>0</v>
      </c>
      <c r="R107" s="6">
        <f>IFERROR(VLOOKUP($K107,May!$H$4:$N$489,7,FALSE),0)</f>
        <v>0</v>
      </c>
      <c r="S107" s="6">
        <f>IFERROR(VLOOKUP($K107,Jun!$H$4:$N$489,7,FALSE),0)</f>
        <v>0</v>
      </c>
      <c r="T107" s="6">
        <f>IFERROR(VLOOKUP($K107,Jul!$H$4:$N$489,7,FALSE),0)</f>
        <v>0</v>
      </c>
      <c r="U107" s="6">
        <f>IFERROR(VLOOKUP($K107,Ago!$H$4:$N$489,7,FALSE),0)</f>
        <v>0</v>
      </c>
      <c r="V107" s="6">
        <f>IFERROR(VLOOKUP($K107,Set!$H$4:$N$489,7,FALSE),0)</f>
        <v>0</v>
      </c>
      <c r="W107" s="6">
        <f>IFERROR(VLOOKUP($K107,Oct!$H$4:$N$489,7,FALSE),0)</f>
        <v>0</v>
      </c>
      <c r="X107" s="6">
        <f>IFERROR(VLOOKUP($K107,Nov!$H$4:$N$489,7,FALSE),0)</f>
        <v>0</v>
      </c>
      <c r="Y107" s="6">
        <f>IFERROR(VLOOKUP($K107,Dic!$H$4:$N$489,7,FALSE),0)</f>
        <v>0</v>
      </c>
      <c r="Z107" s="6">
        <f t="shared" si="48"/>
        <v>31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31</v>
      </c>
      <c r="AE107" s="6">
        <f t="shared" si="53"/>
        <v>0</v>
      </c>
      <c r="AF107" s="6">
        <f t="shared" si="54"/>
        <v>31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IFERROR(VLOOKUP($K108,Ene!$H$4:$N$489,7,FALSE),0)</f>
        <v>0</v>
      </c>
      <c r="O108" s="6">
        <f>IFERROR(VLOOKUP($K108,Feb!$H$4:$N$489,7,FALSE),0)</f>
        <v>0</v>
      </c>
      <c r="P108" s="6">
        <f>IFERROR(VLOOKUP($K108,Mar!$H$4:$N$489,7,FALSE),0)</f>
        <v>0</v>
      </c>
      <c r="Q108" s="6">
        <f>IFERROR(VLOOKUP($K108,Abr!$H$4:$N$489,7,FALSE),0)</f>
        <v>0</v>
      </c>
      <c r="R108" s="6">
        <f>IFERROR(VLOOKUP($K108,May!$H$4:$N$489,7,FALSE),0)</f>
        <v>0</v>
      </c>
      <c r="S108" s="6">
        <f>IFERROR(VLOOKUP($K108,Jun!$H$4:$N$489,7,FALSE),0)</f>
        <v>0</v>
      </c>
      <c r="T108" s="6">
        <f>IFERROR(VLOOKUP($K108,Jul!$H$4:$N$489,7,FALSE),0)</f>
        <v>0</v>
      </c>
      <c r="U108" s="6">
        <f>IFERROR(VLOOKUP($K108,Ago!$H$4:$N$489,7,FALSE),0)</f>
        <v>0</v>
      </c>
      <c r="V108" s="6">
        <f>IFERROR(VLOOKUP($K108,Set!$H$4:$N$489,7,FALSE),0)</f>
        <v>0</v>
      </c>
      <c r="W108" s="6">
        <f>IFERROR(VLOOKUP($K108,Oct!$H$4:$N$489,7,FALSE),0)</f>
        <v>0</v>
      </c>
      <c r="X108" s="6">
        <f>IFERROR(VLOOKUP($K108,Nov!$H$4:$N$489,7,FALSE),0)</f>
        <v>0</v>
      </c>
      <c r="Y108" s="6">
        <f>IFERROR(VLOOKUP($K108,Dic!$H$4:$N$489,7,FALSE),0)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IFERROR(VLOOKUP($K109,Ene!$H$4:$N$489,7,FALSE),0)</f>
        <v>0</v>
      </c>
      <c r="O109" s="6">
        <f>IFERROR(VLOOKUP($K109,Feb!$H$4:$N$489,7,FALSE),0)</f>
        <v>0</v>
      </c>
      <c r="P109" s="6">
        <f>IFERROR(VLOOKUP($K109,Mar!$H$4:$N$489,7,FALSE),0)</f>
        <v>2</v>
      </c>
      <c r="Q109" s="6">
        <f>IFERROR(VLOOKUP($K109,Abr!$H$4:$N$489,7,FALSE),0)</f>
        <v>0</v>
      </c>
      <c r="R109" s="6">
        <f>IFERROR(VLOOKUP($K109,May!$H$4:$N$489,7,FALSE),0)</f>
        <v>0</v>
      </c>
      <c r="S109" s="6">
        <f>IFERROR(VLOOKUP($K109,Jun!$H$4:$N$489,7,FALSE),0)</f>
        <v>0</v>
      </c>
      <c r="T109" s="6">
        <f>IFERROR(VLOOKUP($K109,Jul!$H$4:$N$489,7,FALSE),0)</f>
        <v>0</v>
      </c>
      <c r="U109" s="6">
        <f>IFERROR(VLOOKUP($K109,Ago!$H$4:$N$489,7,FALSE),0)</f>
        <v>0</v>
      </c>
      <c r="V109" s="6">
        <f>IFERROR(VLOOKUP($K109,Set!$H$4:$N$489,7,FALSE),0)</f>
        <v>0</v>
      </c>
      <c r="W109" s="6">
        <f>IFERROR(VLOOKUP($K109,Oct!$H$4:$N$489,7,FALSE),0)</f>
        <v>0</v>
      </c>
      <c r="X109" s="6">
        <f>IFERROR(VLOOKUP($K109,Nov!$H$4:$N$489,7,FALSE),0)</f>
        <v>0</v>
      </c>
      <c r="Y109" s="6">
        <f>IFERROR(VLOOKUP($K109,Dic!$H$4:$N$489,7,FALSE),0)</f>
        <v>0</v>
      </c>
      <c r="Z109" s="6">
        <f t="shared" si="48"/>
        <v>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2</v>
      </c>
      <c r="AE109" s="6">
        <f t="shared" si="53"/>
        <v>0</v>
      </c>
      <c r="AF109" s="6">
        <f t="shared" si="54"/>
        <v>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IFERROR(VLOOKUP($K110,Ene!$H$4:$N$489,7,FALSE),0)</f>
        <v>0</v>
      </c>
      <c r="O110" s="6">
        <f>IFERROR(VLOOKUP($K110,Feb!$H$4:$N$489,7,FALSE),0)</f>
        <v>0</v>
      </c>
      <c r="P110" s="6">
        <f>IFERROR(VLOOKUP($K110,Mar!$H$4:$N$489,7,FALSE),0)</f>
        <v>0</v>
      </c>
      <c r="Q110" s="6">
        <f>IFERROR(VLOOKUP($K110,Abr!$H$4:$N$489,7,FALSE),0)</f>
        <v>0</v>
      </c>
      <c r="R110" s="6">
        <f>IFERROR(VLOOKUP($K110,May!$H$4:$N$489,7,FALSE),0)</f>
        <v>0</v>
      </c>
      <c r="S110" s="6">
        <f>IFERROR(VLOOKUP($K110,Jun!$H$4:$N$489,7,FALSE),0)</f>
        <v>0</v>
      </c>
      <c r="T110" s="6">
        <f>IFERROR(VLOOKUP($K110,Jul!$H$4:$N$489,7,FALSE),0)</f>
        <v>0</v>
      </c>
      <c r="U110" s="6">
        <f>IFERROR(VLOOKUP($K110,Ago!$H$4:$N$489,7,FALSE),0)</f>
        <v>0</v>
      </c>
      <c r="V110" s="6">
        <f>IFERROR(VLOOKUP($K110,Set!$H$4:$N$489,7,FALSE),0)</f>
        <v>0</v>
      </c>
      <c r="W110" s="6">
        <f>IFERROR(VLOOKUP($K110,Oct!$H$4:$N$489,7,FALSE),0)</f>
        <v>0</v>
      </c>
      <c r="X110" s="6">
        <f>IFERROR(VLOOKUP($K110,Nov!$H$4:$N$489,7,FALSE),0)</f>
        <v>0</v>
      </c>
      <c r="Y110" s="6">
        <f>IFERROR(VLOOKUP($K110,Dic!$H$4:$N$489,7,FALSE),0)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IFERROR(VLOOKUP($K111,Ene!$H$4:$N$489,7,FALSE),0)</f>
        <v>8</v>
      </c>
      <c r="O111" s="6">
        <f>IFERROR(VLOOKUP($K111,Feb!$H$4:$N$489,7,FALSE),0)</f>
        <v>15</v>
      </c>
      <c r="P111" s="6">
        <f>IFERROR(VLOOKUP($K111,Mar!$H$4:$N$489,7,FALSE),0)</f>
        <v>9</v>
      </c>
      <c r="Q111" s="6">
        <f>IFERROR(VLOOKUP($K111,Abr!$H$4:$N$489,7,FALSE),0)</f>
        <v>6</v>
      </c>
      <c r="R111" s="6">
        <f>IFERROR(VLOOKUP($K111,May!$H$4:$N$489,7,FALSE),0)</f>
        <v>0</v>
      </c>
      <c r="S111" s="6">
        <f>IFERROR(VLOOKUP($K111,Jun!$H$4:$N$489,7,FALSE),0)</f>
        <v>0</v>
      </c>
      <c r="T111" s="6">
        <f>IFERROR(VLOOKUP($K111,Jul!$H$4:$N$489,7,FALSE),0)</f>
        <v>0</v>
      </c>
      <c r="U111" s="6">
        <f>IFERROR(VLOOKUP($K111,Ago!$H$4:$N$489,7,FALSE),0)</f>
        <v>0</v>
      </c>
      <c r="V111" s="6">
        <f>IFERROR(VLOOKUP($K111,Set!$H$4:$N$489,7,FALSE),0)</f>
        <v>0</v>
      </c>
      <c r="W111" s="6">
        <f>IFERROR(VLOOKUP($K111,Oct!$H$4:$N$489,7,FALSE),0)</f>
        <v>0</v>
      </c>
      <c r="X111" s="6">
        <f>IFERROR(VLOOKUP($K111,Nov!$H$4:$N$489,7,FALSE),0)</f>
        <v>0</v>
      </c>
      <c r="Y111" s="6">
        <f>IFERROR(VLOOKUP($K111,Dic!$H$4:$N$489,7,FALSE),0)</f>
        <v>0</v>
      </c>
      <c r="Z111" s="6">
        <f t="shared" si="48"/>
        <v>32</v>
      </c>
      <c r="AA111" s="6">
        <f t="shared" si="49"/>
        <v>6</v>
      </c>
      <c r="AB111" s="6">
        <f t="shared" si="50"/>
        <v>0</v>
      </c>
      <c r="AC111" s="6">
        <f t="shared" si="51"/>
        <v>0</v>
      </c>
      <c r="AD111" s="6">
        <f t="shared" si="52"/>
        <v>38</v>
      </c>
      <c r="AE111" s="6">
        <f t="shared" si="53"/>
        <v>0</v>
      </c>
      <c r="AF111" s="6">
        <f t="shared" si="54"/>
        <v>38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IFERROR(VLOOKUP($K112,Ene!$H$4:$N$489,7,FALSE),0)</f>
        <v>0</v>
      </c>
      <c r="O112" s="6">
        <f>IFERROR(VLOOKUP($K112,Feb!$H$4:$N$489,7,FALSE),0)</f>
        <v>0</v>
      </c>
      <c r="P112" s="6">
        <f>IFERROR(VLOOKUP($K112,Mar!$H$4:$N$489,7,FALSE),0)</f>
        <v>0</v>
      </c>
      <c r="Q112" s="6">
        <f>IFERROR(VLOOKUP($K112,Abr!$H$4:$N$489,7,FALSE),0)</f>
        <v>0</v>
      </c>
      <c r="R112" s="6">
        <f>IFERROR(VLOOKUP($K112,May!$H$4:$N$489,7,FALSE),0)</f>
        <v>0</v>
      </c>
      <c r="S112" s="6">
        <f>IFERROR(VLOOKUP($K112,Jun!$H$4:$N$489,7,FALSE),0)</f>
        <v>0</v>
      </c>
      <c r="T112" s="6">
        <f>IFERROR(VLOOKUP($K112,Jul!$H$4:$N$489,7,FALSE),0)</f>
        <v>0</v>
      </c>
      <c r="U112" s="6">
        <f>IFERROR(VLOOKUP($K112,Ago!$H$4:$N$489,7,FALSE),0)</f>
        <v>0</v>
      </c>
      <c r="V112" s="6">
        <f>IFERROR(VLOOKUP($K112,Set!$H$4:$N$489,7,FALSE),0)</f>
        <v>0</v>
      </c>
      <c r="W112" s="6">
        <f>IFERROR(VLOOKUP($K112,Oct!$H$4:$N$489,7,FALSE),0)</f>
        <v>0</v>
      </c>
      <c r="X112" s="6">
        <f>IFERROR(VLOOKUP($K112,Nov!$H$4:$N$489,7,FALSE),0)</f>
        <v>0</v>
      </c>
      <c r="Y112" s="6">
        <f>IFERROR(VLOOKUP($K112,Dic!$H$4:$N$489,7,FALSE),0)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IFERROR(VLOOKUP($K113,Ene!$H$4:$N$489,7,FALSE),0)</f>
        <v>0</v>
      </c>
      <c r="O113" s="6">
        <f>IFERROR(VLOOKUP($K113,Feb!$H$4:$N$489,7,FALSE),0)</f>
        <v>0</v>
      </c>
      <c r="P113" s="6">
        <f>IFERROR(VLOOKUP($K113,Mar!$H$4:$N$489,7,FALSE),0)</f>
        <v>0</v>
      </c>
      <c r="Q113" s="6">
        <f>IFERROR(VLOOKUP($K113,Abr!$H$4:$N$489,7,FALSE),0)</f>
        <v>0</v>
      </c>
      <c r="R113" s="6">
        <f>IFERROR(VLOOKUP($K113,May!$H$4:$N$489,7,FALSE),0)</f>
        <v>0</v>
      </c>
      <c r="S113" s="6">
        <f>IFERROR(VLOOKUP($K113,Jun!$H$4:$N$489,7,FALSE),0)</f>
        <v>0</v>
      </c>
      <c r="T113" s="6">
        <f>IFERROR(VLOOKUP($K113,Jul!$H$4:$N$489,7,FALSE),0)</f>
        <v>0</v>
      </c>
      <c r="U113" s="6">
        <f>IFERROR(VLOOKUP($K113,Ago!$H$4:$N$489,7,FALSE),0)</f>
        <v>0</v>
      </c>
      <c r="V113" s="6">
        <f>IFERROR(VLOOKUP($K113,Set!$H$4:$N$489,7,FALSE),0)</f>
        <v>0</v>
      </c>
      <c r="W113" s="6">
        <f>IFERROR(VLOOKUP($K113,Oct!$H$4:$N$489,7,FALSE),0)</f>
        <v>0</v>
      </c>
      <c r="X113" s="6">
        <f>IFERROR(VLOOKUP($K113,Nov!$H$4:$N$489,7,FALSE),0)</f>
        <v>0</v>
      </c>
      <c r="Y113" s="6">
        <f>IFERROR(VLOOKUP($K113,Dic!$H$4:$N$489,7,FALSE),0)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IFERROR(VLOOKUP($K114,Ene!$H$4:$N$489,7,FALSE),0)</f>
        <v>0</v>
      </c>
      <c r="O114" s="6">
        <f>IFERROR(VLOOKUP($K114,Feb!$H$4:$N$489,7,FALSE),0)</f>
        <v>0</v>
      </c>
      <c r="P114" s="6">
        <f>IFERROR(VLOOKUP($K114,Mar!$H$4:$N$489,7,FALSE),0)</f>
        <v>0</v>
      </c>
      <c r="Q114" s="6">
        <f>IFERROR(VLOOKUP($K114,Abr!$H$4:$N$489,7,FALSE),0)</f>
        <v>0</v>
      </c>
      <c r="R114" s="6">
        <f>IFERROR(VLOOKUP($K114,May!$H$4:$N$489,7,FALSE),0)</f>
        <v>0</v>
      </c>
      <c r="S114" s="6">
        <f>IFERROR(VLOOKUP($K114,Jun!$H$4:$N$489,7,FALSE),0)</f>
        <v>0</v>
      </c>
      <c r="T114" s="6">
        <f>IFERROR(VLOOKUP($K114,Jul!$H$4:$N$489,7,FALSE),0)</f>
        <v>0</v>
      </c>
      <c r="U114" s="6">
        <f>IFERROR(VLOOKUP($K114,Ago!$H$4:$N$489,7,FALSE),0)</f>
        <v>0</v>
      </c>
      <c r="V114" s="6">
        <f>IFERROR(VLOOKUP($K114,Set!$H$4:$N$489,7,FALSE),0)</f>
        <v>0</v>
      </c>
      <c r="W114" s="6">
        <f>IFERROR(VLOOKUP($K114,Oct!$H$4:$N$489,7,FALSE),0)</f>
        <v>0</v>
      </c>
      <c r="X114" s="6">
        <f>IFERROR(VLOOKUP($K114,Nov!$H$4:$N$489,7,FALSE),0)</f>
        <v>0</v>
      </c>
      <c r="Y114" s="6">
        <f>IFERROR(VLOOKUP($K114,Dic!$H$4:$N$489,7,FALSE),0)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IFERROR(VLOOKUP($K115,Ene!$H$4:$N$489,7,FALSE),0)</f>
        <v>0</v>
      </c>
      <c r="O115" s="6">
        <f>IFERROR(VLOOKUP($K115,Feb!$H$4:$N$489,7,FALSE),0)</f>
        <v>0</v>
      </c>
      <c r="P115" s="6">
        <f>IFERROR(VLOOKUP($K115,Mar!$H$4:$N$489,7,FALSE),0)</f>
        <v>0</v>
      </c>
      <c r="Q115" s="6">
        <f>IFERROR(VLOOKUP($K115,Abr!$H$4:$N$489,7,FALSE),0)</f>
        <v>0</v>
      </c>
      <c r="R115" s="6">
        <f>IFERROR(VLOOKUP($K115,May!$H$4:$N$489,7,FALSE),0)</f>
        <v>0</v>
      </c>
      <c r="S115" s="6">
        <f>IFERROR(VLOOKUP($K115,Jun!$H$4:$N$489,7,FALSE),0)</f>
        <v>0</v>
      </c>
      <c r="T115" s="6">
        <f>IFERROR(VLOOKUP($K115,Jul!$H$4:$N$489,7,FALSE),0)</f>
        <v>0</v>
      </c>
      <c r="U115" s="6">
        <f>IFERROR(VLOOKUP($K115,Ago!$H$4:$N$489,7,FALSE),0)</f>
        <v>0</v>
      </c>
      <c r="V115" s="6">
        <f>IFERROR(VLOOKUP($K115,Set!$H$4:$N$489,7,FALSE),0)</f>
        <v>0</v>
      </c>
      <c r="W115" s="6">
        <f>IFERROR(VLOOKUP($K115,Oct!$H$4:$N$489,7,FALSE),0)</f>
        <v>0</v>
      </c>
      <c r="X115" s="6">
        <f>IFERROR(VLOOKUP($K115,Nov!$H$4:$N$489,7,FALSE),0)</f>
        <v>0</v>
      </c>
      <c r="Y115" s="6">
        <f>IFERROR(VLOOKUP($K115,Dic!$H$4:$N$489,7,FALSE),0)</f>
        <v>0</v>
      </c>
      <c r="Z115" s="6">
        <f t="shared" si="48"/>
        <v>0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0</v>
      </c>
      <c r="AE115" s="6">
        <f t="shared" si="53"/>
        <v>0</v>
      </c>
      <c r="AF115" s="6">
        <f t="shared" si="54"/>
        <v>0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IFERROR(VLOOKUP($K116,Ene!$H$4:$N$489,7,FALSE),0)</f>
        <v>0</v>
      </c>
      <c r="O116" s="6">
        <f>IFERROR(VLOOKUP($K116,Feb!$H$4:$N$489,7,FALSE),0)</f>
        <v>23</v>
      </c>
      <c r="P116" s="6">
        <f>IFERROR(VLOOKUP($K116,Mar!$H$4:$N$489,7,FALSE),0)</f>
        <v>29</v>
      </c>
      <c r="Q116" s="6">
        <f>IFERROR(VLOOKUP($K116,Abr!$H$4:$N$489,7,FALSE),0)</f>
        <v>0</v>
      </c>
      <c r="R116" s="6">
        <f>IFERROR(VLOOKUP($K116,May!$H$4:$N$489,7,FALSE),0)</f>
        <v>0</v>
      </c>
      <c r="S116" s="6">
        <f>IFERROR(VLOOKUP($K116,Jun!$H$4:$N$489,7,FALSE),0)</f>
        <v>0</v>
      </c>
      <c r="T116" s="6">
        <f>IFERROR(VLOOKUP($K116,Jul!$H$4:$N$489,7,FALSE),0)</f>
        <v>0</v>
      </c>
      <c r="U116" s="6">
        <f>IFERROR(VLOOKUP($K116,Ago!$H$4:$N$489,7,FALSE),0)</f>
        <v>0</v>
      </c>
      <c r="V116" s="6">
        <f>IFERROR(VLOOKUP($K116,Set!$H$4:$N$489,7,FALSE),0)</f>
        <v>0</v>
      </c>
      <c r="W116" s="6">
        <f>IFERROR(VLOOKUP($K116,Oct!$H$4:$N$489,7,FALSE),0)</f>
        <v>0</v>
      </c>
      <c r="X116" s="6">
        <f>IFERROR(VLOOKUP($K116,Nov!$H$4:$N$489,7,FALSE),0)</f>
        <v>0</v>
      </c>
      <c r="Y116" s="6">
        <f>IFERROR(VLOOKUP($K116,Dic!$H$4:$N$489,7,FALSE),0)</f>
        <v>0</v>
      </c>
      <c r="Z116" s="6">
        <f t="shared" si="48"/>
        <v>52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52</v>
      </c>
      <c r="AE116" s="6">
        <f t="shared" si="53"/>
        <v>0</v>
      </c>
      <c r="AF116" s="6">
        <f t="shared" si="54"/>
        <v>52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IFERROR(VLOOKUP($K117,Ene!$H$4:$N$489,7,FALSE),0)</f>
        <v>0</v>
      </c>
      <c r="O117" s="6">
        <f>IFERROR(VLOOKUP($K117,Feb!$H$4:$N$489,7,FALSE),0)</f>
        <v>0</v>
      </c>
      <c r="P117" s="6">
        <f>IFERROR(VLOOKUP($K117,Mar!$H$4:$N$489,7,FALSE),0)</f>
        <v>0</v>
      </c>
      <c r="Q117" s="6">
        <f>IFERROR(VLOOKUP($K117,Abr!$H$4:$N$489,7,FALSE),0)</f>
        <v>0</v>
      </c>
      <c r="R117" s="6">
        <f>IFERROR(VLOOKUP($K117,May!$H$4:$N$489,7,FALSE),0)</f>
        <v>0</v>
      </c>
      <c r="S117" s="6">
        <f>IFERROR(VLOOKUP($K117,Jun!$H$4:$N$489,7,FALSE),0)</f>
        <v>0</v>
      </c>
      <c r="T117" s="6">
        <f>IFERROR(VLOOKUP($K117,Jul!$H$4:$N$489,7,FALSE),0)</f>
        <v>0</v>
      </c>
      <c r="U117" s="6">
        <f>IFERROR(VLOOKUP($K117,Ago!$H$4:$N$489,7,FALSE),0)</f>
        <v>0</v>
      </c>
      <c r="V117" s="6">
        <f>IFERROR(VLOOKUP($K117,Set!$H$4:$N$489,7,FALSE),0)</f>
        <v>0</v>
      </c>
      <c r="W117" s="6">
        <f>IFERROR(VLOOKUP($K117,Oct!$H$4:$N$489,7,FALSE),0)</f>
        <v>0</v>
      </c>
      <c r="X117" s="6">
        <f>IFERROR(VLOOKUP($K117,Nov!$H$4:$N$489,7,FALSE),0)</f>
        <v>0</v>
      </c>
      <c r="Y117" s="6">
        <f>IFERROR(VLOOKUP($K117,Dic!$H$4:$N$489,7,FALSE),0)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IFERROR(VLOOKUP($K118,Ene!$H$4:$N$489,7,FALSE),0)</f>
        <v>0</v>
      </c>
      <c r="O118" s="6">
        <f>IFERROR(VLOOKUP($K118,Feb!$H$4:$N$489,7,FALSE),0)</f>
        <v>0</v>
      </c>
      <c r="P118" s="6">
        <f>IFERROR(VLOOKUP($K118,Mar!$H$4:$N$489,7,FALSE),0)</f>
        <v>0</v>
      </c>
      <c r="Q118" s="6">
        <f>IFERROR(VLOOKUP($K118,Abr!$H$4:$N$489,7,FALSE),0)</f>
        <v>0</v>
      </c>
      <c r="R118" s="6">
        <f>IFERROR(VLOOKUP($K118,May!$H$4:$N$489,7,FALSE),0)</f>
        <v>0</v>
      </c>
      <c r="S118" s="6">
        <f>IFERROR(VLOOKUP($K118,Jun!$H$4:$N$489,7,FALSE),0)</f>
        <v>0</v>
      </c>
      <c r="T118" s="6">
        <f>IFERROR(VLOOKUP($K118,Jul!$H$4:$N$489,7,FALSE),0)</f>
        <v>0</v>
      </c>
      <c r="U118" s="6">
        <f>IFERROR(VLOOKUP($K118,Ago!$H$4:$N$489,7,FALSE),0)</f>
        <v>0</v>
      </c>
      <c r="V118" s="6">
        <f>IFERROR(VLOOKUP($K118,Set!$H$4:$N$489,7,FALSE),0)</f>
        <v>0</v>
      </c>
      <c r="W118" s="6">
        <f>IFERROR(VLOOKUP($K118,Oct!$H$4:$N$489,7,FALSE),0)</f>
        <v>0</v>
      </c>
      <c r="X118" s="6">
        <f>IFERROR(VLOOKUP($K118,Nov!$H$4:$N$489,7,FALSE),0)</f>
        <v>0</v>
      </c>
      <c r="Y118" s="6">
        <f>IFERROR(VLOOKUP($K118,Dic!$H$4:$N$489,7,FALSE),0)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IFERROR(VLOOKUP($K119,Ene!$H$4:$N$489,7,FALSE),0)</f>
        <v>0</v>
      </c>
      <c r="O119" s="6">
        <f>IFERROR(VLOOKUP($K119,Feb!$H$4:$N$489,7,FALSE),0)</f>
        <v>0</v>
      </c>
      <c r="P119" s="6">
        <f>IFERROR(VLOOKUP($K119,Mar!$H$4:$N$489,7,FALSE),0)</f>
        <v>0</v>
      </c>
      <c r="Q119" s="6">
        <f>IFERROR(VLOOKUP($K119,Abr!$H$4:$N$489,7,FALSE),0)</f>
        <v>0</v>
      </c>
      <c r="R119" s="6">
        <f>IFERROR(VLOOKUP($K119,May!$H$4:$N$489,7,FALSE),0)</f>
        <v>0</v>
      </c>
      <c r="S119" s="6">
        <f>IFERROR(VLOOKUP($K119,Jun!$H$4:$N$489,7,FALSE),0)</f>
        <v>0</v>
      </c>
      <c r="T119" s="6">
        <f>IFERROR(VLOOKUP($K119,Jul!$H$4:$N$489,7,FALSE),0)</f>
        <v>0</v>
      </c>
      <c r="U119" s="6">
        <f>IFERROR(VLOOKUP($K119,Ago!$H$4:$N$489,7,FALSE),0)</f>
        <v>0</v>
      </c>
      <c r="V119" s="6">
        <f>IFERROR(VLOOKUP($K119,Set!$H$4:$N$489,7,FALSE),0)</f>
        <v>0</v>
      </c>
      <c r="W119" s="6">
        <f>IFERROR(VLOOKUP($K119,Oct!$H$4:$N$489,7,FALSE),0)</f>
        <v>0</v>
      </c>
      <c r="X119" s="6">
        <f>IFERROR(VLOOKUP($K119,Nov!$H$4:$N$489,7,FALSE),0)</f>
        <v>0</v>
      </c>
      <c r="Y119" s="6">
        <f>IFERROR(VLOOKUP($K119,Dic!$H$4:$N$489,7,FALSE),0)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IFERROR(VLOOKUP($K120,Ene!$H$4:$N$489,7,FALSE),0)</f>
        <v>0</v>
      </c>
      <c r="O120" s="6">
        <f>IFERROR(VLOOKUP($K120,Feb!$H$4:$N$489,7,FALSE),0)</f>
        <v>0</v>
      </c>
      <c r="P120" s="6">
        <f>IFERROR(VLOOKUP($K120,Mar!$H$4:$N$489,7,FALSE),0)</f>
        <v>3</v>
      </c>
      <c r="Q120" s="6">
        <f>IFERROR(VLOOKUP($K120,Abr!$H$4:$N$489,7,FALSE),0)</f>
        <v>0</v>
      </c>
      <c r="R120" s="6">
        <f>IFERROR(VLOOKUP($K120,May!$H$4:$N$489,7,FALSE),0)</f>
        <v>0</v>
      </c>
      <c r="S120" s="6">
        <f>IFERROR(VLOOKUP($K120,Jun!$H$4:$N$489,7,FALSE),0)</f>
        <v>0</v>
      </c>
      <c r="T120" s="6">
        <f>IFERROR(VLOOKUP($K120,Jul!$H$4:$N$489,7,FALSE),0)</f>
        <v>0</v>
      </c>
      <c r="U120" s="6">
        <f>IFERROR(VLOOKUP($K120,Ago!$H$4:$N$489,7,FALSE),0)</f>
        <v>0</v>
      </c>
      <c r="V120" s="6">
        <f>IFERROR(VLOOKUP($K120,Set!$H$4:$N$489,7,FALSE),0)</f>
        <v>0</v>
      </c>
      <c r="W120" s="6">
        <f>IFERROR(VLOOKUP($K120,Oct!$H$4:$N$489,7,FALSE),0)</f>
        <v>0</v>
      </c>
      <c r="X120" s="6">
        <f>IFERROR(VLOOKUP($K120,Nov!$H$4:$N$489,7,FALSE),0)</f>
        <v>0</v>
      </c>
      <c r="Y120" s="6">
        <f>IFERROR(VLOOKUP($K120,Dic!$H$4:$N$489,7,FALSE),0)</f>
        <v>0</v>
      </c>
      <c r="Z120" s="6">
        <f t="shared" si="48"/>
        <v>3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3</v>
      </c>
      <c r="AE120" s="6">
        <f t="shared" si="53"/>
        <v>0</v>
      </c>
      <c r="AF120" s="6">
        <f t="shared" si="54"/>
        <v>3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IFERROR(VLOOKUP($K121,Ene!$H$4:$N$489,7,FALSE),0)</f>
        <v>9</v>
      </c>
      <c r="O121" s="6">
        <f>IFERROR(VLOOKUP($K121,Feb!$H$4:$N$489,7,FALSE),0)</f>
        <v>1</v>
      </c>
      <c r="P121" s="6">
        <f>IFERROR(VLOOKUP($K121,Mar!$H$4:$N$489,7,FALSE),0)</f>
        <v>6</v>
      </c>
      <c r="Q121" s="6">
        <f>IFERROR(VLOOKUP($K121,Abr!$H$4:$N$489,7,FALSE),0)</f>
        <v>0</v>
      </c>
      <c r="R121" s="6">
        <f>IFERROR(VLOOKUP($K121,May!$H$4:$N$489,7,FALSE),0)</f>
        <v>0</v>
      </c>
      <c r="S121" s="6">
        <f>IFERROR(VLOOKUP($K121,Jun!$H$4:$N$489,7,FALSE),0)</f>
        <v>0</v>
      </c>
      <c r="T121" s="6">
        <f>IFERROR(VLOOKUP($K121,Jul!$H$4:$N$489,7,FALSE),0)</f>
        <v>0</v>
      </c>
      <c r="U121" s="6">
        <f>IFERROR(VLOOKUP($K121,Ago!$H$4:$N$489,7,FALSE),0)</f>
        <v>0</v>
      </c>
      <c r="V121" s="6">
        <f>IFERROR(VLOOKUP($K121,Set!$H$4:$N$489,7,FALSE),0)</f>
        <v>0</v>
      </c>
      <c r="W121" s="6">
        <f>IFERROR(VLOOKUP($K121,Oct!$H$4:$N$489,7,FALSE),0)</f>
        <v>0</v>
      </c>
      <c r="X121" s="6">
        <f>IFERROR(VLOOKUP($K121,Nov!$H$4:$N$489,7,FALSE),0)</f>
        <v>0</v>
      </c>
      <c r="Y121" s="6">
        <f>IFERROR(VLOOKUP($K121,Dic!$H$4:$N$489,7,FALSE),0)</f>
        <v>0</v>
      </c>
      <c r="Z121" s="6">
        <f t="shared" si="48"/>
        <v>16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16</v>
      </c>
      <c r="AE121" s="6">
        <f t="shared" si="53"/>
        <v>0</v>
      </c>
      <c r="AF121" s="6">
        <f t="shared" si="54"/>
        <v>16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IFERROR(VLOOKUP($K122,Ene!$H$4:$N$489,7,FALSE),0)</f>
        <v>0</v>
      </c>
      <c r="O122" s="6">
        <f>IFERROR(VLOOKUP($K122,Feb!$H$4:$N$489,7,FALSE),0)</f>
        <v>0</v>
      </c>
      <c r="P122" s="6">
        <f>IFERROR(VLOOKUP($K122,Mar!$H$4:$N$489,7,FALSE),0)</f>
        <v>0</v>
      </c>
      <c r="Q122" s="6">
        <f>IFERROR(VLOOKUP($K122,Abr!$H$4:$N$489,7,FALSE),0)</f>
        <v>0</v>
      </c>
      <c r="R122" s="6">
        <f>IFERROR(VLOOKUP($K122,May!$H$4:$N$489,7,FALSE),0)</f>
        <v>0</v>
      </c>
      <c r="S122" s="6">
        <f>IFERROR(VLOOKUP($K122,Jun!$H$4:$N$489,7,FALSE),0)</f>
        <v>0</v>
      </c>
      <c r="T122" s="6">
        <f>IFERROR(VLOOKUP($K122,Jul!$H$4:$N$489,7,FALSE),0)</f>
        <v>0</v>
      </c>
      <c r="U122" s="6">
        <f>IFERROR(VLOOKUP($K122,Ago!$H$4:$N$489,7,FALSE),0)</f>
        <v>0</v>
      </c>
      <c r="V122" s="6">
        <f>IFERROR(VLOOKUP($K122,Set!$H$4:$N$489,7,FALSE),0)</f>
        <v>0</v>
      </c>
      <c r="W122" s="6">
        <f>IFERROR(VLOOKUP($K122,Oct!$H$4:$N$489,7,FALSE),0)</f>
        <v>0</v>
      </c>
      <c r="X122" s="6">
        <f>IFERROR(VLOOKUP($K122,Nov!$H$4:$N$489,7,FALSE),0)</f>
        <v>0</v>
      </c>
      <c r="Y122" s="6">
        <f>IFERROR(VLOOKUP($K122,Dic!$H$4:$N$489,7,FALSE),0)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IFERROR(VLOOKUP($K123,Ene!$H$4:$N$489,7,FALSE),0)</f>
        <v>2</v>
      </c>
      <c r="O123" s="6">
        <f>IFERROR(VLOOKUP($K123,Feb!$H$4:$N$489,7,FALSE),0)</f>
        <v>9</v>
      </c>
      <c r="P123" s="6">
        <f>IFERROR(VLOOKUP($K123,Mar!$H$4:$N$489,7,FALSE),0)</f>
        <v>6</v>
      </c>
      <c r="Q123" s="6">
        <f>IFERROR(VLOOKUP($K123,Abr!$H$4:$N$489,7,FALSE),0)</f>
        <v>1</v>
      </c>
      <c r="R123" s="6">
        <f>IFERROR(VLOOKUP($K123,May!$H$4:$N$489,7,FALSE),0)</f>
        <v>0</v>
      </c>
      <c r="S123" s="6">
        <f>IFERROR(VLOOKUP($K123,Jun!$H$4:$N$489,7,FALSE),0)</f>
        <v>0</v>
      </c>
      <c r="T123" s="6">
        <f>IFERROR(VLOOKUP($K123,Jul!$H$4:$N$489,7,FALSE),0)</f>
        <v>0</v>
      </c>
      <c r="U123" s="6">
        <f>IFERROR(VLOOKUP($K123,Ago!$H$4:$N$489,7,FALSE),0)</f>
        <v>0</v>
      </c>
      <c r="V123" s="6">
        <f>IFERROR(VLOOKUP($K123,Set!$H$4:$N$489,7,FALSE),0)</f>
        <v>0</v>
      </c>
      <c r="W123" s="6">
        <f>IFERROR(VLOOKUP($K123,Oct!$H$4:$N$489,7,FALSE),0)</f>
        <v>0</v>
      </c>
      <c r="X123" s="6">
        <f>IFERROR(VLOOKUP($K123,Nov!$H$4:$N$489,7,FALSE),0)</f>
        <v>0</v>
      </c>
      <c r="Y123" s="6">
        <f>IFERROR(VLOOKUP($K123,Dic!$H$4:$N$489,7,FALSE),0)</f>
        <v>0</v>
      </c>
      <c r="Z123" s="6">
        <f t="shared" si="48"/>
        <v>17</v>
      </c>
      <c r="AA123" s="6">
        <f t="shared" si="49"/>
        <v>1</v>
      </c>
      <c r="AB123" s="6">
        <f t="shared" si="50"/>
        <v>0</v>
      </c>
      <c r="AC123" s="6">
        <f t="shared" si="51"/>
        <v>0</v>
      </c>
      <c r="AD123" s="6">
        <f t="shared" si="52"/>
        <v>18</v>
      </c>
      <c r="AE123" s="6">
        <f t="shared" si="53"/>
        <v>0</v>
      </c>
      <c r="AF123" s="6">
        <f t="shared" si="54"/>
        <v>18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IFERROR(VLOOKUP($K124,Ene!$H$4:$N$489,7,FALSE),0)</f>
        <v>1</v>
      </c>
      <c r="O124" s="6">
        <f>IFERROR(VLOOKUP($K124,Feb!$H$4:$N$489,7,FALSE),0)</f>
        <v>0</v>
      </c>
      <c r="P124" s="6">
        <f>IFERROR(VLOOKUP($K124,Mar!$H$4:$N$489,7,FALSE),0)</f>
        <v>0</v>
      </c>
      <c r="Q124" s="6">
        <f>IFERROR(VLOOKUP($K124,Abr!$H$4:$N$489,7,FALSE),0)</f>
        <v>0</v>
      </c>
      <c r="R124" s="6">
        <f>IFERROR(VLOOKUP($K124,May!$H$4:$N$489,7,FALSE),0)</f>
        <v>0</v>
      </c>
      <c r="S124" s="6">
        <f>IFERROR(VLOOKUP($K124,Jun!$H$4:$N$489,7,FALSE),0)</f>
        <v>0</v>
      </c>
      <c r="T124" s="6">
        <f>IFERROR(VLOOKUP($K124,Jul!$H$4:$N$489,7,FALSE),0)</f>
        <v>0</v>
      </c>
      <c r="U124" s="6">
        <f>IFERROR(VLOOKUP($K124,Ago!$H$4:$N$489,7,FALSE),0)</f>
        <v>0</v>
      </c>
      <c r="V124" s="6">
        <f>IFERROR(VLOOKUP($K124,Set!$H$4:$N$489,7,FALSE),0)</f>
        <v>0</v>
      </c>
      <c r="W124" s="6">
        <f>IFERROR(VLOOKUP($K124,Oct!$H$4:$N$489,7,FALSE),0)</f>
        <v>0</v>
      </c>
      <c r="X124" s="6">
        <f>IFERROR(VLOOKUP($K124,Nov!$H$4:$N$489,7,FALSE),0)</f>
        <v>0</v>
      </c>
      <c r="Y124" s="6">
        <f>IFERROR(VLOOKUP($K124,Dic!$H$4:$N$489,7,FALSE),0)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IFERROR(VLOOKUP($K125,Ene!$H$4:$N$489,7,FALSE),0)</f>
        <v>1</v>
      </c>
      <c r="O125" s="6">
        <f>IFERROR(VLOOKUP($K125,Feb!$H$4:$N$489,7,FALSE),0)</f>
        <v>0</v>
      </c>
      <c r="P125" s="6">
        <f>IFERROR(VLOOKUP($K125,Mar!$H$4:$N$489,7,FALSE),0)</f>
        <v>0</v>
      </c>
      <c r="Q125" s="6">
        <f>IFERROR(VLOOKUP($K125,Abr!$H$4:$N$489,7,FALSE),0)</f>
        <v>0</v>
      </c>
      <c r="R125" s="6">
        <f>IFERROR(VLOOKUP($K125,May!$H$4:$N$489,7,FALSE),0)</f>
        <v>0</v>
      </c>
      <c r="S125" s="6">
        <f>IFERROR(VLOOKUP($K125,Jun!$H$4:$N$489,7,FALSE),0)</f>
        <v>0</v>
      </c>
      <c r="T125" s="6">
        <f>IFERROR(VLOOKUP($K125,Jul!$H$4:$N$489,7,FALSE),0)</f>
        <v>0</v>
      </c>
      <c r="U125" s="6">
        <f>IFERROR(VLOOKUP($K125,Ago!$H$4:$N$489,7,FALSE),0)</f>
        <v>0</v>
      </c>
      <c r="V125" s="6">
        <f>IFERROR(VLOOKUP($K125,Set!$H$4:$N$489,7,FALSE),0)</f>
        <v>0</v>
      </c>
      <c r="W125" s="6">
        <f>IFERROR(VLOOKUP($K125,Oct!$H$4:$N$489,7,FALSE),0)</f>
        <v>0</v>
      </c>
      <c r="X125" s="6">
        <f>IFERROR(VLOOKUP($K125,Nov!$H$4:$N$489,7,FALSE),0)</f>
        <v>0</v>
      </c>
      <c r="Y125" s="6">
        <f>IFERROR(VLOOKUP($K125,Dic!$H$4:$N$489,7,FALSE),0)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IFERROR(VLOOKUP($K126,Ene!$H$4:$N$489,7,FALSE),0)</f>
        <v>1</v>
      </c>
      <c r="O126" s="6">
        <f>IFERROR(VLOOKUP($K126,Feb!$H$4:$N$489,7,FALSE),0)</f>
        <v>0</v>
      </c>
      <c r="P126" s="6">
        <f>IFERROR(VLOOKUP($K126,Mar!$H$4:$N$489,7,FALSE),0)</f>
        <v>0</v>
      </c>
      <c r="Q126" s="6">
        <f>IFERROR(VLOOKUP($K126,Abr!$H$4:$N$489,7,FALSE),0)</f>
        <v>0</v>
      </c>
      <c r="R126" s="6">
        <f>IFERROR(VLOOKUP($K126,May!$H$4:$N$489,7,FALSE),0)</f>
        <v>0</v>
      </c>
      <c r="S126" s="6">
        <f>IFERROR(VLOOKUP($K126,Jun!$H$4:$N$489,7,FALSE),0)</f>
        <v>0</v>
      </c>
      <c r="T126" s="6">
        <f>IFERROR(VLOOKUP($K126,Jul!$H$4:$N$489,7,FALSE),0)</f>
        <v>0</v>
      </c>
      <c r="U126" s="6">
        <f>IFERROR(VLOOKUP($K126,Ago!$H$4:$N$489,7,FALSE),0)</f>
        <v>0</v>
      </c>
      <c r="V126" s="6">
        <f>IFERROR(VLOOKUP($K126,Set!$H$4:$N$489,7,FALSE),0)</f>
        <v>0</v>
      </c>
      <c r="W126" s="6">
        <f>IFERROR(VLOOKUP($K126,Oct!$H$4:$N$489,7,FALSE),0)</f>
        <v>0</v>
      </c>
      <c r="X126" s="6">
        <f>IFERROR(VLOOKUP($K126,Nov!$H$4:$N$489,7,FALSE),0)</f>
        <v>0</v>
      </c>
      <c r="Y126" s="6">
        <f>IFERROR(VLOOKUP($K126,Dic!$H$4:$N$489,7,FALSE),0)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IFERROR(VLOOKUP($K127,Ene!$H$4:$N$489,7,FALSE),0)</f>
        <v>0</v>
      </c>
      <c r="O127" s="6">
        <f>IFERROR(VLOOKUP($K127,Feb!$H$4:$N$489,7,FALSE),0)</f>
        <v>0</v>
      </c>
      <c r="P127" s="6">
        <f>IFERROR(VLOOKUP($K127,Mar!$H$4:$N$489,7,FALSE),0)</f>
        <v>0</v>
      </c>
      <c r="Q127" s="6">
        <f>IFERROR(VLOOKUP($K127,Abr!$H$4:$N$489,7,FALSE),0)</f>
        <v>0</v>
      </c>
      <c r="R127" s="6">
        <f>IFERROR(VLOOKUP($K127,May!$H$4:$N$489,7,FALSE),0)</f>
        <v>0</v>
      </c>
      <c r="S127" s="6">
        <f>IFERROR(VLOOKUP($K127,Jun!$H$4:$N$489,7,FALSE),0)</f>
        <v>0</v>
      </c>
      <c r="T127" s="6">
        <f>IFERROR(VLOOKUP($K127,Jul!$H$4:$N$489,7,FALSE),0)</f>
        <v>0</v>
      </c>
      <c r="U127" s="6">
        <f>IFERROR(VLOOKUP($K127,Ago!$H$4:$N$489,7,FALSE),0)</f>
        <v>0</v>
      </c>
      <c r="V127" s="6">
        <f>IFERROR(VLOOKUP($K127,Set!$H$4:$N$489,7,FALSE),0)</f>
        <v>0</v>
      </c>
      <c r="W127" s="6">
        <f>IFERROR(VLOOKUP($K127,Oct!$H$4:$N$489,7,FALSE),0)</f>
        <v>0</v>
      </c>
      <c r="X127" s="6">
        <f>IFERROR(VLOOKUP($K127,Nov!$H$4:$N$489,7,FALSE),0)</f>
        <v>0</v>
      </c>
      <c r="Y127" s="6">
        <f>IFERROR(VLOOKUP($K127,Dic!$H$4:$N$489,7,FALSE),0)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IFERROR(VLOOKUP($K128,Ene!$H$4:$N$489,7,FALSE),0)</f>
        <v>0</v>
      </c>
      <c r="O128" s="6">
        <f>IFERROR(VLOOKUP($K128,Feb!$H$4:$N$489,7,FALSE),0)</f>
        <v>0</v>
      </c>
      <c r="P128" s="6">
        <f>IFERROR(VLOOKUP($K128,Mar!$H$4:$N$489,7,FALSE),0)</f>
        <v>0</v>
      </c>
      <c r="Q128" s="6">
        <f>IFERROR(VLOOKUP($K128,Abr!$H$4:$N$489,7,FALSE),0)</f>
        <v>0</v>
      </c>
      <c r="R128" s="6">
        <f>IFERROR(VLOOKUP($K128,May!$H$4:$N$489,7,FALSE),0)</f>
        <v>0</v>
      </c>
      <c r="S128" s="6">
        <f>IFERROR(VLOOKUP($K128,Jun!$H$4:$N$489,7,FALSE),0)</f>
        <v>0</v>
      </c>
      <c r="T128" s="6">
        <f>IFERROR(VLOOKUP($K128,Jul!$H$4:$N$489,7,FALSE),0)</f>
        <v>0</v>
      </c>
      <c r="U128" s="6">
        <f>IFERROR(VLOOKUP($K128,Ago!$H$4:$N$489,7,FALSE),0)</f>
        <v>0</v>
      </c>
      <c r="V128" s="6">
        <f>IFERROR(VLOOKUP($K128,Set!$H$4:$N$489,7,FALSE),0)</f>
        <v>0</v>
      </c>
      <c r="W128" s="6">
        <f>IFERROR(VLOOKUP($K128,Oct!$H$4:$N$489,7,FALSE),0)</f>
        <v>0</v>
      </c>
      <c r="X128" s="6">
        <f>IFERROR(VLOOKUP($K128,Nov!$H$4:$N$489,7,FALSE),0)</f>
        <v>0</v>
      </c>
      <c r="Y128" s="6">
        <f>IFERROR(VLOOKUP($K128,Dic!$H$4:$N$489,7,FALSE),0)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IFERROR(VLOOKUP($K129,Ene!$H$4:$N$489,7,FALSE),0)</f>
        <v>0</v>
      </c>
      <c r="O129" s="6">
        <f>IFERROR(VLOOKUP($K129,Feb!$H$4:$N$489,7,FALSE),0)</f>
        <v>0</v>
      </c>
      <c r="P129" s="6">
        <f>IFERROR(VLOOKUP($K129,Mar!$H$4:$N$489,7,FALSE),0)</f>
        <v>0</v>
      </c>
      <c r="Q129" s="6">
        <f>IFERROR(VLOOKUP($K129,Abr!$H$4:$N$489,7,FALSE),0)</f>
        <v>0</v>
      </c>
      <c r="R129" s="6">
        <f>IFERROR(VLOOKUP($K129,May!$H$4:$N$489,7,FALSE),0)</f>
        <v>0</v>
      </c>
      <c r="S129" s="6">
        <f>IFERROR(VLOOKUP($K129,Jun!$H$4:$N$489,7,FALSE),0)</f>
        <v>0</v>
      </c>
      <c r="T129" s="6">
        <f>IFERROR(VLOOKUP($K129,Jul!$H$4:$N$489,7,FALSE),0)</f>
        <v>0</v>
      </c>
      <c r="U129" s="6">
        <f>IFERROR(VLOOKUP($K129,Ago!$H$4:$N$489,7,FALSE),0)</f>
        <v>0</v>
      </c>
      <c r="V129" s="6">
        <f>IFERROR(VLOOKUP($K129,Set!$H$4:$N$489,7,FALSE),0)</f>
        <v>0</v>
      </c>
      <c r="W129" s="6">
        <f>IFERROR(VLOOKUP($K129,Oct!$H$4:$N$489,7,FALSE),0)</f>
        <v>0</v>
      </c>
      <c r="X129" s="6">
        <f>IFERROR(VLOOKUP($K129,Nov!$H$4:$N$489,7,FALSE),0)</f>
        <v>0</v>
      </c>
      <c r="Y129" s="6">
        <f>IFERROR(VLOOKUP($K129,Dic!$H$4:$N$489,7,FALSE),0)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IFERROR(VLOOKUP($K130,Ene!$H$4:$N$489,7,FALSE),0)</f>
        <v>0</v>
      </c>
      <c r="O130" s="6">
        <f>IFERROR(VLOOKUP($K130,Feb!$H$4:$N$489,7,FALSE),0)</f>
        <v>0</v>
      </c>
      <c r="P130" s="6">
        <f>IFERROR(VLOOKUP($K130,Mar!$H$4:$N$489,7,FALSE),0)</f>
        <v>0</v>
      </c>
      <c r="Q130" s="6">
        <f>IFERROR(VLOOKUP($K130,Abr!$H$4:$N$489,7,FALSE),0)</f>
        <v>0</v>
      </c>
      <c r="R130" s="6">
        <f>IFERROR(VLOOKUP($K130,May!$H$4:$N$489,7,FALSE),0)</f>
        <v>0</v>
      </c>
      <c r="S130" s="6">
        <f>IFERROR(VLOOKUP($K130,Jun!$H$4:$N$489,7,FALSE),0)</f>
        <v>0</v>
      </c>
      <c r="T130" s="6">
        <f>IFERROR(VLOOKUP($K130,Jul!$H$4:$N$489,7,FALSE),0)</f>
        <v>0</v>
      </c>
      <c r="U130" s="6">
        <f>IFERROR(VLOOKUP($K130,Ago!$H$4:$N$489,7,FALSE),0)</f>
        <v>0</v>
      </c>
      <c r="V130" s="6">
        <f>IFERROR(VLOOKUP($K130,Set!$H$4:$N$489,7,FALSE),0)</f>
        <v>0</v>
      </c>
      <c r="W130" s="6">
        <f>IFERROR(VLOOKUP($K130,Oct!$H$4:$N$489,7,FALSE),0)</f>
        <v>0</v>
      </c>
      <c r="X130" s="6">
        <f>IFERROR(VLOOKUP($K130,Nov!$H$4:$N$489,7,FALSE),0)</f>
        <v>0</v>
      </c>
      <c r="Y130" s="6">
        <f>IFERROR(VLOOKUP($K130,Dic!$H$4:$N$489,7,FALSE),0)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IFERROR(VLOOKUP($K131,Ene!$H$4:$N$489,7,FALSE),0)</f>
        <v>0</v>
      </c>
      <c r="O131" s="6">
        <f>IFERROR(VLOOKUP($K131,Feb!$H$4:$N$489,7,FALSE),0)</f>
        <v>0</v>
      </c>
      <c r="P131" s="6">
        <f>IFERROR(VLOOKUP($K131,Mar!$H$4:$N$489,7,FALSE),0)</f>
        <v>0</v>
      </c>
      <c r="Q131" s="6">
        <f>IFERROR(VLOOKUP($K131,Abr!$H$4:$N$489,7,FALSE),0)</f>
        <v>0</v>
      </c>
      <c r="R131" s="6">
        <f>IFERROR(VLOOKUP($K131,May!$H$4:$N$489,7,FALSE),0)</f>
        <v>0</v>
      </c>
      <c r="S131" s="6">
        <f>IFERROR(VLOOKUP($K131,Jun!$H$4:$N$489,7,FALSE),0)</f>
        <v>0</v>
      </c>
      <c r="T131" s="6">
        <f>IFERROR(VLOOKUP($K131,Jul!$H$4:$N$489,7,FALSE),0)</f>
        <v>0</v>
      </c>
      <c r="U131" s="6">
        <f>IFERROR(VLOOKUP($K131,Ago!$H$4:$N$489,7,FALSE),0)</f>
        <v>0</v>
      </c>
      <c r="V131" s="6">
        <f>IFERROR(VLOOKUP($K131,Set!$H$4:$N$489,7,FALSE),0)</f>
        <v>0</v>
      </c>
      <c r="W131" s="6">
        <f>IFERROR(VLOOKUP($K131,Oct!$H$4:$N$489,7,FALSE),0)</f>
        <v>0</v>
      </c>
      <c r="X131" s="6">
        <f>IFERROR(VLOOKUP($K131,Nov!$H$4:$N$489,7,FALSE),0)</f>
        <v>0</v>
      </c>
      <c r="Y131" s="6">
        <f>IFERROR(VLOOKUP($K131,Dic!$H$4:$N$489,7,FALSE),0)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IFERROR(VLOOKUP($K132,Ene!$H$4:$N$489,7,FALSE),0)</f>
        <v>0</v>
      </c>
      <c r="O132" s="6">
        <f>IFERROR(VLOOKUP($K132,Feb!$H$4:$N$489,7,FALSE),0)</f>
        <v>3</v>
      </c>
      <c r="P132" s="6">
        <f>IFERROR(VLOOKUP($K132,Mar!$H$4:$N$489,7,FALSE),0)</f>
        <v>1</v>
      </c>
      <c r="Q132" s="6">
        <f>IFERROR(VLOOKUP($K132,Abr!$H$4:$N$489,7,FALSE),0)</f>
        <v>0</v>
      </c>
      <c r="R132" s="6">
        <f>IFERROR(VLOOKUP($K132,May!$H$4:$N$489,7,FALSE),0)</f>
        <v>0</v>
      </c>
      <c r="S132" s="6">
        <f>IFERROR(VLOOKUP($K132,Jun!$H$4:$N$489,7,FALSE),0)</f>
        <v>0</v>
      </c>
      <c r="T132" s="6">
        <f>IFERROR(VLOOKUP($K132,Jul!$H$4:$N$489,7,FALSE),0)</f>
        <v>0</v>
      </c>
      <c r="U132" s="6">
        <f>IFERROR(VLOOKUP($K132,Ago!$H$4:$N$489,7,FALSE),0)</f>
        <v>0</v>
      </c>
      <c r="V132" s="6">
        <f>IFERROR(VLOOKUP($K132,Set!$H$4:$N$489,7,FALSE),0)</f>
        <v>0</v>
      </c>
      <c r="W132" s="6">
        <f>IFERROR(VLOOKUP($K132,Oct!$H$4:$N$489,7,FALSE),0)</f>
        <v>0</v>
      </c>
      <c r="X132" s="6">
        <f>IFERROR(VLOOKUP($K132,Nov!$H$4:$N$489,7,FALSE),0)</f>
        <v>0</v>
      </c>
      <c r="Y132" s="6">
        <f>IFERROR(VLOOKUP($K132,Dic!$H$4:$N$489,7,FALSE),0)</f>
        <v>0</v>
      </c>
      <c r="Z132" s="6">
        <f t="shared" si="59"/>
        <v>4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4</v>
      </c>
      <c r="AE132" s="6">
        <f t="shared" si="64"/>
        <v>0</v>
      </c>
      <c r="AF132" s="6">
        <f t="shared" si="65"/>
        <v>4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IFERROR(VLOOKUP($K133,Ene!$H$4:$N$489,7,FALSE),0)</f>
        <v>5</v>
      </c>
      <c r="O133" s="6">
        <f>IFERROR(VLOOKUP($K133,Feb!$H$4:$N$489,7,FALSE),0)</f>
        <v>1</v>
      </c>
      <c r="P133" s="6">
        <f>IFERROR(VLOOKUP($K133,Mar!$H$4:$N$489,7,FALSE),0)</f>
        <v>6</v>
      </c>
      <c r="Q133" s="6">
        <f>IFERROR(VLOOKUP($K133,Abr!$H$4:$N$489,7,FALSE),0)</f>
        <v>0</v>
      </c>
      <c r="R133" s="6">
        <f>IFERROR(VLOOKUP($K133,May!$H$4:$N$489,7,FALSE),0)</f>
        <v>0</v>
      </c>
      <c r="S133" s="6">
        <f>IFERROR(VLOOKUP($K133,Jun!$H$4:$N$489,7,FALSE),0)</f>
        <v>0</v>
      </c>
      <c r="T133" s="6">
        <f>IFERROR(VLOOKUP($K133,Jul!$H$4:$N$489,7,FALSE),0)</f>
        <v>0</v>
      </c>
      <c r="U133" s="6">
        <f>IFERROR(VLOOKUP($K133,Ago!$H$4:$N$489,7,FALSE),0)</f>
        <v>0</v>
      </c>
      <c r="V133" s="6">
        <f>IFERROR(VLOOKUP($K133,Set!$H$4:$N$489,7,FALSE),0)</f>
        <v>0</v>
      </c>
      <c r="W133" s="6">
        <f>IFERROR(VLOOKUP($K133,Oct!$H$4:$N$489,7,FALSE),0)</f>
        <v>0</v>
      </c>
      <c r="X133" s="6">
        <f>IFERROR(VLOOKUP($K133,Nov!$H$4:$N$489,7,FALSE),0)</f>
        <v>0</v>
      </c>
      <c r="Y133" s="6">
        <f>IFERROR(VLOOKUP($K133,Dic!$H$4:$N$489,7,FALSE),0)</f>
        <v>0</v>
      </c>
      <c r="Z133" s="6">
        <f t="shared" si="59"/>
        <v>12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12</v>
      </c>
      <c r="AE133" s="6">
        <f t="shared" si="64"/>
        <v>0</v>
      </c>
      <c r="AF133" s="6">
        <f t="shared" si="65"/>
        <v>12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IFERROR(VLOOKUP($K134,Ene!$H$4:$N$489,7,FALSE),0)</f>
        <v>1</v>
      </c>
      <c r="O134" s="6">
        <f>IFERROR(VLOOKUP($K134,Feb!$H$4:$N$489,7,FALSE),0)</f>
        <v>0</v>
      </c>
      <c r="P134" s="6">
        <f>IFERROR(VLOOKUP($K134,Mar!$H$4:$N$489,7,FALSE),0)</f>
        <v>0</v>
      </c>
      <c r="Q134" s="6">
        <f>IFERROR(VLOOKUP($K134,Abr!$H$4:$N$489,7,FALSE),0)</f>
        <v>0</v>
      </c>
      <c r="R134" s="6">
        <f>IFERROR(VLOOKUP($K134,May!$H$4:$N$489,7,FALSE),0)</f>
        <v>0</v>
      </c>
      <c r="S134" s="6">
        <f>IFERROR(VLOOKUP($K134,Jun!$H$4:$N$489,7,FALSE),0)</f>
        <v>0</v>
      </c>
      <c r="T134" s="6">
        <f>IFERROR(VLOOKUP($K134,Jul!$H$4:$N$489,7,FALSE),0)</f>
        <v>0</v>
      </c>
      <c r="U134" s="6">
        <f>IFERROR(VLOOKUP($K134,Ago!$H$4:$N$489,7,FALSE),0)</f>
        <v>0</v>
      </c>
      <c r="V134" s="6">
        <f>IFERROR(VLOOKUP($K134,Set!$H$4:$N$489,7,FALSE),0)</f>
        <v>0</v>
      </c>
      <c r="W134" s="6">
        <f>IFERROR(VLOOKUP($K134,Oct!$H$4:$N$489,7,FALSE),0)</f>
        <v>0</v>
      </c>
      <c r="X134" s="6">
        <f>IFERROR(VLOOKUP($K134,Nov!$H$4:$N$489,7,FALSE),0)</f>
        <v>0</v>
      </c>
      <c r="Y134" s="6">
        <f>IFERROR(VLOOKUP($K134,Dic!$H$4:$N$489,7,FALSE),0)</f>
        <v>0</v>
      </c>
      <c r="Z134" s="6">
        <f t="shared" si="59"/>
        <v>1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1</v>
      </c>
      <c r="AE134" s="6">
        <f t="shared" si="64"/>
        <v>0</v>
      </c>
      <c r="AF134" s="6">
        <f t="shared" si="65"/>
        <v>1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IFERROR(VLOOKUP($K135,Ene!$H$4:$N$489,7,FALSE),0)</f>
        <v>0</v>
      </c>
      <c r="O135" s="6">
        <f>IFERROR(VLOOKUP($K135,Feb!$H$4:$N$489,7,FALSE),0)</f>
        <v>0</v>
      </c>
      <c r="P135" s="6">
        <f>IFERROR(VLOOKUP($K135,Mar!$H$4:$N$489,7,FALSE),0)</f>
        <v>0</v>
      </c>
      <c r="Q135" s="6">
        <f>IFERROR(VLOOKUP($K135,Abr!$H$4:$N$489,7,FALSE),0)</f>
        <v>0</v>
      </c>
      <c r="R135" s="6">
        <f>IFERROR(VLOOKUP($K135,May!$H$4:$N$489,7,FALSE),0)</f>
        <v>0</v>
      </c>
      <c r="S135" s="6">
        <f>IFERROR(VLOOKUP($K135,Jun!$H$4:$N$489,7,FALSE),0)</f>
        <v>0</v>
      </c>
      <c r="T135" s="6">
        <f>IFERROR(VLOOKUP($K135,Jul!$H$4:$N$489,7,FALSE),0)</f>
        <v>0</v>
      </c>
      <c r="U135" s="6">
        <f>IFERROR(VLOOKUP($K135,Ago!$H$4:$N$489,7,FALSE),0)</f>
        <v>0</v>
      </c>
      <c r="V135" s="6">
        <f>IFERROR(VLOOKUP($K135,Set!$H$4:$N$489,7,FALSE),0)</f>
        <v>0</v>
      </c>
      <c r="W135" s="6">
        <f>IFERROR(VLOOKUP($K135,Oct!$H$4:$N$489,7,FALSE),0)</f>
        <v>0</v>
      </c>
      <c r="X135" s="6">
        <f>IFERROR(VLOOKUP($K135,Nov!$H$4:$N$489,7,FALSE),0)</f>
        <v>0</v>
      </c>
      <c r="Y135" s="6">
        <f>IFERROR(VLOOKUP($K135,Dic!$H$4:$N$489,7,FALSE),0)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IFERROR(VLOOKUP($K136,Ene!$H$4:$N$489,7,FALSE),0)</f>
        <v>0</v>
      </c>
      <c r="O136" s="6">
        <f>IFERROR(VLOOKUP($K136,Feb!$H$4:$N$489,7,FALSE),0)</f>
        <v>0</v>
      </c>
      <c r="P136" s="6">
        <f>IFERROR(VLOOKUP($K136,Mar!$H$4:$N$489,7,FALSE),0)</f>
        <v>0</v>
      </c>
      <c r="Q136" s="6">
        <f>IFERROR(VLOOKUP($K136,Abr!$H$4:$N$489,7,FALSE),0)</f>
        <v>0</v>
      </c>
      <c r="R136" s="6">
        <f>IFERROR(VLOOKUP($K136,May!$H$4:$N$489,7,FALSE),0)</f>
        <v>0</v>
      </c>
      <c r="S136" s="6">
        <f>IFERROR(VLOOKUP($K136,Jun!$H$4:$N$489,7,FALSE),0)</f>
        <v>0</v>
      </c>
      <c r="T136" s="6">
        <f>IFERROR(VLOOKUP($K136,Jul!$H$4:$N$489,7,FALSE),0)</f>
        <v>0</v>
      </c>
      <c r="U136" s="6">
        <f>IFERROR(VLOOKUP($K136,Ago!$H$4:$N$489,7,FALSE),0)</f>
        <v>0</v>
      </c>
      <c r="V136" s="6">
        <f>IFERROR(VLOOKUP($K136,Set!$H$4:$N$489,7,FALSE),0)</f>
        <v>0</v>
      </c>
      <c r="W136" s="6">
        <f>IFERROR(VLOOKUP($K136,Oct!$H$4:$N$489,7,FALSE),0)</f>
        <v>0</v>
      </c>
      <c r="X136" s="6">
        <f>IFERROR(VLOOKUP($K136,Nov!$H$4:$N$489,7,FALSE),0)</f>
        <v>0</v>
      </c>
      <c r="Y136" s="6">
        <f>IFERROR(VLOOKUP($K136,Dic!$H$4:$N$489,7,FALSE),0)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IFERROR(VLOOKUP($K137,Ene!$H$4:$N$489,7,FALSE),0)</f>
        <v>0</v>
      </c>
      <c r="O137" s="6">
        <f>IFERROR(VLOOKUP($K137,Feb!$H$4:$N$489,7,FALSE),0)</f>
        <v>0</v>
      </c>
      <c r="P137" s="6">
        <f>IFERROR(VLOOKUP($K137,Mar!$H$4:$N$489,7,FALSE),0)</f>
        <v>0</v>
      </c>
      <c r="Q137" s="6">
        <f>IFERROR(VLOOKUP($K137,Abr!$H$4:$N$489,7,FALSE),0)</f>
        <v>0</v>
      </c>
      <c r="R137" s="6">
        <f>IFERROR(VLOOKUP($K137,May!$H$4:$N$489,7,FALSE),0)</f>
        <v>0</v>
      </c>
      <c r="S137" s="6">
        <f>IFERROR(VLOOKUP($K137,Jun!$H$4:$N$489,7,FALSE),0)</f>
        <v>0</v>
      </c>
      <c r="T137" s="6">
        <f>IFERROR(VLOOKUP($K137,Jul!$H$4:$N$489,7,FALSE),0)</f>
        <v>0</v>
      </c>
      <c r="U137" s="6">
        <f>IFERROR(VLOOKUP($K137,Ago!$H$4:$N$489,7,FALSE),0)</f>
        <v>0</v>
      </c>
      <c r="V137" s="6">
        <f>IFERROR(VLOOKUP($K137,Set!$H$4:$N$489,7,FALSE),0)</f>
        <v>0</v>
      </c>
      <c r="W137" s="6">
        <f>IFERROR(VLOOKUP($K137,Oct!$H$4:$N$489,7,FALSE),0)</f>
        <v>0</v>
      </c>
      <c r="X137" s="6">
        <f>IFERROR(VLOOKUP($K137,Nov!$H$4:$N$489,7,FALSE),0)</f>
        <v>0</v>
      </c>
      <c r="Y137" s="6">
        <f>IFERROR(VLOOKUP($K137,Dic!$H$4:$N$489,7,FALSE),0)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IFERROR(VLOOKUP($K138,Ene!$H$4:$N$489,7,FALSE),0)</f>
        <v>0</v>
      </c>
      <c r="O138" s="6">
        <f>IFERROR(VLOOKUP($K138,Feb!$H$4:$N$489,7,FALSE),0)</f>
        <v>0</v>
      </c>
      <c r="P138" s="6">
        <f>IFERROR(VLOOKUP($K138,Mar!$H$4:$N$489,7,FALSE),0)</f>
        <v>0</v>
      </c>
      <c r="Q138" s="6">
        <f>IFERROR(VLOOKUP($K138,Abr!$H$4:$N$489,7,FALSE),0)</f>
        <v>0</v>
      </c>
      <c r="R138" s="6">
        <f>IFERROR(VLOOKUP($K138,May!$H$4:$N$489,7,FALSE),0)</f>
        <v>0</v>
      </c>
      <c r="S138" s="6">
        <f>IFERROR(VLOOKUP($K138,Jun!$H$4:$N$489,7,FALSE),0)</f>
        <v>0</v>
      </c>
      <c r="T138" s="6">
        <f>IFERROR(VLOOKUP($K138,Jul!$H$4:$N$489,7,FALSE),0)</f>
        <v>0</v>
      </c>
      <c r="U138" s="6">
        <f>IFERROR(VLOOKUP($K138,Ago!$H$4:$N$489,7,FALSE),0)</f>
        <v>0</v>
      </c>
      <c r="V138" s="6">
        <f>IFERROR(VLOOKUP($K138,Set!$H$4:$N$489,7,FALSE),0)</f>
        <v>0</v>
      </c>
      <c r="W138" s="6">
        <f>IFERROR(VLOOKUP($K138,Oct!$H$4:$N$489,7,FALSE),0)</f>
        <v>0</v>
      </c>
      <c r="X138" s="6">
        <f>IFERROR(VLOOKUP($K138,Nov!$H$4:$N$489,7,FALSE),0)</f>
        <v>0</v>
      </c>
      <c r="Y138" s="6">
        <f>IFERROR(VLOOKUP($K138,Dic!$H$4:$N$489,7,FALSE),0)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IFERROR(VLOOKUP($K139,Ene!$H$4:$N$489,7,FALSE),0)</f>
        <v>0</v>
      </c>
      <c r="O139" s="6">
        <f>IFERROR(VLOOKUP($K139,Feb!$H$4:$N$489,7,FALSE),0)</f>
        <v>3</v>
      </c>
      <c r="P139" s="6">
        <f>IFERROR(VLOOKUP($K139,Mar!$H$4:$N$489,7,FALSE),0)</f>
        <v>0</v>
      </c>
      <c r="Q139" s="6">
        <f>IFERROR(VLOOKUP($K139,Abr!$H$4:$N$489,7,FALSE),0)</f>
        <v>0</v>
      </c>
      <c r="R139" s="6">
        <f>IFERROR(VLOOKUP($K139,May!$H$4:$N$489,7,FALSE),0)</f>
        <v>0</v>
      </c>
      <c r="S139" s="6">
        <f>IFERROR(VLOOKUP($K139,Jun!$H$4:$N$489,7,FALSE),0)</f>
        <v>0</v>
      </c>
      <c r="T139" s="6">
        <f>IFERROR(VLOOKUP($K139,Jul!$H$4:$N$489,7,FALSE),0)</f>
        <v>0</v>
      </c>
      <c r="U139" s="6">
        <f>IFERROR(VLOOKUP($K139,Ago!$H$4:$N$489,7,FALSE),0)</f>
        <v>0</v>
      </c>
      <c r="V139" s="6">
        <f>IFERROR(VLOOKUP($K139,Set!$H$4:$N$489,7,FALSE),0)</f>
        <v>0</v>
      </c>
      <c r="W139" s="6">
        <f>IFERROR(VLOOKUP($K139,Oct!$H$4:$N$489,7,FALSE),0)</f>
        <v>0</v>
      </c>
      <c r="X139" s="6">
        <f>IFERROR(VLOOKUP($K139,Nov!$H$4:$N$489,7,FALSE),0)</f>
        <v>0</v>
      </c>
      <c r="Y139" s="6">
        <f>IFERROR(VLOOKUP($K139,Dic!$H$4:$N$489,7,FALSE),0)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IFERROR(VLOOKUP($K140,Ene!$H$4:$N$489,7,FALSE),0)</f>
        <v>2</v>
      </c>
      <c r="O140" s="6">
        <f>IFERROR(VLOOKUP($K140,Feb!$H$4:$N$489,7,FALSE),0)</f>
        <v>0</v>
      </c>
      <c r="P140" s="6">
        <f>IFERROR(VLOOKUP($K140,Mar!$H$4:$N$489,7,FALSE),0)</f>
        <v>1</v>
      </c>
      <c r="Q140" s="6">
        <f>IFERROR(VLOOKUP($K140,Abr!$H$4:$N$489,7,FALSE),0)</f>
        <v>0</v>
      </c>
      <c r="R140" s="6">
        <f>IFERROR(VLOOKUP($K140,May!$H$4:$N$489,7,FALSE),0)</f>
        <v>0</v>
      </c>
      <c r="S140" s="6">
        <f>IFERROR(VLOOKUP($K140,Jun!$H$4:$N$489,7,FALSE),0)</f>
        <v>0</v>
      </c>
      <c r="T140" s="6">
        <f>IFERROR(VLOOKUP($K140,Jul!$H$4:$N$489,7,FALSE),0)</f>
        <v>0</v>
      </c>
      <c r="U140" s="6">
        <f>IFERROR(VLOOKUP($K140,Ago!$H$4:$N$489,7,FALSE),0)</f>
        <v>0</v>
      </c>
      <c r="V140" s="6">
        <f>IFERROR(VLOOKUP($K140,Set!$H$4:$N$489,7,FALSE),0)</f>
        <v>0</v>
      </c>
      <c r="W140" s="6">
        <f>IFERROR(VLOOKUP($K140,Oct!$H$4:$N$489,7,FALSE),0)</f>
        <v>0</v>
      </c>
      <c r="X140" s="6">
        <f>IFERROR(VLOOKUP($K140,Nov!$H$4:$N$489,7,FALSE),0)</f>
        <v>0</v>
      </c>
      <c r="Y140" s="6">
        <f>IFERROR(VLOOKUP($K140,Dic!$H$4:$N$489,7,FALSE),0)</f>
        <v>0</v>
      </c>
      <c r="Z140" s="6">
        <f t="shared" si="59"/>
        <v>3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3</v>
      </c>
      <c r="AE140" s="6">
        <f t="shared" si="64"/>
        <v>0</v>
      </c>
      <c r="AF140" s="6">
        <f t="shared" si="65"/>
        <v>3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IFERROR(VLOOKUP($K141,Ene!$H$4:$N$489,7,FALSE),0)</f>
        <v>1</v>
      </c>
      <c r="O141" s="6">
        <f>IFERROR(VLOOKUP($K141,Feb!$H$4:$N$489,7,FALSE),0)</f>
        <v>1</v>
      </c>
      <c r="P141" s="6">
        <f>IFERROR(VLOOKUP($K141,Mar!$H$4:$N$489,7,FALSE),0)</f>
        <v>1</v>
      </c>
      <c r="Q141" s="6">
        <f>IFERROR(VLOOKUP($K141,Abr!$H$4:$N$489,7,FALSE),0)</f>
        <v>0</v>
      </c>
      <c r="R141" s="6">
        <f>IFERROR(VLOOKUP($K141,May!$H$4:$N$489,7,FALSE),0)</f>
        <v>0</v>
      </c>
      <c r="S141" s="6">
        <f>IFERROR(VLOOKUP($K141,Jun!$H$4:$N$489,7,FALSE),0)</f>
        <v>0</v>
      </c>
      <c r="T141" s="6">
        <f>IFERROR(VLOOKUP($K141,Jul!$H$4:$N$489,7,FALSE),0)</f>
        <v>0</v>
      </c>
      <c r="U141" s="6">
        <f>IFERROR(VLOOKUP($K141,Ago!$H$4:$N$489,7,FALSE),0)</f>
        <v>0</v>
      </c>
      <c r="V141" s="6">
        <f>IFERROR(VLOOKUP($K141,Set!$H$4:$N$489,7,FALSE),0)</f>
        <v>0</v>
      </c>
      <c r="W141" s="6">
        <f>IFERROR(VLOOKUP($K141,Oct!$H$4:$N$489,7,FALSE),0)</f>
        <v>0</v>
      </c>
      <c r="X141" s="6">
        <f>IFERROR(VLOOKUP($K141,Nov!$H$4:$N$489,7,FALSE),0)</f>
        <v>0</v>
      </c>
      <c r="Y141" s="6">
        <f>IFERROR(VLOOKUP($K141,Dic!$H$4:$N$489,7,FALSE),0)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IFERROR(VLOOKUP($K142,Ene!$H$4:$N$489,7,FALSE),0)</f>
        <v>3</v>
      </c>
      <c r="O142" s="6">
        <f>IFERROR(VLOOKUP($K142,Feb!$H$4:$N$489,7,FALSE),0)</f>
        <v>2</v>
      </c>
      <c r="P142" s="6">
        <f>IFERROR(VLOOKUP($K142,Mar!$H$4:$N$489,7,FALSE),0)</f>
        <v>2</v>
      </c>
      <c r="Q142" s="6">
        <f>IFERROR(VLOOKUP($K142,Abr!$H$4:$N$489,7,FALSE),0)</f>
        <v>3</v>
      </c>
      <c r="R142" s="6">
        <f>IFERROR(VLOOKUP($K142,May!$H$4:$N$489,7,FALSE),0)</f>
        <v>0</v>
      </c>
      <c r="S142" s="6">
        <f>IFERROR(VLOOKUP($K142,Jun!$H$4:$N$489,7,FALSE),0)</f>
        <v>0</v>
      </c>
      <c r="T142" s="6">
        <f>IFERROR(VLOOKUP($K142,Jul!$H$4:$N$489,7,FALSE),0)</f>
        <v>0</v>
      </c>
      <c r="U142" s="6">
        <f>IFERROR(VLOOKUP($K142,Ago!$H$4:$N$489,7,FALSE),0)</f>
        <v>0</v>
      </c>
      <c r="V142" s="6">
        <f>IFERROR(VLOOKUP($K142,Set!$H$4:$N$489,7,FALSE),0)</f>
        <v>0</v>
      </c>
      <c r="W142" s="6">
        <f>IFERROR(VLOOKUP($K142,Oct!$H$4:$N$489,7,FALSE),0)</f>
        <v>0</v>
      </c>
      <c r="X142" s="6">
        <f>IFERROR(VLOOKUP($K142,Nov!$H$4:$N$489,7,FALSE),0)</f>
        <v>0</v>
      </c>
      <c r="Y142" s="6">
        <f>IFERROR(VLOOKUP($K142,Dic!$H$4:$N$489,7,FALSE),0)</f>
        <v>0</v>
      </c>
      <c r="Z142" s="6">
        <f t="shared" si="59"/>
        <v>7</v>
      </c>
      <c r="AA142" s="6">
        <f t="shared" si="60"/>
        <v>3</v>
      </c>
      <c r="AB142" s="6">
        <f t="shared" si="61"/>
        <v>0</v>
      </c>
      <c r="AC142" s="6">
        <f t="shared" si="62"/>
        <v>0</v>
      </c>
      <c r="AD142" s="6">
        <f t="shared" si="63"/>
        <v>10</v>
      </c>
      <c r="AE142" s="6">
        <f t="shared" si="64"/>
        <v>0</v>
      </c>
      <c r="AF142" s="6">
        <f t="shared" si="65"/>
        <v>10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IFERROR(VLOOKUP($K143,Ene!$H$4:$N$489,7,FALSE),0)</f>
        <v>1</v>
      </c>
      <c r="O143" s="6">
        <f>IFERROR(VLOOKUP($K143,Feb!$H$4:$N$489,7,FALSE),0)</f>
        <v>1</v>
      </c>
      <c r="P143" s="6">
        <f>IFERROR(VLOOKUP($K143,Mar!$H$4:$N$489,7,FALSE),0)</f>
        <v>2</v>
      </c>
      <c r="Q143" s="6">
        <f>IFERROR(VLOOKUP($K143,Abr!$H$4:$N$489,7,FALSE),0)</f>
        <v>1</v>
      </c>
      <c r="R143" s="6">
        <f>IFERROR(VLOOKUP($K143,May!$H$4:$N$489,7,FALSE),0)</f>
        <v>0</v>
      </c>
      <c r="S143" s="6">
        <f>IFERROR(VLOOKUP($K143,Jun!$H$4:$N$489,7,FALSE),0)</f>
        <v>0</v>
      </c>
      <c r="T143" s="6">
        <f>IFERROR(VLOOKUP($K143,Jul!$H$4:$N$489,7,FALSE),0)</f>
        <v>0</v>
      </c>
      <c r="U143" s="6">
        <f>IFERROR(VLOOKUP($K143,Ago!$H$4:$N$489,7,FALSE),0)</f>
        <v>0</v>
      </c>
      <c r="V143" s="6">
        <f>IFERROR(VLOOKUP($K143,Set!$H$4:$N$489,7,FALSE),0)</f>
        <v>0</v>
      </c>
      <c r="W143" s="6">
        <f>IFERROR(VLOOKUP($K143,Oct!$H$4:$N$489,7,FALSE),0)</f>
        <v>0</v>
      </c>
      <c r="X143" s="6">
        <f>IFERROR(VLOOKUP($K143,Nov!$H$4:$N$489,7,FALSE),0)</f>
        <v>0</v>
      </c>
      <c r="Y143" s="6">
        <f>IFERROR(VLOOKUP($K143,Dic!$H$4:$N$489,7,FALSE),0)</f>
        <v>0</v>
      </c>
      <c r="Z143" s="6">
        <f t="shared" si="59"/>
        <v>4</v>
      </c>
      <c r="AA143" s="6">
        <f t="shared" si="60"/>
        <v>1</v>
      </c>
      <c r="AB143" s="6">
        <f t="shared" si="61"/>
        <v>0</v>
      </c>
      <c r="AC143" s="6">
        <f t="shared" si="62"/>
        <v>0</v>
      </c>
      <c r="AD143" s="6">
        <f t="shared" si="63"/>
        <v>5</v>
      </c>
      <c r="AE143" s="6">
        <f t="shared" si="64"/>
        <v>0</v>
      </c>
      <c r="AF143" s="6">
        <f t="shared" si="65"/>
        <v>5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IFERROR(VLOOKUP($K144,Ene!$H$4:$N$489,7,FALSE),0)</f>
        <v>0</v>
      </c>
      <c r="O144" s="6">
        <f>IFERROR(VLOOKUP($K144,Feb!$H$4:$N$489,7,FALSE),0)</f>
        <v>1</v>
      </c>
      <c r="P144" s="6">
        <f>IFERROR(VLOOKUP($K144,Mar!$H$4:$N$489,7,FALSE),0)</f>
        <v>1</v>
      </c>
      <c r="Q144" s="6">
        <f>IFERROR(VLOOKUP($K144,Abr!$H$4:$N$489,7,FALSE),0)</f>
        <v>2</v>
      </c>
      <c r="R144" s="6">
        <f>IFERROR(VLOOKUP($K144,May!$H$4:$N$489,7,FALSE),0)</f>
        <v>0</v>
      </c>
      <c r="S144" s="6">
        <f>IFERROR(VLOOKUP($K144,Jun!$H$4:$N$489,7,FALSE),0)</f>
        <v>0</v>
      </c>
      <c r="T144" s="6">
        <f>IFERROR(VLOOKUP($K144,Jul!$H$4:$N$489,7,FALSE),0)</f>
        <v>0</v>
      </c>
      <c r="U144" s="6">
        <f>IFERROR(VLOOKUP($K144,Ago!$H$4:$N$489,7,FALSE),0)</f>
        <v>0</v>
      </c>
      <c r="V144" s="6">
        <f>IFERROR(VLOOKUP($K144,Set!$H$4:$N$489,7,FALSE),0)</f>
        <v>0</v>
      </c>
      <c r="W144" s="6">
        <f>IFERROR(VLOOKUP($K144,Oct!$H$4:$N$489,7,FALSE),0)</f>
        <v>0</v>
      </c>
      <c r="X144" s="6">
        <f>IFERROR(VLOOKUP($K144,Nov!$H$4:$N$489,7,FALSE),0)</f>
        <v>0</v>
      </c>
      <c r="Y144" s="6">
        <f>IFERROR(VLOOKUP($K144,Dic!$H$4:$N$489,7,FALSE),0)</f>
        <v>0</v>
      </c>
      <c r="Z144" s="6">
        <f t="shared" si="59"/>
        <v>2</v>
      </c>
      <c r="AA144" s="6">
        <f t="shared" si="60"/>
        <v>2</v>
      </c>
      <c r="AB144" s="6">
        <f t="shared" si="61"/>
        <v>0</v>
      </c>
      <c r="AC144" s="6">
        <f t="shared" si="62"/>
        <v>0</v>
      </c>
      <c r="AD144" s="6">
        <f t="shared" si="63"/>
        <v>4</v>
      </c>
      <c r="AE144" s="6">
        <f t="shared" si="64"/>
        <v>0</v>
      </c>
      <c r="AF144" s="6">
        <f t="shared" si="65"/>
        <v>4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IFERROR(VLOOKUP($K145,Ene!$H$4:$N$489,7,FALSE),0)</f>
        <v>13</v>
      </c>
      <c r="O145" s="6">
        <f>IFERROR(VLOOKUP($K145,Feb!$H$4:$N$489,7,FALSE),0)</f>
        <v>2</v>
      </c>
      <c r="P145" s="6">
        <f>IFERROR(VLOOKUP($K145,Mar!$H$4:$N$489,7,FALSE),0)</f>
        <v>4</v>
      </c>
      <c r="Q145" s="6">
        <f>IFERROR(VLOOKUP($K145,Abr!$H$4:$N$489,7,FALSE),0)</f>
        <v>0</v>
      </c>
      <c r="R145" s="6">
        <f>IFERROR(VLOOKUP($K145,May!$H$4:$N$489,7,FALSE),0)</f>
        <v>0</v>
      </c>
      <c r="S145" s="6">
        <f>IFERROR(VLOOKUP($K145,Jun!$H$4:$N$489,7,FALSE),0)</f>
        <v>0</v>
      </c>
      <c r="T145" s="6">
        <f>IFERROR(VLOOKUP($K145,Jul!$H$4:$N$489,7,FALSE),0)</f>
        <v>0</v>
      </c>
      <c r="U145" s="6">
        <f>IFERROR(VLOOKUP($K145,Ago!$H$4:$N$489,7,FALSE),0)</f>
        <v>0</v>
      </c>
      <c r="V145" s="6">
        <f>IFERROR(VLOOKUP($K145,Set!$H$4:$N$489,7,FALSE),0)</f>
        <v>0</v>
      </c>
      <c r="W145" s="6">
        <f>IFERROR(VLOOKUP($K145,Oct!$H$4:$N$489,7,FALSE),0)</f>
        <v>0</v>
      </c>
      <c r="X145" s="6">
        <f>IFERROR(VLOOKUP($K145,Nov!$H$4:$N$489,7,FALSE),0)</f>
        <v>0</v>
      </c>
      <c r="Y145" s="6">
        <f>IFERROR(VLOOKUP($K145,Dic!$H$4:$N$489,7,FALSE),0)</f>
        <v>0</v>
      </c>
      <c r="Z145" s="6">
        <f t="shared" si="59"/>
        <v>19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19</v>
      </c>
      <c r="AE145" s="6">
        <f t="shared" si="64"/>
        <v>0</v>
      </c>
      <c r="AF145" s="6">
        <f t="shared" si="65"/>
        <v>19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IFERROR(VLOOKUP($K146,Ene!$H$4:$N$489,7,FALSE),0)</f>
        <v>31</v>
      </c>
      <c r="O146" s="6">
        <f>IFERROR(VLOOKUP($K146,Feb!$H$4:$N$489,7,FALSE),0)</f>
        <v>26</v>
      </c>
      <c r="P146" s="6">
        <f>IFERROR(VLOOKUP($K146,Mar!$H$4:$N$489,7,FALSE),0)</f>
        <v>27</v>
      </c>
      <c r="Q146" s="6">
        <f>IFERROR(VLOOKUP($K146,Abr!$H$4:$N$489,7,FALSE),0)</f>
        <v>17</v>
      </c>
      <c r="R146" s="6">
        <f>IFERROR(VLOOKUP($K146,May!$H$4:$N$489,7,FALSE),0)</f>
        <v>0</v>
      </c>
      <c r="S146" s="6">
        <f>IFERROR(VLOOKUP($K146,Jun!$H$4:$N$489,7,FALSE),0)</f>
        <v>0</v>
      </c>
      <c r="T146" s="6">
        <f>IFERROR(VLOOKUP($K146,Jul!$H$4:$N$489,7,FALSE),0)</f>
        <v>0</v>
      </c>
      <c r="U146" s="6">
        <f>IFERROR(VLOOKUP($K146,Ago!$H$4:$N$489,7,FALSE),0)</f>
        <v>0</v>
      </c>
      <c r="V146" s="6">
        <f>IFERROR(VLOOKUP($K146,Set!$H$4:$N$489,7,FALSE),0)</f>
        <v>0</v>
      </c>
      <c r="W146" s="6">
        <f>IFERROR(VLOOKUP($K146,Oct!$H$4:$N$489,7,FALSE),0)</f>
        <v>0</v>
      </c>
      <c r="X146" s="6">
        <f>IFERROR(VLOOKUP($K146,Nov!$H$4:$N$489,7,FALSE),0)</f>
        <v>0</v>
      </c>
      <c r="Y146" s="6">
        <f>IFERROR(VLOOKUP($K146,Dic!$H$4:$N$489,7,FALSE),0)</f>
        <v>0</v>
      </c>
      <c r="Z146" s="6">
        <f t="shared" si="59"/>
        <v>84</v>
      </c>
      <c r="AA146" s="6">
        <f t="shared" si="60"/>
        <v>17</v>
      </c>
      <c r="AB146" s="6">
        <f t="shared" si="61"/>
        <v>0</v>
      </c>
      <c r="AC146" s="6">
        <f t="shared" si="62"/>
        <v>0</v>
      </c>
      <c r="AD146" s="6">
        <f t="shared" si="63"/>
        <v>101</v>
      </c>
      <c r="AE146" s="6">
        <f t="shared" si="64"/>
        <v>0</v>
      </c>
      <c r="AF146" s="6">
        <f t="shared" si="65"/>
        <v>101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IFERROR(VLOOKUP($K147,Ene!$H$4:$N$489,7,FALSE),0)</f>
        <v>0</v>
      </c>
      <c r="O147" s="6">
        <f>IFERROR(VLOOKUP($K147,Feb!$H$4:$N$489,7,FALSE),0)</f>
        <v>0</v>
      </c>
      <c r="P147" s="6">
        <f>IFERROR(VLOOKUP($K147,Mar!$H$4:$N$489,7,FALSE),0)</f>
        <v>0</v>
      </c>
      <c r="Q147" s="6">
        <f>IFERROR(VLOOKUP($K147,Abr!$H$4:$N$489,7,FALSE),0)</f>
        <v>0</v>
      </c>
      <c r="R147" s="6">
        <f>IFERROR(VLOOKUP($K147,May!$H$4:$N$489,7,FALSE),0)</f>
        <v>0</v>
      </c>
      <c r="S147" s="6">
        <f>IFERROR(VLOOKUP($K147,Jun!$H$4:$N$489,7,FALSE),0)</f>
        <v>0</v>
      </c>
      <c r="T147" s="6">
        <f>IFERROR(VLOOKUP($K147,Jul!$H$4:$N$489,7,FALSE),0)</f>
        <v>0</v>
      </c>
      <c r="U147" s="6">
        <f>IFERROR(VLOOKUP($K147,Ago!$H$4:$N$489,7,FALSE),0)</f>
        <v>0</v>
      </c>
      <c r="V147" s="6">
        <f>IFERROR(VLOOKUP($K147,Set!$H$4:$N$489,7,FALSE),0)</f>
        <v>0</v>
      </c>
      <c r="W147" s="6">
        <f>IFERROR(VLOOKUP($K147,Oct!$H$4:$N$489,7,FALSE),0)</f>
        <v>0</v>
      </c>
      <c r="X147" s="6">
        <f>IFERROR(VLOOKUP($K147,Nov!$H$4:$N$489,7,FALSE),0)</f>
        <v>0</v>
      </c>
      <c r="Y147" s="6">
        <f>IFERROR(VLOOKUP($K147,Dic!$H$4:$N$489,7,FALSE),0)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IFERROR(VLOOKUP($K148,Ene!$H$4:$N$489,7,FALSE),0)</f>
        <v>0</v>
      </c>
      <c r="O148" s="6">
        <f>IFERROR(VLOOKUP($K148,Feb!$H$4:$N$489,7,FALSE),0)</f>
        <v>0</v>
      </c>
      <c r="P148" s="6">
        <f>IFERROR(VLOOKUP($K148,Mar!$H$4:$N$489,7,FALSE),0)</f>
        <v>0</v>
      </c>
      <c r="Q148" s="6">
        <f>IFERROR(VLOOKUP($K148,Abr!$H$4:$N$489,7,FALSE),0)</f>
        <v>0</v>
      </c>
      <c r="R148" s="6">
        <f>IFERROR(VLOOKUP($K148,May!$H$4:$N$489,7,FALSE),0)</f>
        <v>0</v>
      </c>
      <c r="S148" s="6">
        <f>IFERROR(VLOOKUP($K148,Jun!$H$4:$N$489,7,FALSE),0)</f>
        <v>0</v>
      </c>
      <c r="T148" s="6">
        <f>IFERROR(VLOOKUP($K148,Jul!$H$4:$N$489,7,FALSE),0)</f>
        <v>0</v>
      </c>
      <c r="U148" s="6">
        <f>IFERROR(VLOOKUP($K148,Ago!$H$4:$N$489,7,FALSE),0)</f>
        <v>0</v>
      </c>
      <c r="V148" s="6">
        <f>IFERROR(VLOOKUP($K148,Set!$H$4:$N$489,7,FALSE),0)</f>
        <v>0</v>
      </c>
      <c r="W148" s="6">
        <f>IFERROR(VLOOKUP($K148,Oct!$H$4:$N$489,7,FALSE),0)</f>
        <v>0</v>
      </c>
      <c r="X148" s="6">
        <f>IFERROR(VLOOKUP($K148,Nov!$H$4:$N$489,7,FALSE),0)</f>
        <v>0</v>
      </c>
      <c r="Y148" s="6">
        <f>IFERROR(VLOOKUP($K148,Dic!$H$4:$N$489,7,FALSE),0)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IFERROR(VLOOKUP($K149,Ene!$H$4:$N$489,7,FALSE),0)</f>
        <v>0</v>
      </c>
      <c r="O149" s="6">
        <f>IFERROR(VLOOKUP($K149,Feb!$H$4:$N$489,7,FALSE),0)</f>
        <v>0</v>
      </c>
      <c r="P149" s="6">
        <f>IFERROR(VLOOKUP($K149,Mar!$H$4:$N$489,7,FALSE),0)</f>
        <v>0</v>
      </c>
      <c r="Q149" s="6">
        <f>IFERROR(VLOOKUP($K149,Abr!$H$4:$N$489,7,FALSE),0)</f>
        <v>0</v>
      </c>
      <c r="R149" s="6">
        <f>IFERROR(VLOOKUP($K149,May!$H$4:$N$489,7,FALSE),0)</f>
        <v>0</v>
      </c>
      <c r="S149" s="6">
        <f>IFERROR(VLOOKUP($K149,Jun!$H$4:$N$489,7,FALSE),0)</f>
        <v>0</v>
      </c>
      <c r="T149" s="6">
        <f>IFERROR(VLOOKUP($K149,Jul!$H$4:$N$489,7,FALSE),0)</f>
        <v>0</v>
      </c>
      <c r="U149" s="6">
        <f>IFERROR(VLOOKUP($K149,Ago!$H$4:$N$489,7,FALSE),0)</f>
        <v>0</v>
      </c>
      <c r="V149" s="6">
        <f>IFERROR(VLOOKUP($K149,Set!$H$4:$N$489,7,FALSE),0)</f>
        <v>0</v>
      </c>
      <c r="W149" s="6">
        <f>IFERROR(VLOOKUP($K149,Oct!$H$4:$N$489,7,FALSE),0)</f>
        <v>0</v>
      </c>
      <c r="X149" s="6">
        <f>IFERROR(VLOOKUP($K149,Nov!$H$4:$N$489,7,FALSE),0)</f>
        <v>0</v>
      </c>
      <c r="Y149" s="6">
        <f>IFERROR(VLOOKUP($K149,Dic!$H$4:$N$489,7,FALSE),0)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IFERROR(VLOOKUP($K150,Ene!$H$4:$N$489,7,FALSE),0)</f>
        <v>0</v>
      </c>
      <c r="O150" s="6">
        <f>IFERROR(VLOOKUP($K150,Feb!$H$4:$N$489,7,FALSE),0)</f>
        <v>0</v>
      </c>
      <c r="P150" s="6">
        <f>IFERROR(VLOOKUP($K150,Mar!$H$4:$N$489,7,FALSE),0)</f>
        <v>0</v>
      </c>
      <c r="Q150" s="6">
        <f>IFERROR(VLOOKUP($K150,Abr!$H$4:$N$489,7,FALSE),0)</f>
        <v>0</v>
      </c>
      <c r="R150" s="6">
        <f>IFERROR(VLOOKUP($K150,May!$H$4:$N$489,7,FALSE),0)</f>
        <v>0</v>
      </c>
      <c r="S150" s="6">
        <f>IFERROR(VLOOKUP($K150,Jun!$H$4:$N$489,7,FALSE),0)</f>
        <v>0</v>
      </c>
      <c r="T150" s="6">
        <f>IFERROR(VLOOKUP($K150,Jul!$H$4:$N$489,7,FALSE),0)</f>
        <v>0</v>
      </c>
      <c r="U150" s="6">
        <f>IFERROR(VLOOKUP($K150,Ago!$H$4:$N$489,7,FALSE),0)</f>
        <v>0</v>
      </c>
      <c r="V150" s="6">
        <f>IFERROR(VLOOKUP($K150,Set!$H$4:$N$489,7,FALSE),0)</f>
        <v>0</v>
      </c>
      <c r="W150" s="6">
        <f>IFERROR(VLOOKUP($K150,Oct!$H$4:$N$489,7,FALSE),0)</f>
        <v>0</v>
      </c>
      <c r="X150" s="6">
        <f>IFERROR(VLOOKUP($K150,Nov!$H$4:$N$489,7,FALSE),0)</f>
        <v>0</v>
      </c>
      <c r="Y150" s="6">
        <f>IFERROR(VLOOKUP($K150,Dic!$H$4:$N$489,7,FALSE),0)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IFERROR(VLOOKUP($K151,Ene!$H$4:$N$489,7,FALSE),0)</f>
        <v>0</v>
      </c>
      <c r="O151" s="6">
        <f>IFERROR(VLOOKUP($K151,Feb!$H$4:$N$489,7,FALSE),0)</f>
        <v>0</v>
      </c>
      <c r="P151" s="6">
        <f>IFERROR(VLOOKUP($K151,Mar!$H$4:$N$489,7,FALSE),0)</f>
        <v>0</v>
      </c>
      <c r="Q151" s="6">
        <f>IFERROR(VLOOKUP($K151,Abr!$H$4:$N$489,7,FALSE),0)</f>
        <v>0</v>
      </c>
      <c r="R151" s="6">
        <f>IFERROR(VLOOKUP($K151,May!$H$4:$N$489,7,FALSE),0)</f>
        <v>0</v>
      </c>
      <c r="S151" s="6">
        <f>IFERROR(VLOOKUP($K151,Jun!$H$4:$N$489,7,FALSE),0)</f>
        <v>0</v>
      </c>
      <c r="T151" s="6">
        <f>IFERROR(VLOOKUP($K151,Jul!$H$4:$N$489,7,FALSE),0)</f>
        <v>0</v>
      </c>
      <c r="U151" s="6">
        <f>IFERROR(VLOOKUP($K151,Ago!$H$4:$N$489,7,FALSE),0)</f>
        <v>0</v>
      </c>
      <c r="V151" s="6">
        <f>IFERROR(VLOOKUP($K151,Set!$H$4:$N$489,7,FALSE),0)</f>
        <v>0</v>
      </c>
      <c r="W151" s="6">
        <f>IFERROR(VLOOKUP($K151,Oct!$H$4:$N$489,7,FALSE),0)</f>
        <v>0</v>
      </c>
      <c r="X151" s="6">
        <f>IFERROR(VLOOKUP($K151,Nov!$H$4:$N$489,7,FALSE),0)</f>
        <v>0</v>
      </c>
      <c r="Y151" s="6">
        <f>IFERROR(VLOOKUP($K151,Dic!$H$4:$N$489,7,FALSE),0)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IFERROR(VLOOKUP($K152,Ene!$H$4:$N$489,7,FALSE),0)</f>
        <v>0</v>
      </c>
      <c r="O152" s="6">
        <f>IFERROR(VLOOKUP($K152,Feb!$H$4:$N$489,7,FALSE),0)</f>
        <v>0</v>
      </c>
      <c r="P152" s="6">
        <f>IFERROR(VLOOKUP($K152,Mar!$H$4:$N$489,7,FALSE),0)</f>
        <v>0</v>
      </c>
      <c r="Q152" s="6">
        <f>IFERROR(VLOOKUP($K152,Abr!$H$4:$N$489,7,FALSE),0)</f>
        <v>0</v>
      </c>
      <c r="R152" s="6">
        <f>IFERROR(VLOOKUP($K152,May!$H$4:$N$489,7,FALSE),0)</f>
        <v>0</v>
      </c>
      <c r="S152" s="6">
        <f>IFERROR(VLOOKUP($K152,Jun!$H$4:$N$489,7,FALSE),0)</f>
        <v>0</v>
      </c>
      <c r="T152" s="6">
        <f>IFERROR(VLOOKUP($K152,Jul!$H$4:$N$489,7,FALSE),0)</f>
        <v>0</v>
      </c>
      <c r="U152" s="6">
        <f>IFERROR(VLOOKUP($K152,Ago!$H$4:$N$489,7,FALSE),0)</f>
        <v>0</v>
      </c>
      <c r="V152" s="6">
        <f>IFERROR(VLOOKUP($K152,Set!$H$4:$N$489,7,FALSE),0)</f>
        <v>0</v>
      </c>
      <c r="W152" s="6">
        <f>IFERROR(VLOOKUP($K152,Oct!$H$4:$N$489,7,FALSE),0)</f>
        <v>0</v>
      </c>
      <c r="X152" s="6">
        <f>IFERROR(VLOOKUP($K152,Nov!$H$4:$N$489,7,FALSE),0)</f>
        <v>0</v>
      </c>
      <c r="Y152" s="6">
        <f>IFERROR(VLOOKUP($K152,Dic!$H$4:$N$489,7,FALSE),0)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IFERROR(VLOOKUP($K153,Ene!$H$4:$N$489,7,FALSE),0)</f>
        <v>1</v>
      </c>
      <c r="O153" s="6">
        <f>IFERROR(VLOOKUP($K153,Feb!$H$4:$N$489,7,FALSE),0)</f>
        <v>0</v>
      </c>
      <c r="P153" s="6">
        <f>IFERROR(VLOOKUP($K153,Mar!$H$4:$N$489,7,FALSE),0)</f>
        <v>0</v>
      </c>
      <c r="Q153" s="6">
        <f>IFERROR(VLOOKUP($K153,Abr!$H$4:$N$489,7,FALSE),0)</f>
        <v>0</v>
      </c>
      <c r="R153" s="6">
        <f>IFERROR(VLOOKUP($K153,May!$H$4:$N$489,7,FALSE),0)</f>
        <v>0</v>
      </c>
      <c r="S153" s="6">
        <f>IFERROR(VLOOKUP($K153,Jun!$H$4:$N$489,7,FALSE),0)</f>
        <v>0</v>
      </c>
      <c r="T153" s="6">
        <f>IFERROR(VLOOKUP($K153,Jul!$H$4:$N$489,7,FALSE),0)</f>
        <v>0</v>
      </c>
      <c r="U153" s="6">
        <f>IFERROR(VLOOKUP($K153,Ago!$H$4:$N$489,7,FALSE),0)</f>
        <v>0</v>
      </c>
      <c r="V153" s="6">
        <f>IFERROR(VLOOKUP($K153,Set!$H$4:$N$489,7,FALSE),0)</f>
        <v>0</v>
      </c>
      <c r="W153" s="6">
        <f>IFERROR(VLOOKUP($K153,Oct!$H$4:$N$489,7,FALSE),0)</f>
        <v>0</v>
      </c>
      <c r="X153" s="6">
        <f>IFERROR(VLOOKUP($K153,Nov!$H$4:$N$489,7,FALSE),0)</f>
        <v>0</v>
      </c>
      <c r="Y153" s="6">
        <f>IFERROR(VLOOKUP($K153,Dic!$H$4:$N$489,7,FALSE),0)</f>
        <v>0</v>
      </c>
      <c r="Z153" s="6">
        <f t="shared" si="59"/>
        <v>1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1</v>
      </c>
      <c r="AE153" s="6">
        <f t="shared" si="64"/>
        <v>0</v>
      </c>
      <c r="AF153" s="6">
        <f t="shared" si="65"/>
        <v>1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IFERROR(VLOOKUP($K154,Ene!$H$4:$N$489,7,FALSE),0)</f>
        <v>0</v>
      </c>
      <c r="O154" s="6">
        <f>IFERROR(VLOOKUP($K154,Feb!$H$4:$N$489,7,FALSE),0)</f>
        <v>0</v>
      </c>
      <c r="P154" s="6">
        <f>IFERROR(VLOOKUP($K154,Mar!$H$4:$N$489,7,FALSE),0)</f>
        <v>0</v>
      </c>
      <c r="Q154" s="6">
        <f>IFERROR(VLOOKUP($K154,Abr!$H$4:$N$489,7,FALSE),0)</f>
        <v>0</v>
      </c>
      <c r="R154" s="6">
        <f>IFERROR(VLOOKUP($K154,May!$H$4:$N$489,7,FALSE),0)</f>
        <v>0</v>
      </c>
      <c r="S154" s="6">
        <f>IFERROR(VLOOKUP($K154,Jun!$H$4:$N$489,7,FALSE),0)</f>
        <v>0</v>
      </c>
      <c r="T154" s="6">
        <f>IFERROR(VLOOKUP($K154,Jul!$H$4:$N$489,7,FALSE),0)</f>
        <v>0</v>
      </c>
      <c r="U154" s="6">
        <f>IFERROR(VLOOKUP($K154,Ago!$H$4:$N$489,7,FALSE),0)</f>
        <v>0</v>
      </c>
      <c r="V154" s="6">
        <f>IFERROR(VLOOKUP($K154,Set!$H$4:$N$489,7,FALSE),0)</f>
        <v>0</v>
      </c>
      <c r="W154" s="6">
        <f>IFERROR(VLOOKUP($K154,Oct!$H$4:$N$489,7,FALSE),0)</f>
        <v>0</v>
      </c>
      <c r="X154" s="6">
        <f>IFERROR(VLOOKUP($K154,Nov!$H$4:$N$489,7,FALSE),0)</f>
        <v>0</v>
      </c>
      <c r="Y154" s="6">
        <f>IFERROR(VLOOKUP($K154,Dic!$H$4:$N$489,7,FALSE),0)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IFERROR(VLOOKUP($K155,Ene!$H$4:$N$489,7,FALSE),0)</f>
        <v>0</v>
      </c>
      <c r="O155" s="6">
        <f>IFERROR(VLOOKUP($K155,Feb!$H$4:$N$489,7,FALSE),0)</f>
        <v>0</v>
      </c>
      <c r="P155" s="6">
        <f>IFERROR(VLOOKUP($K155,Mar!$H$4:$N$489,7,FALSE),0)</f>
        <v>0</v>
      </c>
      <c r="Q155" s="6">
        <f>IFERROR(VLOOKUP($K155,Abr!$H$4:$N$489,7,FALSE),0)</f>
        <v>0</v>
      </c>
      <c r="R155" s="6">
        <f>IFERROR(VLOOKUP($K155,May!$H$4:$N$489,7,FALSE),0)</f>
        <v>0</v>
      </c>
      <c r="S155" s="6">
        <f>IFERROR(VLOOKUP($K155,Jun!$H$4:$N$489,7,FALSE),0)</f>
        <v>0</v>
      </c>
      <c r="T155" s="6">
        <f>IFERROR(VLOOKUP($K155,Jul!$H$4:$N$489,7,FALSE),0)</f>
        <v>0</v>
      </c>
      <c r="U155" s="6">
        <f>IFERROR(VLOOKUP($K155,Ago!$H$4:$N$489,7,FALSE),0)</f>
        <v>0</v>
      </c>
      <c r="V155" s="6">
        <f>IFERROR(VLOOKUP($K155,Set!$H$4:$N$489,7,FALSE),0)</f>
        <v>0</v>
      </c>
      <c r="W155" s="6">
        <f>IFERROR(VLOOKUP($K155,Oct!$H$4:$N$489,7,FALSE),0)</f>
        <v>0</v>
      </c>
      <c r="X155" s="6">
        <f>IFERROR(VLOOKUP($K155,Nov!$H$4:$N$489,7,FALSE),0)</f>
        <v>0</v>
      </c>
      <c r="Y155" s="6">
        <f>IFERROR(VLOOKUP($K155,Dic!$H$4:$N$489,7,FALSE),0)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IFERROR(VLOOKUP($K156,Ene!$H$4:$N$489,7,FALSE),0)</f>
        <v>0</v>
      </c>
      <c r="O156" s="6">
        <f>IFERROR(VLOOKUP($K156,Feb!$H$4:$N$489,7,FALSE),0)</f>
        <v>0</v>
      </c>
      <c r="P156" s="6">
        <f>IFERROR(VLOOKUP($K156,Mar!$H$4:$N$489,7,FALSE),0)</f>
        <v>0</v>
      </c>
      <c r="Q156" s="6">
        <f>IFERROR(VLOOKUP($K156,Abr!$H$4:$N$489,7,FALSE),0)</f>
        <v>0</v>
      </c>
      <c r="R156" s="6">
        <f>IFERROR(VLOOKUP($K156,May!$H$4:$N$489,7,FALSE),0)</f>
        <v>0</v>
      </c>
      <c r="S156" s="6">
        <f>IFERROR(VLOOKUP($K156,Jun!$H$4:$N$489,7,FALSE),0)</f>
        <v>0</v>
      </c>
      <c r="T156" s="6">
        <f>IFERROR(VLOOKUP($K156,Jul!$H$4:$N$489,7,FALSE),0)</f>
        <v>0</v>
      </c>
      <c r="U156" s="6">
        <f>IFERROR(VLOOKUP($K156,Ago!$H$4:$N$489,7,FALSE),0)</f>
        <v>0</v>
      </c>
      <c r="V156" s="6">
        <f>IFERROR(VLOOKUP($K156,Set!$H$4:$N$489,7,FALSE),0)</f>
        <v>0</v>
      </c>
      <c r="W156" s="6">
        <f>IFERROR(VLOOKUP($K156,Oct!$H$4:$N$489,7,FALSE),0)</f>
        <v>0</v>
      </c>
      <c r="X156" s="6">
        <f>IFERROR(VLOOKUP($K156,Nov!$H$4:$N$489,7,FALSE),0)</f>
        <v>0</v>
      </c>
      <c r="Y156" s="6">
        <f>IFERROR(VLOOKUP($K156,Dic!$H$4:$N$489,7,FALSE),0)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IFERROR(VLOOKUP($K157,Ene!$H$4:$N$489,7,FALSE),0)</f>
        <v>1</v>
      </c>
      <c r="O157" s="6">
        <f>IFERROR(VLOOKUP($K157,Feb!$H$4:$N$489,7,FALSE),0)</f>
        <v>2</v>
      </c>
      <c r="P157" s="6">
        <f>IFERROR(VLOOKUP($K157,Mar!$H$4:$N$489,7,FALSE),0)</f>
        <v>1</v>
      </c>
      <c r="Q157" s="6">
        <f>IFERROR(VLOOKUP($K157,Abr!$H$4:$N$489,7,FALSE),0)</f>
        <v>0</v>
      </c>
      <c r="R157" s="6">
        <f>IFERROR(VLOOKUP($K157,May!$H$4:$N$489,7,FALSE),0)</f>
        <v>0</v>
      </c>
      <c r="S157" s="6">
        <f>IFERROR(VLOOKUP($K157,Jun!$H$4:$N$489,7,FALSE),0)</f>
        <v>0</v>
      </c>
      <c r="T157" s="6">
        <f>IFERROR(VLOOKUP($K157,Jul!$H$4:$N$489,7,FALSE),0)</f>
        <v>0</v>
      </c>
      <c r="U157" s="6">
        <f>IFERROR(VLOOKUP($K157,Ago!$H$4:$N$489,7,FALSE),0)</f>
        <v>0</v>
      </c>
      <c r="V157" s="6">
        <f>IFERROR(VLOOKUP($K157,Set!$H$4:$N$489,7,FALSE),0)</f>
        <v>0</v>
      </c>
      <c r="W157" s="6">
        <f>IFERROR(VLOOKUP($K157,Oct!$H$4:$N$489,7,FALSE),0)</f>
        <v>0</v>
      </c>
      <c r="X157" s="6">
        <f>IFERROR(VLOOKUP($K157,Nov!$H$4:$N$489,7,FALSE),0)</f>
        <v>0</v>
      </c>
      <c r="Y157" s="6">
        <f>IFERROR(VLOOKUP($K157,Dic!$H$4:$N$489,7,FALSE),0)</f>
        <v>0</v>
      </c>
      <c r="Z157" s="6">
        <f t="shared" si="59"/>
        <v>4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4</v>
      </c>
      <c r="AE157" s="6">
        <f t="shared" si="64"/>
        <v>0</v>
      </c>
      <c r="AF157" s="6">
        <f t="shared" si="65"/>
        <v>4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IFERROR(VLOOKUP($K158,Ene!$H$4:$N$489,7,FALSE),0)</f>
        <v>33</v>
      </c>
      <c r="O158" s="6">
        <f>IFERROR(VLOOKUP($K158,Feb!$H$4:$N$489,7,FALSE),0)</f>
        <v>36</v>
      </c>
      <c r="P158" s="6">
        <f>IFERROR(VLOOKUP($K158,Mar!$H$4:$N$489,7,FALSE),0)</f>
        <v>44</v>
      </c>
      <c r="Q158" s="6">
        <f>IFERROR(VLOOKUP($K158,Abr!$H$4:$N$489,7,FALSE),0)</f>
        <v>0</v>
      </c>
      <c r="R158" s="6">
        <f>IFERROR(VLOOKUP($K158,May!$H$4:$N$489,7,FALSE),0)</f>
        <v>0</v>
      </c>
      <c r="S158" s="6">
        <f>IFERROR(VLOOKUP($K158,Jun!$H$4:$N$489,7,FALSE),0)</f>
        <v>0</v>
      </c>
      <c r="T158" s="6">
        <f>IFERROR(VLOOKUP($K158,Jul!$H$4:$N$489,7,FALSE),0)</f>
        <v>0</v>
      </c>
      <c r="U158" s="6">
        <f>IFERROR(VLOOKUP($K158,Ago!$H$4:$N$489,7,FALSE),0)</f>
        <v>0</v>
      </c>
      <c r="V158" s="6">
        <f>IFERROR(VLOOKUP($K158,Set!$H$4:$N$489,7,FALSE),0)</f>
        <v>0</v>
      </c>
      <c r="W158" s="6">
        <f>IFERROR(VLOOKUP($K158,Oct!$H$4:$N$489,7,FALSE),0)</f>
        <v>0</v>
      </c>
      <c r="X158" s="6">
        <f>IFERROR(VLOOKUP($K158,Nov!$H$4:$N$489,7,FALSE),0)</f>
        <v>0</v>
      </c>
      <c r="Y158" s="6">
        <f>IFERROR(VLOOKUP($K158,Dic!$H$4:$N$489,7,FALSE),0)</f>
        <v>0</v>
      </c>
      <c r="Z158" s="6">
        <f t="shared" si="59"/>
        <v>113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113</v>
      </c>
      <c r="AE158" s="6">
        <f t="shared" si="64"/>
        <v>0</v>
      </c>
      <c r="AF158" s="6">
        <f t="shared" si="65"/>
        <v>113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IFERROR(VLOOKUP($K159,Ene!$H$4:$N$489,7,FALSE),0)</f>
        <v>0</v>
      </c>
      <c r="O159" s="6">
        <f>IFERROR(VLOOKUP($K159,Feb!$H$4:$N$489,7,FALSE),0)</f>
        <v>0</v>
      </c>
      <c r="P159" s="6">
        <f>IFERROR(VLOOKUP($K159,Mar!$H$4:$N$489,7,FALSE),0)</f>
        <v>0</v>
      </c>
      <c r="Q159" s="6">
        <f>IFERROR(VLOOKUP($K159,Abr!$H$4:$N$489,7,FALSE),0)</f>
        <v>0</v>
      </c>
      <c r="R159" s="6">
        <f>IFERROR(VLOOKUP($K159,May!$H$4:$N$489,7,FALSE),0)</f>
        <v>0</v>
      </c>
      <c r="S159" s="6">
        <f>IFERROR(VLOOKUP($K159,Jun!$H$4:$N$489,7,FALSE),0)</f>
        <v>0</v>
      </c>
      <c r="T159" s="6">
        <f>IFERROR(VLOOKUP($K159,Jul!$H$4:$N$489,7,FALSE),0)</f>
        <v>0</v>
      </c>
      <c r="U159" s="6">
        <f>IFERROR(VLOOKUP($K159,Ago!$H$4:$N$489,7,FALSE),0)</f>
        <v>0</v>
      </c>
      <c r="V159" s="6">
        <f>IFERROR(VLOOKUP($K159,Set!$H$4:$N$489,7,FALSE),0)</f>
        <v>0</v>
      </c>
      <c r="W159" s="6">
        <f>IFERROR(VLOOKUP($K159,Oct!$H$4:$N$489,7,FALSE),0)</f>
        <v>0</v>
      </c>
      <c r="X159" s="6">
        <f>IFERROR(VLOOKUP($K159,Nov!$H$4:$N$489,7,FALSE),0)</f>
        <v>0</v>
      </c>
      <c r="Y159" s="6">
        <f>IFERROR(VLOOKUP($K159,Dic!$H$4:$N$489,7,FALSE),0)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IFERROR(VLOOKUP($K160,Ene!$H$4:$N$489,7,FALSE),0)</f>
        <v>0</v>
      </c>
      <c r="O160" s="6">
        <f>IFERROR(VLOOKUP($K160,Feb!$H$4:$N$489,7,FALSE),0)</f>
        <v>0</v>
      </c>
      <c r="P160" s="6">
        <f>IFERROR(VLOOKUP($K160,Mar!$H$4:$N$489,7,FALSE),0)</f>
        <v>0</v>
      </c>
      <c r="Q160" s="6">
        <f>IFERROR(VLOOKUP($K160,Abr!$H$4:$N$489,7,FALSE),0)</f>
        <v>0</v>
      </c>
      <c r="R160" s="6">
        <f>IFERROR(VLOOKUP($K160,May!$H$4:$N$489,7,FALSE),0)</f>
        <v>0</v>
      </c>
      <c r="S160" s="6">
        <f>IFERROR(VLOOKUP($K160,Jun!$H$4:$N$489,7,FALSE),0)</f>
        <v>0</v>
      </c>
      <c r="T160" s="6">
        <f>IFERROR(VLOOKUP($K160,Jul!$H$4:$N$489,7,FALSE),0)</f>
        <v>0</v>
      </c>
      <c r="U160" s="6">
        <f>IFERROR(VLOOKUP($K160,Ago!$H$4:$N$489,7,FALSE),0)</f>
        <v>0</v>
      </c>
      <c r="V160" s="6">
        <f>IFERROR(VLOOKUP($K160,Set!$H$4:$N$489,7,FALSE),0)</f>
        <v>0</v>
      </c>
      <c r="W160" s="6">
        <f>IFERROR(VLOOKUP($K160,Oct!$H$4:$N$489,7,FALSE),0)</f>
        <v>0</v>
      </c>
      <c r="X160" s="6">
        <f>IFERROR(VLOOKUP($K160,Nov!$H$4:$N$489,7,FALSE),0)</f>
        <v>0</v>
      </c>
      <c r="Y160" s="6">
        <f>IFERROR(VLOOKUP($K160,Dic!$H$4:$N$489,7,FALSE),0)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IFERROR(VLOOKUP($K161,Ene!$H$4:$N$489,7,FALSE),0)</f>
        <v>0</v>
      </c>
      <c r="O161" s="6">
        <f>IFERROR(VLOOKUP($K161,Feb!$H$4:$N$489,7,FALSE),0)</f>
        <v>0</v>
      </c>
      <c r="P161" s="6">
        <f>IFERROR(VLOOKUP($K161,Mar!$H$4:$N$489,7,FALSE),0)</f>
        <v>0</v>
      </c>
      <c r="Q161" s="6">
        <f>IFERROR(VLOOKUP($K161,Abr!$H$4:$N$489,7,FALSE),0)</f>
        <v>0</v>
      </c>
      <c r="R161" s="6">
        <f>IFERROR(VLOOKUP($K161,May!$H$4:$N$489,7,FALSE),0)</f>
        <v>0</v>
      </c>
      <c r="S161" s="6">
        <f>IFERROR(VLOOKUP($K161,Jun!$H$4:$N$489,7,FALSE),0)</f>
        <v>0</v>
      </c>
      <c r="T161" s="6">
        <f>IFERROR(VLOOKUP($K161,Jul!$H$4:$N$489,7,FALSE),0)</f>
        <v>0</v>
      </c>
      <c r="U161" s="6">
        <f>IFERROR(VLOOKUP($K161,Ago!$H$4:$N$489,7,FALSE),0)</f>
        <v>0</v>
      </c>
      <c r="V161" s="6">
        <f>IFERROR(VLOOKUP($K161,Set!$H$4:$N$489,7,FALSE),0)</f>
        <v>0</v>
      </c>
      <c r="W161" s="6">
        <f>IFERROR(VLOOKUP($K161,Oct!$H$4:$N$489,7,FALSE),0)</f>
        <v>0</v>
      </c>
      <c r="X161" s="6">
        <f>IFERROR(VLOOKUP($K161,Nov!$H$4:$N$489,7,FALSE),0)</f>
        <v>0</v>
      </c>
      <c r="Y161" s="6">
        <f>IFERROR(VLOOKUP($K161,Dic!$H$4:$N$489,7,FALSE),0)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IFERROR(VLOOKUP($K162,Ene!$H$4:$N$489,7,FALSE),0)</f>
        <v>0</v>
      </c>
      <c r="O162" s="6">
        <f>IFERROR(VLOOKUP($K162,Feb!$H$4:$N$489,7,FALSE),0)</f>
        <v>0</v>
      </c>
      <c r="P162" s="6">
        <f>IFERROR(VLOOKUP($K162,Mar!$H$4:$N$489,7,FALSE),0)</f>
        <v>0</v>
      </c>
      <c r="Q162" s="6">
        <f>IFERROR(VLOOKUP($K162,Abr!$H$4:$N$489,7,FALSE),0)</f>
        <v>0</v>
      </c>
      <c r="R162" s="6">
        <f>IFERROR(VLOOKUP($K162,May!$H$4:$N$489,7,FALSE),0)</f>
        <v>0</v>
      </c>
      <c r="S162" s="6">
        <f>IFERROR(VLOOKUP($K162,Jun!$H$4:$N$489,7,FALSE),0)</f>
        <v>0</v>
      </c>
      <c r="T162" s="6">
        <f>IFERROR(VLOOKUP($K162,Jul!$H$4:$N$489,7,FALSE),0)</f>
        <v>0</v>
      </c>
      <c r="U162" s="6">
        <f>IFERROR(VLOOKUP($K162,Ago!$H$4:$N$489,7,FALSE),0)</f>
        <v>0</v>
      </c>
      <c r="V162" s="6">
        <f>IFERROR(VLOOKUP($K162,Set!$H$4:$N$489,7,FALSE),0)</f>
        <v>0</v>
      </c>
      <c r="W162" s="6">
        <f>IFERROR(VLOOKUP($K162,Oct!$H$4:$N$489,7,FALSE),0)</f>
        <v>0</v>
      </c>
      <c r="X162" s="6">
        <f>IFERROR(VLOOKUP($K162,Nov!$H$4:$N$489,7,FALSE),0)</f>
        <v>0</v>
      </c>
      <c r="Y162" s="6">
        <f>IFERROR(VLOOKUP($K162,Dic!$H$4:$N$489,7,FALSE),0)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IFERROR(VLOOKUP($K163,Ene!$H$4:$N$489,7,FALSE),0)</f>
        <v>0</v>
      </c>
      <c r="O163" s="6">
        <f>IFERROR(VLOOKUP($K163,Feb!$H$4:$N$489,7,FALSE),0)</f>
        <v>0</v>
      </c>
      <c r="P163" s="6">
        <f>IFERROR(VLOOKUP($K163,Mar!$H$4:$N$489,7,FALSE),0)</f>
        <v>0</v>
      </c>
      <c r="Q163" s="6">
        <f>IFERROR(VLOOKUP($K163,Abr!$H$4:$N$489,7,FALSE),0)</f>
        <v>0</v>
      </c>
      <c r="R163" s="6">
        <f>IFERROR(VLOOKUP($K163,May!$H$4:$N$489,7,FALSE),0)</f>
        <v>0</v>
      </c>
      <c r="S163" s="6">
        <f>IFERROR(VLOOKUP($K163,Jun!$H$4:$N$489,7,FALSE),0)</f>
        <v>0</v>
      </c>
      <c r="T163" s="6">
        <f>IFERROR(VLOOKUP($K163,Jul!$H$4:$N$489,7,FALSE),0)</f>
        <v>0</v>
      </c>
      <c r="U163" s="6">
        <f>IFERROR(VLOOKUP($K163,Ago!$H$4:$N$489,7,FALSE),0)</f>
        <v>0</v>
      </c>
      <c r="V163" s="6">
        <f>IFERROR(VLOOKUP($K163,Set!$H$4:$N$489,7,FALSE),0)</f>
        <v>0</v>
      </c>
      <c r="W163" s="6">
        <f>IFERROR(VLOOKUP($K163,Oct!$H$4:$N$489,7,FALSE),0)</f>
        <v>0</v>
      </c>
      <c r="X163" s="6">
        <f>IFERROR(VLOOKUP($K163,Nov!$H$4:$N$489,7,FALSE),0)</f>
        <v>0</v>
      </c>
      <c r="Y163" s="6">
        <f>IFERROR(VLOOKUP($K163,Dic!$H$4:$N$489,7,FALSE),0)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IFERROR(VLOOKUP($K164,Ene!$H$4:$N$489,7,FALSE),0)</f>
        <v>0</v>
      </c>
      <c r="O164" s="6">
        <f>IFERROR(VLOOKUP($K164,Feb!$H$4:$N$489,7,FALSE),0)</f>
        <v>0</v>
      </c>
      <c r="P164" s="6">
        <f>IFERROR(VLOOKUP($K164,Mar!$H$4:$N$489,7,FALSE),0)</f>
        <v>0</v>
      </c>
      <c r="Q164" s="6">
        <f>IFERROR(VLOOKUP($K164,Abr!$H$4:$N$489,7,FALSE),0)</f>
        <v>0</v>
      </c>
      <c r="R164" s="6">
        <f>IFERROR(VLOOKUP($K164,May!$H$4:$N$489,7,FALSE),0)</f>
        <v>0</v>
      </c>
      <c r="S164" s="6">
        <f>IFERROR(VLOOKUP($K164,Jun!$H$4:$N$489,7,FALSE),0)</f>
        <v>0</v>
      </c>
      <c r="T164" s="6">
        <f>IFERROR(VLOOKUP($K164,Jul!$H$4:$N$489,7,FALSE),0)</f>
        <v>0</v>
      </c>
      <c r="U164" s="6">
        <f>IFERROR(VLOOKUP($K164,Ago!$H$4:$N$489,7,FALSE),0)</f>
        <v>0</v>
      </c>
      <c r="V164" s="6">
        <f>IFERROR(VLOOKUP($K164,Set!$H$4:$N$489,7,FALSE),0)</f>
        <v>0</v>
      </c>
      <c r="W164" s="6">
        <f>IFERROR(VLOOKUP($K164,Oct!$H$4:$N$489,7,FALSE),0)</f>
        <v>0</v>
      </c>
      <c r="X164" s="6">
        <f>IFERROR(VLOOKUP($K164,Nov!$H$4:$N$489,7,FALSE),0)</f>
        <v>0</v>
      </c>
      <c r="Y164" s="6">
        <f>IFERROR(VLOOKUP($K164,Dic!$H$4:$N$489,7,FALSE),0)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IFERROR(VLOOKUP($K165,Ene!$H$4:$N$489,7,FALSE),0)</f>
        <v>0</v>
      </c>
      <c r="O165" s="6">
        <f>IFERROR(VLOOKUP($K165,Feb!$H$4:$N$489,7,FALSE),0)</f>
        <v>0</v>
      </c>
      <c r="P165" s="6">
        <f>IFERROR(VLOOKUP($K165,Mar!$H$4:$N$489,7,FALSE),0)</f>
        <v>0</v>
      </c>
      <c r="Q165" s="6">
        <f>IFERROR(VLOOKUP($K165,Abr!$H$4:$N$489,7,FALSE),0)</f>
        <v>0</v>
      </c>
      <c r="R165" s="6">
        <f>IFERROR(VLOOKUP($K165,May!$H$4:$N$489,7,FALSE),0)</f>
        <v>0</v>
      </c>
      <c r="S165" s="6">
        <f>IFERROR(VLOOKUP($K165,Jun!$H$4:$N$489,7,FALSE),0)</f>
        <v>0</v>
      </c>
      <c r="T165" s="6">
        <f>IFERROR(VLOOKUP($K165,Jul!$H$4:$N$489,7,FALSE),0)</f>
        <v>0</v>
      </c>
      <c r="U165" s="6">
        <f>IFERROR(VLOOKUP($K165,Ago!$H$4:$N$489,7,FALSE),0)</f>
        <v>0</v>
      </c>
      <c r="V165" s="6">
        <f>IFERROR(VLOOKUP($K165,Set!$H$4:$N$489,7,FALSE),0)</f>
        <v>0</v>
      </c>
      <c r="W165" s="6">
        <f>IFERROR(VLOOKUP($K165,Oct!$H$4:$N$489,7,FALSE),0)</f>
        <v>0</v>
      </c>
      <c r="X165" s="6">
        <f>IFERROR(VLOOKUP($K165,Nov!$H$4:$N$489,7,FALSE),0)</f>
        <v>0</v>
      </c>
      <c r="Y165" s="6">
        <f>IFERROR(VLOOKUP($K165,Dic!$H$4:$N$489,7,FALSE),0)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IFERROR(VLOOKUP($K166,Ene!$H$4:$N$489,7,FALSE),0)</f>
        <v>0</v>
      </c>
      <c r="O166" s="6">
        <f>IFERROR(VLOOKUP($K166,Feb!$H$4:$N$489,7,FALSE),0)</f>
        <v>0</v>
      </c>
      <c r="P166" s="6">
        <f>IFERROR(VLOOKUP($K166,Mar!$H$4:$N$489,7,FALSE),0)</f>
        <v>0</v>
      </c>
      <c r="Q166" s="6">
        <f>IFERROR(VLOOKUP($K166,Abr!$H$4:$N$489,7,FALSE),0)</f>
        <v>0</v>
      </c>
      <c r="R166" s="6">
        <f>IFERROR(VLOOKUP($K166,May!$H$4:$N$489,7,FALSE),0)</f>
        <v>0</v>
      </c>
      <c r="S166" s="6">
        <f>IFERROR(VLOOKUP($K166,Jun!$H$4:$N$489,7,FALSE),0)</f>
        <v>0</v>
      </c>
      <c r="T166" s="6">
        <f>IFERROR(VLOOKUP($K166,Jul!$H$4:$N$489,7,FALSE),0)</f>
        <v>0</v>
      </c>
      <c r="U166" s="6">
        <f>IFERROR(VLOOKUP($K166,Ago!$H$4:$N$489,7,FALSE),0)</f>
        <v>0</v>
      </c>
      <c r="V166" s="6">
        <f>IFERROR(VLOOKUP($K166,Set!$H$4:$N$489,7,FALSE),0)</f>
        <v>0</v>
      </c>
      <c r="W166" s="6">
        <f>IFERROR(VLOOKUP($K166,Oct!$H$4:$N$489,7,FALSE),0)</f>
        <v>0</v>
      </c>
      <c r="X166" s="6">
        <f>IFERROR(VLOOKUP($K166,Nov!$H$4:$N$489,7,FALSE),0)</f>
        <v>0</v>
      </c>
      <c r="Y166" s="6">
        <f>IFERROR(VLOOKUP($K166,Dic!$H$4:$N$489,7,FALSE),0)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IFERROR(VLOOKUP($K167,Ene!$H$4:$N$489,7,FALSE),0)</f>
        <v>0</v>
      </c>
      <c r="O167" s="6">
        <f>IFERROR(VLOOKUP($K167,Feb!$H$4:$N$489,7,FALSE),0)</f>
        <v>0</v>
      </c>
      <c r="P167" s="6">
        <f>IFERROR(VLOOKUP($K167,Mar!$H$4:$N$489,7,FALSE),0)</f>
        <v>0</v>
      </c>
      <c r="Q167" s="6">
        <f>IFERROR(VLOOKUP($K167,Abr!$H$4:$N$489,7,FALSE),0)</f>
        <v>0</v>
      </c>
      <c r="R167" s="6">
        <f>IFERROR(VLOOKUP($K167,May!$H$4:$N$489,7,FALSE),0)</f>
        <v>0</v>
      </c>
      <c r="S167" s="6">
        <f>IFERROR(VLOOKUP($K167,Jun!$H$4:$N$489,7,FALSE),0)</f>
        <v>0</v>
      </c>
      <c r="T167" s="6">
        <f>IFERROR(VLOOKUP($K167,Jul!$H$4:$N$489,7,FALSE),0)</f>
        <v>0</v>
      </c>
      <c r="U167" s="6">
        <f>IFERROR(VLOOKUP($K167,Ago!$H$4:$N$489,7,FALSE),0)</f>
        <v>0</v>
      </c>
      <c r="V167" s="6">
        <f>IFERROR(VLOOKUP($K167,Set!$H$4:$N$489,7,FALSE),0)</f>
        <v>0</v>
      </c>
      <c r="W167" s="6">
        <f>IFERROR(VLOOKUP($K167,Oct!$H$4:$N$489,7,FALSE),0)</f>
        <v>0</v>
      </c>
      <c r="X167" s="6">
        <f>IFERROR(VLOOKUP($K167,Nov!$H$4:$N$489,7,FALSE),0)</f>
        <v>0</v>
      </c>
      <c r="Y167" s="6">
        <f>IFERROR(VLOOKUP($K167,Dic!$H$4:$N$489,7,FALSE),0)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IFERROR(VLOOKUP($K168,Ene!$H$4:$N$489,7,FALSE),0)</f>
        <v>0</v>
      </c>
      <c r="O168" s="6">
        <f>IFERROR(VLOOKUP($K168,Feb!$H$4:$N$489,7,FALSE),0)</f>
        <v>0</v>
      </c>
      <c r="P168" s="6">
        <f>IFERROR(VLOOKUP($K168,Mar!$H$4:$N$489,7,FALSE),0)</f>
        <v>0</v>
      </c>
      <c r="Q168" s="6">
        <f>IFERROR(VLOOKUP($K168,Abr!$H$4:$N$489,7,FALSE),0)</f>
        <v>0</v>
      </c>
      <c r="R168" s="6">
        <f>IFERROR(VLOOKUP($K168,May!$H$4:$N$489,7,FALSE),0)</f>
        <v>0</v>
      </c>
      <c r="S168" s="6">
        <f>IFERROR(VLOOKUP($K168,Jun!$H$4:$N$489,7,FALSE),0)</f>
        <v>0</v>
      </c>
      <c r="T168" s="6">
        <f>IFERROR(VLOOKUP($K168,Jul!$H$4:$N$489,7,FALSE),0)</f>
        <v>0</v>
      </c>
      <c r="U168" s="6">
        <f>IFERROR(VLOOKUP($K168,Ago!$H$4:$N$489,7,FALSE),0)</f>
        <v>0</v>
      </c>
      <c r="V168" s="6">
        <f>IFERROR(VLOOKUP($K168,Set!$H$4:$N$489,7,FALSE),0)</f>
        <v>0</v>
      </c>
      <c r="W168" s="6">
        <f>IFERROR(VLOOKUP($K168,Oct!$H$4:$N$489,7,FALSE),0)</f>
        <v>0</v>
      </c>
      <c r="X168" s="6">
        <f>IFERROR(VLOOKUP($K168,Nov!$H$4:$N$489,7,FALSE),0)</f>
        <v>0</v>
      </c>
      <c r="Y168" s="6">
        <f>IFERROR(VLOOKUP($K168,Dic!$H$4:$N$489,7,FALSE),0)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IFERROR(VLOOKUP($K169,Ene!$H$4:$N$489,7,FALSE),0)</f>
        <v>0</v>
      </c>
      <c r="O169" s="6">
        <f>IFERROR(VLOOKUP($K169,Feb!$H$4:$N$489,7,FALSE),0)</f>
        <v>0</v>
      </c>
      <c r="P169" s="6">
        <f>IFERROR(VLOOKUP($K169,Mar!$H$4:$N$489,7,FALSE),0)</f>
        <v>0</v>
      </c>
      <c r="Q169" s="6">
        <f>IFERROR(VLOOKUP($K169,Abr!$H$4:$N$489,7,FALSE),0)</f>
        <v>0</v>
      </c>
      <c r="R169" s="6">
        <f>IFERROR(VLOOKUP($K169,May!$H$4:$N$489,7,FALSE),0)</f>
        <v>0</v>
      </c>
      <c r="S169" s="6">
        <f>IFERROR(VLOOKUP($K169,Jun!$H$4:$N$489,7,FALSE),0)</f>
        <v>0</v>
      </c>
      <c r="T169" s="6">
        <f>IFERROR(VLOOKUP($K169,Jul!$H$4:$N$489,7,FALSE),0)</f>
        <v>0</v>
      </c>
      <c r="U169" s="6">
        <f>IFERROR(VLOOKUP($K169,Ago!$H$4:$N$489,7,FALSE),0)</f>
        <v>0</v>
      </c>
      <c r="V169" s="6">
        <f>IFERROR(VLOOKUP($K169,Set!$H$4:$N$489,7,FALSE),0)</f>
        <v>0</v>
      </c>
      <c r="W169" s="6">
        <f>IFERROR(VLOOKUP($K169,Oct!$H$4:$N$489,7,FALSE),0)</f>
        <v>0</v>
      </c>
      <c r="X169" s="6">
        <f>IFERROR(VLOOKUP($K169,Nov!$H$4:$N$489,7,FALSE),0)</f>
        <v>0</v>
      </c>
      <c r="Y169" s="6">
        <f>IFERROR(VLOOKUP($K169,Dic!$H$4:$N$489,7,FALSE),0)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IFERROR(VLOOKUP($K170,Ene!$H$4:$N$489,7,FALSE),0)</f>
        <v>0</v>
      </c>
      <c r="O170" s="6">
        <f>IFERROR(VLOOKUP($K170,Feb!$H$4:$N$489,7,FALSE),0)</f>
        <v>0</v>
      </c>
      <c r="P170" s="6">
        <f>IFERROR(VLOOKUP($K170,Mar!$H$4:$N$489,7,FALSE),0)</f>
        <v>0</v>
      </c>
      <c r="Q170" s="6">
        <f>IFERROR(VLOOKUP($K170,Abr!$H$4:$N$489,7,FALSE),0)</f>
        <v>0</v>
      </c>
      <c r="R170" s="6">
        <f>IFERROR(VLOOKUP($K170,May!$H$4:$N$489,7,FALSE),0)</f>
        <v>0</v>
      </c>
      <c r="S170" s="6">
        <f>IFERROR(VLOOKUP($K170,Jun!$H$4:$N$489,7,FALSE),0)</f>
        <v>0</v>
      </c>
      <c r="T170" s="6">
        <f>IFERROR(VLOOKUP($K170,Jul!$H$4:$N$489,7,FALSE),0)</f>
        <v>0</v>
      </c>
      <c r="U170" s="6">
        <f>IFERROR(VLOOKUP($K170,Ago!$H$4:$N$489,7,FALSE),0)</f>
        <v>0</v>
      </c>
      <c r="V170" s="6">
        <f>IFERROR(VLOOKUP($K170,Set!$H$4:$N$489,7,FALSE),0)</f>
        <v>0</v>
      </c>
      <c r="W170" s="6">
        <f>IFERROR(VLOOKUP($K170,Oct!$H$4:$N$489,7,FALSE),0)</f>
        <v>0</v>
      </c>
      <c r="X170" s="6">
        <f>IFERROR(VLOOKUP($K170,Nov!$H$4:$N$489,7,FALSE),0)</f>
        <v>0</v>
      </c>
      <c r="Y170" s="6">
        <f>IFERROR(VLOOKUP($K170,Dic!$H$4:$N$489,7,FALSE),0)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IFERROR(VLOOKUP($K171,Ene!$H$4:$N$489,7,FALSE),0)</f>
        <v>0</v>
      </c>
      <c r="O171" s="6">
        <f>IFERROR(VLOOKUP($K171,Feb!$H$4:$N$489,7,FALSE),0)</f>
        <v>0</v>
      </c>
      <c r="P171" s="6">
        <f>IFERROR(VLOOKUP($K171,Mar!$H$4:$N$489,7,FALSE),0)</f>
        <v>0</v>
      </c>
      <c r="Q171" s="6">
        <f>IFERROR(VLOOKUP($K171,Abr!$H$4:$N$489,7,FALSE),0)</f>
        <v>0</v>
      </c>
      <c r="R171" s="6">
        <f>IFERROR(VLOOKUP($K171,May!$H$4:$N$489,7,FALSE),0)</f>
        <v>0</v>
      </c>
      <c r="S171" s="6">
        <f>IFERROR(VLOOKUP($K171,Jun!$H$4:$N$489,7,FALSE),0)</f>
        <v>0</v>
      </c>
      <c r="T171" s="6">
        <f>IFERROR(VLOOKUP($K171,Jul!$H$4:$N$489,7,FALSE),0)</f>
        <v>0</v>
      </c>
      <c r="U171" s="6">
        <f>IFERROR(VLOOKUP($K171,Ago!$H$4:$N$489,7,FALSE),0)</f>
        <v>0</v>
      </c>
      <c r="V171" s="6">
        <f>IFERROR(VLOOKUP($K171,Set!$H$4:$N$489,7,FALSE),0)</f>
        <v>0</v>
      </c>
      <c r="W171" s="6">
        <f>IFERROR(VLOOKUP($K171,Oct!$H$4:$N$489,7,FALSE),0)</f>
        <v>0</v>
      </c>
      <c r="X171" s="6">
        <f>IFERROR(VLOOKUP($K171,Nov!$H$4:$N$489,7,FALSE),0)</f>
        <v>0</v>
      </c>
      <c r="Y171" s="6">
        <f>IFERROR(VLOOKUP($K171,Dic!$H$4:$N$489,7,FALSE),0)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IFERROR(VLOOKUP($K172,Ene!$H$4:$N$489,7,FALSE),0)</f>
        <v>0</v>
      </c>
      <c r="O172" s="6">
        <f>IFERROR(VLOOKUP($K172,Feb!$H$4:$N$489,7,FALSE),0)</f>
        <v>0</v>
      </c>
      <c r="P172" s="6">
        <f>IFERROR(VLOOKUP($K172,Mar!$H$4:$N$489,7,FALSE),0)</f>
        <v>0</v>
      </c>
      <c r="Q172" s="6">
        <f>IFERROR(VLOOKUP($K172,Abr!$H$4:$N$489,7,FALSE),0)</f>
        <v>0</v>
      </c>
      <c r="R172" s="6">
        <f>IFERROR(VLOOKUP($K172,May!$H$4:$N$489,7,FALSE),0)</f>
        <v>0</v>
      </c>
      <c r="S172" s="6">
        <f>IFERROR(VLOOKUP($K172,Jun!$H$4:$N$489,7,FALSE),0)</f>
        <v>0</v>
      </c>
      <c r="T172" s="6">
        <f>IFERROR(VLOOKUP($K172,Jul!$H$4:$N$489,7,FALSE),0)</f>
        <v>0</v>
      </c>
      <c r="U172" s="6">
        <f>IFERROR(VLOOKUP($K172,Ago!$H$4:$N$489,7,FALSE),0)</f>
        <v>0</v>
      </c>
      <c r="V172" s="6">
        <f>IFERROR(VLOOKUP($K172,Set!$H$4:$N$489,7,FALSE),0)</f>
        <v>0</v>
      </c>
      <c r="W172" s="6">
        <f>IFERROR(VLOOKUP($K172,Oct!$H$4:$N$489,7,FALSE),0)</f>
        <v>0</v>
      </c>
      <c r="X172" s="6">
        <f>IFERROR(VLOOKUP($K172,Nov!$H$4:$N$489,7,FALSE),0)</f>
        <v>0</v>
      </c>
      <c r="Y172" s="6">
        <f>IFERROR(VLOOKUP($K172,Dic!$H$4:$N$489,7,FALSE),0)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IFERROR(VLOOKUP($K173,Ene!$H$4:$N$489,7,FALSE),0)</f>
        <v>0</v>
      </c>
      <c r="O173" s="6">
        <f>IFERROR(VLOOKUP($K173,Feb!$H$4:$N$489,7,FALSE),0)</f>
        <v>0</v>
      </c>
      <c r="P173" s="6">
        <f>IFERROR(VLOOKUP($K173,Mar!$H$4:$N$489,7,FALSE),0)</f>
        <v>0</v>
      </c>
      <c r="Q173" s="6">
        <f>IFERROR(VLOOKUP($K173,Abr!$H$4:$N$489,7,FALSE),0)</f>
        <v>0</v>
      </c>
      <c r="R173" s="6">
        <f>IFERROR(VLOOKUP($K173,May!$H$4:$N$489,7,FALSE),0)</f>
        <v>0</v>
      </c>
      <c r="S173" s="6">
        <f>IFERROR(VLOOKUP($K173,Jun!$H$4:$N$489,7,FALSE),0)</f>
        <v>0</v>
      </c>
      <c r="T173" s="6">
        <f>IFERROR(VLOOKUP($K173,Jul!$H$4:$N$489,7,FALSE),0)</f>
        <v>0</v>
      </c>
      <c r="U173" s="6">
        <f>IFERROR(VLOOKUP($K173,Ago!$H$4:$N$489,7,FALSE),0)</f>
        <v>0</v>
      </c>
      <c r="V173" s="6">
        <f>IFERROR(VLOOKUP($K173,Set!$H$4:$N$489,7,FALSE),0)</f>
        <v>0</v>
      </c>
      <c r="W173" s="6">
        <f>IFERROR(VLOOKUP($K173,Oct!$H$4:$N$489,7,FALSE),0)</f>
        <v>0</v>
      </c>
      <c r="X173" s="6">
        <f>IFERROR(VLOOKUP($K173,Nov!$H$4:$N$489,7,FALSE),0)</f>
        <v>0</v>
      </c>
      <c r="Y173" s="6">
        <f>IFERROR(VLOOKUP($K173,Dic!$H$4:$N$489,7,FALSE),0)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IFERROR(VLOOKUP($K174,Ene!$H$4:$N$489,7,FALSE),0)</f>
        <v>0</v>
      </c>
      <c r="O174" s="6">
        <f>IFERROR(VLOOKUP($K174,Feb!$H$4:$N$489,7,FALSE),0)</f>
        <v>0</v>
      </c>
      <c r="P174" s="6">
        <f>IFERROR(VLOOKUP($K174,Mar!$H$4:$N$489,7,FALSE),0)</f>
        <v>0</v>
      </c>
      <c r="Q174" s="6">
        <f>IFERROR(VLOOKUP($K174,Abr!$H$4:$N$489,7,FALSE),0)</f>
        <v>0</v>
      </c>
      <c r="R174" s="6">
        <f>IFERROR(VLOOKUP($K174,May!$H$4:$N$489,7,FALSE),0)</f>
        <v>0</v>
      </c>
      <c r="S174" s="6">
        <f>IFERROR(VLOOKUP($K174,Jun!$H$4:$N$489,7,FALSE),0)</f>
        <v>0</v>
      </c>
      <c r="T174" s="6">
        <f>IFERROR(VLOOKUP($K174,Jul!$H$4:$N$489,7,FALSE),0)</f>
        <v>0</v>
      </c>
      <c r="U174" s="6">
        <f>IFERROR(VLOOKUP($K174,Ago!$H$4:$N$489,7,FALSE),0)</f>
        <v>0</v>
      </c>
      <c r="V174" s="6">
        <f>IFERROR(VLOOKUP($K174,Set!$H$4:$N$489,7,FALSE),0)</f>
        <v>0</v>
      </c>
      <c r="W174" s="6">
        <f>IFERROR(VLOOKUP($K174,Oct!$H$4:$N$489,7,FALSE),0)</f>
        <v>0</v>
      </c>
      <c r="X174" s="6">
        <f>IFERROR(VLOOKUP($K174,Nov!$H$4:$N$489,7,FALSE),0)</f>
        <v>0</v>
      </c>
      <c r="Y174" s="6">
        <f>IFERROR(VLOOKUP($K174,Dic!$H$4:$N$489,7,FALSE),0)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IFERROR(VLOOKUP($K175,Ene!$H$4:$N$489,7,FALSE),0)</f>
        <v>0</v>
      </c>
      <c r="O175" s="6">
        <f>IFERROR(VLOOKUP($K175,Feb!$H$4:$N$489,7,FALSE),0)</f>
        <v>0</v>
      </c>
      <c r="P175" s="6">
        <f>IFERROR(VLOOKUP($K175,Mar!$H$4:$N$489,7,FALSE),0)</f>
        <v>0</v>
      </c>
      <c r="Q175" s="6">
        <f>IFERROR(VLOOKUP($K175,Abr!$H$4:$N$489,7,FALSE),0)</f>
        <v>0</v>
      </c>
      <c r="R175" s="6">
        <f>IFERROR(VLOOKUP($K175,May!$H$4:$N$489,7,FALSE),0)</f>
        <v>0</v>
      </c>
      <c r="S175" s="6">
        <f>IFERROR(VLOOKUP($K175,Jun!$H$4:$N$489,7,FALSE),0)</f>
        <v>0</v>
      </c>
      <c r="T175" s="6">
        <f>IFERROR(VLOOKUP($K175,Jul!$H$4:$N$489,7,FALSE),0)</f>
        <v>0</v>
      </c>
      <c r="U175" s="6">
        <f>IFERROR(VLOOKUP($K175,Ago!$H$4:$N$489,7,FALSE),0)</f>
        <v>0</v>
      </c>
      <c r="V175" s="6">
        <f>IFERROR(VLOOKUP($K175,Set!$H$4:$N$489,7,FALSE),0)</f>
        <v>0</v>
      </c>
      <c r="W175" s="6">
        <f>IFERROR(VLOOKUP($K175,Oct!$H$4:$N$489,7,FALSE),0)</f>
        <v>0</v>
      </c>
      <c r="X175" s="6">
        <f>IFERROR(VLOOKUP($K175,Nov!$H$4:$N$489,7,FALSE),0)</f>
        <v>0</v>
      </c>
      <c r="Y175" s="6">
        <f>IFERROR(VLOOKUP($K175,Dic!$H$4:$N$489,7,FALSE),0)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IFERROR(VLOOKUP($K176,Ene!$H$4:$N$489,7,FALSE),0)</f>
        <v>0</v>
      </c>
      <c r="O176" s="6">
        <f>IFERROR(VLOOKUP($K176,Feb!$H$4:$N$489,7,FALSE),0)</f>
        <v>0</v>
      </c>
      <c r="P176" s="6">
        <f>IFERROR(VLOOKUP($K176,Mar!$H$4:$N$489,7,FALSE),0)</f>
        <v>0</v>
      </c>
      <c r="Q176" s="6">
        <f>IFERROR(VLOOKUP($K176,Abr!$H$4:$N$489,7,FALSE),0)</f>
        <v>0</v>
      </c>
      <c r="R176" s="6">
        <f>IFERROR(VLOOKUP($K176,May!$H$4:$N$489,7,FALSE),0)</f>
        <v>0</v>
      </c>
      <c r="S176" s="6">
        <f>IFERROR(VLOOKUP($K176,Jun!$H$4:$N$489,7,FALSE),0)</f>
        <v>0</v>
      </c>
      <c r="T176" s="6">
        <f>IFERROR(VLOOKUP($K176,Jul!$H$4:$N$489,7,FALSE),0)</f>
        <v>0</v>
      </c>
      <c r="U176" s="6">
        <f>IFERROR(VLOOKUP($K176,Ago!$H$4:$N$489,7,FALSE),0)</f>
        <v>0</v>
      </c>
      <c r="V176" s="6">
        <f>IFERROR(VLOOKUP($K176,Set!$H$4:$N$489,7,FALSE),0)</f>
        <v>0</v>
      </c>
      <c r="W176" s="6">
        <f>IFERROR(VLOOKUP($K176,Oct!$H$4:$N$489,7,FALSE),0)</f>
        <v>0</v>
      </c>
      <c r="X176" s="6">
        <f>IFERROR(VLOOKUP($K176,Nov!$H$4:$N$489,7,FALSE),0)</f>
        <v>0</v>
      </c>
      <c r="Y176" s="6">
        <f>IFERROR(VLOOKUP($K176,Dic!$H$4:$N$489,7,FALSE),0)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IFERROR(VLOOKUP($K177,Ene!$H$4:$N$489,7,FALSE),0)</f>
        <v>0</v>
      </c>
      <c r="O177" s="6">
        <f>IFERROR(VLOOKUP($K177,Feb!$H$4:$N$489,7,FALSE),0)</f>
        <v>0</v>
      </c>
      <c r="P177" s="6">
        <f>IFERROR(VLOOKUP($K177,Mar!$H$4:$N$489,7,FALSE),0)</f>
        <v>0</v>
      </c>
      <c r="Q177" s="6">
        <f>IFERROR(VLOOKUP($K177,Abr!$H$4:$N$489,7,FALSE),0)</f>
        <v>0</v>
      </c>
      <c r="R177" s="6">
        <f>IFERROR(VLOOKUP($K177,May!$H$4:$N$489,7,FALSE),0)</f>
        <v>0</v>
      </c>
      <c r="S177" s="6">
        <f>IFERROR(VLOOKUP($K177,Jun!$H$4:$N$489,7,FALSE),0)</f>
        <v>0</v>
      </c>
      <c r="T177" s="6">
        <f>IFERROR(VLOOKUP($K177,Jul!$H$4:$N$489,7,FALSE),0)</f>
        <v>0</v>
      </c>
      <c r="U177" s="6">
        <f>IFERROR(VLOOKUP($K177,Ago!$H$4:$N$489,7,FALSE),0)</f>
        <v>0</v>
      </c>
      <c r="V177" s="6">
        <f>IFERROR(VLOOKUP($K177,Set!$H$4:$N$489,7,FALSE),0)</f>
        <v>0</v>
      </c>
      <c r="W177" s="6">
        <f>IFERROR(VLOOKUP($K177,Oct!$H$4:$N$489,7,FALSE),0)</f>
        <v>0</v>
      </c>
      <c r="X177" s="6">
        <f>IFERROR(VLOOKUP($K177,Nov!$H$4:$N$489,7,FALSE),0)</f>
        <v>0</v>
      </c>
      <c r="Y177" s="6">
        <f>IFERROR(VLOOKUP($K177,Dic!$H$4:$N$489,7,FALSE),0)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IFERROR(VLOOKUP($K178,Ene!$H$4:$N$489,7,FALSE),0)</f>
        <v>0</v>
      </c>
      <c r="O178" s="6">
        <f>IFERROR(VLOOKUP($K178,Feb!$H$4:$N$489,7,FALSE),0)</f>
        <v>0</v>
      </c>
      <c r="P178" s="6">
        <f>IFERROR(VLOOKUP($K178,Mar!$H$4:$N$489,7,FALSE),0)</f>
        <v>0</v>
      </c>
      <c r="Q178" s="6">
        <f>IFERROR(VLOOKUP($K178,Abr!$H$4:$N$489,7,FALSE),0)</f>
        <v>0</v>
      </c>
      <c r="R178" s="6">
        <f>IFERROR(VLOOKUP($K178,May!$H$4:$N$489,7,FALSE),0)</f>
        <v>0</v>
      </c>
      <c r="S178" s="6">
        <f>IFERROR(VLOOKUP($K178,Jun!$H$4:$N$489,7,FALSE),0)</f>
        <v>0</v>
      </c>
      <c r="T178" s="6">
        <f>IFERROR(VLOOKUP($K178,Jul!$H$4:$N$489,7,FALSE),0)</f>
        <v>0</v>
      </c>
      <c r="U178" s="6">
        <f>IFERROR(VLOOKUP($K178,Ago!$H$4:$N$489,7,FALSE),0)</f>
        <v>0</v>
      </c>
      <c r="V178" s="6">
        <f>IFERROR(VLOOKUP($K178,Set!$H$4:$N$489,7,FALSE),0)</f>
        <v>0</v>
      </c>
      <c r="W178" s="6">
        <f>IFERROR(VLOOKUP($K178,Oct!$H$4:$N$489,7,FALSE),0)</f>
        <v>0</v>
      </c>
      <c r="X178" s="6">
        <f>IFERROR(VLOOKUP($K178,Nov!$H$4:$N$489,7,FALSE),0)</f>
        <v>0</v>
      </c>
      <c r="Y178" s="6">
        <f>IFERROR(VLOOKUP($K178,Dic!$H$4:$N$489,7,FALSE),0)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IFERROR(VLOOKUP($K179,Ene!$H$4:$N$489,7,FALSE),0)</f>
        <v>0</v>
      </c>
      <c r="O179" s="6">
        <f>IFERROR(VLOOKUP($K179,Feb!$H$4:$N$489,7,FALSE),0)</f>
        <v>0</v>
      </c>
      <c r="P179" s="6">
        <f>IFERROR(VLOOKUP($K179,Mar!$H$4:$N$489,7,FALSE),0)</f>
        <v>0</v>
      </c>
      <c r="Q179" s="6">
        <f>IFERROR(VLOOKUP($K179,Abr!$H$4:$N$489,7,FALSE),0)</f>
        <v>0</v>
      </c>
      <c r="R179" s="6">
        <f>IFERROR(VLOOKUP($K179,May!$H$4:$N$489,7,FALSE),0)</f>
        <v>0</v>
      </c>
      <c r="S179" s="6">
        <f>IFERROR(VLOOKUP($K179,Jun!$H$4:$N$489,7,FALSE),0)</f>
        <v>0</v>
      </c>
      <c r="T179" s="6">
        <f>IFERROR(VLOOKUP($K179,Jul!$H$4:$N$489,7,FALSE),0)</f>
        <v>0</v>
      </c>
      <c r="U179" s="6">
        <f>IFERROR(VLOOKUP($K179,Ago!$H$4:$N$489,7,FALSE),0)</f>
        <v>0</v>
      </c>
      <c r="V179" s="6">
        <f>IFERROR(VLOOKUP($K179,Set!$H$4:$N$489,7,FALSE),0)</f>
        <v>0</v>
      </c>
      <c r="W179" s="6">
        <f>IFERROR(VLOOKUP($K179,Oct!$H$4:$N$489,7,FALSE),0)</f>
        <v>0</v>
      </c>
      <c r="X179" s="6">
        <f>IFERROR(VLOOKUP($K179,Nov!$H$4:$N$489,7,FALSE),0)</f>
        <v>0</v>
      </c>
      <c r="Y179" s="6">
        <f>IFERROR(VLOOKUP($K179,Dic!$H$4:$N$489,7,FALSE),0)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IFERROR(VLOOKUP($K180,Ene!$H$4:$N$489,7,FALSE),0)</f>
        <v>0</v>
      </c>
      <c r="O180" s="6">
        <f>IFERROR(VLOOKUP($K180,Feb!$H$4:$N$489,7,FALSE),0)</f>
        <v>0</v>
      </c>
      <c r="P180" s="6">
        <f>IFERROR(VLOOKUP($K180,Mar!$H$4:$N$489,7,FALSE),0)</f>
        <v>0</v>
      </c>
      <c r="Q180" s="6">
        <f>IFERROR(VLOOKUP($K180,Abr!$H$4:$N$489,7,FALSE),0)</f>
        <v>0</v>
      </c>
      <c r="R180" s="6">
        <f>IFERROR(VLOOKUP($K180,May!$H$4:$N$489,7,FALSE),0)</f>
        <v>0</v>
      </c>
      <c r="S180" s="6">
        <f>IFERROR(VLOOKUP($K180,Jun!$H$4:$N$489,7,FALSE),0)</f>
        <v>0</v>
      </c>
      <c r="T180" s="6">
        <f>IFERROR(VLOOKUP($K180,Jul!$H$4:$N$489,7,FALSE),0)</f>
        <v>0</v>
      </c>
      <c r="U180" s="6">
        <f>IFERROR(VLOOKUP($K180,Ago!$H$4:$N$489,7,FALSE),0)</f>
        <v>0</v>
      </c>
      <c r="V180" s="6">
        <f>IFERROR(VLOOKUP($K180,Set!$H$4:$N$489,7,FALSE),0)</f>
        <v>0</v>
      </c>
      <c r="W180" s="6">
        <f>IFERROR(VLOOKUP($K180,Oct!$H$4:$N$489,7,FALSE),0)</f>
        <v>0</v>
      </c>
      <c r="X180" s="6">
        <f>IFERROR(VLOOKUP($K180,Nov!$H$4:$N$489,7,FALSE),0)</f>
        <v>0</v>
      </c>
      <c r="Y180" s="6">
        <f>IFERROR(VLOOKUP($K180,Dic!$H$4:$N$489,7,FALSE),0)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IFERROR(VLOOKUP($K181,Ene!$H$4:$N$489,7,FALSE),0)</f>
        <v>8</v>
      </c>
      <c r="O181" s="6">
        <f>IFERROR(VLOOKUP($K181,Feb!$H$4:$N$489,7,FALSE),0)</f>
        <v>13</v>
      </c>
      <c r="P181" s="6">
        <f>IFERROR(VLOOKUP($K181,Mar!$H$4:$N$489,7,FALSE),0)</f>
        <v>13</v>
      </c>
      <c r="Q181" s="6">
        <f>IFERROR(VLOOKUP($K181,Abr!$H$4:$N$489,7,FALSE),0)</f>
        <v>17</v>
      </c>
      <c r="R181" s="6">
        <f>IFERROR(VLOOKUP($K181,May!$H$4:$N$489,7,FALSE),0)</f>
        <v>0</v>
      </c>
      <c r="S181" s="6">
        <f>IFERROR(VLOOKUP($K181,Jun!$H$4:$N$489,7,FALSE),0)</f>
        <v>0</v>
      </c>
      <c r="T181" s="6">
        <f>IFERROR(VLOOKUP($K181,Jul!$H$4:$N$489,7,FALSE),0)</f>
        <v>0</v>
      </c>
      <c r="U181" s="6">
        <f>IFERROR(VLOOKUP($K181,Ago!$H$4:$N$489,7,FALSE),0)</f>
        <v>0</v>
      </c>
      <c r="V181" s="6">
        <f>IFERROR(VLOOKUP($K181,Set!$H$4:$N$489,7,FALSE),0)</f>
        <v>0</v>
      </c>
      <c r="W181" s="6">
        <f>IFERROR(VLOOKUP($K181,Oct!$H$4:$N$489,7,FALSE),0)</f>
        <v>0</v>
      </c>
      <c r="X181" s="6">
        <f>IFERROR(VLOOKUP($K181,Nov!$H$4:$N$489,7,FALSE),0)</f>
        <v>0</v>
      </c>
      <c r="Y181" s="6">
        <f>IFERROR(VLOOKUP($K181,Dic!$H$4:$N$489,7,FALSE),0)</f>
        <v>0</v>
      </c>
      <c r="Z181" s="6">
        <f t="shared" si="59"/>
        <v>34</v>
      </c>
      <c r="AA181" s="6">
        <f t="shared" si="60"/>
        <v>17</v>
      </c>
      <c r="AB181" s="6">
        <f t="shared" si="61"/>
        <v>0</v>
      </c>
      <c r="AC181" s="6">
        <f t="shared" si="62"/>
        <v>0</v>
      </c>
      <c r="AD181" s="6">
        <f t="shared" si="63"/>
        <v>51</v>
      </c>
      <c r="AE181" s="6">
        <f t="shared" si="64"/>
        <v>0</v>
      </c>
      <c r="AF181" s="6">
        <f t="shared" si="65"/>
        <v>51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IFERROR(VLOOKUP($K182,Ene!$H$4:$N$489,7,FALSE),0)</f>
        <v>8</v>
      </c>
      <c r="O182" s="6">
        <f>IFERROR(VLOOKUP($K182,Feb!$H$4:$N$489,7,FALSE),0)</f>
        <v>7</v>
      </c>
      <c r="P182" s="6">
        <f>IFERROR(VLOOKUP($K182,Mar!$H$4:$N$489,7,FALSE),0)</f>
        <v>1</v>
      </c>
      <c r="Q182" s="6">
        <f>IFERROR(VLOOKUP($K182,Abr!$H$4:$N$489,7,FALSE),0)</f>
        <v>1</v>
      </c>
      <c r="R182" s="6">
        <f>IFERROR(VLOOKUP($K182,May!$H$4:$N$489,7,FALSE),0)</f>
        <v>0</v>
      </c>
      <c r="S182" s="6">
        <f>IFERROR(VLOOKUP($K182,Jun!$H$4:$N$489,7,FALSE),0)</f>
        <v>0</v>
      </c>
      <c r="T182" s="6">
        <f>IFERROR(VLOOKUP($K182,Jul!$H$4:$N$489,7,FALSE),0)</f>
        <v>0</v>
      </c>
      <c r="U182" s="6">
        <f>IFERROR(VLOOKUP($K182,Ago!$H$4:$N$489,7,FALSE),0)</f>
        <v>0</v>
      </c>
      <c r="V182" s="6">
        <f>IFERROR(VLOOKUP($K182,Set!$H$4:$N$489,7,FALSE),0)</f>
        <v>0</v>
      </c>
      <c r="W182" s="6">
        <f>IFERROR(VLOOKUP($K182,Oct!$H$4:$N$489,7,FALSE),0)</f>
        <v>0</v>
      </c>
      <c r="X182" s="6">
        <f>IFERROR(VLOOKUP($K182,Nov!$H$4:$N$489,7,FALSE),0)</f>
        <v>0</v>
      </c>
      <c r="Y182" s="6">
        <f>IFERROR(VLOOKUP($K182,Dic!$H$4:$N$489,7,FALSE),0)</f>
        <v>0</v>
      </c>
      <c r="Z182" s="6">
        <f t="shared" si="59"/>
        <v>16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17</v>
      </c>
      <c r="AE182" s="6">
        <f t="shared" si="64"/>
        <v>0</v>
      </c>
      <c r="AF182" s="6">
        <f t="shared" si="65"/>
        <v>17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IFERROR(VLOOKUP($K183,Ene!$H$4:$N$489,7,FALSE),0)</f>
        <v>8</v>
      </c>
      <c r="O183" s="6">
        <f>IFERROR(VLOOKUP($K183,Feb!$H$4:$N$489,7,FALSE),0)</f>
        <v>3</v>
      </c>
      <c r="P183" s="6">
        <f>IFERROR(VLOOKUP($K183,Mar!$H$4:$N$489,7,FALSE),0)</f>
        <v>2</v>
      </c>
      <c r="Q183" s="6">
        <f>IFERROR(VLOOKUP($K183,Abr!$H$4:$N$489,7,FALSE),0)</f>
        <v>0</v>
      </c>
      <c r="R183" s="6">
        <f>IFERROR(VLOOKUP($K183,May!$H$4:$N$489,7,FALSE),0)</f>
        <v>0</v>
      </c>
      <c r="S183" s="6">
        <f>IFERROR(VLOOKUP($K183,Jun!$H$4:$N$489,7,FALSE),0)</f>
        <v>0</v>
      </c>
      <c r="T183" s="6">
        <f>IFERROR(VLOOKUP($K183,Jul!$H$4:$N$489,7,FALSE),0)</f>
        <v>0</v>
      </c>
      <c r="U183" s="6">
        <f>IFERROR(VLOOKUP($K183,Ago!$H$4:$N$489,7,FALSE),0)</f>
        <v>0</v>
      </c>
      <c r="V183" s="6">
        <f>IFERROR(VLOOKUP($K183,Set!$H$4:$N$489,7,FALSE),0)</f>
        <v>0</v>
      </c>
      <c r="W183" s="6">
        <f>IFERROR(VLOOKUP($K183,Oct!$H$4:$N$489,7,FALSE),0)</f>
        <v>0</v>
      </c>
      <c r="X183" s="6">
        <f>IFERROR(VLOOKUP($K183,Nov!$H$4:$N$489,7,FALSE),0)</f>
        <v>0</v>
      </c>
      <c r="Y183" s="6">
        <f>IFERROR(VLOOKUP($K183,Dic!$H$4:$N$489,7,FALSE),0)</f>
        <v>0</v>
      </c>
      <c r="Z183" s="6">
        <f t="shared" si="59"/>
        <v>13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13</v>
      </c>
      <c r="AE183" s="6">
        <f t="shared" si="64"/>
        <v>0</v>
      </c>
      <c r="AF183" s="6">
        <f t="shared" si="65"/>
        <v>13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IFERROR(VLOOKUP($K184,Ene!$H$4:$N$489,7,FALSE),0)</f>
        <v>0</v>
      </c>
      <c r="O184" s="6">
        <f>IFERROR(VLOOKUP($K184,Feb!$H$4:$N$489,7,FALSE),0)</f>
        <v>0</v>
      </c>
      <c r="P184" s="6">
        <f>IFERROR(VLOOKUP($K184,Mar!$H$4:$N$489,7,FALSE),0)</f>
        <v>0</v>
      </c>
      <c r="Q184" s="6">
        <f>IFERROR(VLOOKUP($K184,Abr!$H$4:$N$489,7,FALSE),0)</f>
        <v>0</v>
      </c>
      <c r="R184" s="6">
        <f>IFERROR(VLOOKUP($K184,May!$H$4:$N$489,7,FALSE),0)</f>
        <v>0</v>
      </c>
      <c r="S184" s="6">
        <f>IFERROR(VLOOKUP($K184,Jun!$H$4:$N$489,7,FALSE),0)</f>
        <v>0</v>
      </c>
      <c r="T184" s="6">
        <f>IFERROR(VLOOKUP($K184,Jul!$H$4:$N$489,7,FALSE),0)</f>
        <v>0</v>
      </c>
      <c r="U184" s="6">
        <f>IFERROR(VLOOKUP($K184,Ago!$H$4:$N$489,7,FALSE),0)</f>
        <v>0</v>
      </c>
      <c r="V184" s="6">
        <f>IFERROR(VLOOKUP($K184,Set!$H$4:$N$489,7,FALSE),0)</f>
        <v>0</v>
      </c>
      <c r="W184" s="6">
        <f>IFERROR(VLOOKUP($K184,Oct!$H$4:$N$489,7,FALSE),0)</f>
        <v>0</v>
      </c>
      <c r="X184" s="6">
        <f>IFERROR(VLOOKUP($K184,Nov!$H$4:$N$489,7,FALSE),0)</f>
        <v>0</v>
      </c>
      <c r="Y184" s="6">
        <f>IFERROR(VLOOKUP($K184,Dic!$H$4:$N$489,7,FALSE),0)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IFERROR(VLOOKUP($K185,Ene!$H$4:$N$489,7,FALSE),0)</f>
        <v>3</v>
      </c>
      <c r="O185" s="6">
        <f>IFERROR(VLOOKUP($K185,Feb!$H$4:$N$489,7,FALSE),0)</f>
        <v>2</v>
      </c>
      <c r="P185" s="6">
        <f>IFERROR(VLOOKUP($K185,Mar!$H$4:$N$489,7,FALSE),0)</f>
        <v>2</v>
      </c>
      <c r="Q185" s="6">
        <f>IFERROR(VLOOKUP($K185,Abr!$H$4:$N$489,7,FALSE),0)</f>
        <v>0</v>
      </c>
      <c r="R185" s="6">
        <f>IFERROR(VLOOKUP($K185,May!$H$4:$N$489,7,FALSE),0)</f>
        <v>0</v>
      </c>
      <c r="S185" s="6">
        <f>IFERROR(VLOOKUP($K185,Jun!$H$4:$N$489,7,FALSE),0)</f>
        <v>0</v>
      </c>
      <c r="T185" s="6">
        <f>IFERROR(VLOOKUP($K185,Jul!$H$4:$N$489,7,FALSE),0)</f>
        <v>0</v>
      </c>
      <c r="U185" s="6">
        <f>IFERROR(VLOOKUP($K185,Ago!$H$4:$N$489,7,FALSE),0)</f>
        <v>0</v>
      </c>
      <c r="V185" s="6">
        <f>IFERROR(VLOOKUP($K185,Set!$H$4:$N$489,7,FALSE),0)</f>
        <v>0</v>
      </c>
      <c r="W185" s="6">
        <f>IFERROR(VLOOKUP($K185,Oct!$H$4:$N$489,7,FALSE),0)</f>
        <v>0</v>
      </c>
      <c r="X185" s="6">
        <f>IFERROR(VLOOKUP($K185,Nov!$H$4:$N$489,7,FALSE),0)</f>
        <v>0</v>
      </c>
      <c r="Y185" s="6">
        <f>IFERROR(VLOOKUP($K185,Dic!$H$4:$N$489,7,FALSE),0)</f>
        <v>0</v>
      </c>
      <c r="Z185" s="6">
        <f t="shared" si="59"/>
        <v>7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7</v>
      </c>
      <c r="AE185" s="6">
        <f t="shared" si="64"/>
        <v>0</v>
      </c>
      <c r="AF185" s="6">
        <f t="shared" si="65"/>
        <v>7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IFERROR(VLOOKUP($K186,Ene!$H$4:$N$489,7,FALSE),0)</f>
        <v>0</v>
      </c>
      <c r="O186" s="6">
        <f>IFERROR(VLOOKUP($K186,Feb!$H$4:$N$489,7,FALSE),0)</f>
        <v>0</v>
      </c>
      <c r="P186" s="6">
        <f>IFERROR(VLOOKUP($K186,Mar!$H$4:$N$489,7,FALSE),0)</f>
        <v>0</v>
      </c>
      <c r="Q186" s="6">
        <f>IFERROR(VLOOKUP($K186,Abr!$H$4:$N$489,7,FALSE),0)</f>
        <v>0</v>
      </c>
      <c r="R186" s="6">
        <f>IFERROR(VLOOKUP($K186,May!$H$4:$N$489,7,FALSE),0)</f>
        <v>0</v>
      </c>
      <c r="S186" s="6">
        <f>IFERROR(VLOOKUP($K186,Jun!$H$4:$N$489,7,FALSE),0)</f>
        <v>0</v>
      </c>
      <c r="T186" s="6">
        <f>IFERROR(VLOOKUP($K186,Jul!$H$4:$N$489,7,FALSE),0)</f>
        <v>0</v>
      </c>
      <c r="U186" s="6">
        <f>IFERROR(VLOOKUP($K186,Ago!$H$4:$N$489,7,FALSE),0)</f>
        <v>0</v>
      </c>
      <c r="V186" s="6">
        <f>IFERROR(VLOOKUP($K186,Set!$H$4:$N$489,7,FALSE),0)</f>
        <v>0</v>
      </c>
      <c r="W186" s="6">
        <f>IFERROR(VLOOKUP($K186,Oct!$H$4:$N$489,7,FALSE),0)</f>
        <v>0</v>
      </c>
      <c r="X186" s="6">
        <f>IFERROR(VLOOKUP($K186,Nov!$H$4:$N$489,7,FALSE),0)</f>
        <v>0</v>
      </c>
      <c r="Y186" s="6">
        <f>IFERROR(VLOOKUP($K186,Dic!$H$4:$N$489,7,FALSE),0)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IFERROR(VLOOKUP($K187,Ene!$H$4:$N$489,7,FALSE),0)</f>
        <v>5</v>
      </c>
      <c r="O187" s="6">
        <f>IFERROR(VLOOKUP($K187,Feb!$H$4:$N$489,7,FALSE),0)</f>
        <v>3</v>
      </c>
      <c r="P187" s="6">
        <f>IFERROR(VLOOKUP($K187,Mar!$H$4:$N$489,7,FALSE),0)</f>
        <v>4</v>
      </c>
      <c r="Q187" s="6">
        <f>IFERROR(VLOOKUP($K187,Abr!$H$4:$N$489,7,FALSE),0)</f>
        <v>7</v>
      </c>
      <c r="R187" s="6">
        <f>IFERROR(VLOOKUP($K187,May!$H$4:$N$489,7,FALSE),0)</f>
        <v>0</v>
      </c>
      <c r="S187" s="6">
        <f>IFERROR(VLOOKUP($K187,Jun!$H$4:$N$489,7,FALSE),0)</f>
        <v>0</v>
      </c>
      <c r="T187" s="6">
        <f>IFERROR(VLOOKUP($K187,Jul!$H$4:$N$489,7,FALSE),0)</f>
        <v>0</v>
      </c>
      <c r="U187" s="6">
        <f>IFERROR(VLOOKUP($K187,Ago!$H$4:$N$489,7,FALSE),0)</f>
        <v>0</v>
      </c>
      <c r="V187" s="6">
        <f>IFERROR(VLOOKUP($K187,Set!$H$4:$N$489,7,FALSE),0)</f>
        <v>0</v>
      </c>
      <c r="W187" s="6">
        <f>IFERROR(VLOOKUP($K187,Oct!$H$4:$N$489,7,FALSE),0)</f>
        <v>0</v>
      </c>
      <c r="X187" s="6">
        <f>IFERROR(VLOOKUP($K187,Nov!$H$4:$N$489,7,FALSE),0)</f>
        <v>0</v>
      </c>
      <c r="Y187" s="6">
        <f>IFERROR(VLOOKUP($K187,Dic!$H$4:$N$489,7,FALSE),0)</f>
        <v>0</v>
      </c>
      <c r="Z187" s="6">
        <f t="shared" si="59"/>
        <v>12</v>
      </c>
      <c r="AA187" s="6">
        <f t="shared" si="60"/>
        <v>7</v>
      </c>
      <c r="AB187" s="6">
        <f t="shared" si="61"/>
        <v>0</v>
      </c>
      <c r="AC187" s="6">
        <f t="shared" si="62"/>
        <v>0</v>
      </c>
      <c r="AD187" s="6">
        <f t="shared" si="63"/>
        <v>19</v>
      </c>
      <c r="AE187" s="6">
        <f t="shared" si="64"/>
        <v>0</v>
      </c>
      <c r="AF187" s="6">
        <f t="shared" si="65"/>
        <v>19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IFERROR(VLOOKUP($K188,Ene!$H$4:$N$489,7,FALSE),0)</f>
        <v>5</v>
      </c>
      <c r="O188" s="6">
        <f>IFERROR(VLOOKUP($K188,Feb!$H$4:$N$489,7,FALSE),0)</f>
        <v>2</v>
      </c>
      <c r="P188" s="6">
        <f>IFERROR(VLOOKUP($K188,Mar!$H$4:$N$489,7,FALSE),0)</f>
        <v>2</v>
      </c>
      <c r="Q188" s="6">
        <f>IFERROR(VLOOKUP($K188,Abr!$H$4:$N$489,7,FALSE),0)</f>
        <v>4</v>
      </c>
      <c r="R188" s="6">
        <f>IFERROR(VLOOKUP($K188,May!$H$4:$N$489,7,FALSE),0)</f>
        <v>0</v>
      </c>
      <c r="S188" s="6">
        <f>IFERROR(VLOOKUP($K188,Jun!$H$4:$N$489,7,FALSE),0)</f>
        <v>0</v>
      </c>
      <c r="T188" s="6">
        <f>IFERROR(VLOOKUP($K188,Jul!$H$4:$N$489,7,FALSE),0)</f>
        <v>0</v>
      </c>
      <c r="U188" s="6">
        <f>IFERROR(VLOOKUP($K188,Ago!$H$4:$N$489,7,FALSE),0)</f>
        <v>0</v>
      </c>
      <c r="V188" s="6">
        <f>IFERROR(VLOOKUP($K188,Set!$H$4:$N$489,7,FALSE),0)</f>
        <v>0</v>
      </c>
      <c r="W188" s="6">
        <f>IFERROR(VLOOKUP($K188,Oct!$H$4:$N$489,7,FALSE),0)</f>
        <v>0</v>
      </c>
      <c r="X188" s="6">
        <f>IFERROR(VLOOKUP($K188,Nov!$H$4:$N$489,7,FALSE),0)</f>
        <v>0</v>
      </c>
      <c r="Y188" s="6">
        <f>IFERROR(VLOOKUP($K188,Dic!$H$4:$N$489,7,FALSE),0)</f>
        <v>0</v>
      </c>
      <c r="Z188" s="6">
        <f t="shared" si="59"/>
        <v>9</v>
      </c>
      <c r="AA188" s="6">
        <f t="shared" si="60"/>
        <v>4</v>
      </c>
      <c r="AB188" s="6">
        <f t="shared" si="61"/>
        <v>0</v>
      </c>
      <c r="AC188" s="6">
        <f t="shared" si="62"/>
        <v>0</v>
      </c>
      <c r="AD188" s="6">
        <f t="shared" si="63"/>
        <v>13</v>
      </c>
      <c r="AE188" s="6">
        <f t="shared" si="64"/>
        <v>0</v>
      </c>
      <c r="AF188" s="6">
        <f t="shared" si="65"/>
        <v>13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IFERROR(VLOOKUP($K189,Ene!$H$4:$N$489,7,FALSE),0)</f>
        <v>8</v>
      </c>
      <c r="O189" s="6">
        <f>IFERROR(VLOOKUP($K189,Feb!$H$4:$N$489,7,FALSE),0)</f>
        <v>10</v>
      </c>
      <c r="P189" s="6">
        <f>IFERROR(VLOOKUP($K189,Mar!$H$4:$N$489,7,FALSE),0)</f>
        <v>23</v>
      </c>
      <c r="Q189" s="6">
        <f>IFERROR(VLOOKUP($K189,Abr!$H$4:$N$489,7,FALSE),0)</f>
        <v>7</v>
      </c>
      <c r="R189" s="6">
        <f>IFERROR(VLOOKUP($K189,May!$H$4:$N$489,7,FALSE),0)</f>
        <v>0</v>
      </c>
      <c r="S189" s="6">
        <f>IFERROR(VLOOKUP($K189,Jun!$H$4:$N$489,7,FALSE),0)</f>
        <v>0</v>
      </c>
      <c r="T189" s="6">
        <f>IFERROR(VLOOKUP($K189,Jul!$H$4:$N$489,7,FALSE),0)</f>
        <v>0</v>
      </c>
      <c r="U189" s="6">
        <f>IFERROR(VLOOKUP($K189,Ago!$H$4:$N$489,7,FALSE),0)</f>
        <v>0</v>
      </c>
      <c r="V189" s="6">
        <f>IFERROR(VLOOKUP($K189,Set!$H$4:$N$489,7,FALSE),0)</f>
        <v>0</v>
      </c>
      <c r="W189" s="6">
        <f>IFERROR(VLOOKUP($K189,Oct!$H$4:$N$489,7,FALSE),0)</f>
        <v>0</v>
      </c>
      <c r="X189" s="6">
        <f>IFERROR(VLOOKUP($K189,Nov!$H$4:$N$489,7,FALSE),0)</f>
        <v>0</v>
      </c>
      <c r="Y189" s="6">
        <f>IFERROR(VLOOKUP($K189,Dic!$H$4:$N$489,7,FALSE),0)</f>
        <v>0</v>
      </c>
      <c r="Z189" s="6">
        <f t="shared" si="59"/>
        <v>41</v>
      </c>
      <c r="AA189" s="6">
        <f t="shared" si="60"/>
        <v>7</v>
      </c>
      <c r="AB189" s="6">
        <f t="shared" si="61"/>
        <v>0</v>
      </c>
      <c r="AC189" s="6">
        <f t="shared" si="62"/>
        <v>0</v>
      </c>
      <c r="AD189" s="6">
        <f t="shared" si="63"/>
        <v>48</v>
      </c>
      <c r="AE189" s="6">
        <f t="shared" si="64"/>
        <v>0</v>
      </c>
      <c r="AF189" s="6">
        <f t="shared" si="65"/>
        <v>48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IFERROR(VLOOKUP($K190,Ene!$H$4:$N$489,7,FALSE),0)</f>
        <v>0</v>
      </c>
      <c r="O190" s="6">
        <f>IFERROR(VLOOKUP($K190,Feb!$H$4:$N$489,7,FALSE),0)</f>
        <v>0</v>
      </c>
      <c r="P190" s="6">
        <f>IFERROR(VLOOKUP($K190,Mar!$H$4:$N$489,7,FALSE),0)</f>
        <v>0</v>
      </c>
      <c r="Q190" s="6">
        <f>IFERROR(VLOOKUP($K190,Abr!$H$4:$N$489,7,FALSE),0)</f>
        <v>0</v>
      </c>
      <c r="R190" s="6">
        <f>IFERROR(VLOOKUP($K190,May!$H$4:$N$489,7,FALSE),0)</f>
        <v>0</v>
      </c>
      <c r="S190" s="6">
        <f>IFERROR(VLOOKUP($K190,Jun!$H$4:$N$489,7,FALSE),0)</f>
        <v>0</v>
      </c>
      <c r="T190" s="6">
        <f>IFERROR(VLOOKUP($K190,Jul!$H$4:$N$489,7,FALSE),0)</f>
        <v>0</v>
      </c>
      <c r="U190" s="6">
        <f>IFERROR(VLOOKUP($K190,Ago!$H$4:$N$489,7,FALSE),0)</f>
        <v>0</v>
      </c>
      <c r="V190" s="6">
        <f>IFERROR(VLOOKUP($K190,Set!$H$4:$N$489,7,FALSE),0)</f>
        <v>0</v>
      </c>
      <c r="W190" s="6">
        <f>IFERROR(VLOOKUP($K190,Oct!$H$4:$N$489,7,FALSE),0)</f>
        <v>0</v>
      </c>
      <c r="X190" s="6">
        <f>IFERROR(VLOOKUP($K190,Nov!$H$4:$N$489,7,FALSE),0)</f>
        <v>0</v>
      </c>
      <c r="Y190" s="6">
        <f>IFERROR(VLOOKUP($K190,Dic!$H$4:$N$489,7,FALSE),0)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IFERROR(VLOOKUP($K191,Ene!$H$4:$N$489,7,FALSE),0)</f>
        <v>0</v>
      </c>
      <c r="O191" s="6">
        <f>IFERROR(VLOOKUP($K191,Feb!$H$4:$N$489,7,FALSE),0)</f>
        <v>0</v>
      </c>
      <c r="P191" s="6">
        <f>IFERROR(VLOOKUP($K191,Mar!$H$4:$N$489,7,FALSE),0)</f>
        <v>0</v>
      </c>
      <c r="Q191" s="6">
        <f>IFERROR(VLOOKUP($K191,Abr!$H$4:$N$489,7,FALSE),0)</f>
        <v>0</v>
      </c>
      <c r="R191" s="6">
        <f>IFERROR(VLOOKUP($K191,May!$H$4:$N$489,7,FALSE),0)</f>
        <v>0</v>
      </c>
      <c r="S191" s="6">
        <f>IFERROR(VLOOKUP($K191,Jun!$H$4:$N$489,7,FALSE),0)</f>
        <v>0</v>
      </c>
      <c r="T191" s="6">
        <f>IFERROR(VLOOKUP($K191,Jul!$H$4:$N$489,7,FALSE),0)</f>
        <v>0</v>
      </c>
      <c r="U191" s="6">
        <f>IFERROR(VLOOKUP($K191,Ago!$H$4:$N$489,7,FALSE),0)</f>
        <v>0</v>
      </c>
      <c r="V191" s="6">
        <f>IFERROR(VLOOKUP($K191,Set!$H$4:$N$489,7,FALSE),0)</f>
        <v>0</v>
      </c>
      <c r="W191" s="6">
        <f>IFERROR(VLOOKUP($K191,Oct!$H$4:$N$489,7,FALSE),0)</f>
        <v>0</v>
      </c>
      <c r="X191" s="6">
        <f>IFERROR(VLOOKUP($K191,Nov!$H$4:$N$489,7,FALSE),0)</f>
        <v>0</v>
      </c>
      <c r="Y191" s="6">
        <f>IFERROR(VLOOKUP($K191,Dic!$H$4:$N$489,7,FALSE),0)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IFERROR(VLOOKUP($K192,Ene!$H$4:$N$489,7,FALSE),0)</f>
        <v>0</v>
      </c>
      <c r="O192" s="6">
        <f>IFERROR(VLOOKUP($K192,Feb!$H$4:$N$489,7,FALSE),0)</f>
        <v>0</v>
      </c>
      <c r="P192" s="6">
        <f>IFERROR(VLOOKUP($K192,Mar!$H$4:$N$489,7,FALSE),0)</f>
        <v>0</v>
      </c>
      <c r="Q192" s="6">
        <f>IFERROR(VLOOKUP($K192,Abr!$H$4:$N$489,7,FALSE),0)</f>
        <v>0</v>
      </c>
      <c r="R192" s="6">
        <f>IFERROR(VLOOKUP($K192,May!$H$4:$N$489,7,FALSE),0)</f>
        <v>0</v>
      </c>
      <c r="S192" s="6">
        <f>IFERROR(VLOOKUP($K192,Jun!$H$4:$N$489,7,FALSE),0)</f>
        <v>0</v>
      </c>
      <c r="T192" s="6">
        <f>IFERROR(VLOOKUP($K192,Jul!$H$4:$N$489,7,FALSE),0)</f>
        <v>0</v>
      </c>
      <c r="U192" s="6">
        <f>IFERROR(VLOOKUP($K192,Ago!$H$4:$N$489,7,FALSE),0)</f>
        <v>0</v>
      </c>
      <c r="V192" s="6">
        <f>IFERROR(VLOOKUP($K192,Set!$H$4:$N$489,7,FALSE),0)</f>
        <v>0</v>
      </c>
      <c r="W192" s="6">
        <f>IFERROR(VLOOKUP($K192,Oct!$H$4:$N$489,7,FALSE),0)</f>
        <v>0</v>
      </c>
      <c r="X192" s="6">
        <f>IFERROR(VLOOKUP($K192,Nov!$H$4:$N$489,7,FALSE),0)</f>
        <v>0</v>
      </c>
      <c r="Y192" s="6">
        <f>IFERROR(VLOOKUP($K192,Dic!$H$4:$N$489,7,FALSE),0)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IFERROR(VLOOKUP($K193,Ene!$H$4:$N$489,7,FALSE),0)</f>
        <v>0</v>
      </c>
      <c r="O193" s="6">
        <f>IFERROR(VLOOKUP($K193,Feb!$H$4:$N$489,7,FALSE),0)</f>
        <v>0</v>
      </c>
      <c r="P193" s="6">
        <f>IFERROR(VLOOKUP($K193,Mar!$H$4:$N$489,7,FALSE),0)</f>
        <v>0</v>
      </c>
      <c r="Q193" s="6">
        <f>IFERROR(VLOOKUP($K193,Abr!$H$4:$N$489,7,FALSE),0)</f>
        <v>0</v>
      </c>
      <c r="R193" s="6">
        <f>IFERROR(VLOOKUP($K193,May!$H$4:$N$489,7,FALSE),0)</f>
        <v>0</v>
      </c>
      <c r="S193" s="6">
        <f>IFERROR(VLOOKUP($K193,Jun!$H$4:$N$489,7,FALSE),0)</f>
        <v>0</v>
      </c>
      <c r="T193" s="6">
        <f>IFERROR(VLOOKUP($K193,Jul!$H$4:$N$489,7,FALSE),0)</f>
        <v>0</v>
      </c>
      <c r="U193" s="6">
        <f>IFERROR(VLOOKUP($K193,Ago!$H$4:$N$489,7,FALSE),0)</f>
        <v>0</v>
      </c>
      <c r="V193" s="6">
        <f>IFERROR(VLOOKUP($K193,Set!$H$4:$N$489,7,FALSE),0)</f>
        <v>0</v>
      </c>
      <c r="W193" s="6">
        <f>IFERROR(VLOOKUP($K193,Oct!$H$4:$N$489,7,FALSE),0)</f>
        <v>0</v>
      </c>
      <c r="X193" s="6">
        <f>IFERROR(VLOOKUP($K193,Nov!$H$4:$N$489,7,FALSE),0)</f>
        <v>0</v>
      </c>
      <c r="Y193" s="6">
        <f>IFERROR(VLOOKUP($K193,Dic!$H$4:$N$489,7,FALSE),0)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IFERROR(VLOOKUP($K194,Ene!$H$4:$N$489,7,FALSE),0)</f>
        <v>0</v>
      </c>
      <c r="O194" s="6">
        <f>IFERROR(VLOOKUP($K194,Feb!$H$4:$N$489,7,FALSE),0)</f>
        <v>0</v>
      </c>
      <c r="P194" s="6">
        <f>IFERROR(VLOOKUP($K194,Mar!$H$4:$N$489,7,FALSE),0)</f>
        <v>0</v>
      </c>
      <c r="Q194" s="6">
        <f>IFERROR(VLOOKUP($K194,Abr!$H$4:$N$489,7,FALSE),0)</f>
        <v>0</v>
      </c>
      <c r="R194" s="6">
        <f>IFERROR(VLOOKUP($K194,May!$H$4:$N$489,7,FALSE),0)</f>
        <v>0</v>
      </c>
      <c r="S194" s="6">
        <f>IFERROR(VLOOKUP($K194,Jun!$H$4:$N$489,7,FALSE),0)</f>
        <v>0</v>
      </c>
      <c r="T194" s="6">
        <f>IFERROR(VLOOKUP($K194,Jul!$H$4:$N$489,7,FALSE),0)</f>
        <v>0</v>
      </c>
      <c r="U194" s="6">
        <f>IFERROR(VLOOKUP($K194,Ago!$H$4:$N$489,7,FALSE),0)</f>
        <v>0</v>
      </c>
      <c r="V194" s="6">
        <f>IFERROR(VLOOKUP($K194,Set!$H$4:$N$489,7,FALSE),0)</f>
        <v>0</v>
      </c>
      <c r="W194" s="6">
        <f>IFERROR(VLOOKUP($K194,Oct!$H$4:$N$489,7,FALSE),0)</f>
        <v>0</v>
      </c>
      <c r="X194" s="6">
        <f>IFERROR(VLOOKUP($K194,Nov!$H$4:$N$489,7,FALSE),0)</f>
        <v>0</v>
      </c>
      <c r="Y194" s="6">
        <f>IFERROR(VLOOKUP($K194,Dic!$H$4:$N$489,7,FALSE),0)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IFERROR(VLOOKUP($K195,Ene!$H$4:$N$489,7,FALSE),0)</f>
        <v>0</v>
      </c>
      <c r="O195" s="6">
        <f>IFERROR(VLOOKUP($K195,Feb!$H$4:$N$489,7,FALSE),0)</f>
        <v>0</v>
      </c>
      <c r="P195" s="6">
        <f>IFERROR(VLOOKUP($K195,Mar!$H$4:$N$489,7,FALSE),0)</f>
        <v>0</v>
      </c>
      <c r="Q195" s="6">
        <f>IFERROR(VLOOKUP($K195,Abr!$H$4:$N$489,7,FALSE),0)</f>
        <v>0</v>
      </c>
      <c r="R195" s="6">
        <f>IFERROR(VLOOKUP($K195,May!$H$4:$N$489,7,FALSE),0)</f>
        <v>0</v>
      </c>
      <c r="S195" s="6">
        <f>IFERROR(VLOOKUP($K195,Jun!$H$4:$N$489,7,FALSE),0)</f>
        <v>0</v>
      </c>
      <c r="T195" s="6">
        <f>IFERROR(VLOOKUP($K195,Jul!$H$4:$N$489,7,FALSE),0)</f>
        <v>0</v>
      </c>
      <c r="U195" s="6">
        <f>IFERROR(VLOOKUP($K195,Ago!$H$4:$N$489,7,FALSE),0)</f>
        <v>0</v>
      </c>
      <c r="V195" s="6">
        <f>IFERROR(VLOOKUP($K195,Set!$H$4:$N$489,7,FALSE),0)</f>
        <v>0</v>
      </c>
      <c r="W195" s="6">
        <f>IFERROR(VLOOKUP($K195,Oct!$H$4:$N$489,7,FALSE),0)</f>
        <v>0</v>
      </c>
      <c r="X195" s="6">
        <f>IFERROR(VLOOKUP($K195,Nov!$H$4:$N$489,7,FALSE),0)</f>
        <v>0</v>
      </c>
      <c r="Y195" s="6">
        <f>IFERROR(VLOOKUP($K195,Dic!$H$4:$N$489,7,FALSE),0)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IFERROR(VLOOKUP($K196,Ene!$H$4:$N$489,7,FALSE),0)</f>
        <v>0</v>
      </c>
      <c r="O196" s="6">
        <f>IFERROR(VLOOKUP($K196,Feb!$H$4:$N$489,7,FALSE),0)</f>
        <v>0</v>
      </c>
      <c r="P196" s="6">
        <f>IFERROR(VLOOKUP($K196,Mar!$H$4:$N$489,7,FALSE),0)</f>
        <v>0</v>
      </c>
      <c r="Q196" s="6">
        <f>IFERROR(VLOOKUP($K196,Abr!$H$4:$N$489,7,FALSE),0)</f>
        <v>0</v>
      </c>
      <c r="R196" s="6">
        <f>IFERROR(VLOOKUP($K196,May!$H$4:$N$489,7,FALSE),0)</f>
        <v>0</v>
      </c>
      <c r="S196" s="6">
        <f>IFERROR(VLOOKUP($K196,Jun!$H$4:$N$489,7,FALSE),0)</f>
        <v>0</v>
      </c>
      <c r="T196" s="6">
        <f>IFERROR(VLOOKUP($K196,Jul!$H$4:$N$489,7,FALSE),0)</f>
        <v>0</v>
      </c>
      <c r="U196" s="6">
        <f>IFERROR(VLOOKUP($K196,Ago!$H$4:$N$489,7,FALSE),0)</f>
        <v>0</v>
      </c>
      <c r="V196" s="6">
        <f>IFERROR(VLOOKUP($K196,Set!$H$4:$N$489,7,FALSE),0)</f>
        <v>0</v>
      </c>
      <c r="W196" s="6">
        <f>IFERROR(VLOOKUP($K196,Oct!$H$4:$N$489,7,FALSE),0)</f>
        <v>0</v>
      </c>
      <c r="X196" s="6">
        <f>IFERROR(VLOOKUP($K196,Nov!$H$4:$N$489,7,FALSE),0)</f>
        <v>0</v>
      </c>
      <c r="Y196" s="6">
        <f>IFERROR(VLOOKUP($K196,Dic!$H$4:$N$489,7,FALSE),0)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IFERROR(VLOOKUP($K197,Ene!$H$4:$N$489,7,FALSE),0)</f>
        <v>0</v>
      </c>
      <c r="O197" s="6">
        <f>IFERROR(VLOOKUP($K197,Feb!$H$4:$N$489,7,FALSE),0)</f>
        <v>0</v>
      </c>
      <c r="P197" s="6">
        <f>IFERROR(VLOOKUP($K197,Mar!$H$4:$N$489,7,FALSE),0)</f>
        <v>0</v>
      </c>
      <c r="Q197" s="6">
        <f>IFERROR(VLOOKUP($K197,Abr!$H$4:$N$489,7,FALSE),0)</f>
        <v>0</v>
      </c>
      <c r="R197" s="6">
        <f>IFERROR(VLOOKUP($K197,May!$H$4:$N$489,7,FALSE),0)</f>
        <v>0</v>
      </c>
      <c r="S197" s="6">
        <f>IFERROR(VLOOKUP($K197,Jun!$H$4:$N$489,7,FALSE),0)</f>
        <v>0</v>
      </c>
      <c r="T197" s="6">
        <f>IFERROR(VLOOKUP($K197,Jul!$H$4:$N$489,7,FALSE),0)</f>
        <v>0</v>
      </c>
      <c r="U197" s="6">
        <f>IFERROR(VLOOKUP($K197,Ago!$H$4:$N$489,7,FALSE),0)</f>
        <v>0</v>
      </c>
      <c r="V197" s="6">
        <f>IFERROR(VLOOKUP($K197,Set!$H$4:$N$489,7,FALSE),0)</f>
        <v>0</v>
      </c>
      <c r="W197" s="6">
        <f>IFERROR(VLOOKUP($K197,Oct!$H$4:$N$489,7,FALSE),0)</f>
        <v>0</v>
      </c>
      <c r="X197" s="6">
        <f>IFERROR(VLOOKUP($K197,Nov!$H$4:$N$489,7,FALSE),0)</f>
        <v>0</v>
      </c>
      <c r="Y197" s="6">
        <f>IFERROR(VLOOKUP($K197,Dic!$H$4:$N$489,7,FALSE),0)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IFERROR(VLOOKUP($K198,Ene!$H$4:$N$489,7,FALSE),0)</f>
        <v>0</v>
      </c>
      <c r="O198" s="6">
        <f>IFERROR(VLOOKUP($K198,Feb!$H$4:$N$489,7,FALSE),0)</f>
        <v>0</v>
      </c>
      <c r="P198" s="6">
        <f>IFERROR(VLOOKUP($K198,Mar!$H$4:$N$489,7,FALSE),0)</f>
        <v>0</v>
      </c>
      <c r="Q198" s="6">
        <f>IFERROR(VLOOKUP($K198,Abr!$H$4:$N$489,7,FALSE),0)</f>
        <v>0</v>
      </c>
      <c r="R198" s="6">
        <f>IFERROR(VLOOKUP($K198,May!$H$4:$N$489,7,FALSE),0)</f>
        <v>0</v>
      </c>
      <c r="S198" s="6">
        <f>IFERROR(VLOOKUP($K198,Jun!$H$4:$N$489,7,FALSE),0)</f>
        <v>0</v>
      </c>
      <c r="T198" s="6">
        <f>IFERROR(VLOOKUP($K198,Jul!$H$4:$N$489,7,FALSE),0)</f>
        <v>0</v>
      </c>
      <c r="U198" s="6">
        <f>IFERROR(VLOOKUP($K198,Ago!$H$4:$N$489,7,FALSE),0)</f>
        <v>0</v>
      </c>
      <c r="V198" s="6">
        <f>IFERROR(VLOOKUP($K198,Set!$H$4:$N$489,7,FALSE),0)</f>
        <v>0</v>
      </c>
      <c r="W198" s="6">
        <f>IFERROR(VLOOKUP($K198,Oct!$H$4:$N$489,7,FALSE),0)</f>
        <v>0</v>
      </c>
      <c r="X198" s="6">
        <f>IFERROR(VLOOKUP($K198,Nov!$H$4:$N$489,7,FALSE),0)</f>
        <v>0</v>
      </c>
      <c r="Y198" s="6">
        <f>IFERROR(VLOOKUP($K198,Dic!$H$4:$N$489,7,FALSE),0)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IFERROR(VLOOKUP($K199,Ene!$H$4:$N$489,7,FALSE),0)</f>
        <v>0</v>
      </c>
      <c r="O199" s="6">
        <f>IFERROR(VLOOKUP($K199,Feb!$H$4:$N$489,7,FALSE),0)</f>
        <v>0</v>
      </c>
      <c r="P199" s="6">
        <f>IFERROR(VLOOKUP($K199,Mar!$H$4:$N$489,7,FALSE),0)</f>
        <v>0</v>
      </c>
      <c r="Q199" s="6">
        <f>IFERROR(VLOOKUP($K199,Abr!$H$4:$N$489,7,FALSE),0)</f>
        <v>0</v>
      </c>
      <c r="R199" s="6">
        <f>IFERROR(VLOOKUP($K199,May!$H$4:$N$489,7,FALSE),0)</f>
        <v>0</v>
      </c>
      <c r="S199" s="6">
        <f>IFERROR(VLOOKUP($K199,Jun!$H$4:$N$489,7,FALSE),0)</f>
        <v>0</v>
      </c>
      <c r="T199" s="6">
        <f>IFERROR(VLOOKUP($K199,Jul!$H$4:$N$489,7,FALSE),0)</f>
        <v>0</v>
      </c>
      <c r="U199" s="6">
        <f>IFERROR(VLOOKUP($K199,Ago!$H$4:$N$489,7,FALSE),0)</f>
        <v>0</v>
      </c>
      <c r="V199" s="6">
        <f>IFERROR(VLOOKUP($K199,Set!$H$4:$N$489,7,FALSE),0)</f>
        <v>0</v>
      </c>
      <c r="W199" s="6">
        <f>IFERROR(VLOOKUP($K199,Oct!$H$4:$N$489,7,FALSE),0)</f>
        <v>0</v>
      </c>
      <c r="X199" s="6">
        <f>IFERROR(VLOOKUP($K199,Nov!$H$4:$N$489,7,FALSE),0)</f>
        <v>0</v>
      </c>
      <c r="Y199" s="6">
        <f>IFERROR(VLOOKUP($K199,Dic!$H$4:$N$489,7,FALSE),0)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IFERROR(VLOOKUP($K200,Ene!$H$4:$N$489,7,FALSE),0)</f>
        <v>0</v>
      </c>
      <c r="O200" s="6">
        <f>IFERROR(VLOOKUP($K200,Feb!$H$4:$N$489,7,FALSE),0)</f>
        <v>0</v>
      </c>
      <c r="P200" s="6">
        <f>IFERROR(VLOOKUP($K200,Mar!$H$4:$N$489,7,FALSE),0)</f>
        <v>0</v>
      </c>
      <c r="Q200" s="6">
        <f>IFERROR(VLOOKUP($K200,Abr!$H$4:$N$489,7,FALSE),0)</f>
        <v>0</v>
      </c>
      <c r="R200" s="6">
        <f>IFERROR(VLOOKUP($K200,May!$H$4:$N$489,7,FALSE),0)</f>
        <v>0</v>
      </c>
      <c r="S200" s="6">
        <f>IFERROR(VLOOKUP($K200,Jun!$H$4:$N$489,7,FALSE),0)</f>
        <v>0</v>
      </c>
      <c r="T200" s="6">
        <f>IFERROR(VLOOKUP($K200,Jul!$H$4:$N$489,7,FALSE),0)</f>
        <v>0</v>
      </c>
      <c r="U200" s="6">
        <f>IFERROR(VLOOKUP($K200,Ago!$H$4:$N$489,7,FALSE),0)</f>
        <v>0</v>
      </c>
      <c r="V200" s="6">
        <f>IFERROR(VLOOKUP($K200,Set!$H$4:$N$489,7,FALSE),0)</f>
        <v>0</v>
      </c>
      <c r="W200" s="6">
        <f>IFERROR(VLOOKUP($K200,Oct!$H$4:$N$489,7,FALSE),0)</f>
        <v>0</v>
      </c>
      <c r="X200" s="6">
        <f>IFERROR(VLOOKUP($K200,Nov!$H$4:$N$489,7,FALSE),0)</f>
        <v>0</v>
      </c>
      <c r="Y200" s="6">
        <f>IFERROR(VLOOKUP($K200,Dic!$H$4:$N$489,7,FALSE),0)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IFERROR(VLOOKUP($K201,Ene!$H$4:$N$489,7,FALSE),0)</f>
        <v>0</v>
      </c>
      <c r="O201" s="6">
        <f>IFERROR(VLOOKUP($K201,Feb!$H$4:$N$489,7,FALSE),0)</f>
        <v>0</v>
      </c>
      <c r="P201" s="6">
        <f>IFERROR(VLOOKUP($K201,Mar!$H$4:$N$489,7,FALSE),0)</f>
        <v>0</v>
      </c>
      <c r="Q201" s="6">
        <f>IFERROR(VLOOKUP($K201,Abr!$H$4:$N$489,7,FALSE),0)</f>
        <v>0</v>
      </c>
      <c r="R201" s="6">
        <f>IFERROR(VLOOKUP($K201,May!$H$4:$N$489,7,FALSE),0)</f>
        <v>0</v>
      </c>
      <c r="S201" s="6">
        <f>IFERROR(VLOOKUP($K201,Jun!$H$4:$N$489,7,FALSE),0)</f>
        <v>0</v>
      </c>
      <c r="T201" s="6">
        <f>IFERROR(VLOOKUP($K201,Jul!$H$4:$N$489,7,FALSE),0)</f>
        <v>0</v>
      </c>
      <c r="U201" s="6">
        <f>IFERROR(VLOOKUP($K201,Ago!$H$4:$N$489,7,FALSE),0)</f>
        <v>0</v>
      </c>
      <c r="V201" s="6">
        <f>IFERROR(VLOOKUP($K201,Set!$H$4:$N$489,7,FALSE),0)</f>
        <v>0</v>
      </c>
      <c r="W201" s="6">
        <f>IFERROR(VLOOKUP($K201,Oct!$H$4:$N$489,7,FALSE),0)</f>
        <v>0</v>
      </c>
      <c r="X201" s="6">
        <f>IFERROR(VLOOKUP($K201,Nov!$H$4:$N$489,7,FALSE),0)</f>
        <v>0</v>
      </c>
      <c r="Y201" s="6">
        <f>IFERROR(VLOOKUP($K201,Dic!$H$4:$N$489,7,FALSE),0)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IFERROR(VLOOKUP($K202,Ene!$H$4:$N$489,7,FALSE),0)</f>
        <v>1</v>
      </c>
      <c r="O202" s="6">
        <f>IFERROR(VLOOKUP($K202,Feb!$H$4:$N$489,7,FALSE),0)</f>
        <v>0</v>
      </c>
      <c r="P202" s="6">
        <f>IFERROR(VLOOKUP($K202,Mar!$H$4:$N$489,7,FALSE),0)</f>
        <v>0</v>
      </c>
      <c r="Q202" s="6">
        <f>IFERROR(VLOOKUP($K202,Abr!$H$4:$N$489,7,FALSE),0)</f>
        <v>0</v>
      </c>
      <c r="R202" s="6">
        <f>IFERROR(VLOOKUP($K202,May!$H$4:$N$489,7,FALSE),0)</f>
        <v>0</v>
      </c>
      <c r="S202" s="6">
        <f>IFERROR(VLOOKUP($K202,Jun!$H$4:$N$489,7,FALSE),0)</f>
        <v>0</v>
      </c>
      <c r="T202" s="6">
        <f>IFERROR(VLOOKUP($K202,Jul!$H$4:$N$489,7,FALSE),0)</f>
        <v>0</v>
      </c>
      <c r="U202" s="6">
        <f>IFERROR(VLOOKUP($K202,Ago!$H$4:$N$489,7,FALSE),0)</f>
        <v>0</v>
      </c>
      <c r="V202" s="6">
        <f>IFERROR(VLOOKUP($K202,Set!$H$4:$N$489,7,FALSE),0)</f>
        <v>0</v>
      </c>
      <c r="W202" s="6">
        <f>IFERROR(VLOOKUP($K202,Oct!$H$4:$N$489,7,FALSE),0)</f>
        <v>0</v>
      </c>
      <c r="X202" s="6">
        <f>IFERROR(VLOOKUP($K202,Nov!$H$4:$N$489,7,FALSE),0)</f>
        <v>0</v>
      </c>
      <c r="Y202" s="6">
        <f>IFERROR(VLOOKUP($K202,Dic!$H$4:$N$489,7,FALSE),0)</f>
        <v>0</v>
      </c>
      <c r="Z202" s="6">
        <f t="shared" si="66"/>
        <v>1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1</v>
      </c>
      <c r="AE202" s="6">
        <f t="shared" si="71"/>
        <v>0</v>
      </c>
      <c r="AF202" s="6">
        <f t="shared" si="72"/>
        <v>1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IFERROR(VLOOKUP($K203,Ene!$H$4:$N$489,7,FALSE),0)</f>
        <v>0</v>
      </c>
      <c r="O203" s="6">
        <f>IFERROR(VLOOKUP($K203,Feb!$H$4:$N$489,7,FALSE),0)</f>
        <v>0</v>
      </c>
      <c r="P203" s="6">
        <f>IFERROR(VLOOKUP($K203,Mar!$H$4:$N$489,7,FALSE),0)</f>
        <v>0</v>
      </c>
      <c r="Q203" s="6">
        <f>IFERROR(VLOOKUP($K203,Abr!$H$4:$N$489,7,FALSE),0)</f>
        <v>0</v>
      </c>
      <c r="R203" s="6">
        <f>IFERROR(VLOOKUP($K203,May!$H$4:$N$489,7,FALSE),0)</f>
        <v>0</v>
      </c>
      <c r="S203" s="6">
        <f>IFERROR(VLOOKUP($K203,Jun!$H$4:$N$489,7,FALSE),0)</f>
        <v>0</v>
      </c>
      <c r="T203" s="6">
        <f>IFERROR(VLOOKUP($K203,Jul!$H$4:$N$489,7,FALSE),0)</f>
        <v>0</v>
      </c>
      <c r="U203" s="6">
        <f>IFERROR(VLOOKUP($K203,Ago!$H$4:$N$489,7,FALSE),0)</f>
        <v>0</v>
      </c>
      <c r="V203" s="6">
        <f>IFERROR(VLOOKUP($K203,Set!$H$4:$N$489,7,FALSE),0)</f>
        <v>0</v>
      </c>
      <c r="W203" s="6">
        <f>IFERROR(VLOOKUP($K203,Oct!$H$4:$N$489,7,FALSE),0)</f>
        <v>0</v>
      </c>
      <c r="X203" s="6">
        <f>IFERROR(VLOOKUP($K203,Nov!$H$4:$N$489,7,FALSE),0)</f>
        <v>0</v>
      </c>
      <c r="Y203" s="6">
        <f>IFERROR(VLOOKUP($K203,Dic!$H$4:$N$489,7,FALSE),0)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IFERROR(VLOOKUP($K204,Ene!$H$4:$N$489,7,FALSE),0)</f>
        <v>7</v>
      </c>
      <c r="O204" s="6">
        <f>IFERROR(VLOOKUP($K204,Feb!$H$4:$N$489,7,FALSE),0)</f>
        <v>5</v>
      </c>
      <c r="P204" s="6">
        <f>IFERROR(VLOOKUP($K204,Mar!$H$4:$N$489,7,FALSE),0)</f>
        <v>5</v>
      </c>
      <c r="Q204" s="6">
        <f>IFERROR(VLOOKUP($K204,Abr!$H$4:$N$489,7,FALSE),0)</f>
        <v>3</v>
      </c>
      <c r="R204" s="6">
        <f>IFERROR(VLOOKUP($K204,May!$H$4:$N$489,7,FALSE),0)</f>
        <v>0</v>
      </c>
      <c r="S204" s="6">
        <f>IFERROR(VLOOKUP($K204,Jun!$H$4:$N$489,7,FALSE),0)</f>
        <v>0</v>
      </c>
      <c r="T204" s="6">
        <f>IFERROR(VLOOKUP($K204,Jul!$H$4:$N$489,7,FALSE),0)</f>
        <v>0</v>
      </c>
      <c r="U204" s="6">
        <f>IFERROR(VLOOKUP($K204,Ago!$H$4:$N$489,7,FALSE),0)</f>
        <v>0</v>
      </c>
      <c r="V204" s="6">
        <f>IFERROR(VLOOKUP($K204,Set!$H$4:$N$489,7,FALSE),0)</f>
        <v>0</v>
      </c>
      <c r="W204" s="6">
        <f>IFERROR(VLOOKUP($K204,Oct!$H$4:$N$489,7,FALSE),0)</f>
        <v>0</v>
      </c>
      <c r="X204" s="6">
        <f>IFERROR(VLOOKUP($K204,Nov!$H$4:$N$489,7,FALSE),0)</f>
        <v>0</v>
      </c>
      <c r="Y204" s="6">
        <f>IFERROR(VLOOKUP($K204,Dic!$H$4:$N$489,7,FALSE),0)</f>
        <v>0</v>
      </c>
      <c r="Z204" s="6">
        <f t="shared" si="66"/>
        <v>17</v>
      </c>
      <c r="AA204" s="6">
        <f t="shared" si="67"/>
        <v>3</v>
      </c>
      <c r="AB204" s="6">
        <f t="shared" si="68"/>
        <v>0</v>
      </c>
      <c r="AC204" s="6">
        <f t="shared" si="69"/>
        <v>0</v>
      </c>
      <c r="AD204" s="6">
        <f t="shared" si="70"/>
        <v>20</v>
      </c>
      <c r="AE204" s="6">
        <f t="shared" si="71"/>
        <v>0</v>
      </c>
      <c r="AF204" s="6">
        <f t="shared" si="72"/>
        <v>20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IFERROR(VLOOKUP($K205,Ene!$H$4:$N$489,7,FALSE),0)</f>
        <v>45</v>
      </c>
      <c r="O205" s="6">
        <f>IFERROR(VLOOKUP($K205,Feb!$H$4:$N$489,7,FALSE),0)</f>
        <v>131</v>
      </c>
      <c r="P205" s="6">
        <f>IFERROR(VLOOKUP($K205,Mar!$H$4:$N$489,7,FALSE),0)</f>
        <v>38</v>
      </c>
      <c r="Q205" s="6">
        <f>IFERROR(VLOOKUP($K205,Abr!$H$4:$N$489,7,FALSE),0)</f>
        <v>134</v>
      </c>
      <c r="R205" s="6">
        <f>IFERROR(VLOOKUP($K205,May!$H$4:$N$489,7,FALSE),0)</f>
        <v>0</v>
      </c>
      <c r="S205" s="6">
        <f>IFERROR(VLOOKUP($K205,Jun!$H$4:$N$489,7,FALSE),0)</f>
        <v>0</v>
      </c>
      <c r="T205" s="6">
        <f>IFERROR(VLOOKUP($K205,Jul!$H$4:$N$489,7,FALSE),0)</f>
        <v>0</v>
      </c>
      <c r="U205" s="6">
        <f>IFERROR(VLOOKUP($K205,Ago!$H$4:$N$489,7,FALSE),0)</f>
        <v>0</v>
      </c>
      <c r="V205" s="6">
        <f>IFERROR(VLOOKUP($K205,Set!$H$4:$N$489,7,FALSE),0)</f>
        <v>0</v>
      </c>
      <c r="W205" s="6">
        <f>IFERROR(VLOOKUP($K205,Oct!$H$4:$N$489,7,FALSE),0)</f>
        <v>0</v>
      </c>
      <c r="X205" s="6">
        <f>IFERROR(VLOOKUP($K205,Nov!$H$4:$N$489,7,FALSE),0)</f>
        <v>0</v>
      </c>
      <c r="Y205" s="6">
        <f>IFERROR(VLOOKUP($K205,Dic!$H$4:$N$489,7,FALSE),0)</f>
        <v>0</v>
      </c>
      <c r="Z205" s="6">
        <f t="shared" si="66"/>
        <v>214</v>
      </c>
      <c r="AA205" s="6">
        <f t="shared" si="67"/>
        <v>134</v>
      </c>
      <c r="AB205" s="6">
        <f t="shared" si="68"/>
        <v>0</v>
      </c>
      <c r="AC205" s="6">
        <f t="shared" si="69"/>
        <v>0</v>
      </c>
      <c r="AD205" s="6">
        <f t="shared" si="70"/>
        <v>348</v>
      </c>
      <c r="AE205" s="6">
        <f t="shared" si="71"/>
        <v>0</v>
      </c>
      <c r="AF205" s="6">
        <f t="shared" si="72"/>
        <v>348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IFERROR(VLOOKUP($K206,Ene!$H$4:$N$489,7,FALSE),0)</f>
        <v>8</v>
      </c>
      <c r="O206" s="6">
        <f>IFERROR(VLOOKUP($K206,Feb!$H$4:$N$489,7,FALSE),0)</f>
        <v>2</v>
      </c>
      <c r="P206" s="6">
        <f>IFERROR(VLOOKUP($K206,Mar!$H$4:$N$489,7,FALSE),0)</f>
        <v>2</v>
      </c>
      <c r="Q206" s="6">
        <f>IFERROR(VLOOKUP($K206,Abr!$H$4:$N$489,7,FALSE),0)</f>
        <v>1</v>
      </c>
      <c r="R206" s="6">
        <f>IFERROR(VLOOKUP($K206,May!$H$4:$N$489,7,FALSE),0)</f>
        <v>0</v>
      </c>
      <c r="S206" s="6">
        <f>IFERROR(VLOOKUP($K206,Jun!$H$4:$N$489,7,FALSE),0)</f>
        <v>0</v>
      </c>
      <c r="T206" s="6">
        <f>IFERROR(VLOOKUP($K206,Jul!$H$4:$N$489,7,FALSE),0)</f>
        <v>0</v>
      </c>
      <c r="U206" s="6">
        <f>IFERROR(VLOOKUP($K206,Ago!$H$4:$N$489,7,FALSE),0)</f>
        <v>0</v>
      </c>
      <c r="V206" s="6">
        <f>IFERROR(VLOOKUP($K206,Set!$H$4:$N$489,7,FALSE),0)</f>
        <v>0</v>
      </c>
      <c r="W206" s="6">
        <f>IFERROR(VLOOKUP($K206,Oct!$H$4:$N$489,7,FALSE),0)</f>
        <v>0</v>
      </c>
      <c r="X206" s="6">
        <f>IFERROR(VLOOKUP($K206,Nov!$H$4:$N$489,7,FALSE),0)</f>
        <v>0</v>
      </c>
      <c r="Y206" s="6">
        <f>IFERROR(VLOOKUP($K206,Dic!$H$4:$N$489,7,FALSE),0)</f>
        <v>0</v>
      </c>
      <c r="Z206" s="6">
        <f t="shared" si="66"/>
        <v>12</v>
      </c>
      <c r="AA206" s="6">
        <f t="shared" si="67"/>
        <v>1</v>
      </c>
      <c r="AB206" s="6">
        <f t="shared" si="68"/>
        <v>0</v>
      </c>
      <c r="AC206" s="6">
        <f t="shared" si="69"/>
        <v>0</v>
      </c>
      <c r="AD206" s="6">
        <f t="shared" si="70"/>
        <v>13</v>
      </c>
      <c r="AE206" s="6">
        <f t="shared" si="71"/>
        <v>0</v>
      </c>
      <c r="AF206" s="6">
        <f t="shared" si="72"/>
        <v>13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IFERROR(VLOOKUP($K207,Ene!$H$4:$N$489,7,FALSE),0)</f>
        <v>0</v>
      </c>
      <c r="O207" s="6">
        <f>IFERROR(VLOOKUP($K207,Feb!$H$4:$N$489,7,FALSE),0)</f>
        <v>0</v>
      </c>
      <c r="P207" s="6">
        <f>IFERROR(VLOOKUP($K207,Mar!$H$4:$N$489,7,FALSE),0)</f>
        <v>0</v>
      </c>
      <c r="Q207" s="6">
        <f>IFERROR(VLOOKUP($K207,Abr!$H$4:$N$489,7,FALSE),0)</f>
        <v>0</v>
      </c>
      <c r="R207" s="6">
        <f>IFERROR(VLOOKUP($K207,May!$H$4:$N$489,7,FALSE),0)</f>
        <v>0</v>
      </c>
      <c r="S207" s="6">
        <f>IFERROR(VLOOKUP($K207,Jun!$H$4:$N$489,7,FALSE),0)</f>
        <v>0</v>
      </c>
      <c r="T207" s="6">
        <f>IFERROR(VLOOKUP($K207,Jul!$H$4:$N$489,7,FALSE),0)</f>
        <v>0</v>
      </c>
      <c r="U207" s="6">
        <f>IFERROR(VLOOKUP($K207,Ago!$H$4:$N$489,7,FALSE),0)</f>
        <v>0</v>
      </c>
      <c r="V207" s="6">
        <f>IFERROR(VLOOKUP($K207,Set!$H$4:$N$489,7,FALSE),0)</f>
        <v>0</v>
      </c>
      <c r="W207" s="6">
        <f>IFERROR(VLOOKUP($K207,Oct!$H$4:$N$489,7,FALSE),0)</f>
        <v>0</v>
      </c>
      <c r="X207" s="6">
        <f>IFERROR(VLOOKUP($K207,Nov!$H$4:$N$489,7,FALSE),0)</f>
        <v>0</v>
      </c>
      <c r="Y207" s="6">
        <f>IFERROR(VLOOKUP($K207,Dic!$H$4:$N$489,7,FALSE),0)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IFERROR(VLOOKUP($K208,Ene!$H$4:$N$489,7,FALSE),0)</f>
        <v>0</v>
      </c>
      <c r="O208" s="6">
        <f>IFERROR(VLOOKUP($K208,Feb!$H$4:$N$489,7,FALSE),0)</f>
        <v>0</v>
      </c>
      <c r="P208" s="6">
        <f>IFERROR(VLOOKUP($K208,Mar!$H$4:$N$489,7,FALSE),0)</f>
        <v>0</v>
      </c>
      <c r="Q208" s="6">
        <f>IFERROR(VLOOKUP($K208,Abr!$H$4:$N$489,7,FALSE),0)</f>
        <v>0</v>
      </c>
      <c r="R208" s="6">
        <f>IFERROR(VLOOKUP($K208,May!$H$4:$N$489,7,FALSE),0)</f>
        <v>0</v>
      </c>
      <c r="S208" s="6">
        <f>IFERROR(VLOOKUP($K208,Jun!$H$4:$N$489,7,FALSE),0)</f>
        <v>0</v>
      </c>
      <c r="T208" s="6">
        <f>IFERROR(VLOOKUP($K208,Jul!$H$4:$N$489,7,FALSE),0)</f>
        <v>0</v>
      </c>
      <c r="U208" s="6">
        <f>IFERROR(VLOOKUP($K208,Ago!$H$4:$N$489,7,FALSE),0)</f>
        <v>0</v>
      </c>
      <c r="V208" s="6">
        <f>IFERROR(VLOOKUP($K208,Set!$H$4:$N$489,7,FALSE),0)</f>
        <v>0</v>
      </c>
      <c r="W208" s="6">
        <f>IFERROR(VLOOKUP($K208,Oct!$H$4:$N$489,7,FALSE),0)</f>
        <v>0</v>
      </c>
      <c r="X208" s="6">
        <f>IFERROR(VLOOKUP($K208,Nov!$H$4:$N$489,7,FALSE),0)</f>
        <v>0</v>
      </c>
      <c r="Y208" s="6">
        <f>IFERROR(VLOOKUP($K208,Dic!$H$4:$N$489,7,FALSE),0)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IFERROR(VLOOKUP($K209,Ene!$H$4:$N$489,7,FALSE),0)</f>
        <v>3</v>
      </c>
      <c r="O209" s="6">
        <f>IFERROR(VLOOKUP($K209,Feb!$H$4:$N$489,7,FALSE),0)</f>
        <v>0</v>
      </c>
      <c r="P209" s="6">
        <f>IFERROR(VLOOKUP($K209,Mar!$H$4:$N$489,7,FALSE),0)</f>
        <v>0</v>
      </c>
      <c r="Q209" s="6">
        <f>IFERROR(VLOOKUP($K209,Abr!$H$4:$N$489,7,FALSE),0)</f>
        <v>1</v>
      </c>
      <c r="R209" s="6">
        <f>IFERROR(VLOOKUP($K209,May!$H$4:$N$489,7,FALSE),0)</f>
        <v>0</v>
      </c>
      <c r="S209" s="6">
        <f>IFERROR(VLOOKUP($K209,Jun!$H$4:$N$489,7,FALSE),0)</f>
        <v>0</v>
      </c>
      <c r="T209" s="6">
        <f>IFERROR(VLOOKUP($K209,Jul!$H$4:$N$489,7,FALSE),0)</f>
        <v>0</v>
      </c>
      <c r="U209" s="6">
        <f>IFERROR(VLOOKUP($K209,Ago!$H$4:$N$489,7,FALSE),0)</f>
        <v>0</v>
      </c>
      <c r="V209" s="6">
        <f>IFERROR(VLOOKUP($K209,Set!$H$4:$N$489,7,FALSE),0)</f>
        <v>0</v>
      </c>
      <c r="W209" s="6">
        <f>IFERROR(VLOOKUP($K209,Oct!$H$4:$N$489,7,FALSE),0)</f>
        <v>0</v>
      </c>
      <c r="X209" s="6">
        <f>IFERROR(VLOOKUP($K209,Nov!$H$4:$N$489,7,FALSE),0)</f>
        <v>0</v>
      </c>
      <c r="Y209" s="6">
        <f>IFERROR(VLOOKUP($K209,Dic!$H$4:$N$489,7,FALSE),0)</f>
        <v>0</v>
      </c>
      <c r="Z209" s="6">
        <f t="shared" si="66"/>
        <v>3</v>
      </c>
      <c r="AA209" s="6">
        <f t="shared" si="67"/>
        <v>1</v>
      </c>
      <c r="AB209" s="6">
        <f t="shared" si="68"/>
        <v>0</v>
      </c>
      <c r="AC209" s="6">
        <f t="shared" si="69"/>
        <v>0</v>
      </c>
      <c r="AD209" s="6">
        <f t="shared" si="70"/>
        <v>4</v>
      </c>
      <c r="AE209" s="6">
        <f t="shared" si="71"/>
        <v>0</v>
      </c>
      <c r="AF209" s="6">
        <f t="shared" si="72"/>
        <v>4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IFERROR(VLOOKUP($K210,Ene!$H$4:$N$489,7,FALSE),0)</f>
        <v>0</v>
      </c>
      <c r="O210" s="6">
        <f>IFERROR(VLOOKUP($K210,Feb!$H$4:$N$489,7,FALSE),0)</f>
        <v>0</v>
      </c>
      <c r="P210" s="6">
        <f>IFERROR(VLOOKUP($K210,Mar!$H$4:$N$489,7,FALSE),0)</f>
        <v>0</v>
      </c>
      <c r="Q210" s="6">
        <f>IFERROR(VLOOKUP($K210,Abr!$H$4:$N$489,7,FALSE),0)</f>
        <v>0</v>
      </c>
      <c r="R210" s="6">
        <f>IFERROR(VLOOKUP($K210,May!$H$4:$N$489,7,FALSE),0)</f>
        <v>0</v>
      </c>
      <c r="S210" s="6">
        <f>IFERROR(VLOOKUP($K210,Jun!$H$4:$N$489,7,FALSE),0)</f>
        <v>0</v>
      </c>
      <c r="T210" s="6">
        <f>IFERROR(VLOOKUP($K210,Jul!$H$4:$N$489,7,FALSE),0)</f>
        <v>0</v>
      </c>
      <c r="U210" s="6">
        <f>IFERROR(VLOOKUP($K210,Ago!$H$4:$N$489,7,FALSE),0)</f>
        <v>0</v>
      </c>
      <c r="V210" s="6">
        <f>IFERROR(VLOOKUP($K210,Set!$H$4:$N$489,7,FALSE),0)</f>
        <v>0</v>
      </c>
      <c r="W210" s="6">
        <f>IFERROR(VLOOKUP($K210,Oct!$H$4:$N$489,7,FALSE),0)</f>
        <v>0</v>
      </c>
      <c r="X210" s="6">
        <f>IFERROR(VLOOKUP($K210,Nov!$H$4:$N$489,7,FALSE),0)</f>
        <v>0</v>
      </c>
      <c r="Y210" s="6">
        <f>IFERROR(VLOOKUP($K210,Dic!$H$4:$N$489,7,FALSE),0)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IFERROR(VLOOKUP($K211,Ene!$H$4:$N$489,7,FALSE),0)</f>
        <v>0</v>
      </c>
      <c r="O211" s="6">
        <f>IFERROR(VLOOKUP($K211,Feb!$H$4:$N$489,7,FALSE),0)</f>
        <v>0</v>
      </c>
      <c r="P211" s="6">
        <f>IFERROR(VLOOKUP($K211,Mar!$H$4:$N$489,7,FALSE),0)</f>
        <v>0</v>
      </c>
      <c r="Q211" s="6">
        <f>IFERROR(VLOOKUP($K211,Abr!$H$4:$N$489,7,FALSE),0)</f>
        <v>0</v>
      </c>
      <c r="R211" s="6">
        <f>IFERROR(VLOOKUP($K211,May!$H$4:$N$489,7,FALSE),0)</f>
        <v>0</v>
      </c>
      <c r="S211" s="6">
        <f>IFERROR(VLOOKUP($K211,Jun!$H$4:$N$489,7,FALSE),0)</f>
        <v>0</v>
      </c>
      <c r="T211" s="6">
        <f>IFERROR(VLOOKUP($K211,Jul!$H$4:$N$489,7,FALSE),0)</f>
        <v>0</v>
      </c>
      <c r="U211" s="6">
        <f>IFERROR(VLOOKUP($K211,Ago!$H$4:$N$489,7,FALSE),0)</f>
        <v>0</v>
      </c>
      <c r="V211" s="6">
        <f>IFERROR(VLOOKUP($K211,Set!$H$4:$N$489,7,FALSE),0)</f>
        <v>0</v>
      </c>
      <c r="W211" s="6">
        <f>IFERROR(VLOOKUP($K211,Oct!$H$4:$N$489,7,FALSE),0)</f>
        <v>0</v>
      </c>
      <c r="X211" s="6">
        <f>IFERROR(VLOOKUP($K211,Nov!$H$4:$N$489,7,FALSE),0)</f>
        <v>0</v>
      </c>
      <c r="Y211" s="6">
        <f>IFERROR(VLOOKUP($K211,Dic!$H$4:$N$489,7,FALSE),0)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IFERROR(VLOOKUP($K212,Ene!$H$4:$N$489,7,FALSE),0)</f>
        <v>0</v>
      </c>
      <c r="O212" s="6">
        <f>IFERROR(VLOOKUP($K212,Feb!$H$4:$N$489,7,FALSE),0)</f>
        <v>0</v>
      </c>
      <c r="P212" s="6">
        <f>IFERROR(VLOOKUP($K212,Mar!$H$4:$N$489,7,FALSE),0)</f>
        <v>0</v>
      </c>
      <c r="Q212" s="6">
        <f>IFERROR(VLOOKUP($K212,Abr!$H$4:$N$489,7,FALSE),0)</f>
        <v>0</v>
      </c>
      <c r="R212" s="6">
        <f>IFERROR(VLOOKUP($K212,May!$H$4:$N$489,7,FALSE),0)</f>
        <v>0</v>
      </c>
      <c r="S212" s="6">
        <f>IFERROR(VLOOKUP($K212,Jun!$H$4:$N$489,7,FALSE),0)</f>
        <v>0</v>
      </c>
      <c r="T212" s="6">
        <f>IFERROR(VLOOKUP($K212,Jul!$H$4:$N$489,7,FALSE),0)</f>
        <v>0</v>
      </c>
      <c r="U212" s="6">
        <f>IFERROR(VLOOKUP($K212,Ago!$H$4:$N$489,7,FALSE),0)</f>
        <v>0</v>
      </c>
      <c r="V212" s="6">
        <f>IFERROR(VLOOKUP($K212,Set!$H$4:$N$489,7,FALSE),0)</f>
        <v>0</v>
      </c>
      <c r="W212" s="6">
        <f>IFERROR(VLOOKUP($K212,Oct!$H$4:$N$489,7,FALSE),0)</f>
        <v>0</v>
      </c>
      <c r="X212" s="6">
        <f>IFERROR(VLOOKUP($K212,Nov!$H$4:$N$489,7,FALSE),0)</f>
        <v>0</v>
      </c>
      <c r="Y212" s="6">
        <f>IFERROR(VLOOKUP($K212,Dic!$H$4:$N$489,7,FALSE),0)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IFERROR(VLOOKUP($K213,Ene!$H$4:$N$489,7,FALSE),0)</f>
        <v>0</v>
      </c>
      <c r="O213" s="6">
        <f>IFERROR(VLOOKUP($K213,Feb!$H$4:$N$489,7,FALSE),0)</f>
        <v>0</v>
      </c>
      <c r="P213" s="6">
        <f>IFERROR(VLOOKUP($K213,Mar!$H$4:$N$489,7,FALSE),0)</f>
        <v>0</v>
      </c>
      <c r="Q213" s="6">
        <f>IFERROR(VLOOKUP($K213,Abr!$H$4:$N$489,7,FALSE),0)</f>
        <v>0</v>
      </c>
      <c r="R213" s="6">
        <f>IFERROR(VLOOKUP($K213,May!$H$4:$N$489,7,FALSE),0)</f>
        <v>0</v>
      </c>
      <c r="S213" s="6">
        <f>IFERROR(VLOOKUP($K213,Jun!$H$4:$N$489,7,FALSE),0)</f>
        <v>0</v>
      </c>
      <c r="T213" s="6">
        <f>IFERROR(VLOOKUP($K213,Jul!$H$4:$N$489,7,FALSE),0)</f>
        <v>0</v>
      </c>
      <c r="U213" s="6">
        <f>IFERROR(VLOOKUP($K213,Ago!$H$4:$N$489,7,FALSE),0)</f>
        <v>0</v>
      </c>
      <c r="V213" s="6">
        <f>IFERROR(VLOOKUP($K213,Set!$H$4:$N$489,7,FALSE),0)</f>
        <v>0</v>
      </c>
      <c r="W213" s="6">
        <f>IFERROR(VLOOKUP($K213,Oct!$H$4:$N$489,7,FALSE),0)</f>
        <v>0</v>
      </c>
      <c r="X213" s="6">
        <f>IFERROR(VLOOKUP($K213,Nov!$H$4:$N$489,7,FALSE),0)</f>
        <v>0</v>
      </c>
      <c r="Y213" s="6">
        <f>IFERROR(VLOOKUP($K213,Dic!$H$4:$N$489,7,FALSE),0)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IFERROR(VLOOKUP($K214,Ene!$H$4:$N$489,7,FALSE),0)</f>
        <v>0</v>
      </c>
      <c r="O214" s="6">
        <f>IFERROR(VLOOKUP($K214,Feb!$H$4:$N$489,7,FALSE),0)</f>
        <v>0</v>
      </c>
      <c r="P214" s="6">
        <f>IFERROR(VLOOKUP($K214,Mar!$H$4:$N$489,7,FALSE),0)</f>
        <v>0</v>
      </c>
      <c r="Q214" s="6">
        <f>IFERROR(VLOOKUP($K214,Abr!$H$4:$N$489,7,FALSE),0)</f>
        <v>0</v>
      </c>
      <c r="R214" s="6">
        <f>IFERROR(VLOOKUP($K214,May!$H$4:$N$489,7,FALSE),0)</f>
        <v>0</v>
      </c>
      <c r="S214" s="6">
        <f>IFERROR(VLOOKUP($K214,Jun!$H$4:$N$489,7,FALSE),0)</f>
        <v>0</v>
      </c>
      <c r="T214" s="6">
        <f>IFERROR(VLOOKUP($K214,Jul!$H$4:$N$489,7,FALSE),0)</f>
        <v>0</v>
      </c>
      <c r="U214" s="6">
        <f>IFERROR(VLOOKUP($K214,Ago!$H$4:$N$489,7,FALSE),0)</f>
        <v>0</v>
      </c>
      <c r="V214" s="6">
        <f>IFERROR(VLOOKUP($K214,Set!$H$4:$N$489,7,FALSE),0)</f>
        <v>0</v>
      </c>
      <c r="W214" s="6">
        <f>IFERROR(VLOOKUP($K214,Oct!$H$4:$N$489,7,FALSE),0)</f>
        <v>0</v>
      </c>
      <c r="X214" s="6">
        <f>IFERROR(VLOOKUP($K214,Nov!$H$4:$N$489,7,FALSE),0)</f>
        <v>0</v>
      </c>
      <c r="Y214" s="6">
        <f>IFERROR(VLOOKUP($K214,Dic!$H$4:$N$489,7,FALSE),0)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IFERROR(VLOOKUP($K215,Ene!$H$4:$N$489,7,FALSE),0)</f>
        <v>0</v>
      </c>
      <c r="O215" s="6">
        <f>IFERROR(VLOOKUP($K215,Feb!$H$4:$N$489,7,FALSE),0)</f>
        <v>0</v>
      </c>
      <c r="P215" s="6">
        <f>IFERROR(VLOOKUP($K215,Mar!$H$4:$N$489,7,FALSE),0)</f>
        <v>0</v>
      </c>
      <c r="Q215" s="6">
        <f>IFERROR(VLOOKUP($K215,Abr!$H$4:$N$489,7,FALSE),0)</f>
        <v>0</v>
      </c>
      <c r="R215" s="6">
        <f>IFERROR(VLOOKUP($K215,May!$H$4:$N$489,7,FALSE),0)</f>
        <v>0</v>
      </c>
      <c r="S215" s="6">
        <f>IFERROR(VLOOKUP($K215,Jun!$H$4:$N$489,7,FALSE),0)</f>
        <v>0</v>
      </c>
      <c r="T215" s="6">
        <f>IFERROR(VLOOKUP($K215,Jul!$H$4:$N$489,7,FALSE),0)</f>
        <v>0</v>
      </c>
      <c r="U215" s="6">
        <f>IFERROR(VLOOKUP($K215,Ago!$H$4:$N$489,7,FALSE),0)</f>
        <v>0</v>
      </c>
      <c r="V215" s="6">
        <f>IFERROR(VLOOKUP($K215,Set!$H$4:$N$489,7,FALSE),0)</f>
        <v>0</v>
      </c>
      <c r="W215" s="6">
        <f>IFERROR(VLOOKUP($K215,Oct!$H$4:$N$489,7,FALSE),0)</f>
        <v>0</v>
      </c>
      <c r="X215" s="6">
        <f>IFERROR(VLOOKUP($K215,Nov!$H$4:$N$489,7,FALSE),0)</f>
        <v>0</v>
      </c>
      <c r="Y215" s="6">
        <f>IFERROR(VLOOKUP($K215,Dic!$H$4:$N$489,7,FALSE),0)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IFERROR(VLOOKUP($K216,Ene!$H$4:$N$489,7,FALSE),0)</f>
        <v>0</v>
      </c>
      <c r="O216" s="6">
        <f>IFERROR(VLOOKUP($K216,Feb!$H$4:$N$489,7,FALSE),0)</f>
        <v>0</v>
      </c>
      <c r="P216" s="6">
        <f>IFERROR(VLOOKUP($K216,Mar!$H$4:$N$489,7,FALSE),0)</f>
        <v>0</v>
      </c>
      <c r="Q216" s="6">
        <f>IFERROR(VLOOKUP($K216,Abr!$H$4:$N$489,7,FALSE),0)</f>
        <v>0</v>
      </c>
      <c r="R216" s="6">
        <f>IFERROR(VLOOKUP($K216,May!$H$4:$N$489,7,FALSE),0)</f>
        <v>0</v>
      </c>
      <c r="S216" s="6">
        <f>IFERROR(VLOOKUP($K216,Jun!$H$4:$N$489,7,FALSE),0)</f>
        <v>0</v>
      </c>
      <c r="T216" s="6">
        <f>IFERROR(VLOOKUP($K216,Jul!$H$4:$N$489,7,FALSE),0)</f>
        <v>0</v>
      </c>
      <c r="U216" s="6">
        <f>IFERROR(VLOOKUP($K216,Ago!$H$4:$N$489,7,FALSE),0)</f>
        <v>0</v>
      </c>
      <c r="V216" s="6">
        <f>IFERROR(VLOOKUP($K216,Set!$H$4:$N$489,7,FALSE),0)</f>
        <v>0</v>
      </c>
      <c r="W216" s="6">
        <f>IFERROR(VLOOKUP($K216,Oct!$H$4:$N$489,7,FALSE),0)</f>
        <v>0</v>
      </c>
      <c r="X216" s="6">
        <f>IFERROR(VLOOKUP($K216,Nov!$H$4:$N$489,7,FALSE),0)</f>
        <v>0</v>
      </c>
      <c r="Y216" s="6">
        <f>IFERROR(VLOOKUP($K216,Dic!$H$4:$N$489,7,FALSE),0)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IFERROR(VLOOKUP($K217,Ene!$H$4:$N$489,7,FALSE),0)</f>
        <v>8</v>
      </c>
      <c r="O217" s="6">
        <f>IFERROR(VLOOKUP($K217,Feb!$H$4:$N$489,7,FALSE),0)</f>
        <v>4</v>
      </c>
      <c r="P217" s="6">
        <f>IFERROR(VLOOKUP($K217,Mar!$H$4:$N$489,7,FALSE),0)</f>
        <v>3</v>
      </c>
      <c r="Q217" s="6">
        <f>IFERROR(VLOOKUP($K217,Abr!$H$4:$N$489,7,FALSE),0)</f>
        <v>1</v>
      </c>
      <c r="R217" s="6">
        <f>IFERROR(VLOOKUP($K217,May!$H$4:$N$489,7,FALSE),0)</f>
        <v>0</v>
      </c>
      <c r="S217" s="6">
        <f>IFERROR(VLOOKUP($K217,Jun!$H$4:$N$489,7,FALSE),0)</f>
        <v>0</v>
      </c>
      <c r="T217" s="6">
        <f>IFERROR(VLOOKUP($K217,Jul!$H$4:$N$489,7,FALSE),0)</f>
        <v>0</v>
      </c>
      <c r="U217" s="6">
        <f>IFERROR(VLOOKUP($K217,Ago!$H$4:$N$489,7,FALSE),0)</f>
        <v>0</v>
      </c>
      <c r="V217" s="6">
        <f>IFERROR(VLOOKUP($K217,Set!$H$4:$N$489,7,FALSE),0)</f>
        <v>0</v>
      </c>
      <c r="W217" s="6">
        <f>IFERROR(VLOOKUP($K217,Oct!$H$4:$N$489,7,FALSE),0)</f>
        <v>0</v>
      </c>
      <c r="X217" s="6">
        <f>IFERROR(VLOOKUP($K217,Nov!$H$4:$N$489,7,FALSE),0)</f>
        <v>0</v>
      </c>
      <c r="Y217" s="6">
        <f>IFERROR(VLOOKUP($K217,Dic!$H$4:$N$489,7,FALSE),0)</f>
        <v>0</v>
      </c>
      <c r="Z217" s="6">
        <f t="shared" si="66"/>
        <v>15</v>
      </c>
      <c r="AA217" s="6">
        <f t="shared" si="67"/>
        <v>1</v>
      </c>
      <c r="AB217" s="6">
        <f t="shared" si="68"/>
        <v>0</v>
      </c>
      <c r="AC217" s="6">
        <f t="shared" si="69"/>
        <v>0</v>
      </c>
      <c r="AD217" s="6">
        <f t="shared" si="70"/>
        <v>16</v>
      </c>
      <c r="AE217" s="6">
        <f t="shared" si="71"/>
        <v>0</v>
      </c>
      <c r="AF217" s="6">
        <f t="shared" si="72"/>
        <v>16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IFERROR(VLOOKUP($K218,Ene!$H$4:$N$489,7,FALSE),0)</f>
        <v>0</v>
      </c>
      <c r="O218" s="6">
        <f>IFERROR(VLOOKUP($K218,Feb!$H$4:$N$489,7,FALSE),0)</f>
        <v>0</v>
      </c>
      <c r="P218" s="6">
        <f>IFERROR(VLOOKUP($K218,Mar!$H$4:$N$489,7,FALSE),0)</f>
        <v>0</v>
      </c>
      <c r="Q218" s="6">
        <f>IFERROR(VLOOKUP($K218,Abr!$H$4:$N$489,7,FALSE),0)</f>
        <v>0</v>
      </c>
      <c r="R218" s="6">
        <f>IFERROR(VLOOKUP($K218,May!$H$4:$N$489,7,FALSE),0)</f>
        <v>0</v>
      </c>
      <c r="S218" s="6">
        <f>IFERROR(VLOOKUP($K218,Jun!$H$4:$N$489,7,FALSE),0)</f>
        <v>0</v>
      </c>
      <c r="T218" s="6">
        <f>IFERROR(VLOOKUP($K218,Jul!$H$4:$N$489,7,FALSE),0)</f>
        <v>0</v>
      </c>
      <c r="U218" s="6">
        <f>IFERROR(VLOOKUP($K218,Ago!$H$4:$N$489,7,FALSE),0)</f>
        <v>0</v>
      </c>
      <c r="V218" s="6">
        <f>IFERROR(VLOOKUP($K218,Set!$H$4:$N$489,7,FALSE),0)</f>
        <v>0</v>
      </c>
      <c r="W218" s="6">
        <f>IFERROR(VLOOKUP($K218,Oct!$H$4:$N$489,7,FALSE),0)</f>
        <v>0</v>
      </c>
      <c r="X218" s="6">
        <f>IFERROR(VLOOKUP($K218,Nov!$H$4:$N$489,7,FALSE),0)</f>
        <v>0</v>
      </c>
      <c r="Y218" s="6">
        <f>IFERROR(VLOOKUP($K218,Dic!$H$4:$N$489,7,FALSE),0)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IFERROR(VLOOKUP($K219,Ene!$H$4:$N$489,7,FALSE),0)</f>
        <v>13</v>
      </c>
      <c r="O219" s="6">
        <f>IFERROR(VLOOKUP($K219,Feb!$H$4:$N$489,7,FALSE),0)</f>
        <v>1</v>
      </c>
      <c r="P219" s="6">
        <f>IFERROR(VLOOKUP($K219,Mar!$H$4:$N$489,7,FALSE),0)</f>
        <v>1</v>
      </c>
      <c r="Q219" s="6">
        <f>IFERROR(VLOOKUP($K219,Abr!$H$4:$N$489,7,FALSE),0)</f>
        <v>0</v>
      </c>
      <c r="R219" s="6">
        <f>IFERROR(VLOOKUP($K219,May!$H$4:$N$489,7,FALSE),0)</f>
        <v>0</v>
      </c>
      <c r="S219" s="6">
        <f>IFERROR(VLOOKUP($K219,Jun!$H$4:$N$489,7,FALSE),0)</f>
        <v>0</v>
      </c>
      <c r="T219" s="6">
        <f>IFERROR(VLOOKUP($K219,Jul!$H$4:$N$489,7,FALSE),0)</f>
        <v>0</v>
      </c>
      <c r="U219" s="6">
        <f>IFERROR(VLOOKUP($K219,Ago!$H$4:$N$489,7,FALSE),0)</f>
        <v>0</v>
      </c>
      <c r="V219" s="6">
        <f>IFERROR(VLOOKUP($K219,Set!$H$4:$N$489,7,FALSE),0)</f>
        <v>0</v>
      </c>
      <c r="W219" s="6">
        <f>IFERROR(VLOOKUP($K219,Oct!$H$4:$N$489,7,FALSE),0)</f>
        <v>0</v>
      </c>
      <c r="X219" s="6">
        <f>IFERROR(VLOOKUP($K219,Nov!$H$4:$N$489,7,FALSE),0)</f>
        <v>0</v>
      </c>
      <c r="Y219" s="6">
        <f>IFERROR(VLOOKUP($K219,Dic!$H$4:$N$489,7,FALSE),0)</f>
        <v>0</v>
      </c>
      <c r="Z219" s="6">
        <f t="shared" si="66"/>
        <v>15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15</v>
      </c>
      <c r="AE219" s="6">
        <f t="shared" si="71"/>
        <v>0</v>
      </c>
      <c r="AF219" s="6">
        <f t="shared" si="72"/>
        <v>15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IFERROR(VLOOKUP($K220,Ene!$H$4:$N$489,7,FALSE),0)</f>
        <v>1</v>
      </c>
      <c r="O220" s="6">
        <f>IFERROR(VLOOKUP($K220,Feb!$H$4:$N$489,7,FALSE),0)</f>
        <v>1</v>
      </c>
      <c r="P220" s="6">
        <f>IFERROR(VLOOKUP($K220,Mar!$H$4:$N$489,7,FALSE),0)</f>
        <v>0</v>
      </c>
      <c r="Q220" s="6">
        <f>IFERROR(VLOOKUP($K220,Abr!$H$4:$N$489,7,FALSE),0)</f>
        <v>0</v>
      </c>
      <c r="R220" s="6">
        <f>IFERROR(VLOOKUP($K220,May!$H$4:$N$489,7,FALSE),0)</f>
        <v>0</v>
      </c>
      <c r="S220" s="6">
        <f>IFERROR(VLOOKUP($K220,Jun!$H$4:$N$489,7,FALSE),0)</f>
        <v>0</v>
      </c>
      <c r="T220" s="6">
        <f>IFERROR(VLOOKUP($K220,Jul!$H$4:$N$489,7,FALSE),0)</f>
        <v>0</v>
      </c>
      <c r="U220" s="6">
        <f>IFERROR(VLOOKUP($K220,Ago!$H$4:$N$489,7,FALSE),0)</f>
        <v>0</v>
      </c>
      <c r="V220" s="6">
        <f>IFERROR(VLOOKUP($K220,Set!$H$4:$N$489,7,FALSE),0)</f>
        <v>0</v>
      </c>
      <c r="W220" s="6">
        <f>IFERROR(VLOOKUP($K220,Oct!$H$4:$N$489,7,FALSE),0)</f>
        <v>0</v>
      </c>
      <c r="X220" s="6">
        <f>IFERROR(VLOOKUP($K220,Nov!$H$4:$N$489,7,FALSE),0)</f>
        <v>0</v>
      </c>
      <c r="Y220" s="6">
        <f>IFERROR(VLOOKUP($K220,Dic!$H$4:$N$489,7,FALSE),0)</f>
        <v>0</v>
      </c>
      <c r="Z220" s="6">
        <f t="shared" si="66"/>
        <v>2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2</v>
      </c>
      <c r="AE220" s="6">
        <f t="shared" si="71"/>
        <v>0</v>
      </c>
      <c r="AF220" s="6">
        <f t="shared" si="72"/>
        <v>2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IFERROR(VLOOKUP($K221,Ene!$H$4:$N$489,7,FALSE),0)</f>
        <v>0</v>
      </c>
      <c r="O221" s="6">
        <f>IFERROR(VLOOKUP($K221,Feb!$H$4:$N$489,7,FALSE),0)</f>
        <v>1</v>
      </c>
      <c r="P221" s="6">
        <f>IFERROR(VLOOKUP($K221,Mar!$H$4:$N$489,7,FALSE),0)</f>
        <v>0</v>
      </c>
      <c r="Q221" s="6">
        <f>IFERROR(VLOOKUP($K221,Abr!$H$4:$N$489,7,FALSE),0)</f>
        <v>0</v>
      </c>
      <c r="R221" s="6">
        <f>IFERROR(VLOOKUP($K221,May!$H$4:$N$489,7,FALSE),0)</f>
        <v>0</v>
      </c>
      <c r="S221" s="6">
        <f>IFERROR(VLOOKUP($K221,Jun!$H$4:$N$489,7,FALSE),0)</f>
        <v>0</v>
      </c>
      <c r="T221" s="6">
        <f>IFERROR(VLOOKUP($K221,Jul!$H$4:$N$489,7,FALSE),0)</f>
        <v>0</v>
      </c>
      <c r="U221" s="6">
        <f>IFERROR(VLOOKUP($K221,Ago!$H$4:$N$489,7,FALSE),0)</f>
        <v>0</v>
      </c>
      <c r="V221" s="6">
        <f>IFERROR(VLOOKUP($K221,Set!$H$4:$N$489,7,FALSE),0)</f>
        <v>0</v>
      </c>
      <c r="W221" s="6">
        <f>IFERROR(VLOOKUP($K221,Oct!$H$4:$N$489,7,FALSE),0)</f>
        <v>0</v>
      </c>
      <c r="X221" s="6">
        <f>IFERROR(VLOOKUP($K221,Nov!$H$4:$N$489,7,FALSE),0)</f>
        <v>0</v>
      </c>
      <c r="Y221" s="6">
        <f>IFERROR(VLOOKUP($K221,Dic!$H$4:$N$489,7,FALSE),0)</f>
        <v>0</v>
      </c>
      <c r="Z221" s="6">
        <f t="shared" si="66"/>
        <v>1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1</v>
      </c>
      <c r="AE221" s="6">
        <f t="shared" si="71"/>
        <v>0</v>
      </c>
      <c r="AF221" s="6">
        <f t="shared" si="72"/>
        <v>1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IFERROR(VLOOKUP($K222,Ene!$H$4:$N$489,7,FALSE),0)</f>
        <v>0</v>
      </c>
      <c r="O222" s="6">
        <f>IFERROR(VLOOKUP($K222,Feb!$H$4:$N$489,7,FALSE),0)</f>
        <v>0</v>
      </c>
      <c r="P222" s="6">
        <f>IFERROR(VLOOKUP($K222,Mar!$H$4:$N$489,7,FALSE),0)</f>
        <v>0</v>
      </c>
      <c r="Q222" s="6">
        <f>IFERROR(VLOOKUP($K222,Abr!$H$4:$N$489,7,FALSE),0)</f>
        <v>0</v>
      </c>
      <c r="R222" s="6">
        <f>IFERROR(VLOOKUP($K222,May!$H$4:$N$489,7,FALSE),0)</f>
        <v>0</v>
      </c>
      <c r="S222" s="6">
        <f>IFERROR(VLOOKUP($K222,Jun!$H$4:$N$489,7,FALSE),0)</f>
        <v>0</v>
      </c>
      <c r="T222" s="6">
        <f>IFERROR(VLOOKUP($K222,Jul!$H$4:$N$489,7,FALSE),0)</f>
        <v>0</v>
      </c>
      <c r="U222" s="6">
        <f>IFERROR(VLOOKUP($K222,Ago!$H$4:$N$489,7,FALSE),0)</f>
        <v>0</v>
      </c>
      <c r="V222" s="6">
        <f>IFERROR(VLOOKUP($K222,Set!$H$4:$N$489,7,FALSE),0)</f>
        <v>0</v>
      </c>
      <c r="W222" s="6">
        <f>IFERROR(VLOOKUP($K222,Oct!$H$4:$N$489,7,FALSE),0)</f>
        <v>0</v>
      </c>
      <c r="X222" s="6">
        <f>IFERROR(VLOOKUP($K222,Nov!$H$4:$N$489,7,FALSE),0)</f>
        <v>0</v>
      </c>
      <c r="Y222" s="6">
        <f>IFERROR(VLOOKUP($K222,Dic!$H$4:$N$489,7,FALSE),0)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IFERROR(VLOOKUP($K223,Ene!$H$4:$N$489,7,FALSE),0)</f>
        <v>18</v>
      </c>
      <c r="O223" s="6">
        <f>IFERROR(VLOOKUP($K223,Feb!$H$4:$N$489,7,FALSE),0)</f>
        <v>7</v>
      </c>
      <c r="P223" s="6">
        <f>IFERROR(VLOOKUP($K223,Mar!$H$4:$N$489,7,FALSE),0)</f>
        <v>2</v>
      </c>
      <c r="Q223" s="6">
        <f>IFERROR(VLOOKUP($K223,Abr!$H$4:$N$489,7,FALSE),0)</f>
        <v>3</v>
      </c>
      <c r="R223" s="6">
        <f>IFERROR(VLOOKUP($K223,May!$H$4:$N$489,7,FALSE),0)</f>
        <v>0</v>
      </c>
      <c r="S223" s="6">
        <f>IFERROR(VLOOKUP($K223,Jun!$H$4:$N$489,7,FALSE),0)</f>
        <v>0</v>
      </c>
      <c r="T223" s="6">
        <f>IFERROR(VLOOKUP($K223,Jul!$H$4:$N$489,7,FALSE),0)</f>
        <v>0</v>
      </c>
      <c r="U223" s="6">
        <f>IFERROR(VLOOKUP($K223,Ago!$H$4:$N$489,7,FALSE),0)</f>
        <v>0</v>
      </c>
      <c r="V223" s="6">
        <f>IFERROR(VLOOKUP($K223,Set!$H$4:$N$489,7,FALSE),0)</f>
        <v>0</v>
      </c>
      <c r="W223" s="6">
        <f>IFERROR(VLOOKUP($K223,Oct!$H$4:$N$489,7,FALSE),0)</f>
        <v>0</v>
      </c>
      <c r="X223" s="6">
        <f>IFERROR(VLOOKUP($K223,Nov!$H$4:$N$489,7,FALSE),0)</f>
        <v>0</v>
      </c>
      <c r="Y223" s="6">
        <f>IFERROR(VLOOKUP($K223,Dic!$H$4:$N$489,7,FALSE),0)</f>
        <v>0</v>
      </c>
      <c r="Z223" s="6">
        <f t="shared" si="66"/>
        <v>27</v>
      </c>
      <c r="AA223" s="6">
        <f t="shared" si="67"/>
        <v>3</v>
      </c>
      <c r="AB223" s="6">
        <f t="shared" si="68"/>
        <v>0</v>
      </c>
      <c r="AC223" s="6">
        <f t="shared" si="69"/>
        <v>0</v>
      </c>
      <c r="AD223" s="6">
        <f t="shared" si="70"/>
        <v>30</v>
      </c>
      <c r="AE223" s="6">
        <f t="shared" si="71"/>
        <v>0</v>
      </c>
      <c r="AF223" s="6">
        <f t="shared" si="72"/>
        <v>30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IFERROR(VLOOKUP($K224,Ene!$H$4:$N$489,7,FALSE),0)</f>
        <v>0</v>
      </c>
      <c r="O224" s="6">
        <f>IFERROR(VLOOKUP($K224,Feb!$H$4:$N$489,7,FALSE),0)</f>
        <v>0</v>
      </c>
      <c r="P224" s="6">
        <f>IFERROR(VLOOKUP($K224,Mar!$H$4:$N$489,7,FALSE),0)</f>
        <v>0</v>
      </c>
      <c r="Q224" s="6">
        <f>IFERROR(VLOOKUP($K224,Abr!$H$4:$N$489,7,FALSE),0)</f>
        <v>0</v>
      </c>
      <c r="R224" s="6">
        <f>IFERROR(VLOOKUP($K224,May!$H$4:$N$489,7,FALSE),0)</f>
        <v>0</v>
      </c>
      <c r="S224" s="6">
        <f>IFERROR(VLOOKUP($K224,Jun!$H$4:$N$489,7,FALSE),0)</f>
        <v>0</v>
      </c>
      <c r="T224" s="6">
        <f>IFERROR(VLOOKUP($K224,Jul!$H$4:$N$489,7,FALSE),0)</f>
        <v>0</v>
      </c>
      <c r="U224" s="6">
        <f>IFERROR(VLOOKUP($K224,Ago!$H$4:$N$489,7,FALSE),0)</f>
        <v>0</v>
      </c>
      <c r="V224" s="6">
        <f>IFERROR(VLOOKUP($K224,Set!$H$4:$N$489,7,FALSE),0)</f>
        <v>0</v>
      </c>
      <c r="W224" s="6">
        <f>IFERROR(VLOOKUP($K224,Oct!$H$4:$N$489,7,FALSE),0)</f>
        <v>0</v>
      </c>
      <c r="X224" s="6">
        <f>IFERROR(VLOOKUP($K224,Nov!$H$4:$N$489,7,FALSE),0)</f>
        <v>0</v>
      </c>
      <c r="Y224" s="6">
        <f>IFERROR(VLOOKUP($K224,Dic!$H$4:$N$489,7,FALSE),0)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IFERROR(VLOOKUP($K225,Ene!$H$4:$N$489,7,FALSE),0)</f>
        <v>0</v>
      </c>
      <c r="O225" s="6">
        <f>IFERROR(VLOOKUP($K225,Feb!$H$4:$N$489,7,FALSE),0)</f>
        <v>0</v>
      </c>
      <c r="P225" s="6">
        <f>IFERROR(VLOOKUP($K225,Mar!$H$4:$N$489,7,FALSE),0)</f>
        <v>0</v>
      </c>
      <c r="Q225" s="6">
        <f>IFERROR(VLOOKUP($K225,Abr!$H$4:$N$489,7,FALSE),0)</f>
        <v>0</v>
      </c>
      <c r="R225" s="6">
        <f>IFERROR(VLOOKUP($K225,May!$H$4:$N$489,7,FALSE),0)</f>
        <v>0</v>
      </c>
      <c r="S225" s="6">
        <f>IFERROR(VLOOKUP($K225,Jun!$H$4:$N$489,7,FALSE),0)</f>
        <v>0</v>
      </c>
      <c r="T225" s="6">
        <f>IFERROR(VLOOKUP($K225,Jul!$H$4:$N$489,7,FALSE),0)</f>
        <v>0</v>
      </c>
      <c r="U225" s="6">
        <f>IFERROR(VLOOKUP($K225,Ago!$H$4:$N$489,7,FALSE),0)</f>
        <v>0</v>
      </c>
      <c r="V225" s="6">
        <f>IFERROR(VLOOKUP($K225,Set!$H$4:$N$489,7,FALSE),0)</f>
        <v>0</v>
      </c>
      <c r="W225" s="6">
        <f>IFERROR(VLOOKUP($K225,Oct!$H$4:$N$489,7,FALSE),0)</f>
        <v>0</v>
      </c>
      <c r="X225" s="6">
        <f>IFERROR(VLOOKUP($K225,Nov!$H$4:$N$489,7,FALSE),0)</f>
        <v>0</v>
      </c>
      <c r="Y225" s="6">
        <f>IFERROR(VLOOKUP($K225,Dic!$H$4:$N$489,7,FALSE),0)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IFERROR(VLOOKUP($K226,Ene!$H$4:$N$489,7,FALSE),0)</f>
        <v>0</v>
      </c>
      <c r="O226" s="6">
        <f>IFERROR(VLOOKUP($K226,Feb!$H$4:$N$489,7,FALSE),0)</f>
        <v>0</v>
      </c>
      <c r="P226" s="6">
        <f>IFERROR(VLOOKUP($K226,Mar!$H$4:$N$489,7,FALSE),0)</f>
        <v>0</v>
      </c>
      <c r="Q226" s="6">
        <f>IFERROR(VLOOKUP($K226,Abr!$H$4:$N$489,7,FALSE),0)</f>
        <v>0</v>
      </c>
      <c r="R226" s="6">
        <f>IFERROR(VLOOKUP($K226,May!$H$4:$N$489,7,FALSE),0)</f>
        <v>0</v>
      </c>
      <c r="S226" s="6">
        <f>IFERROR(VLOOKUP($K226,Jun!$H$4:$N$489,7,FALSE),0)</f>
        <v>0</v>
      </c>
      <c r="T226" s="6">
        <f>IFERROR(VLOOKUP($K226,Jul!$H$4:$N$489,7,FALSE),0)</f>
        <v>0</v>
      </c>
      <c r="U226" s="6">
        <f>IFERROR(VLOOKUP($K226,Ago!$H$4:$N$489,7,FALSE),0)</f>
        <v>0</v>
      </c>
      <c r="V226" s="6">
        <f>IFERROR(VLOOKUP($K226,Set!$H$4:$N$489,7,FALSE),0)</f>
        <v>0</v>
      </c>
      <c r="W226" s="6">
        <f>IFERROR(VLOOKUP($K226,Oct!$H$4:$N$489,7,FALSE),0)</f>
        <v>0</v>
      </c>
      <c r="X226" s="6">
        <f>IFERROR(VLOOKUP($K226,Nov!$H$4:$N$489,7,FALSE),0)</f>
        <v>0</v>
      </c>
      <c r="Y226" s="6">
        <f>IFERROR(VLOOKUP($K226,Dic!$H$4:$N$489,7,FALSE),0)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IFERROR(VLOOKUP($K227,Ene!$H$4:$N$489,7,FALSE),0)</f>
        <v>3</v>
      </c>
      <c r="O227" s="6">
        <f>IFERROR(VLOOKUP($K227,Feb!$H$4:$N$489,7,FALSE),0)</f>
        <v>2</v>
      </c>
      <c r="P227" s="6">
        <f>IFERROR(VLOOKUP($K227,Mar!$H$4:$N$489,7,FALSE),0)</f>
        <v>0</v>
      </c>
      <c r="Q227" s="6">
        <f>IFERROR(VLOOKUP($K227,Abr!$H$4:$N$489,7,FALSE),0)</f>
        <v>0</v>
      </c>
      <c r="R227" s="6">
        <f>IFERROR(VLOOKUP($K227,May!$H$4:$N$489,7,FALSE),0)</f>
        <v>0</v>
      </c>
      <c r="S227" s="6">
        <f>IFERROR(VLOOKUP($K227,Jun!$H$4:$N$489,7,FALSE),0)</f>
        <v>0</v>
      </c>
      <c r="T227" s="6">
        <f>IFERROR(VLOOKUP($K227,Jul!$H$4:$N$489,7,FALSE),0)</f>
        <v>0</v>
      </c>
      <c r="U227" s="6">
        <f>IFERROR(VLOOKUP($K227,Ago!$H$4:$N$489,7,FALSE),0)</f>
        <v>0</v>
      </c>
      <c r="V227" s="6">
        <f>IFERROR(VLOOKUP($K227,Set!$H$4:$N$489,7,FALSE),0)</f>
        <v>0</v>
      </c>
      <c r="W227" s="6">
        <f>IFERROR(VLOOKUP($K227,Oct!$H$4:$N$489,7,FALSE),0)</f>
        <v>0</v>
      </c>
      <c r="X227" s="6">
        <f>IFERROR(VLOOKUP($K227,Nov!$H$4:$N$489,7,FALSE),0)</f>
        <v>0</v>
      </c>
      <c r="Y227" s="6">
        <f>IFERROR(VLOOKUP($K227,Dic!$H$4:$N$489,7,FALSE),0)</f>
        <v>0</v>
      </c>
      <c r="Z227" s="6">
        <f t="shared" si="66"/>
        <v>5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5</v>
      </c>
      <c r="AE227" s="6">
        <f t="shared" si="71"/>
        <v>0</v>
      </c>
      <c r="AF227" s="6">
        <f t="shared" si="72"/>
        <v>5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IFERROR(VLOOKUP($K228,Ene!$H$4:$N$489,7,FALSE),0)</f>
        <v>0</v>
      </c>
      <c r="O228" s="6">
        <f>IFERROR(VLOOKUP($K228,Feb!$H$4:$N$489,7,FALSE),0)</f>
        <v>0</v>
      </c>
      <c r="P228" s="6">
        <f>IFERROR(VLOOKUP($K228,Mar!$H$4:$N$489,7,FALSE),0)</f>
        <v>0</v>
      </c>
      <c r="Q228" s="6">
        <f>IFERROR(VLOOKUP($K228,Abr!$H$4:$N$489,7,FALSE),0)</f>
        <v>0</v>
      </c>
      <c r="R228" s="6">
        <f>IFERROR(VLOOKUP($K228,May!$H$4:$N$489,7,FALSE),0)</f>
        <v>0</v>
      </c>
      <c r="S228" s="6">
        <f>IFERROR(VLOOKUP($K228,Jun!$H$4:$N$489,7,FALSE),0)</f>
        <v>0</v>
      </c>
      <c r="T228" s="6">
        <f>IFERROR(VLOOKUP($K228,Jul!$H$4:$N$489,7,FALSE),0)</f>
        <v>0</v>
      </c>
      <c r="U228" s="6">
        <f>IFERROR(VLOOKUP($K228,Ago!$H$4:$N$489,7,FALSE),0)</f>
        <v>0</v>
      </c>
      <c r="V228" s="6">
        <f>IFERROR(VLOOKUP($K228,Set!$H$4:$N$489,7,FALSE),0)</f>
        <v>0</v>
      </c>
      <c r="W228" s="6">
        <f>IFERROR(VLOOKUP($K228,Oct!$H$4:$N$489,7,FALSE),0)</f>
        <v>0</v>
      </c>
      <c r="X228" s="6">
        <f>IFERROR(VLOOKUP($K228,Nov!$H$4:$N$489,7,FALSE),0)</f>
        <v>0</v>
      </c>
      <c r="Y228" s="6">
        <f>IFERROR(VLOOKUP($K228,Dic!$H$4:$N$489,7,FALSE),0)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IFERROR(VLOOKUP($K229,Ene!$H$4:$N$489,7,FALSE),0)</f>
        <v>42</v>
      </c>
      <c r="O229" s="6">
        <f>IFERROR(VLOOKUP($K229,Feb!$H$4:$N$489,7,FALSE),0)</f>
        <v>32</v>
      </c>
      <c r="P229" s="6">
        <f>IFERROR(VLOOKUP($K229,Mar!$H$4:$N$489,7,FALSE),0)</f>
        <v>48</v>
      </c>
      <c r="Q229" s="6">
        <f>IFERROR(VLOOKUP($K229,Abr!$H$4:$N$489,7,FALSE),0)</f>
        <v>29</v>
      </c>
      <c r="R229" s="6">
        <f>IFERROR(VLOOKUP($K229,May!$H$4:$N$489,7,FALSE),0)</f>
        <v>0</v>
      </c>
      <c r="S229" s="6">
        <f>IFERROR(VLOOKUP($K229,Jun!$H$4:$N$489,7,FALSE),0)</f>
        <v>0</v>
      </c>
      <c r="T229" s="6">
        <f>IFERROR(VLOOKUP($K229,Jul!$H$4:$N$489,7,FALSE),0)</f>
        <v>0</v>
      </c>
      <c r="U229" s="6">
        <f>IFERROR(VLOOKUP($K229,Ago!$H$4:$N$489,7,FALSE),0)</f>
        <v>0</v>
      </c>
      <c r="V229" s="6">
        <f>IFERROR(VLOOKUP($K229,Set!$H$4:$N$489,7,FALSE),0)</f>
        <v>0</v>
      </c>
      <c r="W229" s="6">
        <f>IFERROR(VLOOKUP($K229,Oct!$H$4:$N$489,7,FALSE),0)</f>
        <v>0</v>
      </c>
      <c r="X229" s="6">
        <f>IFERROR(VLOOKUP($K229,Nov!$H$4:$N$489,7,FALSE),0)</f>
        <v>0</v>
      </c>
      <c r="Y229" s="6">
        <f>IFERROR(VLOOKUP($K229,Dic!$H$4:$N$489,7,FALSE),0)</f>
        <v>0</v>
      </c>
      <c r="Z229" s="6">
        <f t="shared" si="66"/>
        <v>122</v>
      </c>
      <c r="AA229" s="6">
        <f t="shared" si="67"/>
        <v>29</v>
      </c>
      <c r="AB229" s="6">
        <f t="shared" si="68"/>
        <v>0</v>
      </c>
      <c r="AC229" s="6">
        <f t="shared" si="69"/>
        <v>0</v>
      </c>
      <c r="AD229" s="6">
        <f t="shared" si="70"/>
        <v>151</v>
      </c>
      <c r="AE229" s="6">
        <f t="shared" si="71"/>
        <v>0</v>
      </c>
      <c r="AF229" s="6">
        <f t="shared" si="72"/>
        <v>151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IFERROR(VLOOKUP($K230,Ene!$H$4:$N$489,7,FALSE),0)</f>
        <v>0</v>
      </c>
      <c r="O230" s="6">
        <f>IFERROR(VLOOKUP($K230,Feb!$H$4:$N$489,7,FALSE),0)</f>
        <v>0</v>
      </c>
      <c r="P230" s="6">
        <f>IFERROR(VLOOKUP($K230,Mar!$H$4:$N$489,7,FALSE),0)</f>
        <v>1</v>
      </c>
      <c r="Q230" s="6">
        <f>IFERROR(VLOOKUP($K230,Abr!$H$4:$N$489,7,FALSE),0)</f>
        <v>0</v>
      </c>
      <c r="R230" s="6">
        <f>IFERROR(VLOOKUP($K230,May!$H$4:$N$489,7,FALSE),0)</f>
        <v>0</v>
      </c>
      <c r="S230" s="6">
        <f>IFERROR(VLOOKUP($K230,Jun!$H$4:$N$489,7,FALSE),0)</f>
        <v>0</v>
      </c>
      <c r="T230" s="6">
        <f>IFERROR(VLOOKUP($K230,Jul!$H$4:$N$489,7,FALSE),0)</f>
        <v>0</v>
      </c>
      <c r="U230" s="6">
        <f>IFERROR(VLOOKUP($K230,Ago!$H$4:$N$489,7,FALSE),0)</f>
        <v>0</v>
      </c>
      <c r="V230" s="6">
        <f>IFERROR(VLOOKUP($K230,Set!$H$4:$N$489,7,FALSE),0)</f>
        <v>0</v>
      </c>
      <c r="W230" s="6">
        <f>IFERROR(VLOOKUP($K230,Oct!$H$4:$N$489,7,FALSE),0)</f>
        <v>0</v>
      </c>
      <c r="X230" s="6">
        <f>IFERROR(VLOOKUP($K230,Nov!$H$4:$N$489,7,FALSE),0)</f>
        <v>0</v>
      </c>
      <c r="Y230" s="6">
        <f>IFERROR(VLOOKUP($K230,Dic!$H$4:$N$489,7,FALSE),0)</f>
        <v>0</v>
      </c>
      <c r="Z230" s="6">
        <f t="shared" si="66"/>
        <v>1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1</v>
      </c>
      <c r="AE230" s="6">
        <f t="shared" si="71"/>
        <v>0</v>
      </c>
      <c r="AF230" s="6">
        <f t="shared" si="72"/>
        <v>1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IFERROR(VLOOKUP($K231,Ene!$H$4:$N$489,7,FALSE),0)</f>
        <v>0</v>
      </c>
      <c r="O231" s="6">
        <f>IFERROR(VLOOKUP($K231,Feb!$H$4:$N$489,7,FALSE),0)</f>
        <v>0</v>
      </c>
      <c r="P231" s="6">
        <f>IFERROR(VLOOKUP($K231,Mar!$H$4:$N$489,7,FALSE),0)</f>
        <v>0</v>
      </c>
      <c r="Q231" s="6">
        <f>IFERROR(VLOOKUP($K231,Abr!$H$4:$N$489,7,FALSE),0)</f>
        <v>0</v>
      </c>
      <c r="R231" s="6">
        <f>IFERROR(VLOOKUP($K231,May!$H$4:$N$489,7,FALSE),0)</f>
        <v>0</v>
      </c>
      <c r="S231" s="6">
        <f>IFERROR(VLOOKUP($K231,Jun!$H$4:$N$489,7,FALSE),0)</f>
        <v>0</v>
      </c>
      <c r="T231" s="6">
        <f>IFERROR(VLOOKUP($K231,Jul!$H$4:$N$489,7,FALSE),0)</f>
        <v>0</v>
      </c>
      <c r="U231" s="6">
        <f>IFERROR(VLOOKUP($K231,Ago!$H$4:$N$489,7,FALSE),0)</f>
        <v>0</v>
      </c>
      <c r="V231" s="6">
        <f>IFERROR(VLOOKUP($K231,Set!$H$4:$N$489,7,FALSE),0)</f>
        <v>0</v>
      </c>
      <c r="W231" s="6">
        <f>IFERROR(VLOOKUP($K231,Oct!$H$4:$N$489,7,FALSE),0)</f>
        <v>0</v>
      </c>
      <c r="X231" s="6">
        <f>IFERROR(VLOOKUP($K231,Nov!$H$4:$N$489,7,FALSE),0)</f>
        <v>0</v>
      </c>
      <c r="Y231" s="6">
        <f>IFERROR(VLOOKUP($K231,Dic!$H$4:$N$489,7,FALSE),0)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IFERROR(VLOOKUP($K232,Ene!$H$4:$N$489,7,FALSE),0)</f>
        <v>1</v>
      </c>
      <c r="O232" s="6">
        <f>IFERROR(VLOOKUP($K232,Feb!$H$4:$N$489,7,FALSE),0)</f>
        <v>0</v>
      </c>
      <c r="P232" s="6">
        <f>IFERROR(VLOOKUP($K232,Mar!$H$4:$N$489,7,FALSE),0)</f>
        <v>0</v>
      </c>
      <c r="Q232" s="6">
        <f>IFERROR(VLOOKUP($K232,Abr!$H$4:$N$489,7,FALSE),0)</f>
        <v>0</v>
      </c>
      <c r="R232" s="6">
        <f>IFERROR(VLOOKUP($K232,May!$H$4:$N$489,7,FALSE),0)</f>
        <v>0</v>
      </c>
      <c r="S232" s="6">
        <f>IFERROR(VLOOKUP($K232,Jun!$H$4:$N$489,7,FALSE),0)</f>
        <v>0</v>
      </c>
      <c r="T232" s="6">
        <f>IFERROR(VLOOKUP($K232,Jul!$H$4:$N$489,7,FALSE),0)</f>
        <v>0</v>
      </c>
      <c r="U232" s="6">
        <f>IFERROR(VLOOKUP($K232,Ago!$H$4:$N$489,7,FALSE),0)</f>
        <v>0</v>
      </c>
      <c r="V232" s="6">
        <f>IFERROR(VLOOKUP($K232,Set!$H$4:$N$489,7,FALSE),0)</f>
        <v>0</v>
      </c>
      <c r="W232" s="6">
        <f>IFERROR(VLOOKUP($K232,Oct!$H$4:$N$489,7,FALSE),0)</f>
        <v>0</v>
      </c>
      <c r="X232" s="6">
        <f>IFERROR(VLOOKUP($K232,Nov!$H$4:$N$489,7,FALSE),0)</f>
        <v>0</v>
      </c>
      <c r="Y232" s="6">
        <f>IFERROR(VLOOKUP($K232,Dic!$H$4:$N$489,7,FALSE),0)</f>
        <v>0</v>
      </c>
      <c r="Z232" s="6">
        <f t="shared" si="66"/>
        <v>1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1</v>
      </c>
      <c r="AE232" s="6">
        <f t="shared" si="71"/>
        <v>0</v>
      </c>
      <c r="AF232" s="6">
        <f t="shared" si="72"/>
        <v>1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IFERROR(VLOOKUP($K233,Ene!$H$4:$N$489,7,FALSE),0)</f>
        <v>0</v>
      </c>
      <c r="O233" s="6">
        <f>IFERROR(VLOOKUP($K233,Feb!$H$4:$N$489,7,FALSE),0)</f>
        <v>0</v>
      </c>
      <c r="P233" s="6">
        <f>IFERROR(VLOOKUP($K233,Mar!$H$4:$N$489,7,FALSE),0)</f>
        <v>0</v>
      </c>
      <c r="Q233" s="6">
        <f>IFERROR(VLOOKUP($K233,Abr!$H$4:$N$489,7,FALSE),0)</f>
        <v>0</v>
      </c>
      <c r="R233" s="6">
        <f>IFERROR(VLOOKUP($K233,May!$H$4:$N$489,7,FALSE),0)</f>
        <v>0</v>
      </c>
      <c r="S233" s="6">
        <f>IFERROR(VLOOKUP($K233,Jun!$H$4:$N$489,7,FALSE),0)</f>
        <v>0</v>
      </c>
      <c r="T233" s="6">
        <f>IFERROR(VLOOKUP($K233,Jul!$H$4:$N$489,7,FALSE),0)</f>
        <v>0</v>
      </c>
      <c r="U233" s="6">
        <f>IFERROR(VLOOKUP($K233,Ago!$H$4:$N$489,7,FALSE),0)</f>
        <v>0</v>
      </c>
      <c r="V233" s="6">
        <f>IFERROR(VLOOKUP($K233,Set!$H$4:$N$489,7,FALSE),0)</f>
        <v>0</v>
      </c>
      <c r="W233" s="6">
        <f>IFERROR(VLOOKUP($K233,Oct!$H$4:$N$489,7,FALSE),0)</f>
        <v>0</v>
      </c>
      <c r="X233" s="6">
        <f>IFERROR(VLOOKUP($K233,Nov!$H$4:$N$489,7,FALSE),0)</f>
        <v>0</v>
      </c>
      <c r="Y233" s="6">
        <f>IFERROR(VLOOKUP($K233,Dic!$H$4:$N$489,7,FALSE),0)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IFERROR(VLOOKUP($K234,Ene!$H$4:$N$489,7,FALSE),0)</f>
        <v>3</v>
      </c>
      <c r="O234" s="6">
        <f>IFERROR(VLOOKUP($K234,Feb!$H$4:$N$489,7,FALSE),0)</f>
        <v>6</v>
      </c>
      <c r="P234" s="6">
        <f>IFERROR(VLOOKUP($K234,Mar!$H$4:$N$489,7,FALSE),0)</f>
        <v>3</v>
      </c>
      <c r="Q234" s="6">
        <f>IFERROR(VLOOKUP($K234,Abr!$H$4:$N$489,7,FALSE),0)</f>
        <v>2</v>
      </c>
      <c r="R234" s="6">
        <f>IFERROR(VLOOKUP($K234,May!$H$4:$N$489,7,FALSE),0)</f>
        <v>0</v>
      </c>
      <c r="S234" s="6">
        <f>IFERROR(VLOOKUP($K234,Jun!$H$4:$N$489,7,FALSE),0)</f>
        <v>0</v>
      </c>
      <c r="T234" s="6">
        <f>IFERROR(VLOOKUP($K234,Jul!$H$4:$N$489,7,FALSE),0)</f>
        <v>0</v>
      </c>
      <c r="U234" s="6">
        <f>IFERROR(VLOOKUP($K234,Ago!$H$4:$N$489,7,FALSE),0)</f>
        <v>0</v>
      </c>
      <c r="V234" s="6">
        <f>IFERROR(VLOOKUP($K234,Set!$H$4:$N$489,7,FALSE),0)</f>
        <v>0</v>
      </c>
      <c r="W234" s="6">
        <f>IFERROR(VLOOKUP($K234,Oct!$H$4:$N$489,7,FALSE),0)</f>
        <v>0</v>
      </c>
      <c r="X234" s="6">
        <f>IFERROR(VLOOKUP($K234,Nov!$H$4:$N$489,7,FALSE),0)</f>
        <v>0</v>
      </c>
      <c r="Y234" s="6">
        <f>IFERROR(VLOOKUP($K234,Dic!$H$4:$N$489,7,FALSE),0)</f>
        <v>0</v>
      </c>
      <c r="Z234" s="6">
        <f t="shared" si="66"/>
        <v>12</v>
      </c>
      <c r="AA234" s="6">
        <f t="shared" si="67"/>
        <v>2</v>
      </c>
      <c r="AB234" s="6">
        <f t="shared" si="68"/>
        <v>0</v>
      </c>
      <c r="AC234" s="6">
        <f t="shared" si="69"/>
        <v>0</v>
      </c>
      <c r="AD234" s="6">
        <f t="shared" si="70"/>
        <v>14</v>
      </c>
      <c r="AE234" s="6">
        <f t="shared" si="71"/>
        <v>0</v>
      </c>
      <c r="AF234" s="6">
        <f t="shared" si="72"/>
        <v>14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IFERROR(VLOOKUP($K235,Ene!$H$4:$N$489,7,FALSE),0)</f>
        <v>0</v>
      </c>
      <c r="O235" s="6">
        <f>IFERROR(VLOOKUP($K235,Feb!$H$4:$N$489,7,FALSE),0)</f>
        <v>0</v>
      </c>
      <c r="P235" s="6">
        <f>IFERROR(VLOOKUP($K235,Mar!$H$4:$N$489,7,FALSE),0)</f>
        <v>0</v>
      </c>
      <c r="Q235" s="6">
        <f>IFERROR(VLOOKUP($K235,Abr!$H$4:$N$489,7,FALSE),0)</f>
        <v>0</v>
      </c>
      <c r="R235" s="6">
        <f>IFERROR(VLOOKUP($K235,May!$H$4:$N$489,7,FALSE),0)</f>
        <v>0</v>
      </c>
      <c r="S235" s="6">
        <f>IFERROR(VLOOKUP($K235,Jun!$H$4:$N$489,7,FALSE),0)</f>
        <v>0</v>
      </c>
      <c r="T235" s="6">
        <f>IFERROR(VLOOKUP($K235,Jul!$H$4:$N$489,7,FALSE),0)</f>
        <v>0</v>
      </c>
      <c r="U235" s="6">
        <f>IFERROR(VLOOKUP($K235,Ago!$H$4:$N$489,7,FALSE),0)</f>
        <v>0</v>
      </c>
      <c r="V235" s="6">
        <f>IFERROR(VLOOKUP($K235,Set!$H$4:$N$489,7,FALSE),0)</f>
        <v>0</v>
      </c>
      <c r="W235" s="6">
        <f>IFERROR(VLOOKUP($K235,Oct!$H$4:$N$489,7,FALSE),0)</f>
        <v>0</v>
      </c>
      <c r="X235" s="6">
        <f>IFERROR(VLOOKUP($K235,Nov!$H$4:$N$489,7,FALSE),0)</f>
        <v>0</v>
      </c>
      <c r="Y235" s="6">
        <f>IFERROR(VLOOKUP($K235,Dic!$H$4:$N$489,7,FALSE),0)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IFERROR(VLOOKUP($K236,Ene!$H$4:$N$489,7,FALSE),0)</f>
        <v>0</v>
      </c>
      <c r="O236" s="6">
        <f>IFERROR(VLOOKUP($K236,Feb!$H$4:$N$489,7,FALSE),0)</f>
        <v>0</v>
      </c>
      <c r="P236" s="6">
        <f>IFERROR(VLOOKUP($K236,Mar!$H$4:$N$489,7,FALSE),0)</f>
        <v>0</v>
      </c>
      <c r="Q236" s="6">
        <f>IFERROR(VLOOKUP($K236,Abr!$H$4:$N$489,7,FALSE),0)</f>
        <v>0</v>
      </c>
      <c r="R236" s="6">
        <f>IFERROR(VLOOKUP($K236,May!$H$4:$N$489,7,FALSE),0)</f>
        <v>0</v>
      </c>
      <c r="S236" s="6">
        <f>IFERROR(VLOOKUP($K236,Jun!$H$4:$N$489,7,FALSE),0)</f>
        <v>0</v>
      </c>
      <c r="T236" s="6">
        <f>IFERROR(VLOOKUP($K236,Jul!$H$4:$N$489,7,FALSE),0)</f>
        <v>0</v>
      </c>
      <c r="U236" s="6">
        <f>IFERROR(VLOOKUP($K236,Ago!$H$4:$N$489,7,FALSE),0)</f>
        <v>0</v>
      </c>
      <c r="V236" s="6">
        <f>IFERROR(VLOOKUP($K236,Set!$H$4:$N$489,7,FALSE),0)</f>
        <v>0</v>
      </c>
      <c r="W236" s="6">
        <f>IFERROR(VLOOKUP($K236,Oct!$H$4:$N$489,7,FALSE),0)</f>
        <v>0</v>
      </c>
      <c r="X236" s="6">
        <f>IFERROR(VLOOKUP($K236,Nov!$H$4:$N$489,7,FALSE),0)</f>
        <v>0</v>
      </c>
      <c r="Y236" s="6">
        <f>IFERROR(VLOOKUP($K236,Dic!$H$4:$N$489,7,FALSE),0)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IFERROR(VLOOKUP($K237,Ene!$H$4:$N$489,7,FALSE),0)</f>
        <v>0</v>
      </c>
      <c r="O237" s="6">
        <f>IFERROR(VLOOKUP($K237,Feb!$H$4:$N$489,7,FALSE),0)</f>
        <v>0</v>
      </c>
      <c r="P237" s="6">
        <f>IFERROR(VLOOKUP($K237,Mar!$H$4:$N$489,7,FALSE),0)</f>
        <v>0</v>
      </c>
      <c r="Q237" s="6">
        <f>IFERROR(VLOOKUP($K237,Abr!$H$4:$N$489,7,FALSE),0)</f>
        <v>0</v>
      </c>
      <c r="R237" s="6">
        <f>IFERROR(VLOOKUP($K237,May!$H$4:$N$489,7,FALSE),0)</f>
        <v>0</v>
      </c>
      <c r="S237" s="6">
        <f>IFERROR(VLOOKUP($K237,Jun!$H$4:$N$489,7,FALSE),0)</f>
        <v>0</v>
      </c>
      <c r="T237" s="6">
        <f>IFERROR(VLOOKUP($K237,Jul!$H$4:$N$489,7,FALSE),0)</f>
        <v>0</v>
      </c>
      <c r="U237" s="6">
        <f>IFERROR(VLOOKUP($K237,Ago!$H$4:$N$489,7,FALSE),0)</f>
        <v>0</v>
      </c>
      <c r="V237" s="6">
        <f>IFERROR(VLOOKUP($K237,Set!$H$4:$N$489,7,FALSE),0)</f>
        <v>0</v>
      </c>
      <c r="W237" s="6">
        <f>IFERROR(VLOOKUP($K237,Oct!$H$4:$N$489,7,FALSE),0)</f>
        <v>0</v>
      </c>
      <c r="X237" s="6">
        <f>IFERROR(VLOOKUP($K237,Nov!$H$4:$N$489,7,FALSE),0)</f>
        <v>0</v>
      </c>
      <c r="Y237" s="6">
        <f>IFERROR(VLOOKUP($K237,Dic!$H$4:$N$489,7,FALSE),0)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IFERROR(VLOOKUP($K238,Ene!$H$4:$N$489,7,FALSE),0)</f>
        <v>0</v>
      </c>
      <c r="O238" s="6">
        <f>IFERROR(VLOOKUP($K238,Feb!$H$4:$N$489,7,FALSE),0)</f>
        <v>0</v>
      </c>
      <c r="P238" s="6">
        <f>IFERROR(VLOOKUP($K238,Mar!$H$4:$N$489,7,FALSE),0)</f>
        <v>2</v>
      </c>
      <c r="Q238" s="6">
        <f>IFERROR(VLOOKUP($K238,Abr!$H$4:$N$489,7,FALSE),0)</f>
        <v>0</v>
      </c>
      <c r="R238" s="6">
        <f>IFERROR(VLOOKUP($K238,May!$H$4:$N$489,7,FALSE),0)</f>
        <v>0</v>
      </c>
      <c r="S238" s="6">
        <f>IFERROR(VLOOKUP($K238,Jun!$H$4:$N$489,7,FALSE),0)</f>
        <v>0</v>
      </c>
      <c r="T238" s="6">
        <f>IFERROR(VLOOKUP($K238,Jul!$H$4:$N$489,7,FALSE),0)</f>
        <v>0</v>
      </c>
      <c r="U238" s="6">
        <f>IFERROR(VLOOKUP($K238,Ago!$H$4:$N$489,7,FALSE),0)</f>
        <v>0</v>
      </c>
      <c r="V238" s="6">
        <f>IFERROR(VLOOKUP($K238,Set!$H$4:$N$489,7,FALSE),0)</f>
        <v>0</v>
      </c>
      <c r="W238" s="6">
        <f>IFERROR(VLOOKUP($K238,Oct!$H$4:$N$489,7,FALSE),0)</f>
        <v>0</v>
      </c>
      <c r="X238" s="6">
        <f>IFERROR(VLOOKUP($K238,Nov!$H$4:$N$489,7,FALSE),0)</f>
        <v>0</v>
      </c>
      <c r="Y238" s="6">
        <f>IFERROR(VLOOKUP($K238,Dic!$H$4:$N$489,7,FALSE),0)</f>
        <v>0</v>
      </c>
      <c r="Z238" s="6">
        <f t="shared" si="66"/>
        <v>2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2</v>
      </c>
      <c r="AE238" s="6">
        <f t="shared" si="71"/>
        <v>0</v>
      </c>
      <c r="AF238" s="6">
        <f t="shared" si="72"/>
        <v>2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IFERROR(VLOOKUP($K239,Ene!$H$4:$N$489,7,FALSE),0)</f>
        <v>0</v>
      </c>
      <c r="O239" s="6">
        <f>IFERROR(VLOOKUP($K239,Feb!$H$4:$N$489,7,FALSE),0)</f>
        <v>0</v>
      </c>
      <c r="P239" s="6">
        <f>IFERROR(VLOOKUP($K239,Mar!$H$4:$N$489,7,FALSE),0)</f>
        <v>0</v>
      </c>
      <c r="Q239" s="6">
        <f>IFERROR(VLOOKUP($K239,Abr!$H$4:$N$489,7,FALSE),0)</f>
        <v>0</v>
      </c>
      <c r="R239" s="6">
        <f>IFERROR(VLOOKUP($K239,May!$H$4:$N$489,7,FALSE),0)</f>
        <v>0</v>
      </c>
      <c r="S239" s="6">
        <f>IFERROR(VLOOKUP($K239,Jun!$H$4:$N$489,7,FALSE),0)</f>
        <v>0</v>
      </c>
      <c r="T239" s="6">
        <f>IFERROR(VLOOKUP($K239,Jul!$H$4:$N$489,7,FALSE),0)</f>
        <v>0</v>
      </c>
      <c r="U239" s="6">
        <f>IFERROR(VLOOKUP($K239,Ago!$H$4:$N$489,7,FALSE),0)</f>
        <v>0</v>
      </c>
      <c r="V239" s="6">
        <f>IFERROR(VLOOKUP($K239,Set!$H$4:$N$489,7,FALSE),0)</f>
        <v>0</v>
      </c>
      <c r="W239" s="6">
        <f>IFERROR(VLOOKUP($K239,Oct!$H$4:$N$489,7,FALSE),0)</f>
        <v>0</v>
      </c>
      <c r="X239" s="6">
        <f>IFERROR(VLOOKUP($K239,Nov!$H$4:$N$489,7,FALSE),0)</f>
        <v>0</v>
      </c>
      <c r="Y239" s="6">
        <f>IFERROR(VLOOKUP($K239,Dic!$H$4:$N$489,7,FALSE),0)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IFERROR(VLOOKUP($K240,Ene!$H$4:$N$489,7,FALSE),0)</f>
        <v>9</v>
      </c>
      <c r="O240" s="6">
        <f>IFERROR(VLOOKUP($K240,Feb!$H$4:$N$489,7,FALSE),0)</f>
        <v>5</v>
      </c>
      <c r="P240" s="6">
        <f>IFERROR(VLOOKUP($K240,Mar!$H$4:$N$489,7,FALSE),0)</f>
        <v>13</v>
      </c>
      <c r="Q240" s="6">
        <f>IFERROR(VLOOKUP($K240,Abr!$H$4:$N$489,7,FALSE),0)</f>
        <v>2</v>
      </c>
      <c r="R240" s="6">
        <f>IFERROR(VLOOKUP($K240,May!$H$4:$N$489,7,FALSE),0)</f>
        <v>0</v>
      </c>
      <c r="S240" s="6">
        <f>IFERROR(VLOOKUP($K240,Jun!$H$4:$N$489,7,FALSE),0)</f>
        <v>0</v>
      </c>
      <c r="T240" s="6">
        <f>IFERROR(VLOOKUP($K240,Jul!$H$4:$N$489,7,FALSE),0)</f>
        <v>0</v>
      </c>
      <c r="U240" s="6">
        <f>IFERROR(VLOOKUP($K240,Ago!$H$4:$N$489,7,FALSE),0)</f>
        <v>0</v>
      </c>
      <c r="V240" s="6">
        <f>IFERROR(VLOOKUP($K240,Set!$H$4:$N$489,7,FALSE),0)</f>
        <v>0</v>
      </c>
      <c r="W240" s="6">
        <f>IFERROR(VLOOKUP($K240,Oct!$H$4:$N$489,7,FALSE),0)</f>
        <v>0</v>
      </c>
      <c r="X240" s="6">
        <f>IFERROR(VLOOKUP($K240,Nov!$H$4:$N$489,7,FALSE),0)</f>
        <v>0</v>
      </c>
      <c r="Y240" s="6">
        <f>IFERROR(VLOOKUP($K240,Dic!$H$4:$N$489,7,FALSE),0)</f>
        <v>0</v>
      </c>
      <c r="Z240" s="6">
        <f t="shared" si="66"/>
        <v>27</v>
      </c>
      <c r="AA240" s="6">
        <f t="shared" si="67"/>
        <v>2</v>
      </c>
      <c r="AB240" s="6">
        <f t="shared" si="68"/>
        <v>0</v>
      </c>
      <c r="AC240" s="6">
        <f t="shared" si="69"/>
        <v>0</v>
      </c>
      <c r="AD240" s="6">
        <f t="shared" si="70"/>
        <v>29</v>
      </c>
      <c r="AE240" s="6">
        <f t="shared" si="71"/>
        <v>0</v>
      </c>
      <c r="AF240" s="6">
        <f t="shared" si="72"/>
        <v>29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IFERROR(VLOOKUP($K241,Ene!$H$4:$N$489,7,FALSE),0)</f>
        <v>0</v>
      </c>
      <c r="O241" s="6">
        <f>IFERROR(VLOOKUP($K241,Feb!$H$4:$N$489,7,FALSE),0)</f>
        <v>0</v>
      </c>
      <c r="P241" s="6">
        <f>IFERROR(VLOOKUP($K241,Mar!$H$4:$N$489,7,FALSE),0)</f>
        <v>1</v>
      </c>
      <c r="Q241" s="6">
        <f>IFERROR(VLOOKUP($K241,Abr!$H$4:$N$489,7,FALSE),0)</f>
        <v>0</v>
      </c>
      <c r="R241" s="6">
        <f>IFERROR(VLOOKUP($K241,May!$H$4:$N$489,7,FALSE),0)</f>
        <v>0</v>
      </c>
      <c r="S241" s="6">
        <f>IFERROR(VLOOKUP($K241,Jun!$H$4:$N$489,7,FALSE),0)</f>
        <v>0</v>
      </c>
      <c r="T241" s="6">
        <f>IFERROR(VLOOKUP($K241,Jul!$H$4:$N$489,7,FALSE),0)</f>
        <v>0</v>
      </c>
      <c r="U241" s="6">
        <f>IFERROR(VLOOKUP($K241,Ago!$H$4:$N$489,7,FALSE),0)</f>
        <v>0</v>
      </c>
      <c r="V241" s="6">
        <f>IFERROR(VLOOKUP($K241,Set!$H$4:$N$489,7,FALSE),0)</f>
        <v>0</v>
      </c>
      <c r="W241" s="6">
        <f>IFERROR(VLOOKUP($K241,Oct!$H$4:$N$489,7,FALSE),0)</f>
        <v>0</v>
      </c>
      <c r="X241" s="6">
        <f>IFERROR(VLOOKUP($K241,Nov!$H$4:$N$489,7,FALSE),0)</f>
        <v>0</v>
      </c>
      <c r="Y241" s="6">
        <f>IFERROR(VLOOKUP($K241,Dic!$H$4:$N$489,7,FALSE),0)</f>
        <v>0</v>
      </c>
      <c r="Z241" s="6">
        <f t="shared" si="66"/>
        <v>1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1</v>
      </c>
      <c r="AE241" s="6">
        <f t="shared" si="71"/>
        <v>0</v>
      </c>
      <c r="AF241" s="6">
        <f t="shared" si="72"/>
        <v>1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IFERROR(VLOOKUP($K242,Ene!$H$4:$N$489,7,FALSE),0)</f>
        <v>0</v>
      </c>
      <c r="O242" s="6">
        <f>IFERROR(VLOOKUP($K242,Feb!$H$4:$N$489,7,FALSE),0)</f>
        <v>0</v>
      </c>
      <c r="P242" s="6">
        <f>IFERROR(VLOOKUP($K242,Mar!$H$4:$N$489,7,FALSE),0)</f>
        <v>1</v>
      </c>
      <c r="Q242" s="6">
        <f>IFERROR(VLOOKUP($K242,Abr!$H$4:$N$489,7,FALSE),0)</f>
        <v>0</v>
      </c>
      <c r="R242" s="6">
        <f>IFERROR(VLOOKUP($K242,May!$H$4:$N$489,7,FALSE),0)</f>
        <v>0</v>
      </c>
      <c r="S242" s="6">
        <f>IFERROR(VLOOKUP($K242,Jun!$H$4:$N$489,7,FALSE),0)</f>
        <v>0</v>
      </c>
      <c r="T242" s="6">
        <f>IFERROR(VLOOKUP($K242,Jul!$H$4:$N$489,7,FALSE),0)</f>
        <v>0</v>
      </c>
      <c r="U242" s="6">
        <f>IFERROR(VLOOKUP($K242,Ago!$H$4:$N$489,7,FALSE),0)</f>
        <v>0</v>
      </c>
      <c r="V242" s="6">
        <f>IFERROR(VLOOKUP($K242,Set!$H$4:$N$489,7,FALSE),0)</f>
        <v>0</v>
      </c>
      <c r="W242" s="6">
        <f>IFERROR(VLOOKUP($K242,Oct!$H$4:$N$489,7,FALSE),0)</f>
        <v>0</v>
      </c>
      <c r="X242" s="6">
        <f>IFERROR(VLOOKUP($K242,Nov!$H$4:$N$489,7,FALSE),0)</f>
        <v>0</v>
      </c>
      <c r="Y242" s="6">
        <f>IFERROR(VLOOKUP($K242,Dic!$H$4:$N$489,7,FALSE),0)</f>
        <v>0</v>
      </c>
      <c r="Z242" s="6">
        <f t="shared" si="66"/>
        <v>1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1</v>
      </c>
      <c r="AE242" s="6">
        <f t="shared" si="71"/>
        <v>0</v>
      </c>
      <c r="AF242" s="6">
        <f t="shared" si="72"/>
        <v>1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IFERROR(VLOOKUP($K243,Ene!$H$4:$N$489,7,FALSE),0)</f>
        <v>0</v>
      </c>
      <c r="O243" s="6">
        <f>IFERROR(VLOOKUP($K243,Feb!$H$4:$N$489,7,FALSE),0)</f>
        <v>0</v>
      </c>
      <c r="P243" s="6">
        <f>IFERROR(VLOOKUP($K243,Mar!$H$4:$N$489,7,FALSE),0)</f>
        <v>0</v>
      </c>
      <c r="Q243" s="6">
        <f>IFERROR(VLOOKUP($K243,Abr!$H$4:$N$489,7,FALSE),0)</f>
        <v>0</v>
      </c>
      <c r="R243" s="6">
        <f>IFERROR(VLOOKUP($K243,May!$H$4:$N$489,7,FALSE),0)</f>
        <v>0</v>
      </c>
      <c r="S243" s="6">
        <f>IFERROR(VLOOKUP($K243,Jun!$H$4:$N$489,7,FALSE),0)</f>
        <v>0</v>
      </c>
      <c r="T243" s="6">
        <f>IFERROR(VLOOKUP($K243,Jul!$H$4:$N$489,7,FALSE),0)</f>
        <v>0</v>
      </c>
      <c r="U243" s="6">
        <f>IFERROR(VLOOKUP($K243,Ago!$H$4:$N$489,7,FALSE),0)</f>
        <v>0</v>
      </c>
      <c r="V243" s="6">
        <f>IFERROR(VLOOKUP($K243,Set!$H$4:$N$489,7,FALSE),0)</f>
        <v>0</v>
      </c>
      <c r="W243" s="6">
        <f>IFERROR(VLOOKUP($K243,Oct!$H$4:$N$489,7,FALSE),0)</f>
        <v>0</v>
      </c>
      <c r="X243" s="6">
        <f>IFERROR(VLOOKUP($K243,Nov!$H$4:$N$489,7,FALSE),0)</f>
        <v>0</v>
      </c>
      <c r="Y243" s="6">
        <f>IFERROR(VLOOKUP($K243,Dic!$H$4:$N$489,7,FALSE),0)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IFERROR(VLOOKUP($K244,Ene!$H$4:$N$489,7,FALSE),0)</f>
        <v>0</v>
      </c>
      <c r="O244" s="6">
        <f>IFERROR(VLOOKUP($K244,Feb!$H$4:$N$489,7,FALSE),0)</f>
        <v>0</v>
      </c>
      <c r="P244" s="6">
        <f>IFERROR(VLOOKUP($K244,Mar!$H$4:$N$489,7,FALSE),0)</f>
        <v>0</v>
      </c>
      <c r="Q244" s="6">
        <f>IFERROR(VLOOKUP($K244,Abr!$H$4:$N$489,7,FALSE),0)</f>
        <v>0</v>
      </c>
      <c r="R244" s="6">
        <f>IFERROR(VLOOKUP($K244,May!$H$4:$N$489,7,FALSE),0)</f>
        <v>0</v>
      </c>
      <c r="S244" s="6">
        <f>IFERROR(VLOOKUP($K244,Jun!$H$4:$N$489,7,FALSE),0)</f>
        <v>0</v>
      </c>
      <c r="T244" s="6">
        <f>IFERROR(VLOOKUP($K244,Jul!$H$4:$N$489,7,FALSE),0)</f>
        <v>0</v>
      </c>
      <c r="U244" s="6">
        <f>IFERROR(VLOOKUP($K244,Ago!$H$4:$N$489,7,FALSE),0)</f>
        <v>0</v>
      </c>
      <c r="V244" s="6">
        <f>IFERROR(VLOOKUP($K244,Set!$H$4:$N$489,7,FALSE),0)</f>
        <v>0</v>
      </c>
      <c r="W244" s="6">
        <f>IFERROR(VLOOKUP($K244,Oct!$H$4:$N$489,7,FALSE),0)</f>
        <v>0</v>
      </c>
      <c r="X244" s="6">
        <f>IFERROR(VLOOKUP($K244,Nov!$H$4:$N$489,7,FALSE),0)</f>
        <v>0</v>
      </c>
      <c r="Y244" s="6">
        <f>IFERROR(VLOOKUP($K244,Dic!$H$4:$N$489,7,FALSE),0)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IFERROR(VLOOKUP($K245,Ene!$H$4:$N$489,7,FALSE),0)</f>
        <v>0</v>
      </c>
      <c r="O245" s="6">
        <f>IFERROR(VLOOKUP($K245,Feb!$H$4:$N$489,7,FALSE),0)</f>
        <v>1</v>
      </c>
      <c r="P245" s="6">
        <f>IFERROR(VLOOKUP($K245,Mar!$H$4:$N$489,7,FALSE),0)</f>
        <v>0</v>
      </c>
      <c r="Q245" s="6">
        <f>IFERROR(VLOOKUP($K245,Abr!$H$4:$N$489,7,FALSE),0)</f>
        <v>0</v>
      </c>
      <c r="R245" s="6">
        <f>IFERROR(VLOOKUP($K245,May!$H$4:$N$489,7,FALSE),0)</f>
        <v>0</v>
      </c>
      <c r="S245" s="6">
        <f>IFERROR(VLOOKUP($K245,Jun!$H$4:$N$489,7,FALSE),0)</f>
        <v>0</v>
      </c>
      <c r="T245" s="6">
        <f>IFERROR(VLOOKUP($K245,Jul!$H$4:$N$489,7,FALSE),0)</f>
        <v>0</v>
      </c>
      <c r="U245" s="6">
        <f>IFERROR(VLOOKUP($K245,Ago!$H$4:$N$489,7,FALSE),0)</f>
        <v>0</v>
      </c>
      <c r="V245" s="6">
        <f>IFERROR(VLOOKUP($K245,Set!$H$4:$N$489,7,FALSE),0)</f>
        <v>0</v>
      </c>
      <c r="W245" s="6">
        <f>IFERROR(VLOOKUP($K245,Oct!$H$4:$N$489,7,FALSE),0)</f>
        <v>0</v>
      </c>
      <c r="X245" s="6">
        <f>IFERROR(VLOOKUP($K245,Nov!$H$4:$N$489,7,FALSE),0)</f>
        <v>0</v>
      </c>
      <c r="Y245" s="6">
        <f>IFERROR(VLOOKUP($K245,Dic!$H$4:$N$489,7,FALSE),0)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IFERROR(VLOOKUP($K246,Ene!$H$4:$N$489,7,FALSE),0)</f>
        <v>2</v>
      </c>
      <c r="O246" s="6">
        <f>IFERROR(VLOOKUP($K246,Feb!$H$4:$N$489,7,FALSE),0)</f>
        <v>0</v>
      </c>
      <c r="P246" s="6">
        <f>IFERROR(VLOOKUP($K246,Mar!$H$4:$N$489,7,FALSE),0)</f>
        <v>0</v>
      </c>
      <c r="Q246" s="6">
        <f>IFERROR(VLOOKUP($K246,Abr!$H$4:$N$489,7,FALSE),0)</f>
        <v>0</v>
      </c>
      <c r="R246" s="6">
        <f>IFERROR(VLOOKUP($K246,May!$H$4:$N$489,7,FALSE),0)</f>
        <v>0</v>
      </c>
      <c r="S246" s="6">
        <f>IFERROR(VLOOKUP($K246,Jun!$H$4:$N$489,7,FALSE),0)</f>
        <v>0</v>
      </c>
      <c r="T246" s="6">
        <f>IFERROR(VLOOKUP($K246,Jul!$H$4:$N$489,7,FALSE),0)</f>
        <v>0</v>
      </c>
      <c r="U246" s="6">
        <f>IFERROR(VLOOKUP($K246,Ago!$H$4:$N$489,7,FALSE),0)</f>
        <v>0</v>
      </c>
      <c r="V246" s="6">
        <f>IFERROR(VLOOKUP($K246,Set!$H$4:$N$489,7,FALSE),0)</f>
        <v>0</v>
      </c>
      <c r="W246" s="6">
        <f>IFERROR(VLOOKUP($K246,Oct!$H$4:$N$489,7,FALSE),0)</f>
        <v>0</v>
      </c>
      <c r="X246" s="6">
        <f>IFERROR(VLOOKUP($K246,Nov!$H$4:$N$489,7,FALSE),0)</f>
        <v>0</v>
      </c>
      <c r="Y246" s="6">
        <f>IFERROR(VLOOKUP($K246,Dic!$H$4:$N$489,7,FALSE),0)</f>
        <v>0</v>
      </c>
      <c r="Z246" s="6">
        <f t="shared" si="66"/>
        <v>2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2</v>
      </c>
      <c r="AE246" s="6">
        <f t="shared" si="71"/>
        <v>0</v>
      </c>
      <c r="AF246" s="6">
        <f t="shared" si="72"/>
        <v>2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IFERROR(VLOOKUP($K247,Ene!$H$4:$N$489,7,FALSE),0)</f>
        <v>0</v>
      </c>
      <c r="O247" s="6">
        <f>IFERROR(VLOOKUP($K247,Feb!$H$4:$N$489,7,FALSE),0)</f>
        <v>0</v>
      </c>
      <c r="P247" s="6">
        <f>IFERROR(VLOOKUP($K247,Mar!$H$4:$N$489,7,FALSE),0)</f>
        <v>0</v>
      </c>
      <c r="Q247" s="6">
        <f>IFERROR(VLOOKUP($K247,Abr!$H$4:$N$489,7,FALSE),0)</f>
        <v>0</v>
      </c>
      <c r="R247" s="6">
        <f>IFERROR(VLOOKUP($K247,May!$H$4:$N$489,7,FALSE),0)</f>
        <v>0</v>
      </c>
      <c r="S247" s="6">
        <f>IFERROR(VLOOKUP($K247,Jun!$H$4:$N$489,7,FALSE),0)</f>
        <v>0</v>
      </c>
      <c r="T247" s="6">
        <f>IFERROR(VLOOKUP($K247,Jul!$H$4:$N$489,7,FALSE),0)</f>
        <v>0</v>
      </c>
      <c r="U247" s="6">
        <f>IFERROR(VLOOKUP($K247,Ago!$H$4:$N$489,7,FALSE),0)</f>
        <v>0</v>
      </c>
      <c r="V247" s="6">
        <f>IFERROR(VLOOKUP($K247,Set!$H$4:$N$489,7,FALSE),0)</f>
        <v>0</v>
      </c>
      <c r="W247" s="6">
        <f>IFERROR(VLOOKUP($K247,Oct!$H$4:$N$489,7,FALSE),0)</f>
        <v>0</v>
      </c>
      <c r="X247" s="6">
        <f>IFERROR(VLOOKUP($K247,Nov!$H$4:$N$489,7,FALSE),0)</f>
        <v>0</v>
      </c>
      <c r="Y247" s="6">
        <f>IFERROR(VLOOKUP($K247,Dic!$H$4:$N$489,7,FALSE),0)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IFERROR(VLOOKUP($K248,Ene!$H$4:$N$489,7,FALSE),0)</f>
        <v>0</v>
      </c>
      <c r="O248" s="6">
        <f>IFERROR(VLOOKUP($K248,Feb!$H$4:$N$489,7,FALSE),0)</f>
        <v>0</v>
      </c>
      <c r="P248" s="6">
        <f>IFERROR(VLOOKUP($K248,Mar!$H$4:$N$489,7,FALSE),0)</f>
        <v>0</v>
      </c>
      <c r="Q248" s="6">
        <f>IFERROR(VLOOKUP($K248,Abr!$H$4:$N$489,7,FALSE),0)</f>
        <v>0</v>
      </c>
      <c r="R248" s="6">
        <f>IFERROR(VLOOKUP($K248,May!$H$4:$N$489,7,FALSE),0)</f>
        <v>0</v>
      </c>
      <c r="S248" s="6">
        <f>IFERROR(VLOOKUP($K248,Jun!$H$4:$N$489,7,FALSE),0)</f>
        <v>0</v>
      </c>
      <c r="T248" s="6">
        <f>IFERROR(VLOOKUP($K248,Jul!$H$4:$N$489,7,FALSE),0)</f>
        <v>0</v>
      </c>
      <c r="U248" s="6">
        <f>IFERROR(VLOOKUP($K248,Ago!$H$4:$N$489,7,FALSE),0)</f>
        <v>0</v>
      </c>
      <c r="V248" s="6">
        <f>IFERROR(VLOOKUP($K248,Set!$H$4:$N$489,7,FALSE),0)</f>
        <v>0</v>
      </c>
      <c r="W248" s="6">
        <f>IFERROR(VLOOKUP($K248,Oct!$H$4:$N$489,7,FALSE),0)</f>
        <v>0</v>
      </c>
      <c r="X248" s="6">
        <f>IFERROR(VLOOKUP($K248,Nov!$H$4:$N$489,7,FALSE),0)</f>
        <v>0</v>
      </c>
      <c r="Y248" s="6">
        <f>IFERROR(VLOOKUP($K248,Dic!$H$4:$N$489,7,FALSE),0)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IFERROR(VLOOKUP($K249,Ene!$H$4:$N$489,7,FALSE),0)</f>
        <v>0</v>
      </c>
      <c r="O249" s="6">
        <f>IFERROR(VLOOKUP($K249,Feb!$H$4:$N$489,7,FALSE),0)</f>
        <v>0</v>
      </c>
      <c r="P249" s="6">
        <f>IFERROR(VLOOKUP($K249,Mar!$H$4:$N$489,7,FALSE),0)</f>
        <v>0</v>
      </c>
      <c r="Q249" s="6">
        <f>IFERROR(VLOOKUP($K249,Abr!$H$4:$N$489,7,FALSE),0)</f>
        <v>0</v>
      </c>
      <c r="R249" s="6">
        <f>IFERROR(VLOOKUP($K249,May!$H$4:$N$489,7,FALSE),0)</f>
        <v>0</v>
      </c>
      <c r="S249" s="6">
        <f>IFERROR(VLOOKUP($K249,Jun!$H$4:$N$489,7,FALSE),0)</f>
        <v>0</v>
      </c>
      <c r="T249" s="6">
        <f>IFERROR(VLOOKUP($K249,Jul!$H$4:$N$489,7,FALSE),0)</f>
        <v>0</v>
      </c>
      <c r="U249" s="6">
        <f>IFERROR(VLOOKUP($K249,Ago!$H$4:$N$489,7,FALSE),0)</f>
        <v>0</v>
      </c>
      <c r="V249" s="6">
        <f>IFERROR(VLOOKUP($K249,Set!$H$4:$N$489,7,FALSE),0)</f>
        <v>0</v>
      </c>
      <c r="W249" s="6">
        <f>IFERROR(VLOOKUP($K249,Oct!$H$4:$N$489,7,FALSE),0)</f>
        <v>0</v>
      </c>
      <c r="X249" s="6">
        <f>IFERROR(VLOOKUP($K249,Nov!$H$4:$N$489,7,FALSE),0)</f>
        <v>0</v>
      </c>
      <c r="Y249" s="6">
        <f>IFERROR(VLOOKUP($K249,Dic!$H$4:$N$489,7,FALSE),0)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IFERROR(VLOOKUP($K250,Ene!$H$4:$N$489,7,FALSE),0)</f>
        <v>0</v>
      </c>
      <c r="O250" s="6">
        <f>IFERROR(VLOOKUP($K250,Feb!$H$4:$N$489,7,FALSE),0)</f>
        <v>0</v>
      </c>
      <c r="P250" s="6">
        <f>IFERROR(VLOOKUP($K250,Mar!$H$4:$N$489,7,FALSE),0)</f>
        <v>0</v>
      </c>
      <c r="Q250" s="6">
        <f>IFERROR(VLOOKUP($K250,Abr!$H$4:$N$489,7,FALSE),0)</f>
        <v>0</v>
      </c>
      <c r="R250" s="6">
        <f>IFERROR(VLOOKUP($K250,May!$H$4:$N$489,7,FALSE),0)</f>
        <v>0</v>
      </c>
      <c r="S250" s="6">
        <f>IFERROR(VLOOKUP($K250,Jun!$H$4:$N$489,7,FALSE),0)</f>
        <v>0</v>
      </c>
      <c r="T250" s="6">
        <f>IFERROR(VLOOKUP($K250,Jul!$H$4:$N$489,7,FALSE),0)</f>
        <v>0</v>
      </c>
      <c r="U250" s="6">
        <f>IFERROR(VLOOKUP($K250,Ago!$H$4:$N$489,7,FALSE),0)</f>
        <v>0</v>
      </c>
      <c r="V250" s="6">
        <f>IFERROR(VLOOKUP($K250,Set!$H$4:$N$489,7,FALSE),0)</f>
        <v>0</v>
      </c>
      <c r="W250" s="6">
        <f>IFERROR(VLOOKUP($K250,Oct!$H$4:$N$489,7,FALSE),0)</f>
        <v>0</v>
      </c>
      <c r="X250" s="6">
        <f>IFERROR(VLOOKUP($K250,Nov!$H$4:$N$489,7,FALSE),0)</f>
        <v>0</v>
      </c>
      <c r="Y250" s="6">
        <f>IFERROR(VLOOKUP($K250,Dic!$H$4:$N$489,7,FALSE),0)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IFERROR(VLOOKUP($K251,Ene!$H$4:$N$489,7,FALSE),0)</f>
        <v>0</v>
      </c>
      <c r="O251" s="6">
        <f>IFERROR(VLOOKUP($K251,Feb!$H$4:$N$489,7,FALSE),0)</f>
        <v>0</v>
      </c>
      <c r="P251" s="6">
        <f>IFERROR(VLOOKUP($K251,Mar!$H$4:$N$489,7,FALSE),0)</f>
        <v>0</v>
      </c>
      <c r="Q251" s="6">
        <f>IFERROR(VLOOKUP($K251,Abr!$H$4:$N$489,7,FALSE),0)</f>
        <v>0</v>
      </c>
      <c r="R251" s="6">
        <f>IFERROR(VLOOKUP($K251,May!$H$4:$N$489,7,FALSE),0)</f>
        <v>0</v>
      </c>
      <c r="S251" s="6">
        <f>IFERROR(VLOOKUP($K251,Jun!$H$4:$N$489,7,FALSE),0)</f>
        <v>0</v>
      </c>
      <c r="T251" s="6">
        <f>IFERROR(VLOOKUP($K251,Jul!$H$4:$N$489,7,FALSE),0)</f>
        <v>0</v>
      </c>
      <c r="U251" s="6">
        <f>IFERROR(VLOOKUP($K251,Ago!$H$4:$N$489,7,FALSE),0)</f>
        <v>0</v>
      </c>
      <c r="V251" s="6">
        <f>IFERROR(VLOOKUP($K251,Set!$H$4:$N$489,7,FALSE),0)</f>
        <v>0</v>
      </c>
      <c r="W251" s="6">
        <f>IFERROR(VLOOKUP($K251,Oct!$H$4:$N$489,7,FALSE),0)</f>
        <v>0</v>
      </c>
      <c r="X251" s="6">
        <f>IFERROR(VLOOKUP($K251,Nov!$H$4:$N$489,7,FALSE),0)</f>
        <v>0</v>
      </c>
      <c r="Y251" s="6">
        <f>IFERROR(VLOOKUP($K251,Dic!$H$4:$N$489,7,FALSE),0)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IFERROR(VLOOKUP($K252,Ene!$H$4:$N$489,7,FALSE),0)</f>
        <v>0</v>
      </c>
      <c r="O252" s="6">
        <f>IFERROR(VLOOKUP($K252,Feb!$H$4:$N$489,7,FALSE),0)</f>
        <v>0</v>
      </c>
      <c r="P252" s="6">
        <f>IFERROR(VLOOKUP($K252,Mar!$H$4:$N$489,7,FALSE),0)</f>
        <v>0</v>
      </c>
      <c r="Q252" s="6">
        <f>IFERROR(VLOOKUP($K252,Abr!$H$4:$N$489,7,FALSE),0)</f>
        <v>0</v>
      </c>
      <c r="R252" s="6">
        <f>IFERROR(VLOOKUP($K252,May!$H$4:$N$489,7,FALSE),0)</f>
        <v>0</v>
      </c>
      <c r="S252" s="6">
        <f>IFERROR(VLOOKUP($K252,Jun!$H$4:$N$489,7,FALSE),0)</f>
        <v>0</v>
      </c>
      <c r="T252" s="6">
        <f>IFERROR(VLOOKUP($K252,Jul!$H$4:$N$489,7,FALSE),0)</f>
        <v>0</v>
      </c>
      <c r="U252" s="6">
        <f>IFERROR(VLOOKUP($K252,Ago!$H$4:$N$489,7,FALSE),0)</f>
        <v>0</v>
      </c>
      <c r="V252" s="6">
        <f>IFERROR(VLOOKUP($K252,Set!$H$4:$N$489,7,FALSE),0)</f>
        <v>0</v>
      </c>
      <c r="W252" s="6">
        <f>IFERROR(VLOOKUP($K252,Oct!$H$4:$N$489,7,FALSE),0)</f>
        <v>0</v>
      </c>
      <c r="X252" s="6">
        <f>IFERROR(VLOOKUP($K252,Nov!$H$4:$N$489,7,FALSE),0)</f>
        <v>0</v>
      </c>
      <c r="Y252" s="6">
        <f>IFERROR(VLOOKUP($K252,Dic!$H$4:$N$489,7,FALSE),0)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IFERROR(VLOOKUP($K253,Ene!$H$4:$N$489,7,FALSE),0)</f>
        <v>0</v>
      </c>
      <c r="O253" s="6">
        <f>IFERROR(VLOOKUP($K253,Feb!$H$4:$N$489,7,FALSE),0)</f>
        <v>0</v>
      </c>
      <c r="P253" s="6">
        <f>IFERROR(VLOOKUP($K253,Mar!$H$4:$N$489,7,FALSE),0)</f>
        <v>0</v>
      </c>
      <c r="Q253" s="6">
        <f>IFERROR(VLOOKUP($K253,Abr!$H$4:$N$489,7,FALSE),0)</f>
        <v>0</v>
      </c>
      <c r="R253" s="6">
        <f>IFERROR(VLOOKUP($K253,May!$H$4:$N$489,7,FALSE),0)</f>
        <v>0</v>
      </c>
      <c r="S253" s="6">
        <f>IFERROR(VLOOKUP($K253,Jun!$H$4:$N$489,7,FALSE),0)</f>
        <v>0</v>
      </c>
      <c r="T253" s="6">
        <f>IFERROR(VLOOKUP($K253,Jul!$H$4:$N$489,7,FALSE),0)</f>
        <v>0</v>
      </c>
      <c r="U253" s="6">
        <f>IFERROR(VLOOKUP($K253,Ago!$H$4:$N$489,7,FALSE),0)</f>
        <v>0</v>
      </c>
      <c r="V253" s="6">
        <f>IFERROR(VLOOKUP($K253,Set!$H$4:$N$489,7,FALSE),0)</f>
        <v>0</v>
      </c>
      <c r="W253" s="6">
        <f>IFERROR(VLOOKUP($K253,Oct!$H$4:$N$489,7,FALSE),0)</f>
        <v>0</v>
      </c>
      <c r="X253" s="6">
        <f>IFERROR(VLOOKUP($K253,Nov!$H$4:$N$489,7,FALSE),0)</f>
        <v>0</v>
      </c>
      <c r="Y253" s="6">
        <f>IFERROR(VLOOKUP($K253,Dic!$H$4:$N$489,7,FALSE),0)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IFERROR(VLOOKUP($K254,Ene!$H$4:$N$489,7,FALSE),0)</f>
        <v>0</v>
      </c>
      <c r="O254" s="6">
        <f>IFERROR(VLOOKUP($K254,Feb!$H$4:$N$489,7,FALSE),0)</f>
        <v>0</v>
      </c>
      <c r="P254" s="6">
        <f>IFERROR(VLOOKUP($K254,Mar!$H$4:$N$489,7,FALSE),0)</f>
        <v>0</v>
      </c>
      <c r="Q254" s="6">
        <f>IFERROR(VLOOKUP($K254,Abr!$H$4:$N$489,7,FALSE),0)</f>
        <v>0</v>
      </c>
      <c r="R254" s="6">
        <f>IFERROR(VLOOKUP($K254,May!$H$4:$N$489,7,FALSE),0)</f>
        <v>0</v>
      </c>
      <c r="S254" s="6">
        <f>IFERROR(VLOOKUP($K254,Jun!$H$4:$N$489,7,FALSE),0)</f>
        <v>0</v>
      </c>
      <c r="T254" s="6">
        <f>IFERROR(VLOOKUP($K254,Jul!$H$4:$N$489,7,FALSE),0)</f>
        <v>0</v>
      </c>
      <c r="U254" s="6">
        <f>IFERROR(VLOOKUP($K254,Ago!$H$4:$N$489,7,FALSE),0)</f>
        <v>0</v>
      </c>
      <c r="V254" s="6">
        <f>IFERROR(VLOOKUP($K254,Set!$H$4:$N$489,7,FALSE),0)</f>
        <v>0</v>
      </c>
      <c r="W254" s="6">
        <f>IFERROR(VLOOKUP($K254,Oct!$H$4:$N$489,7,FALSE),0)</f>
        <v>0</v>
      </c>
      <c r="X254" s="6">
        <f>IFERROR(VLOOKUP($K254,Nov!$H$4:$N$489,7,FALSE),0)</f>
        <v>0</v>
      </c>
      <c r="Y254" s="6">
        <f>IFERROR(VLOOKUP($K254,Dic!$H$4:$N$489,7,FALSE),0)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IFERROR(VLOOKUP($K255,Ene!$H$4:$N$489,7,FALSE),0)</f>
        <v>1</v>
      </c>
      <c r="O255" s="6">
        <f>IFERROR(VLOOKUP($K255,Feb!$H$4:$N$489,7,FALSE),0)</f>
        <v>0</v>
      </c>
      <c r="P255" s="6">
        <f>IFERROR(VLOOKUP($K255,Mar!$H$4:$N$489,7,FALSE),0)</f>
        <v>0</v>
      </c>
      <c r="Q255" s="6">
        <f>IFERROR(VLOOKUP($K255,Abr!$H$4:$N$489,7,FALSE),0)</f>
        <v>0</v>
      </c>
      <c r="R255" s="6">
        <f>IFERROR(VLOOKUP($K255,May!$H$4:$N$489,7,FALSE),0)</f>
        <v>0</v>
      </c>
      <c r="S255" s="6">
        <f>IFERROR(VLOOKUP($K255,Jun!$H$4:$N$489,7,FALSE),0)</f>
        <v>0</v>
      </c>
      <c r="T255" s="6">
        <f>IFERROR(VLOOKUP($K255,Jul!$H$4:$N$489,7,FALSE),0)</f>
        <v>0</v>
      </c>
      <c r="U255" s="6">
        <f>IFERROR(VLOOKUP($K255,Ago!$H$4:$N$489,7,FALSE),0)</f>
        <v>0</v>
      </c>
      <c r="V255" s="6">
        <f>IFERROR(VLOOKUP($K255,Set!$H$4:$N$489,7,FALSE),0)</f>
        <v>0</v>
      </c>
      <c r="W255" s="6">
        <f>IFERROR(VLOOKUP($K255,Oct!$H$4:$N$489,7,FALSE),0)</f>
        <v>0</v>
      </c>
      <c r="X255" s="6">
        <f>IFERROR(VLOOKUP($K255,Nov!$H$4:$N$489,7,FALSE),0)</f>
        <v>0</v>
      </c>
      <c r="Y255" s="6">
        <f>IFERROR(VLOOKUP($K255,Dic!$H$4:$N$489,7,FALSE),0)</f>
        <v>0</v>
      </c>
      <c r="Z255" s="6">
        <f t="shared" si="66"/>
        <v>1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1</v>
      </c>
      <c r="AE255" s="6">
        <f t="shared" si="71"/>
        <v>0</v>
      </c>
      <c r="AF255" s="6">
        <f t="shared" si="72"/>
        <v>1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IFERROR(VLOOKUP($K256,Ene!$H$4:$N$489,7,FALSE),0)</f>
        <v>0</v>
      </c>
      <c r="O256" s="6">
        <f>IFERROR(VLOOKUP($K256,Feb!$H$4:$N$489,7,FALSE),0)</f>
        <v>0</v>
      </c>
      <c r="P256" s="6">
        <f>IFERROR(VLOOKUP($K256,Mar!$H$4:$N$489,7,FALSE),0)</f>
        <v>0</v>
      </c>
      <c r="Q256" s="6">
        <f>IFERROR(VLOOKUP($K256,Abr!$H$4:$N$489,7,FALSE),0)</f>
        <v>0</v>
      </c>
      <c r="R256" s="6">
        <f>IFERROR(VLOOKUP($K256,May!$H$4:$N$489,7,FALSE),0)</f>
        <v>0</v>
      </c>
      <c r="S256" s="6">
        <f>IFERROR(VLOOKUP($K256,Jun!$H$4:$N$489,7,FALSE),0)</f>
        <v>0</v>
      </c>
      <c r="T256" s="6">
        <f>IFERROR(VLOOKUP($K256,Jul!$H$4:$N$489,7,FALSE),0)</f>
        <v>0</v>
      </c>
      <c r="U256" s="6">
        <f>IFERROR(VLOOKUP($K256,Ago!$H$4:$N$489,7,FALSE),0)</f>
        <v>0</v>
      </c>
      <c r="V256" s="6">
        <f>IFERROR(VLOOKUP($K256,Set!$H$4:$N$489,7,FALSE),0)</f>
        <v>0</v>
      </c>
      <c r="W256" s="6">
        <f>IFERROR(VLOOKUP($K256,Oct!$H$4:$N$489,7,FALSE),0)</f>
        <v>0</v>
      </c>
      <c r="X256" s="6">
        <f>IFERROR(VLOOKUP($K256,Nov!$H$4:$N$489,7,FALSE),0)</f>
        <v>0</v>
      </c>
      <c r="Y256" s="6">
        <f>IFERROR(VLOOKUP($K256,Dic!$H$4:$N$489,7,FALSE),0)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IFERROR(VLOOKUP($K257,Ene!$H$4:$N$489,7,FALSE),0)</f>
        <v>0</v>
      </c>
      <c r="O257" s="6">
        <f>IFERROR(VLOOKUP($K257,Feb!$H$4:$N$489,7,FALSE),0)</f>
        <v>0</v>
      </c>
      <c r="P257" s="6">
        <f>IFERROR(VLOOKUP($K257,Mar!$H$4:$N$489,7,FALSE),0)</f>
        <v>0</v>
      </c>
      <c r="Q257" s="6">
        <f>IFERROR(VLOOKUP($K257,Abr!$H$4:$N$489,7,FALSE),0)</f>
        <v>0</v>
      </c>
      <c r="R257" s="6">
        <f>IFERROR(VLOOKUP($K257,May!$H$4:$N$489,7,FALSE),0)</f>
        <v>0</v>
      </c>
      <c r="S257" s="6">
        <f>IFERROR(VLOOKUP($K257,Jun!$H$4:$N$489,7,FALSE),0)</f>
        <v>0</v>
      </c>
      <c r="T257" s="6">
        <f>IFERROR(VLOOKUP($K257,Jul!$H$4:$N$489,7,FALSE),0)</f>
        <v>0</v>
      </c>
      <c r="U257" s="6">
        <f>IFERROR(VLOOKUP($K257,Ago!$H$4:$N$489,7,FALSE),0)</f>
        <v>0</v>
      </c>
      <c r="V257" s="6">
        <f>IFERROR(VLOOKUP($K257,Set!$H$4:$N$489,7,FALSE),0)</f>
        <v>0</v>
      </c>
      <c r="W257" s="6">
        <f>IFERROR(VLOOKUP($K257,Oct!$H$4:$N$489,7,FALSE),0)</f>
        <v>0</v>
      </c>
      <c r="X257" s="6">
        <f>IFERROR(VLOOKUP($K257,Nov!$H$4:$N$489,7,FALSE),0)</f>
        <v>0</v>
      </c>
      <c r="Y257" s="6">
        <f>IFERROR(VLOOKUP($K257,Dic!$H$4:$N$489,7,FALSE),0)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IFERROR(VLOOKUP($K258,Ene!$H$4:$N$489,7,FALSE),0)</f>
        <v>0</v>
      </c>
      <c r="O258" s="6">
        <f>IFERROR(VLOOKUP($K258,Feb!$H$4:$N$489,7,FALSE),0)</f>
        <v>0</v>
      </c>
      <c r="P258" s="6">
        <f>IFERROR(VLOOKUP($K258,Mar!$H$4:$N$489,7,FALSE),0)</f>
        <v>0</v>
      </c>
      <c r="Q258" s="6">
        <f>IFERROR(VLOOKUP($K258,Abr!$H$4:$N$489,7,FALSE),0)</f>
        <v>0</v>
      </c>
      <c r="R258" s="6">
        <f>IFERROR(VLOOKUP($K258,May!$H$4:$N$489,7,FALSE),0)</f>
        <v>0</v>
      </c>
      <c r="S258" s="6">
        <f>IFERROR(VLOOKUP($K258,Jun!$H$4:$N$489,7,FALSE),0)</f>
        <v>0</v>
      </c>
      <c r="T258" s="6">
        <f>IFERROR(VLOOKUP($K258,Jul!$H$4:$N$489,7,FALSE),0)</f>
        <v>0</v>
      </c>
      <c r="U258" s="6">
        <f>IFERROR(VLOOKUP($K258,Ago!$H$4:$N$489,7,FALSE),0)</f>
        <v>0</v>
      </c>
      <c r="V258" s="6">
        <f>IFERROR(VLOOKUP($K258,Set!$H$4:$N$489,7,FALSE),0)</f>
        <v>0</v>
      </c>
      <c r="W258" s="6">
        <f>IFERROR(VLOOKUP($K258,Oct!$H$4:$N$489,7,FALSE),0)</f>
        <v>0</v>
      </c>
      <c r="X258" s="6">
        <f>IFERROR(VLOOKUP($K258,Nov!$H$4:$N$489,7,FALSE),0)</f>
        <v>0</v>
      </c>
      <c r="Y258" s="6">
        <f>IFERROR(VLOOKUP($K258,Dic!$H$4:$N$489,7,FALSE),0)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IFERROR(VLOOKUP($K259,Ene!$H$4:$N$489,7,FALSE),0)</f>
        <v>0</v>
      </c>
      <c r="O259" s="6">
        <f>IFERROR(VLOOKUP($K259,Feb!$H$4:$N$489,7,FALSE),0)</f>
        <v>0</v>
      </c>
      <c r="P259" s="6">
        <f>IFERROR(VLOOKUP($K259,Mar!$H$4:$N$489,7,FALSE),0)</f>
        <v>0</v>
      </c>
      <c r="Q259" s="6">
        <f>IFERROR(VLOOKUP($K259,Abr!$H$4:$N$489,7,FALSE),0)</f>
        <v>0</v>
      </c>
      <c r="R259" s="6">
        <f>IFERROR(VLOOKUP($K259,May!$H$4:$N$489,7,FALSE),0)</f>
        <v>0</v>
      </c>
      <c r="S259" s="6">
        <f>IFERROR(VLOOKUP($K259,Jun!$H$4:$N$489,7,FALSE),0)</f>
        <v>0</v>
      </c>
      <c r="T259" s="6">
        <f>IFERROR(VLOOKUP($K259,Jul!$H$4:$N$489,7,FALSE),0)</f>
        <v>0</v>
      </c>
      <c r="U259" s="6">
        <f>IFERROR(VLOOKUP($K259,Ago!$H$4:$N$489,7,FALSE),0)</f>
        <v>0</v>
      </c>
      <c r="V259" s="6">
        <f>IFERROR(VLOOKUP($K259,Set!$H$4:$N$489,7,FALSE),0)</f>
        <v>0</v>
      </c>
      <c r="W259" s="6">
        <f>IFERROR(VLOOKUP($K259,Oct!$H$4:$N$489,7,FALSE),0)</f>
        <v>0</v>
      </c>
      <c r="X259" s="6">
        <f>IFERROR(VLOOKUP($K259,Nov!$H$4:$N$489,7,FALSE),0)</f>
        <v>0</v>
      </c>
      <c r="Y259" s="6">
        <f>IFERROR(VLOOKUP($K259,Dic!$H$4:$N$489,7,FALSE),0)</f>
        <v>0</v>
      </c>
      <c r="Z259" s="6">
        <f t="shared" si="73"/>
        <v>0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0</v>
      </c>
      <c r="AE259" s="6">
        <f t="shared" si="78"/>
        <v>0</v>
      </c>
      <c r="AF259" s="6">
        <f t="shared" si="79"/>
        <v>0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IFERROR(VLOOKUP($K260,Ene!$H$4:$N$489,7,FALSE),0)</f>
        <v>0</v>
      </c>
      <c r="O260" s="6">
        <f>IFERROR(VLOOKUP($K260,Feb!$H$4:$N$489,7,FALSE),0)</f>
        <v>0</v>
      </c>
      <c r="P260" s="6">
        <f>IFERROR(VLOOKUP($K260,Mar!$H$4:$N$489,7,FALSE),0)</f>
        <v>0</v>
      </c>
      <c r="Q260" s="6">
        <f>IFERROR(VLOOKUP($K260,Abr!$H$4:$N$489,7,FALSE),0)</f>
        <v>0</v>
      </c>
      <c r="R260" s="6">
        <f>IFERROR(VLOOKUP($K260,May!$H$4:$N$489,7,FALSE),0)</f>
        <v>0</v>
      </c>
      <c r="S260" s="6">
        <f>IFERROR(VLOOKUP($K260,Jun!$H$4:$N$489,7,FALSE),0)</f>
        <v>0</v>
      </c>
      <c r="T260" s="6">
        <f>IFERROR(VLOOKUP($K260,Jul!$H$4:$N$489,7,FALSE),0)</f>
        <v>0</v>
      </c>
      <c r="U260" s="6">
        <f>IFERROR(VLOOKUP($K260,Ago!$H$4:$N$489,7,FALSE),0)</f>
        <v>0</v>
      </c>
      <c r="V260" s="6">
        <f>IFERROR(VLOOKUP($K260,Set!$H$4:$N$489,7,FALSE),0)</f>
        <v>0</v>
      </c>
      <c r="W260" s="6">
        <f>IFERROR(VLOOKUP($K260,Oct!$H$4:$N$489,7,FALSE),0)</f>
        <v>0</v>
      </c>
      <c r="X260" s="6">
        <f>IFERROR(VLOOKUP($K260,Nov!$H$4:$N$489,7,FALSE),0)</f>
        <v>0</v>
      </c>
      <c r="Y260" s="6">
        <f>IFERROR(VLOOKUP($K260,Dic!$H$4:$N$489,7,FALSE),0)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IFERROR(VLOOKUP($K261,Ene!$H$4:$N$489,7,FALSE),0)</f>
        <v>0</v>
      </c>
      <c r="O261" s="6">
        <f>IFERROR(VLOOKUP($K261,Feb!$H$4:$N$489,7,FALSE),0)</f>
        <v>0</v>
      </c>
      <c r="P261" s="6">
        <f>IFERROR(VLOOKUP($K261,Mar!$H$4:$N$489,7,FALSE),0)</f>
        <v>0</v>
      </c>
      <c r="Q261" s="6">
        <f>IFERROR(VLOOKUP($K261,Abr!$H$4:$N$489,7,FALSE),0)</f>
        <v>0</v>
      </c>
      <c r="R261" s="6">
        <f>IFERROR(VLOOKUP($K261,May!$H$4:$N$489,7,FALSE),0)</f>
        <v>0</v>
      </c>
      <c r="S261" s="6">
        <f>IFERROR(VLOOKUP($K261,Jun!$H$4:$N$489,7,FALSE),0)</f>
        <v>0</v>
      </c>
      <c r="T261" s="6">
        <f>IFERROR(VLOOKUP($K261,Jul!$H$4:$N$489,7,FALSE),0)</f>
        <v>0</v>
      </c>
      <c r="U261" s="6">
        <f>IFERROR(VLOOKUP($K261,Ago!$H$4:$N$489,7,FALSE),0)</f>
        <v>0</v>
      </c>
      <c r="V261" s="6">
        <f>IFERROR(VLOOKUP($K261,Set!$H$4:$N$489,7,FALSE),0)</f>
        <v>0</v>
      </c>
      <c r="W261" s="6">
        <f>IFERROR(VLOOKUP($K261,Oct!$H$4:$N$489,7,FALSE),0)</f>
        <v>0</v>
      </c>
      <c r="X261" s="6">
        <f>IFERROR(VLOOKUP($K261,Nov!$H$4:$N$489,7,FALSE),0)</f>
        <v>0</v>
      </c>
      <c r="Y261" s="6">
        <f>IFERROR(VLOOKUP($K261,Dic!$H$4:$N$489,7,FALSE),0)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IFERROR(VLOOKUP($K262,Ene!$H$4:$N$489,7,FALSE),0)</f>
        <v>4</v>
      </c>
      <c r="O262" s="6">
        <f>IFERROR(VLOOKUP($K262,Feb!$H$4:$N$489,7,FALSE),0)</f>
        <v>5</v>
      </c>
      <c r="P262" s="6">
        <f>IFERROR(VLOOKUP($K262,Mar!$H$4:$N$489,7,FALSE),0)</f>
        <v>3</v>
      </c>
      <c r="Q262" s="6">
        <f>IFERROR(VLOOKUP($K262,Abr!$H$4:$N$489,7,FALSE),0)</f>
        <v>0</v>
      </c>
      <c r="R262" s="6">
        <f>IFERROR(VLOOKUP($K262,May!$H$4:$N$489,7,FALSE),0)</f>
        <v>0</v>
      </c>
      <c r="S262" s="6">
        <f>IFERROR(VLOOKUP($K262,Jun!$H$4:$N$489,7,FALSE),0)</f>
        <v>0</v>
      </c>
      <c r="T262" s="6">
        <f>IFERROR(VLOOKUP($K262,Jul!$H$4:$N$489,7,FALSE),0)</f>
        <v>0</v>
      </c>
      <c r="U262" s="6">
        <f>IFERROR(VLOOKUP($K262,Ago!$H$4:$N$489,7,FALSE),0)</f>
        <v>0</v>
      </c>
      <c r="V262" s="6">
        <f>IFERROR(VLOOKUP($K262,Set!$H$4:$N$489,7,FALSE),0)</f>
        <v>0</v>
      </c>
      <c r="W262" s="6">
        <f>IFERROR(VLOOKUP($K262,Oct!$H$4:$N$489,7,FALSE),0)</f>
        <v>0</v>
      </c>
      <c r="X262" s="6">
        <f>IFERROR(VLOOKUP($K262,Nov!$H$4:$N$489,7,FALSE),0)</f>
        <v>0</v>
      </c>
      <c r="Y262" s="6">
        <f>IFERROR(VLOOKUP($K262,Dic!$H$4:$N$489,7,FALSE),0)</f>
        <v>0</v>
      </c>
      <c r="Z262" s="6">
        <f t="shared" si="73"/>
        <v>12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12</v>
      </c>
      <c r="AE262" s="6">
        <f t="shared" si="78"/>
        <v>0</v>
      </c>
      <c r="AF262" s="6">
        <f t="shared" si="79"/>
        <v>12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IFERROR(VLOOKUP($K263,Ene!$H$4:$N$489,7,FALSE),0)</f>
        <v>0</v>
      </c>
      <c r="O263" s="6">
        <f>IFERROR(VLOOKUP($K263,Feb!$H$4:$N$489,7,FALSE),0)</f>
        <v>0</v>
      </c>
      <c r="P263" s="6">
        <f>IFERROR(VLOOKUP($K263,Mar!$H$4:$N$489,7,FALSE),0)</f>
        <v>0</v>
      </c>
      <c r="Q263" s="6">
        <f>IFERROR(VLOOKUP($K263,Abr!$H$4:$N$489,7,FALSE),0)</f>
        <v>0</v>
      </c>
      <c r="R263" s="6">
        <f>IFERROR(VLOOKUP($K263,May!$H$4:$N$489,7,FALSE),0)</f>
        <v>0</v>
      </c>
      <c r="S263" s="6">
        <f>IFERROR(VLOOKUP($K263,Jun!$H$4:$N$489,7,FALSE),0)</f>
        <v>0</v>
      </c>
      <c r="T263" s="6">
        <f>IFERROR(VLOOKUP($K263,Jul!$H$4:$N$489,7,FALSE),0)</f>
        <v>0</v>
      </c>
      <c r="U263" s="6">
        <f>IFERROR(VLOOKUP($K263,Ago!$H$4:$N$489,7,FALSE),0)</f>
        <v>0</v>
      </c>
      <c r="V263" s="6">
        <f>IFERROR(VLOOKUP($K263,Set!$H$4:$N$489,7,FALSE),0)</f>
        <v>0</v>
      </c>
      <c r="W263" s="6">
        <f>IFERROR(VLOOKUP($K263,Oct!$H$4:$N$489,7,FALSE),0)</f>
        <v>0</v>
      </c>
      <c r="X263" s="6">
        <f>IFERROR(VLOOKUP($K263,Nov!$H$4:$N$489,7,FALSE),0)</f>
        <v>0</v>
      </c>
      <c r="Y263" s="6">
        <f>IFERROR(VLOOKUP($K263,Dic!$H$4:$N$489,7,FALSE),0)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IFERROR(VLOOKUP($K264,Ene!$H$4:$N$489,7,FALSE),0)</f>
        <v>0</v>
      </c>
      <c r="O264" s="6">
        <f>IFERROR(VLOOKUP($K264,Feb!$H$4:$N$489,7,FALSE),0)</f>
        <v>1</v>
      </c>
      <c r="P264" s="6">
        <f>IFERROR(VLOOKUP($K264,Mar!$H$4:$N$489,7,FALSE),0)</f>
        <v>1</v>
      </c>
      <c r="Q264" s="6">
        <f>IFERROR(VLOOKUP($K264,Abr!$H$4:$N$489,7,FALSE),0)</f>
        <v>1</v>
      </c>
      <c r="R264" s="6">
        <f>IFERROR(VLOOKUP($K264,May!$H$4:$N$489,7,FALSE),0)</f>
        <v>0</v>
      </c>
      <c r="S264" s="6">
        <f>IFERROR(VLOOKUP($K264,Jun!$H$4:$N$489,7,FALSE),0)</f>
        <v>0</v>
      </c>
      <c r="T264" s="6">
        <f>IFERROR(VLOOKUP($K264,Jul!$H$4:$N$489,7,FALSE),0)</f>
        <v>0</v>
      </c>
      <c r="U264" s="6">
        <f>IFERROR(VLOOKUP($K264,Ago!$H$4:$N$489,7,FALSE),0)</f>
        <v>0</v>
      </c>
      <c r="V264" s="6">
        <f>IFERROR(VLOOKUP($K264,Set!$H$4:$N$489,7,FALSE),0)</f>
        <v>0</v>
      </c>
      <c r="W264" s="6">
        <f>IFERROR(VLOOKUP($K264,Oct!$H$4:$N$489,7,FALSE),0)</f>
        <v>0</v>
      </c>
      <c r="X264" s="6">
        <f>IFERROR(VLOOKUP($K264,Nov!$H$4:$N$489,7,FALSE),0)</f>
        <v>0</v>
      </c>
      <c r="Y264" s="6">
        <f>IFERROR(VLOOKUP($K264,Dic!$H$4:$N$489,7,FALSE),0)</f>
        <v>0</v>
      </c>
      <c r="Z264" s="6">
        <f t="shared" si="73"/>
        <v>2</v>
      </c>
      <c r="AA264" s="6">
        <f t="shared" si="74"/>
        <v>1</v>
      </c>
      <c r="AB264" s="6">
        <f t="shared" si="75"/>
        <v>0</v>
      </c>
      <c r="AC264" s="6">
        <f t="shared" si="76"/>
        <v>0</v>
      </c>
      <c r="AD264" s="6">
        <f t="shared" si="77"/>
        <v>3</v>
      </c>
      <c r="AE264" s="6">
        <f t="shared" si="78"/>
        <v>0</v>
      </c>
      <c r="AF264" s="6">
        <f t="shared" si="79"/>
        <v>3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IFERROR(VLOOKUP($K265,Ene!$H$4:$N$489,7,FALSE),0)</f>
        <v>0</v>
      </c>
      <c r="O265" s="6">
        <f>IFERROR(VLOOKUP($K265,Feb!$H$4:$N$489,7,FALSE),0)</f>
        <v>0</v>
      </c>
      <c r="P265" s="6">
        <f>IFERROR(VLOOKUP($K265,Mar!$H$4:$N$489,7,FALSE),0)</f>
        <v>0</v>
      </c>
      <c r="Q265" s="6">
        <f>IFERROR(VLOOKUP($K265,Abr!$H$4:$N$489,7,FALSE),0)</f>
        <v>0</v>
      </c>
      <c r="R265" s="6">
        <f>IFERROR(VLOOKUP($K265,May!$H$4:$N$489,7,FALSE),0)</f>
        <v>0</v>
      </c>
      <c r="S265" s="6">
        <f>IFERROR(VLOOKUP($K265,Jun!$H$4:$N$489,7,FALSE),0)</f>
        <v>0</v>
      </c>
      <c r="T265" s="6">
        <f>IFERROR(VLOOKUP($K265,Jul!$H$4:$N$489,7,FALSE),0)</f>
        <v>0</v>
      </c>
      <c r="U265" s="6">
        <f>IFERROR(VLOOKUP($K265,Ago!$H$4:$N$489,7,FALSE),0)</f>
        <v>0</v>
      </c>
      <c r="V265" s="6">
        <f>IFERROR(VLOOKUP($K265,Set!$H$4:$N$489,7,FALSE),0)</f>
        <v>0</v>
      </c>
      <c r="W265" s="6">
        <f>IFERROR(VLOOKUP($K265,Oct!$H$4:$N$489,7,FALSE),0)</f>
        <v>0</v>
      </c>
      <c r="X265" s="6">
        <f>IFERROR(VLOOKUP($K265,Nov!$H$4:$N$489,7,FALSE),0)</f>
        <v>0</v>
      </c>
      <c r="Y265" s="6">
        <f>IFERROR(VLOOKUP($K265,Dic!$H$4:$N$489,7,FALSE),0)</f>
        <v>0</v>
      </c>
      <c r="Z265" s="6">
        <f t="shared" si="73"/>
        <v>0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0</v>
      </c>
      <c r="AE265" s="6">
        <f t="shared" si="78"/>
        <v>0</v>
      </c>
      <c r="AF265" s="6">
        <f t="shared" si="79"/>
        <v>0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IFERROR(VLOOKUP($K266,Ene!$H$4:$N$489,7,FALSE),0)</f>
        <v>0</v>
      </c>
      <c r="O266" s="6">
        <f>IFERROR(VLOOKUP($K266,Feb!$H$4:$N$489,7,FALSE),0)</f>
        <v>0</v>
      </c>
      <c r="P266" s="6">
        <f>IFERROR(VLOOKUP($K266,Mar!$H$4:$N$489,7,FALSE),0)</f>
        <v>0</v>
      </c>
      <c r="Q266" s="6">
        <f>IFERROR(VLOOKUP($K266,Abr!$H$4:$N$489,7,FALSE),0)</f>
        <v>0</v>
      </c>
      <c r="R266" s="6">
        <f>IFERROR(VLOOKUP($K266,May!$H$4:$N$489,7,FALSE),0)</f>
        <v>0</v>
      </c>
      <c r="S266" s="6">
        <f>IFERROR(VLOOKUP($K266,Jun!$H$4:$N$489,7,FALSE),0)</f>
        <v>0</v>
      </c>
      <c r="T266" s="6">
        <f>IFERROR(VLOOKUP($K266,Jul!$H$4:$N$489,7,FALSE),0)</f>
        <v>0</v>
      </c>
      <c r="U266" s="6">
        <f>IFERROR(VLOOKUP($K266,Ago!$H$4:$N$489,7,FALSE),0)</f>
        <v>0</v>
      </c>
      <c r="V266" s="6">
        <f>IFERROR(VLOOKUP($K266,Set!$H$4:$N$489,7,FALSE),0)</f>
        <v>0</v>
      </c>
      <c r="W266" s="6">
        <f>IFERROR(VLOOKUP($K266,Oct!$H$4:$N$489,7,FALSE),0)</f>
        <v>0</v>
      </c>
      <c r="X266" s="6">
        <f>IFERROR(VLOOKUP($K266,Nov!$H$4:$N$489,7,FALSE),0)</f>
        <v>0</v>
      </c>
      <c r="Y266" s="6">
        <f>IFERROR(VLOOKUP($K266,Dic!$H$4:$N$489,7,FALSE),0)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IFERROR(VLOOKUP($K267,Ene!$H$4:$N$489,7,FALSE),0)</f>
        <v>0</v>
      </c>
      <c r="O267" s="6">
        <f>IFERROR(VLOOKUP($K267,Feb!$H$4:$N$489,7,FALSE),0)</f>
        <v>0</v>
      </c>
      <c r="P267" s="6">
        <f>IFERROR(VLOOKUP($K267,Mar!$H$4:$N$489,7,FALSE),0)</f>
        <v>0</v>
      </c>
      <c r="Q267" s="6">
        <f>IFERROR(VLOOKUP($K267,Abr!$H$4:$N$489,7,FALSE),0)</f>
        <v>0</v>
      </c>
      <c r="R267" s="6">
        <f>IFERROR(VLOOKUP($K267,May!$H$4:$N$489,7,FALSE),0)</f>
        <v>0</v>
      </c>
      <c r="S267" s="6">
        <f>IFERROR(VLOOKUP($K267,Jun!$H$4:$N$489,7,FALSE),0)</f>
        <v>0</v>
      </c>
      <c r="T267" s="6">
        <f>IFERROR(VLOOKUP($K267,Jul!$H$4:$N$489,7,FALSE),0)</f>
        <v>0</v>
      </c>
      <c r="U267" s="6">
        <f>IFERROR(VLOOKUP($K267,Ago!$H$4:$N$489,7,FALSE),0)</f>
        <v>0</v>
      </c>
      <c r="V267" s="6">
        <f>IFERROR(VLOOKUP($K267,Set!$H$4:$N$489,7,FALSE),0)</f>
        <v>0</v>
      </c>
      <c r="W267" s="6">
        <f>IFERROR(VLOOKUP($K267,Oct!$H$4:$N$489,7,FALSE),0)</f>
        <v>0</v>
      </c>
      <c r="X267" s="6">
        <f>IFERROR(VLOOKUP($K267,Nov!$H$4:$N$489,7,FALSE),0)</f>
        <v>0</v>
      </c>
      <c r="Y267" s="6">
        <f>IFERROR(VLOOKUP($K267,Dic!$H$4:$N$489,7,FALSE),0)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IFERROR(VLOOKUP($K268,Ene!$H$4:$N$489,7,FALSE),0)</f>
        <v>3</v>
      </c>
      <c r="O268" s="6">
        <f>IFERROR(VLOOKUP($K268,Feb!$H$4:$N$489,7,FALSE),0)</f>
        <v>1</v>
      </c>
      <c r="P268" s="6">
        <f>IFERROR(VLOOKUP($K268,Mar!$H$4:$N$489,7,FALSE),0)</f>
        <v>1</v>
      </c>
      <c r="Q268" s="6">
        <f>IFERROR(VLOOKUP($K268,Abr!$H$4:$N$489,7,FALSE),0)</f>
        <v>0</v>
      </c>
      <c r="R268" s="6">
        <f>IFERROR(VLOOKUP($K268,May!$H$4:$N$489,7,FALSE),0)</f>
        <v>0</v>
      </c>
      <c r="S268" s="6">
        <f>IFERROR(VLOOKUP($K268,Jun!$H$4:$N$489,7,FALSE),0)</f>
        <v>0</v>
      </c>
      <c r="T268" s="6">
        <f>IFERROR(VLOOKUP($K268,Jul!$H$4:$N$489,7,FALSE),0)</f>
        <v>0</v>
      </c>
      <c r="U268" s="6">
        <f>IFERROR(VLOOKUP($K268,Ago!$H$4:$N$489,7,FALSE),0)</f>
        <v>0</v>
      </c>
      <c r="V268" s="6">
        <f>IFERROR(VLOOKUP($K268,Set!$H$4:$N$489,7,FALSE),0)</f>
        <v>0</v>
      </c>
      <c r="W268" s="6">
        <f>IFERROR(VLOOKUP($K268,Oct!$H$4:$N$489,7,FALSE),0)</f>
        <v>0</v>
      </c>
      <c r="X268" s="6">
        <f>IFERROR(VLOOKUP($K268,Nov!$H$4:$N$489,7,FALSE),0)</f>
        <v>0</v>
      </c>
      <c r="Y268" s="6">
        <f>IFERROR(VLOOKUP($K268,Dic!$H$4:$N$489,7,FALSE),0)</f>
        <v>0</v>
      </c>
      <c r="Z268" s="6">
        <f t="shared" si="73"/>
        <v>5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5</v>
      </c>
      <c r="AE268" s="6">
        <f t="shared" si="78"/>
        <v>0</v>
      </c>
      <c r="AF268" s="6">
        <f t="shared" si="79"/>
        <v>5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IFERROR(VLOOKUP($K269,Ene!$H$4:$N$489,7,FALSE),0)</f>
        <v>0</v>
      </c>
      <c r="O269" s="6">
        <f>IFERROR(VLOOKUP($K269,Feb!$H$4:$N$489,7,FALSE),0)</f>
        <v>0</v>
      </c>
      <c r="P269" s="6">
        <f>IFERROR(VLOOKUP($K269,Mar!$H$4:$N$489,7,FALSE),0)</f>
        <v>0</v>
      </c>
      <c r="Q269" s="6">
        <f>IFERROR(VLOOKUP($K269,Abr!$H$4:$N$489,7,FALSE),0)</f>
        <v>0</v>
      </c>
      <c r="R269" s="6">
        <f>IFERROR(VLOOKUP($K269,May!$H$4:$N$489,7,FALSE),0)</f>
        <v>0</v>
      </c>
      <c r="S269" s="6">
        <f>IFERROR(VLOOKUP($K269,Jun!$H$4:$N$489,7,FALSE),0)</f>
        <v>0</v>
      </c>
      <c r="T269" s="6">
        <f>IFERROR(VLOOKUP($K269,Jul!$H$4:$N$489,7,FALSE),0)</f>
        <v>0</v>
      </c>
      <c r="U269" s="6">
        <f>IFERROR(VLOOKUP($K269,Ago!$H$4:$N$489,7,FALSE),0)</f>
        <v>0</v>
      </c>
      <c r="V269" s="6">
        <f>IFERROR(VLOOKUP($K269,Set!$H$4:$N$489,7,FALSE),0)</f>
        <v>0</v>
      </c>
      <c r="W269" s="6">
        <f>IFERROR(VLOOKUP($K269,Oct!$H$4:$N$489,7,FALSE),0)</f>
        <v>0</v>
      </c>
      <c r="X269" s="6">
        <f>IFERROR(VLOOKUP($K269,Nov!$H$4:$N$489,7,FALSE),0)</f>
        <v>0</v>
      </c>
      <c r="Y269" s="6">
        <f>IFERROR(VLOOKUP($K269,Dic!$H$4:$N$489,7,FALSE),0)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IFERROR(VLOOKUP($K270,Ene!$H$4:$N$489,7,FALSE),0)</f>
        <v>0</v>
      </c>
      <c r="O270" s="6">
        <f>IFERROR(VLOOKUP($K270,Feb!$H$4:$N$489,7,FALSE),0)</f>
        <v>0</v>
      </c>
      <c r="P270" s="6">
        <f>IFERROR(VLOOKUP($K270,Mar!$H$4:$N$489,7,FALSE),0)</f>
        <v>0</v>
      </c>
      <c r="Q270" s="6">
        <f>IFERROR(VLOOKUP($K270,Abr!$H$4:$N$489,7,FALSE),0)</f>
        <v>0</v>
      </c>
      <c r="R270" s="6">
        <f>IFERROR(VLOOKUP($K270,May!$H$4:$N$489,7,FALSE),0)</f>
        <v>0</v>
      </c>
      <c r="S270" s="6">
        <f>IFERROR(VLOOKUP($K270,Jun!$H$4:$N$489,7,FALSE),0)</f>
        <v>0</v>
      </c>
      <c r="T270" s="6">
        <f>IFERROR(VLOOKUP($K270,Jul!$H$4:$N$489,7,FALSE),0)</f>
        <v>0</v>
      </c>
      <c r="U270" s="6">
        <f>IFERROR(VLOOKUP($K270,Ago!$H$4:$N$489,7,FALSE),0)</f>
        <v>0</v>
      </c>
      <c r="V270" s="6">
        <f>IFERROR(VLOOKUP($K270,Set!$H$4:$N$489,7,FALSE),0)</f>
        <v>0</v>
      </c>
      <c r="W270" s="6">
        <f>IFERROR(VLOOKUP($K270,Oct!$H$4:$N$489,7,FALSE),0)</f>
        <v>0</v>
      </c>
      <c r="X270" s="6">
        <f>IFERROR(VLOOKUP($K270,Nov!$H$4:$N$489,7,FALSE),0)</f>
        <v>0</v>
      </c>
      <c r="Y270" s="6">
        <f>IFERROR(VLOOKUP($K270,Dic!$H$4:$N$489,7,FALSE),0)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IFERROR(VLOOKUP($K271,Ene!$H$4:$N$489,7,FALSE),0)</f>
        <v>0</v>
      </c>
      <c r="O271" s="6">
        <f>IFERROR(VLOOKUP($K271,Feb!$H$4:$N$489,7,FALSE),0)</f>
        <v>0</v>
      </c>
      <c r="P271" s="6">
        <f>IFERROR(VLOOKUP($K271,Mar!$H$4:$N$489,7,FALSE),0)</f>
        <v>0</v>
      </c>
      <c r="Q271" s="6">
        <f>IFERROR(VLOOKUP($K271,Abr!$H$4:$N$489,7,FALSE),0)</f>
        <v>0</v>
      </c>
      <c r="R271" s="6">
        <f>IFERROR(VLOOKUP($K271,May!$H$4:$N$489,7,FALSE),0)</f>
        <v>0</v>
      </c>
      <c r="S271" s="6">
        <f>IFERROR(VLOOKUP($K271,Jun!$H$4:$N$489,7,FALSE),0)</f>
        <v>0</v>
      </c>
      <c r="T271" s="6">
        <f>IFERROR(VLOOKUP($K271,Jul!$H$4:$N$489,7,FALSE),0)</f>
        <v>0</v>
      </c>
      <c r="U271" s="6">
        <f>IFERROR(VLOOKUP($K271,Ago!$H$4:$N$489,7,FALSE),0)</f>
        <v>0</v>
      </c>
      <c r="V271" s="6">
        <f>IFERROR(VLOOKUP($K271,Set!$H$4:$N$489,7,FALSE),0)</f>
        <v>0</v>
      </c>
      <c r="W271" s="6">
        <f>IFERROR(VLOOKUP($K271,Oct!$H$4:$N$489,7,FALSE),0)</f>
        <v>0</v>
      </c>
      <c r="X271" s="6">
        <f>IFERROR(VLOOKUP($K271,Nov!$H$4:$N$489,7,FALSE),0)</f>
        <v>0</v>
      </c>
      <c r="Y271" s="6">
        <f>IFERROR(VLOOKUP($K271,Dic!$H$4:$N$489,7,FALSE),0)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IFERROR(VLOOKUP($K272,Ene!$H$4:$N$489,7,FALSE),0)</f>
        <v>0</v>
      </c>
      <c r="O272" s="6">
        <f>IFERROR(VLOOKUP($K272,Feb!$H$4:$N$489,7,FALSE),0)</f>
        <v>0</v>
      </c>
      <c r="P272" s="6">
        <f>IFERROR(VLOOKUP($K272,Mar!$H$4:$N$489,7,FALSE),0)</f>
        <v>0</v>
      </c>
      <c r="Q272" s="6">
        <f>IFERROR(VLOOKUP($K272,Abr!$H$4:$N$489,7,FALSE),0)</f>
        <v>0</v>
      </c>
      <c r="R272" s="6">
        <f>IFERROR(VLOOKUP($K272,May!$H$4:$N$489,7,FALSE),0)</f>
        <v>0</v>
      </c>
      <c r="S272" s="6">
        <f>IFERROR(VLOOKUP($K272,Jun!$H$4:$N$489,7,FALSE),0)</f>
        <v>0</v>
      </c>
      <c r="T272" s="6">
        <f>IFERROR(VLOOKUP($K272,Jul!$H$4:$N$489,7,FALSE),0)</f>
        <v>0</v>
      </c>
      <c r="U272" s="6">
        <f>IFERROR(VLOOKUP($K272,Ago!$H$4:$N$489,7,FALSE),0)</f>
        <v>0</v>
      </c>
      <c r="V272" s="6">
        <f>IFERROR(VLOOKUP($K272,Set!$H$4:$N$489,7,FALSE),0)</f>
        <v>0</v>
      </c>
      <c r="W272" s="6">
        <f>IFERROR(VLOOKUP($K272,Oct!$H$4:$N$489,7,FALSE),0)</f>
        <v>0</v>
      </c>
      <c r="X272" s="6">
        <f>IFERROR(VLOOKUP($K272,Nov!$H$4:$N$489,7,FALSE),0)</f>
        <v>0</v>
      </c>
      <c r="Y272" s="6">
        <f>IFERROR(VLOOKUP($K272,Dic!$H$4:$N$489,7,FALSE),0)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IFERROR(VLOOKUP($K273,Ene!$H$4:$N$489,7,FALSE),0)</f>
        <v>0</v>
      </c>
      <c r="O273" s="6">
        <f>IFERROR(VLOOKUP($K273,Feb!$H$4:$N$489,7,FALSE),0)</f>
        <v>1</v>
      </c>
      <c r="P273" s="6">
        <f>IFERROR(VLOOKUP($K273,Mar!$H$4:$N$489,7,FALSE),0)</f>
        <v>0</v>
      </c>
      <c r="Q273" s="6">
        <f>IFERROR(VLOOKUP($K273,Abr!$H$4:$N$489,7,FALSE),0)</f>
        <v>0</v>
      </c>
      <c r="R273" s="6">
        <f>IFERROR(VLOOKUP($K273,May!$H$4:$N$489,7,FALSE),0)</f>
        <v>0</v>
      </c>
      <c r="S273" s="6">
        <f>IFERROR(VLOOKUP($K273,Jun!$H$4:$N$489,7,FALSE),0)</f>
        <v>0</v>
      </c>
      <c r="T273" s="6">
        <f>IFERROR(VLOOKUP($K273,Jul!$H$4:$N$489,7,FALSE),0)</f>
        <v>0</v>
      </c>
      <c r="U273" s="6">
        <f>IFERROR(VLOOKUP($K273,Ago!$H$4:$N$489,7,FALSE),0)</f>
        <v>0</v>
      </c>
      <c r="V273" s="6">
        <f>IFERROR(VLOOKUP($K273,Set!$H$4:$N$489,7,FALSE),0)</f>
        <v>0</v>
      </c>
      <c r="W273" s="6">
        <f>IFERROR(VLOOKUP($K273,Oct!$H$4:$N$489,7,FALSE),0)</f>
        <v>0</v>
      </c>
      <c r="X273" s="6">
        <f>IFERROR(VLOOKUP($K273,Nov!$H$4:$N$489,7,FALSE),0)</f>
        <v>0</v>
      </c>
      <c r="Y273" s="6">
        <f>IFERROR(VLOOKUP($K273,Dic!$H$4:$N$489,7,FALSE),0)</f>
        <v>0</v>
      </c>
      <c r="Z273" s="6">
        <f t="shared" si="73"/>
        <v>1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1</v>
      </c>
      <c r="AE273" s="6">
        <f t="shared" si="78"/>
        <v>0</v>
      </c>
      <c r="AF273" s="6">
        <f t="shared" si="79"/>
        <v>1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IFERROR(VLOOKUP($K274,Ene!$H$4:$N$489,7,FALSE),0)</f>
        <v>0</v>
      </c>
      <c r="O274" s="6">
        <f>IFERROR(VLOOKUP($K274,Feb!$H$4:$N$489,7,FALSE),0)</f>
        <v>0</v>
      </c>
      <c r="P274" s="6">
        <f>IFERROR(VLOOKUP($K274,Mar!$H$4:$N$489,7,FALSE),0)</f>
        <v>0</v>
      </c>
      <c r="Q274" s="6">
        <f>IFERROR(VLOOKUP($K274,Abr!$H$4:$N$489,7,FALSE),0)</f>
        <v>0</v>
      </c>
      <c r="R274" s="6">
        <f>IFERROR(VLOOKUP($K274,May!$H$4:$N$489,7,FALSE),0)</f>
        <v>0</v>
      </c>
      <c r="S274" s="6">
        <f>IFERROR(VLOOKUP($K274,Jun!$H$4:$N$489,7,FALSE),0)</f>
        <v>0</v>
      </c>
      <c r="T274" s="6">
        <f>IFERROR(VLOOKUP($K274,Jul!$H$4:$N$489,7,FALSE),0)</f>
        <v>0</v>
      </c>
      <c r="U274" s="6">
        <f>IFERROR(VLOOKUP($K274,Ago!$H$4:$N$489,7,FALSE),0)</f>
        <v>0</v>
      </c>
      <c r="V274" s="6">
        <f>IFERROR(VLOOKUP($K274,Set!$H$4:$N$489,7,FALSE),0)</f>
        <v>0</v>
      </c>
      <c r="W274" s="6">
        <f>IFERROR(VLOOKUP($K274,Oct!$H$4:$N$489,7,FALSE),0)</f>
        <v>0</v>
      </c>
      <c r="X274" s="6">
        <f>IFERROR(VLOOKUP($K274,Nov!$H$4:$N$489,7,FALSE),0)</f>
        <v>0</v>
      </c>
      <c r="Y274" s="6">
        <f>IFERROR(VLOOKUP($K274,Dic!$H$4:$N$489,7,FALSE),0)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IFERROR(VLOOKUP($K275,Ene!$H$4:$N$489,7,FALSE),0)</f>
        <v>0</v>
      </c>
      <c r="O275" s="6">
        <f>IFERROR(VLOOKUP($K275,Feb!$H$4:$N$489,7,FALSE),0)</f>
        <v>0</v>
      </c>
      <c r="P275" s="6">
        <f>IFERROR(VLOOKUP($K275,Mar!$H$4:$N$489,7,FALSE),0)</f>
        <v>0</v>
      </c>
      <c r="Q275" s="6">
        <f>IFERROR(VLOOKUP($K275,Abr!$H$4:$N$489,7,FALSE),0)</f>
        <v>0</v>
      </c>
      <c r="R275" s="6">
        <f>IFERROR(VLOOKUP($K275,May!$H$4:$N$489,7,FALSE),0)</f>
        <v>0</v>
      </c>
      <c r="S275" s="6">
        <f>IFERROR(VLOOKUP($K275,Jun!$H$4:$N$489,7,FALSE),0)</f>
        <v>0</v>
      </c>
      <c r="T275" s="6">
        <f>IFERROR(VLOOKUP($K275,Jul!$H$4:$N$489,7,FALSE),0)</f>
        <v>0</v>
      </c>
      <c r="U275" s="6">
        <f>IFERROR(VLOOKUP($K275,Ago!$H$4:$N$489,7,FALSE),0)</f>
        <v>0</v>
      </c>
      <c r="V275" s="6">
        <f>IFERROR(VLOOKUP($K275,Set!$H$4:$N$489,7,FALSE),0)</f>
        <v>0</v>
      </c>
      <c r="W275" s="6">
        <f>IFERROR(VLOOKUP($K275,Oct!$H$4:$N$489,7,FALSE),0)</f>
        <v>0</v>
      </c>
      <c r="X275" s="6">
        <f>IFERROR(VLOOKUP($K275,Nov!$H$4:$N$489,7,FALSE),0)</f>
        <v>0</v>
      </c>
      <c r="Y275" s="6">
        <f>IFERROR(VLOOKUP($K275,Dic!$H$4:$N$489,7,FALSE),0)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IFERROR(VLOOKUP($K276,Ene!$H$4:$N$489,7,FALSE),0)</f>
        <v>0</v>
      </c>
      <c r="O276" s="6">
        <f>IFERROR(VLOOKUP($K276,Feb!$H$4:$N$489,7,FALSE),0)</f>
        <v>0</v>
      </c>
      <c r="P276" s="6">
        <f>IFERROR(VLOOKUP($K276,Mar!$H$4:$N$489,7,FALSE),0)</f>
        <v>0</v>
      </c>
      <c r="Q276" s="6">
        <f>IFERROR(VLOOKUP($K276,Abr!$H$4:$N$489,7,FALSE),0)</f>
        <v>0</v>
      </c>
      <c r="R276" s="6">
        <f>IFERROR(VLOOKUP($K276,May!$H$4:$N$489,7,FALSE),0)</f>
        <v>0</v>
      </c>
      <c r="S276" s="6">
        <f>IFERROR(VLOOKUP($K276,Jun!$H$4:$N$489,7,FALSE),0)</f>
        <v>0</v>
      </c>
      <c r="T276" s="6">
        <f>IFERROR(VLOOKUP($K276,Jul!$H$4:$N$489,7,FALSE),0)</f>
        <v>0</v>
      </c>
      <c r="U276" s="6">
        <f>IFERROR(VLOOKUP($K276,Ago!$H$4:$N$489,7,FALSE),0)</f>
        <v>0</v>
      </c>
      <c r="V276" s="6">
        <f>IFERROR(VLOOKUP($K276,Set!$H$4:$N$489,7,FALSE),0)</f>
        <v>0</v>
      </c>
      <c r="W276" s="6">
        <f>IFERROR(VLOOKUP($K276,Oct!$H$4:$N$489,7,FALSE),0)</f>
        <v>0</v>
      </c>
      <c r="X276" s="6">
        <f>IFERROR(VLOOKUP($K276,Nov!$H$4:$N$489,7,FALSE),0)</f>
        <v>0</v>
      </c>
      <c r="Y276" s="6">
        <f>IFERROR(VLOOKUP($K276,Dic!$H$4:$N$489,7,FALSE),0)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IFERROR(VLOOKUP($K277,Ene!$H$4:$N$489,7,FALSE),0)</f>
        <v>0</v>
      </c>
      <c r="O277" s="6">
        <f>IFERROR(VLOOKUP($K277,Feb!$H$4:$N$489,7,FALSE),0)</f>
        <v>0</v>
      </c>
      <c r="P277" s="6">
        <f>IFERROR(VLOOKUP($K277,Mar!$H$4:$N$489,7,FALSE),0)</f>
        <v>0</v>
      </c>
      <c r="Q277" s="6">
        <f>IFERROR(VLOOKUP($K277,Abr!$H$4:$N$489,7,FALSE),0)</f>
        <v>0</v>
      </c>
      <c r="R277" s="6">
        <f>IFERROR(VLOOKUP($K277,May!$H$4:$N$489,7,FALSE),0)</f>
        <v>0</v>
      </c>
      <c r="S277" s="6">
        <f>IFERROR(VLOOKUP($K277,Jun!$H$4:$N$489,7,FALSE),0)</f>
        <v>0</v>
      </c>
      <c r="T277" s="6">
        <f>IFERROR(VLOOKUP($K277,Jul!$H$4:$N$489,7,FALSE),0)</f>
        <v>0</v>
      </c>
      <c r="U277" s="6">
        <f>IFERROR(VLOOKUP($K277,Ago!$H$4:$N$489,7,FALSE),0)</f>
        <v>0</v>
      </c>
      <c r="V277" s="6">
        <f>IFERROR(VLOOKUP($K277,Set!$H$4:$N$489,7,FALSE),0)</f>
        <v>0</v>
      </c>
      <c r="W277" s="6">
        <f>IFERROR(VLOOKUP($K277,Oct!$H$4:$N$489,7,FALSE),0)</f>
        <v>0</v>
      </c>
      <c r="X277" s="6">
        <f>IFERROR(VLOOKUP($K277,Nov!$H$4:$N$489,7,FALSE),0)</f>
        <v>0</v>
      </c>
      <c r="Y277" s="6">
        <f>IFERROR(VLOOKUP($K277,Dic!$H$4:$N$489,7,FALSE),0)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IFERROR(VLOOKUP($K278,Ene!$H$4:$N$489,7,FALSE),0)</f>
        <v>0</v>
      </c>
      <c r="O278" s="6">
        <f>IFERROR(VLOOKUP($K278,Feb!$H$4:$N$489,7,FALSE),0)</f>
        <v>0</v>
      </c>
      <c r="P278" s="6">
        <f>IFERROR(VLOOKUP($K278,Mar!$H$4:$N$489,7,FALSE),0)</f>
        <v>0</v>
      </c>
      <c r="Q278" s="6">
        <f>IFERROR(VLOOKUP($K278,Abr!$H$4:$N$489,7,FALSE),0)</f>
        <v>0</v>
      </c>
      <c r="R278" s="6">
        <f>IFERROR(VLOOKUP($K278,May!$H$4:$N$489,7,FALSE),0)</f>
        <v>0</v>
      </c>
      <c r="S278" s="6">
        <f>IFERROR(VLOOKUP($K278,Jun!$H$4:$N$489,7,FALSE),0)</f>
        <v>0</v>
      </c>
      <c r="T278" s="6">
        <f>IFERROR(VLOOKUP($K278,Jul!$H$4:$N$489,7,FALSE),0)</f>
        <v>0</v>
      </c>
      <c r="U278" s="6">
        <f>IFERROR(VLOOKUP($K278,Ago!$H$4:$N$489,7,FALSE),0)</f>
        <v>0</v>
      </c>
      <c r="V278" s="6">
        <f>IFERROR(VLOOKUP($K278,Set!$H$4:$N$489,7,FALSE),0)</f>
        <v>0</v>
      </c>
      <c r="W278" s="6">
        <f>IFERROR(VLOOKUP($K278,Oct!$H$4:$N$489,7,FALSE),0)</f>
        <v>0</v>
      </c>
      <c r="X278" s="6">
        <f>IFERROR(VLOOKUP($K278,Nov!$H$4:$N$489,7,FALSE),0)</f>
        <v>0</v>
      </c>
      <c r="Y278" s="6">
        <f>IFERROR(VLOOKUP($K278,Dic!$H$4:$N$489,7,FALSE),0)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IFERROR(VLOOKUP($K279,Ene!$H$4:$N$489,7,FALSE),0)</f>
        <v>0</v>
      </c>
      <c r="O279" s="6">
        <f>IFERROR(VLOOKUP($K279,Feb!$H$4:$N$489,7,FALSE),0)</f>
        <v>0</v>
      </c>
      <c r="P279" s="6">
        <f>IFERROR(VLOOKUP($K279,Mar!$H$4:$N$489,7,FALSE),0)</f>
        <v>0</v>
      </c>
      <c r="Q279" s="6">
        <f>IFERROR(VLOOKUP($K279,Abr!$H$4:$N$489,7,FALSE),0)</f>
        <v>0</v>
      </c>
      <c r="R279" s="6">
        <f>IFERROR(VLOOKUP($K279,May!$H$4:$N$489,7,FALSE),0)</f>
        <v>0</v>
      </c>
      <c r="S279" s="6">
        <f>IFERROR(VLOOKUP($K279,Jun!$H$4:$N$489,7,FALSE),0)</f>
        <v>0</v>
      </c>
      <c r="T279" s="6">
        <f>IFERROR(VLOOKUP($K279,Jul!$H$4:$N$489,7,FALSE),0)</f>
        <v>0</v>
      </c>
      <c r="U279" s="6">
        <f>IFERROR(VLOOKUP($K279,Ago!$H$4:$N$489,7,FALSE),0)</f>
        <v>0</v>
      </c>
      <c r="V279" s="6">
        <f>IFERROR(VLOOKUP($K279,Set!$H$4:$N$489,7,FALSE),0)</f>
        <v>0</v>
      </c>
      <c r="W279" s="6">
        <f>IFERROR(VLOOKUP($K279,Oct!$H$4:$N$489,7,FALSE),0)</f>
        <v>0</v>
      </c>
      <c r="X279" s="6">
        <f>IFERROR(VLOOKUP($K279,Nov!$H$4:$N$489,7,FALSE),0)</f>
        <v>0</v>
      </c>
      <c r="Y279" s="6">
        <f>IFERROR(VLOOKUP($K279,Dic!$H$4:$N$489,7,FALSE),0)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IFERROR(VLOOKUP($K280,Ene!$H$4:$N$489,7,FALSE),0)</f>
        <v>0</v>
      </c>
      <c r="O280" s="6">
        <f>IFERROR(VLOOKUP($K280,Feb!$H$4:$N$489,7,FALSE),0)</f>
        <v>0</v>
      </c>
      <c r="P280" s="6">
        <f>IFERROR(VLOOKUP($K280,Mar!$H$4:$N$489,7,FALSE),0)</f>
        <v>0</v>
      </c>
      <c r="Q280" s="6">
        <f>IFERROR(VLOOKUP($K280,Abr!$H$4:$N$489,7,FALSE),0)</f>
        <v>0</v>
      </c>
      <c r="R280" s="6">
        <f>IFERROR(VLOOKUP($K280,May!$H$4:$N$489,7,FALSE),0)</f>
        <v>0</v>
      </c>
      <c r="S280" s="6">
        <f>IFERROR(VLOOKUP($K280,Jun!$H$4:$N$489,7,FALSE),0)</f>
        <v>0</v>
      </c>
      <c r="T280" s="6">
        <f>IFERROR(VLOOKUP($K280,Jul!$H$4:$N$489,7,FALSE),0)</f>
        <v>0</v>
      </c>
      <c r="U280" s="6">
        <f>IFERROR(VLOOKUP($K280,Ago!$H$4:$N$489,7,FALSE),0)</f>
        <v>0</v>
      </c>
      <c r="V280" s="6">
        <f>IFERROR(VLOOKUP($K280,Set!$H$4:$N$489,7,FALSE),0)</f>
        <v>0</v>
      </c>
      <c r="W280" s="6">
        <f>IFERROR(VLOOKUP($K280,Oct!$H$4:$N$489,7,FALSE),0)</f>
        <v>0</v>
      </c>
      <c r="X280" s="6">
        <f>IFERROR(VLOOKUP($K280,Nov!$H$4:$N$489,7,FALSE),0)</f>
        <v>0</v>
      </c>
      <c r="Y280" s="6">
        <f>IFERROR(VLOOKUP($K280,Dic!$H$4:$N$489,7,FALSE),0)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IFERROR(VLOOKUP($K281,Ene!$H$4:$N$489,7,FALSE),0)</f>
        <v>0</v>
      </c>
      <c r="O281" s="6">
        <f>IFERROR(VLOOKUP($K281,Feb!$H$4:$N$489,7,FALSE),0)</f>
        <v>0</v>
      </c>
      <c r="P281" s="6">
        <f>IFERROR(VLOOKUP($K281,Mar!$H$4:$N$489,7,FALSE),0)</f>
        <v>0</v>
      </c>
      <c r="Q281" s="6">
        <f>IFERROR(VLOOKUP($K281,Abr!$H$4:$N$489,7,FALSE),0)</f>
        <v>0</v>
      </c>
      <c r="R281" s="6">
        <f>IFERROR(VLOOKUP($K281,May!$H$4:$N$489,7,FALSE),0)</f>
        <v>0</v>
      </c>
      <c r="S281" s="6">
        <f>IFERROR(VLOOKUP($K281,Jun!$H$4:$N$489,7,FALSE),0)</f>
        <v>0</v>
      </c>
      <c r="T281" s="6">
        <f>IFERROR(VLOOKUP($K281,Jul!$H$4:$N$489,7,FALSE),0)</f>
        <v>0</v>
      </c>
      <c r="U281" s="6">
        <f>IFERROR(VLOOKUP($K281,Ago!$H$4:$N$489,7,FALSE),0)</f>
        <v>0</v>
      </c>
      <c r="V281" s="6">
        <f>IFERROR(VLOOKUP($K281,Set!$H$4:$N$489,7,FALSE),0)</f>
        <v>0</v>
      </c>
      <c r="W281" s="6">
        <f>IFERROR(VLOOKUP($K281,Oct!$H$4:$N$489,7,FALSE),0)</f>
        <v>0</v>
      </c>
      <c r="X281" s="6">
        <f>IFERROR(VLOOKUP($K281,Nov!$H$4:$N$489,7,FALSE),0)</f>
        <v>0</v>
      </c>
      <c r="Y281" s="6">
        <f>IFERROR(VLOOKUP($K281,Dic!$H$4:$N$489,7,FALSE),0)</f>
        <v>0</v>
      </c>
      <c r="Z281" s="6">
        <f t="shared" si="73"/>
        <v>0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0</v>
      </c>
      <c r="AE281" s="6">
        <f t="shared" si="78"/>
        <v>0</v>
      </c>
      <c r="AF281" s="6">
        <f t="shared" si="79"/>
        <v>0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IFERROR(VLOOKUP($K282,Ene!$H$4:$N$489,7,FALSE),0)</f>
        <v>0</v>
      </c>
      <c r="O282" s="6">
        <f>IFERROR(VLOOKUP($K282,Feb!$H$4:$N$489,7,FALSE),0)</f>
        <v>0</v>
      </c>
      <c r="P282" s="6">
        <f>IFERROR(VLOOKUP($K282,Mar!$H$4:$N$489,7,FALSE),0)</f>
        <v>0</v>
      </c>
      <c r="Q282" s="6">
        <f>IFERROR(VLOOKUP($K282,Abr!$H$4:$N$489,7,FALSE),0)</f>
        <v>0</v>
      </c>
      <c r="R282" s="6">
        <f>IFERROR(VLOOKUP($K282,May!$H$4:$N$489,7,FALSE),0)</f>
        <v>0</v>
      </c>
      <c r="S282" s="6">
        <f>IFERROR(VLOOKUP($K282,Jun!$H$4:$N$489,7,FALSE),0)</f>
        <v>0</v>
      </c>
      <c r="T282" s="6">
        <f>IFERROR(VLOOKUP($K282,Jul!$H$4:$N$489,7,FALSE),0)</f>
        <v>0</v>
      </c>
      <c r="U282" s="6">
        <f>IFERROR(VLOOKUP($K282,Ago!$H$4:$N$489,7,FALSE),0)</f>
        <v>0</v>
      </c>
      <c r="V282" s="6">
        <f>IFERROR(VLOOKUP($K282,Set!$H$4:$N$489,7,FALSE),0)</f>
        <v>0</v>
      </c>
      <c r="W282" s="6">
        <f>IFERROR(VLOOKUP($K282,Oct!$H$4:$N$489,7,FALSE),0)</f>
        <v>0</v>
      </c>
      <c r="X282" s="6">
        <f>IFERROR(VLOOKUP($K282,Nov!$H$4:$N$489,7,FALSE),0)</f>
        <v>0</v>
      </c>
      <c r="Y282" s="6">
        <f>IFERROR(VLOOKUP($K282,Dic!$H$4:$N$489,7,FALSE),0)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IFERROR(VLOOKUP($K283,Ene!$H$4:$N$489,7,FALSE),0)</f>
        <v>0</v>
      </c>
      <c r="O283" s="6">
        <f>IFERROR(VLOOKUP($K283,Feb!$H$4:$N$489,7,FALSE),0)</f>
        <v>0</v>
      </c>
      <c r="P283" s="6">
        <f>IFERROR(VLOOKUP($K283,Mar!$H$4:$N$489,7,FALSE),0)</f>
        <v>0</v>
      </c>
      <c r="Q283" s="6">
        <f>IFERROR(VLOOKUP($K283,Abr!$H$4:$N$489,7,FALSE),0)</f>
        <v>0</v>
      </c>
      <c r="R283" s="6">
        <f>IFERROR(VLOOKUP($K283,May!$H$4:$N$489,7,FALSE),0)</f>
        <v>0</v>
      </c>
      <c r="S283" s="6">
        <f>IFERROR(VLOOKUP($K283,Jun!$H$4:$N$489,7,FALSE),0)</f>
        <v>0</v>
      </c>
      <c r="T283" s="6">
        <f>IFERROR(VLOOKUP($K283,Jul!$H$4:$N$489,7,FALSE),0)</f>
        <v>0</v>
      </c>
      <c r="U283" s="6">
        <f>IFERROR(VLOOKUP($K283,Ago!$H$4:$N$489,7,FALSE),0)</f>
        <v>0</v>
      </c>
      <c r="V283" s="6">
        <f>IFERROR(VLOOKUP($K283,Set!$H$4:$N$489,7,FALSE),0)</f>
        <v>0</v>
      </c>
      <c r="W283" s="6">
        <f>IFERROR(VLOOKUP($K283,Oct!$H$4:$N$489,7,FALSE),0)</f>
        <v>0</v>
      </c>
      <c r="X283" s="6">
        <f>IFERROR(VLOOKUP($K283,Nov!$H$4:$N$489,7,FALSE),0)</f>
        <v>0</v>
      </c>
      <c r="Y283" s="6">
        <f>IFERROR(VLOOKUP($K283,Dic!$H$4:$N$489,7,FALSE),0)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IFERROR(VLOOKUP($K284,Ene!$H$4:$N$489,7,FALSE),0)</f>
        <v>2</v>
      </c>
      <c r="O284" s="6">
        <f>IFERROR(VLOOKUP($K284,Feb!$H$4:$N$489,7,FALSE),0)</f>
        <v>1</v>
      </c>
      <c r="P284" s="6">
        <f>IFERROR(VLOOKUP($K284,Mar!$H$4:$N$489,7,FALSE),0)</f>
        <v>2</v>
      </c>
      <c r="Q284" s="6">
        <f>IFERROR(VLOOKUP($K284,Abr!$H$4:$N$489,7,FALSE),0)</f>
        <v>0</v>
      </c>
      <c r="R284" s="6">
        <f>IFERROR(VLOOKUP($K284,May!$H$4:$N$489,7,FALSE),0)</f>
        <v>0</v>
      </c>
      <c r="S284" s="6">
        <f>IFERROR(VLOOKUP($K284,Jun!$H$4:$N$489,7,FALSE),0)</f>
        <v>0</v>
      </c>
      <c r="T284" s="6">
        <f>IFERROR(VLOOKUP($K284,Jul!$H$4:$N$489,7,FALSE),0)</f>
        <v>0</v>
      </c>
      <c r="U284" s="6">
        <f>IFERROR(VLOOKUP($K284,Ago!$H$4:$N$489,7,FALSE),0)</f>
        <v>0</v>
      </c>
      <c r="V284" s="6">
        <f>IFERROR(VLOOKUP($K284,Set!$H$4:$N$489,7,FALSE),0)</f>
        <v>0</v>
      </c>
      <c r="W284" s="6">
        <f>IFERROR(VLOOKUP($K284,Oct!$H$4:$N$489,7,FALSE),0)</f>
        <v>0</v>
      </c>
      <c r="X284" s="6">
        <f>IFERROR(VLOOKUP($K284,Nov!$H$4:$N$489,7,FALSE),0)</f>
        <v>0</v>
      </c>
      <c r="Y284" s="6">
        <f>IFERROR(VLOOKUP($K284,Dic!$H$4:$N$489,7,FALSE),0)</f>
        <v>0</v>
      </c>
      <c r="Z284" s="6">
        <f t="shared" si="73"/>
        <v>5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5</v>
      </c>
      <c r="AE284" s="6">
        <f t="shared" si="78"/>
        <v>0</v>
      </c>
      <c r="AF284" s="6">
        <f t="shared" si="79"/>
        <v>5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IFERROR(VLOOKUP($K285,Ene!$H$4:$N$489,7,FALSE),0)</f>
        <v>0</v>
      </c>
      <c r="O285" s="6">
        <f>IFERROR(VLOOKUP($K285,Feb!$H$4:$N$489,7,FALSE),0)</f>
        <v>0</v>
      </c>
      <c r="P285" s="6">
        <f>IFERROR(VLOOKUP($K285,Mar!$H$4:$N$489,7,FALSE),0)</f>
        <v>0</v>
      </c>
      <c r="Q285" s="6">
        <f>IFERROR(VLOOKUP($K285,Abr!$H$4:$N$489,7,FALSE),0)</f>
        <v>0</v>
      </c>
      <c r="R285" s="6">
        <f>IFERROR(VLOOKUP($K285,May!$H$4:$N$489,7,FALSE),0)</f>
        <v>0</v>
      </c>
      <c r="S285" s="6">
        <f>IFERROR(VLOOKUP($K285,Jun!$H$4:$N$489,7,FALSE),0)</f>
        <v>0</v>
      </c>
      <c r="T285" s="6">
        <f>IFERROR(VLOOKUP($K285,Jul!$H$4:$N$489,7,FALSE),0)</f>
        <v>0</v>
      </c>
      <c r="U285" s="6">
        <f>IFERROR(VLOOKUP($K285,Ago!$H$4:$N$489,7,FALSE),0)</f>
        <v>0</v>
      </c>
      <c r="V285" s="6">
        <f>IFERROR(VLOOKUP($K285,Set!$H$4:$N$489,7,FALSE),0)</f>
        <v>0</v>
      </c>
      <c r="W285" s="6">
        <f>IFERROR(VLOOKUP($K285,Oct!$H$4:$N$489,7,FALSE),0)</f>
        <v>0</v>
      </c>
      <c r="X285" s="6">
        <f>IFERROR(VLOOKUP($K285,Nov!$H$4:$N$489,7,FALSE),0)</f>
        <v>0</v>
      </c>
      <c r="Y285" s="6">
        <f>IFERROR(VLOOKUP($K285,Dic!$H$4:$N$489,7,FALSE),0)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IFERROR(VLOOKUP($K286,Ene!$H$4:$N$489,7,FALSE),0)</f>
        <v>0</v>
      </c>
      <c r="O286" s="6">
        <f>IFERROR(VLOOKUP($K286,Feb!$H$4:$N$489,7,FALSE),0)</f>
        <v>0</v>
      </c>
      <c r="P286" s="6">
        <f>IFERROR(VLOOKUP($K286,Mar!$H$4:$N$489,7,FALSE),0)</f>
        <v>0</v>
      </c>
      <c r="Q286" s="6">
        <f>IFERROR(VLOOKUP($K286,Abr!$H$4:$N$489,7,FALSE),0)</f>
        <v>0</v>
      </c>
      <c r="R286" s="6">
        <f>IFERROR(VLOOKUP($K286,May!$H$4:$N$489,7,FALSE),0)</f>
        <v>0</v>
      </c>
      <c r="S286" s="6">
        <f>IFERROR(VLOOKUP($K286,Jun!$H$4:$N$489,7,FALSE),0)</f>
        <v>0</v>
      </c>
      <c r="T286" s="6">
        <f>IFERROR(VLOOKUP($K286,Jul!$H$4:$N$489,7,FALSE),0)</f>
        <v>0</v>
      </c>
      <c r="U286" s="6">
        <f>IFERROR(VLOOKUP($K286,Ago!$H$4:$N$489,7,FALSE),0)</f>
        <v>0</v>
      </c>
      <c r="V286" s="6">
        <f>IFERROR(VLOOKUP($K286,Set!$H$4:$N$489,7,FALSE),0)</f>
        <v>0</v>
      </c>
      <c r="W286" s="6">
        <f>IFERROR(VLOOKUP($K286,Oct!$H$4:$N$489,7,FALSE),0)</f>
        <v>0</v>
      </c>
      <c r="X286" s="6">
        <f>IFERROR(VLOOKUP($K286,Nov!$H$4:$N$489,7,FALSE),0)</f>
        <v>0</v>
      </c>
      <c r="Y286" s="6">
        <f>IFERROR(VLOOKUP($K286,Dic!$H$4:$N$489,7,FALSE),0)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IFERROR(VLOOKUP($K287,Ene!$H$4:$N$489,7,FALSE),0)</f>
        <v>0</v>
      </c>
      <c r="O287" s="6">
        <f>IFERROR(VLOOKUP($K287,Feb!$H$4:$N$489,7,FALSE),0)</f>
        <v>0</v>
      </c>
      <c r="P287" s="6">
        <f>IFERROR(VLOOKUP($K287,Mar!$H$4:$N$489,7,FALSE),0)</f>
        <v>0</v>
      </c>
      <c r="Q287" s="6">
        <f>IFERROR(VLOOKUP($K287,Abr!$H$4:$N$489,7,FALSE),0)</f>
        <v>0</v>
      </c>
      <c r="R287" s="6">
        <f>IFERROR(VLOOKUP($K287,May!$H$4:$N$489,7,FALSE),0)</f>
        <v>0</v>
      </c>
      <c r="S287" s="6">
        <f>IFERROR(VLOOKUP($K287,Jun!$H$4:$N$489,7,FALSE),0)</f>
        <v>0</v>
      </c>
      <c r="T287" s="6">
        <f>IFERROR(VLOOKUP($K287,Jul!$H$4:$N$489,7,FALSE),0)</f>
        <v>0</v>
      </c>
      <c r="U287" s="6">
        <f>IFERROR(VLOOKUP($K287,Ago!$H$4:$N$489,7,FALSE),0)</f>
        <v>0</v>
      </c>
      <c r="V287" s="6">
        <f>IFERROR(VLOOKUP($K287,Set!$H$4:$N$489,7,FALSE),0)</f>
        <v>0</v>
      </c>
      <c r="W287" s="6">
        <f>IFERROR(VLOOKUP($K287,Oct!$H$4:$N$489,7,FALSE),0)</f>
        <v>0</v>
      </c>
      <c r="X287" s="6">
        <f>IFERROR(VLOOKUP($K287,Nov!$H$4:$N$489,7,FALSE),0)</f>
        <v>0</v>
      </c>
      <c r="Y287" s="6">
        <f>IFERROR(VLOOKUP($K287,Dic!$H$4:$N$489,7,FALSE),0)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IFERROR(VLOOKUP($K288,Ene!$H$4:$N$489,7,FALSE),0)</f>
        <v>0</v>
      </c>
      <c r="O288" s="6">
        <f>IFERROR(VLOOKUP($K288,Feb!$H$4:$N$489,7,FALSE),0)</f>
        <v>0</v>
      </c>
      <c r="P288" s="6">
        <f>IFERROR(VLOOKUP($K288,Mar!$H$4:$N$489,7,FALSE),0)</f>
        <v>0</v>
      </c>
      <c r="Q288" s="6">
        <f>IFERROR(VLOOKUP($K288,Abr!$H$4:$N$489,7,FALSE),0)</f>
        <v>0</v>
      </c>
      <c r="R288" s="6">
        <f>IFERROR(VLOOKUP($K288,May!$H$4:$N$489,7,FALSE),0)</f>
        <v>0</v>
      </c>
      <c r="S288" s="6">
        <f>IFERROR(VLOOKUP($K288,Jun!$H$4:$N$489,7,FALSE),0)</f>
        <v>0</v>
      </c>
      <c r="T288" s="6">
        <f>IFERROR(VLOOKUP($K288,Jul!$H$4:$N$489,7,FALSE),0)</f>
        <v>0</v>
      </c>
      <c r="U288" s="6">
        <f>IFERROR(VLOOKUP($K288,Ago!$H$4:$N$489,7,FALSE),0)</f>
        <v>0</v>
      </c>
      <c r="V288" s="6">
        <f>IFERROR(VLOOKUP($K288,Set!$H$4:$N$489,7,FALSE),0)</f>
        <v>0</v>
      </c>
      <c r="W288" s="6">
        <f>IFERROR(VLOOKUP($K288,Oct!$H$4:$N$489,7,FALSE),0)</f>
        <v>0</v>
      </c>
      <c r="X288" s="6">
        <f>IFERROR(VLOOKUP($K288,Nov!$H$4:$N$489,7,FALSE),0)</f>
        <v>0</v>
      </c>
      <c r="Y288" s="6">
        <f>IFERROR(VLOOKUP($K288,Dic!$H$4:$N$489,7,FALSE),0)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IFERROR(VLOOKUP($K289,Ene!$H$4:$N$489,7,FALSE),0)</f>
        <v>0</v>
      </c>
      <c r="O289" s="6">
        <f>IFERROR(VLOOKUP($K289,Feb!$H$4:$N$489,7,FALSE),0)</f>
        <v>0</v>
      </c>
      <c r="P289" s="6">
        <f>IFERROR(VLOOKUP($K289,Mar!$H$4:$N$489,7,FALSE),0)</f>
        <v>0</v>
      </c>
      <c r="Q289" s="6">
        <f>IFERROR(VLOOKUP($K289,Abr!$H$4:$N$489,7,FALSE),0)</f>
        <v>0</v>
      </c>
      <c r="R289" s="6">
        <f>IFERROR(VLOOKUP($K289,May!$H$4:$N$489,7,FALSE),0)</f>
        <v>0</v>
      </c>
      <c r="S289" s="6">
        <f>IFERROR(VLOOKUP($K289,Jun!$H$4:$N$489,7,FALSE),0)</f>
        <v>0</v>
      </c>
      <c r="T289" s="6">
        <f>IFERROR(VLOOKUP($K289,Jul!$H$4:$N$489,7,FALSE),0)</f>
        <v>0</v>
      </c>
      <c r="U289" s="6">
        <f>IFERROR(VLOOKUP($K289,Ago!$H$4:$N$489,7,FALSE),0)</f>
        <v>0</v>
      </c>
      <c r="V289" s="6">
        <f>IFERROR(VLOOKUP($K289,Set!$H$4:$N$489,7,FALSE),0)</f>
        <v>0</v>
      </c>
      <c r="W289" s="6">
        <f>IFERROR(VLOOKUP($K289,Oct!$H$4:$N$489,7,FALSE),0)</f>
        <v>0</v>
      </c>
      <c r="X289" s="6">
        <f>IFERROR(VLOOKUP($K289,Nov!$H$4:$N$489,7,FALSE),0)</f>
        <v>0</v>
      </c>
      <c r="Y289" s="6">
        <f>IFERROR(VLOOKUP($K289,Dic!$H$4:$N$489,7,FALSE),0)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IFERROR(VLOOKUP($K290,Ene!$H$4:$N$489,7,FALSE),0)</f>
        <v>0</v>
      </c>
      <c r="O290" s="6">
        <f>IFERROR(VLOOKUP($K290,Feb!$H$4:$N$489,7,FALSE),0)</f>
        <v>0</v>
      </c>
      <c r="P290" s="6">
        <f>IFERROR(VLOOKUP($K290,Mar!$H$4:$N$489,7,FALSE),0)</f>
        <v>0</v>
      </c>
      <c r="Q290" s="6">
        <f>IFERROR(VLOOKUP($K290,Abr!$H$4:$N$489,7,FALSE),0)</f>
        <v>0</v>
      </c>
      <c r="R290" s="6">
        <f>IFERROR(VLOOKUP($K290,May!$H$4:$N$489,7,FALSE),0)</f>
        <v>0</v>
      </c>
      <c r="S290" s="6">
        <f>IFERROR(VLOOKUP($K290,Jun!$H$4:$N$489,7,FALSE),0)</f>
        <v>0</v>
      </c>
      <c r="T290" s="6">
        <f>IFERROR(VLOOKUP($K290,Jul!$H$4:$N$489,7,FALSE),0)</f>
        <v>0</v>
      </c>
      <c r="U290" s="6">
        <f>IFERROR(VLOOKUP($K290,Ago!$H$4:$N$489,7,FALSE),0)</f>
        <v>0</v>
      </c>
      <c r="V290" s="6">
        <f>IFERROR(VLOOKUP($K290,Set!$H$4:$N$489,7,FALSE),0)</f>
        <v>0</v>
      </c>
      <c r="W290" s="6">
        <f>IFERROR(VLOOKUP($K290,Oct!$H$4:$N$489,7,FALSE),0)</f>
        <v>0</v>
      </c>
      <c r="X290" s="6">
        <f>IFERROR(VLOOKUP($K290,Nov!$H$4:$N$489,7,FALSE),0)</f>
        <v>0</v>
      </c>
      <c r="Y290" s="6">
        <f>IFERROR(VLOOKUP($K290,Dic!$H$4:$N$489,7,FALSE),0)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IFERROR(VLOOKUP($K291,Ene!$H$4:$N$489,7,FALSE),0)</f>
        <v>0</v>
      </c>
      <c r="O291" s="6">
        <f>IFERROR(VLOOKUP($K291,Feb!$H$4:$N$489,7,FALSE),0)</f>
        <v>0</v>
      </c>
      <c r="P291" s="6">
        <f>IFERROR(VLOOKUP($K291,Mar!$H$4:$N$489,7,FALSE),0)</f>
        <v>0</v>
      </c>
      <c r="Q291" s="6">
        <f>IFERROR(VLOOKUP($K291,Abr!$H$4:$N$489,7,FALSE),0)</f>
        <v>0</v>
      </c>
      <c r="R291" s="6">
        <f>IFERROR(VLOOKUP($K291,May!$H$4:$N$489,7,FALSE),0)</f>
        <v>0</v>
      </c>
      <c r="S291" s="6">
        <f>IFERROR(VLOOKUP($K291,Jun!$H$4:$N$489,7,FALSE),0)</f>
        <v>0</v>
      </c>
      <c r="T291" s="6">
        <f>IFERROR(VLOOKUP($K291,Jul!$H$4:$N$489,7,FALSE),0)</f>
        <v>0</v>
      </c>
      <c r="U291" s="6">
        <f>IFERROR(VLOOKUP($K291,Ago!$H$4:$N$489,7,FALSE),0)</f>
        <v>0</v>
      </c>
      <c r="V291" s="6">
        <f>IFERROR(VLOOKUP($K291,Set!$H$4:$N$489,7,FALSE),0)</f>
        <v>0</v>
      </c>
      <c r="W291" s="6">
        <f>IFERROR(VLOOKUP($K291,Oct!$H$4:$N$489,7,FALSE),0)</f>
        <v>0</v>
      </c>
      <c r="X291" s="6">
        <f>IFERROR(VLOOKUP($K291,Nov!$H$4:$N$489,7,FALSE),0)</f>
        <v>0</v>
      </c>
      <c r="Y291" s="6">
        <f>IFERROR(VLOOKUP($K291,Dic!$H$4:$N$489,7,FALSE),0)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IFERROR(VLOOKUP($K292,Ene!$H$4:$N$489,7,FALSE),0)</f>
        <v>1</v>
      </c>
      <c r="O292" s="6">
        <f>IFERROR(VLOOKUP($K292,Feb!$H$4:$N$489,7,FALSE),0)</f>
        <v>0</v>
      </c>
      <c r="P292" s="6">
        <f>IFERROR(VLOOKUP($K292,Mar!$H$4:$N$489,7,FALSE),0)</f>
        <v>0</v>
      </c>
      <c r="Q292" s="6">
        <f>IFERROR(VLOOKUP($K292,Abr!$H$4:$N$489,7,FALSE),0)</f>
        <v>1</v>
      </c>
      <c r="R292" s="6">
        <f>IFERROR(VLOOKUP($K292,May!$H$4:$N$489,7,FALSE),0)</f>
        <v>0</v>
      </c>
      <c r="S292" s="6">
        <f>IFERROR(VLOOKUP($K292,Jun!$H$4:$N$489,7,FALSE),0)</f>
        <v>0</v>
      </c>
      <c r="T292" s="6">
        <f>IFERROR(VLOOKUP($K292,Jul!$H$4:$N$489,7,FALSE),0)</f>
        <v>0</v>
      </c>
      <c r="U292" s="6">
        <f>IFERROR(VLOOKUP($K292,Ago!$H$4:$N$489,7,FALSE),0)</f>
        <v>0</v>
      </c>
      <c r="V292" s="6">
        <f>IFERROR(VLOOKUP($K292,Set!$H$4:$N$489,7,FALSE),0)</f>
        <v>0</v>
      </c>
      <c r="W292" s="6">
        <f>IFERROR(VLOOKUP($K292,Oct!$H$4:$N$489,7,FALSE),0)</f>
        <v>0</v>
      </c>
      <c r="X292" s="6">
        <f>IFERROR(VLOOKUP($K292,Nov!$H$4:$N$489,7,FALSE),0)</f>
        <v>0</v>
      </c>
      <c r="Y292" s="6">
        <f>IFERROR(VLOOKUP($K292,Dic!$H$4:$N$489,7,FALSE),0)</f>
        <v>0</v>
      </c>
      <c r="Z292" s="6">
        <f t="shared" si="73"/>
        <v>1</v>
      </c>
      <c r="AA292" s="6">
        <f t="shared" si="74"/>
        <v>1</v>
      </c>
      <c r="AB292" s="6">
        <f t="shared" si="75"/>
        <v>0</v>
      </c>
      <c r="AC292" s="6">
        <f t="shared" si="76"/>
        <v>0</v>
      </c>
      <c r="AD292" s="6">
        <f t="shared" si="77"/>
        <v>2</v>
      </c>
      <c r="AE292" s="6">
        <f t="shared" si="78"/>
        <v>0</v>
      </c>
      <c r="AF292" s="6">
        <f t="shared" si="79"/>
        <v>2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IFERROR(VLOOKUP($K293,Ene!$H$4:$N$489,7,FALSE),0)</f>
        <v>0</v>
      </c>
      <c r="O293" s="6">
        <f>IFERROR(VLOOKUP($K293,Feb!$H$4:$N$489,7,FALSE),0)</f>
        <v>1</v>
      </c>
      <c r="P293" s="6">
        <f>IFERROR(VLOOKUP($K293,Mar!$H$4:$N$489,7,FALSE),0)</f>
        <v>0</v>
      </c>
      <c r="Q293" s="6">
        <f>IFERROR(VLOOKUP($K293,Abr!$H$4:$N$489,7,FALSE),0)</f>
        <v>0</v>
      </c>
      <c r="R293" s="6">
        <f>IFERROR(VLOOKUP($K293,May!$H$4:$N$489,7,FALSE),0)</f>
        <v>0</v>
      </c>
      <c r="S293" s="6">
        <f>IFERROR(VLOOKUP($K293,Jun!$H$4:$N$489,7,FALSE),0)</f>
        <v>0</v>
      </c>
      <c r="T293" s="6">
        <f>IFERROR(VLOOKUP($K293,Jul!$H$4:$N$489,7,FALSE),0)</f>
        <v>0</v>
      </c>
      <c r="U293" s="6">
        <f>IFERROR(VLOOKUP($K293,Ago!$H$4:$N$489,7,FALSE),0)</f>
        <v>0</v>
      </c>
      <c r="V293" s="6">
        <f>IFERROR(VLOOKUP($K293,Set!$H$4:$N$489,7,FALSE),0)</f>
        <v>0</v>
      </c>
      <c r="W293" s="6">
        <f>IFERROR(VLOOKUP($K293,Oct!$H$4:$N$489,7,FALSE),0)</f>
        <v>0</v>
      </c>
      <c r="X293" s="6">
        <f>IFERROR(VLOOKUP($K293,Nov!$H$4:$N$489,7,FALSE),0)</f>
        <v>0</v>
      </c>
      <c r="Y293" s="6">
        <f>IFERROR(VLOOKUP($K293,Dic!$H$4:$N$489,7,FALSE),0)</f>
        <v>0</v>
      </c>
      <c r="Z293" s="6">
        <f t="shared" si="73"/>
        <v>1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1</v>
      </c>
      <c r="AE293" s="6">
        <f t="shared" si="78"/>
        <v>0</v>
      </c>
      <c r="AF293" s="6">
        <f t="shared" si="79"/>
        <v>1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IFERROR(VLOOKUP($K294,Ene!$H$4:$N$489,7,FALSE),0)</f>
        <v>0</v>
      </c>
      <c r="O294" s="6">
        <f>IFERROR(VLOOKUP($K294,Feb!$H$4:$N$489,7,FALSE),0)</f>
        <v>0</v>
      </c>
      <c r="P294" s="6">
        <f>IFERROR(VLOOKUP($K294,Mar!$H$4:$N$489,7,FALSE),0)</f>
        <v>0</v>
      </c>
      <c r="Q294" s="6">
        <f>IFERROR(VLOOKUP($K294,Abr!$H$4:$N$489,7,FALSE),0)</f>
        <v>0</v>
      </c>
      <c r="R294" s="6">
        <f>IFERROR(VLOOKUP($K294,May!$H$4:$N$489,7,FALSE),0)</f>
        <v>0</v>
      </c>
      <c r="S294" s="6">
        <f>IFERROR(VLOOKUP($K294,Jun!$H$4:$N$489,7,FALSE),0)</f>
        <v>0</v>
      </c>
      <c r="T294" s="6">
        <f>IFERROR(VLOOKUP($K294,Jul!$H$4:$N$489,7,FALSE),0)</f>
        <v>0</v>
      </c>
      <c r="U294" s="6">
        <f>IFERROR(VLOOKUP($K294,Ago!$H$4:$N$489,7,FALSE),0)</f>
        <v>0</v>
      </c>
      <c r="V294" s="6">
        <f>IFERROR(VLOOKUP($K294,Set!$H$4:$N$489,7,FALSE),0)</f>
        <v>0</v>
      </c>
      <c r="W294" s="6">
        <f>IFERROR(VLOOKUP($K294,Oct!$H$4:$N$489,7,FALSE),0)</f>
        <v>0</v>
      </c>
      <c r="X294" s="6">
        <f>IFERROR(VLOOKUP($K294,Nov!$H$4:$N$489,7,FALSE),0)</f>
        <v>0</v>
      </c>
      <c r="Y294" s="6">
        <f>IFERROR(VLOOKUP($K294,Dic!$H$4:$N$489,7,FALSE),0)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IFERROR(VLOOKUP($K295,Ene!$H$4:$N$489,7,FALSE),0)</f>
        <v>2</v>
      </c>
      <c r="O295" s="6">
        <f>IFERROR(VLOOKUP($K295,Feb!$H$4:$N$489,7,FALSE),0)</f>
        <v>1</v>
      </c>
      <c r="P295" s="6">
        <f>IFERROR(VLOOKUP($K295,Mar!$H$4:$N$489,7,FALSE),0)</f>
        <v>3</v>
      </c>
      <c r="Q295" s="6">
        <f>IFERROR(VLOOKUP($K295,Abr!$H$4:$N$489,7,FALSE),0)</f>
        <v>0</v>
      </c>
      <c r="R295" s="6">
        <f>IFERROR(VLOOKUP($K295,May!$H$4:$N$489,7,FALSE),0)</f>
        <v>0</v>
      </c>
      <c r="S295" s="6">
        <f>IFERROR(VLOOKUP($K295,Jun!$H$4:$N$489,7,FALSE),0)</f>
        <v>0</v>
      </c>
      <c r="T295" s="6">
        <f>IFERROR(VLOOKUP($K295,Jul!$H$4:$N$489,7,FALSE),0)</f>
        <v>0</v>
      </c>
      <c r="U295" s="6">
        <f>IFERROR(VLOOKUP($K295,Ago!$H$4:$N$489,7,FALSE),0)</f>
        <v>0</v>
      </c>
      <c r="V295" s="6">
        <f>IFERROR(VLOOKUP($K295,Set!$H$4:$N$489,7,FALSE),0)</f>
        <v>0</v>
      </c>
      <c r="W295" s="6">
        <f>IFERROR(VLOOKUP($K295,Oct!$H$4:$N$489,7,FALSE),0)</f>
        <v>0</v>
      </c>
      <c r="X295" s="6">
        <f>IFERROR(VLOOKUP($K295,Nov!$H$4:$N$489,7,FALSE),0)</f>
        <v>0</v>
      </c>
      <c r="Y295" s="6">
        <f>IFERROR(VLOOKUP($K295,Dic!$H$4:$N$489,7,FALSE),0)</f>
        <v>0</v>
      </c>
      <c r="Z295" s="6">
        <f t="shared" si="73"/>
        <v>6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6</v>
      </c>
      <c r="AE295" s="6">
        <f t="shared" si="78"/>
        <v>0</v>
      </c>
      <c r="AF295" s="6">
        <f t="shared" si="79"/>
        <v>6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IFERROR(VLOOKUP($K296,Ene!$H$4:$N$489,7,FALSE),0)</f>
        <v>12</v>
      </c>
      <c r="O296" s="6">
        <f>IFERROR(VLOOKUP($K296,Feb!$H$4:$N$489,7,FALSE),0)</f>
        <v>3</v>
      </c>
      <c r="P296" s="6">
        <f>IFERROR(VLOOKUP($K296,Mar!$H$4:$N$489,7,FALSE),0)</f>
        <v>7</v>
      </c>
      <c r="Q296" s="6">
        <f>IFERROR(VLOOKUP($K296,Abr!$H$4:$N$489,7,FALSE),0)</f>
        <v>0</v>
      </c>
      <c r="R296" s="6">
        <f>IFERROR(VLOOKUP($K296,May!$H$4:$N$489,7,FALSE),0)</f>
        <v>0</v>
      </c>
      <c r="S296" s="6">
        <f>IFERROR(VLOOKUP($K296,Jun!$H$4:$N$489,7,FALSE),0)</f>
        <v>0</v>
      </c>
      <c r="T296" s="6">
        <f>IFERROR(VLOOKUP($K296,Jul!$H$4:$N$489,7,FALSE),0)</f>
        <v>0</v>
      </c>
      <c r="U296" s="6">
        <f>IFERROR(VLOOKUP($K296,Ago!$H$4:$N$489,7,FALSE),0)</f>
        <v>0</v>
      </c>
      <c r="V296" s="6">
        <f>IFERROR(VLOOKUP($K296,Set!$H$4:$N$489,7,FALSE),0)</f>
        <v>0</v>
      </c>
      <c r="W296" s="6">
        <f>IFERROR(VLOOKUP($K296,Oct!$H$4:$N$489,7,FALSE),0)</f>
        <v>0</v>
      </c>
      <c r="X296" s="6">
        <f>IFERROR(VLOOKUP($K296,Nov!$H$4:$N$489,7,FALSE),0)</f>
        <v>0</v>
      </c>
      <c r="Y296" s="6">
        <f>IFERROR(VLOOKUP($K296,Dic!$H$4:$N$489,7,FALSE),0)</f>
        <v>0</v>
      </c>
      <c r="Z296" s="6">
        <f t="shared" si="73"/>
        <v>22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22</v>
      </c>
      <c r="AE296" s="6">
        <f t="shared" si="78"/>
        <v>0</v>
      </c>
      <c r="AF296" s="6">
        <f t="shared" si="79"/>
        <v>22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IFERROR(VLOOKUP($K297,Ene!$H$4:$N$489,7,FALSE),0)</f>
        <v>4</v>
      </c>
      <c r="O297" s="6">
        <f>IFERROR(VLOOKUP($K297,Feb!$H$4:$N$489,7,FALSE),0)</f>
        <v>1</v>
      </c>
      <c r="P297" s="6">
        <f>IFERROR(VLOOKUP($K297,Mar!$H$4:$N$489,7,FALSE),0)</f>
        <v>2</v>
      </c>
      <c r="Q297" s="6">
        <f>IFERROR(VLOOKUP($K297,Abr!$H$4:$N$489,7,FALSE),0)</f>
        <v>0</v>
      </c>
      <c r="R297" s="6">
        <f>IFERROR(VLOOKUP($K297,May!$H$4:$N$489,7,FALSE),0)</f>
        <v>0</v>
      </c>
      <c r="S297" s="6">
        <f>IFERROR(VLOOKUP($K297,Jun!$H$4:$N$489,7,FALSE),0)</f>
        <v>0</v>
      </c>
      <c r="T297" s="6">
        <f>IFERROR(VLOOKUP($K297,Jul!$H$4:$N$489,7,FALSE),0)</f>
        <v>0</v>
      </c>
      <c r="U297" s="6">
        <f>IFERROR(VLOOKUP($K297,Ago!$H$4:$N$489,7,FALSE),0)</f>
        <v>0</v>
      </c>
      <c r="V297" s="6">
        <f>IFERROR(VLOOKUP($K297,Set!$H$4:$N$489,7,FALSE),0)</f>
        <v>0</v>
      </c>
      <c r="W297" s="6">
        <f>IFERROR(VLOOKUP($K297,Oct!$H$4:$N$489,7,FALSE),0)</f>
        <v>0</v>
      </c>
      <c r="X297" s="6">
        <f>IFERROR(VLOOKUP($K297,Nov!$H$4:$N$489,7,FALSE),0)</f>
        <v>0</v>
      </c>
      <c r="Y297" s="6">
        <f>IFERROR(VLOOKUP($K297,Dic!$H$4:$N$489,7,FALSE),0)</f>
        <v>0</v>
      </c>
      <c r="Z297" s="6">
        <f t="shared" si="73"/>
        <v>7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7</v>
      </c>
      <c r="AE297" s="6">
        <f t="shared" si="78"/>
        <v>0</v>
      </c>
      <c r="AF297" s="6">
        <f t="shared" si="79"/>
        <v>7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IFERROR(VLOOKUP($K298,Ene!$H$4:$N$489,7,FALSE),0)</f>
        <v>2</v>
      </c>
      <c r="O298" s="6">
        <f>IFERROR(VLOOKUP($K298,Feb!$H$4:$N$489,7,FALSE),0)</f>
        <v>0</v>
      </c>
      <c r="P298" s="6">
        <f>IFERROR(VLOOKUP($K298,Mar!$H$4:$N$489,7,FALSE),0)</f>
        <v>1</v>
      </c>
      <c r="Q298" s="6">
        <f>IFERROR(VLOOKUP($K298,Abr!$H$4:$N$489,7,FALSE),0)</f>
        <v>0</v>
      </c>
      <c r="R298" s="6">
        <f>IFERROR(VLOOKUP($K298,May!$H$4:$N$489,7,FALSE),0)</f>
        <v>0</v>
      </c>
      <c r="S298" s="6">
        <f>IFERROR(VLOOKUP($K298,Jun!$H$4:$N$489,7,FALSE),0)</f>
        <v>0</v>
      </c>
      <c r="T298" s="6">
        <f>IFERROR(VLOOKUP($K298,Jul!$H$4:$N$489,7,FALSE),0)</f>
        <v>0</v>
      </c>
      <c r="U298" s="6">
        <f>IFERROR(VLOOKUP($K298,Ago!$H$4:$N$489,7,FALSE),0)</f>
        <v>0</v>
      </c>
      <c r="V298" s="6">
        <f>IFERROR(VLOOKUP($K298,Set!$H$4:$N$489,7,FALSE),0)</f>
        <v>0</v>
      </c>
      <c r="W298" s="6">
        <f>IFERROR(VLOOKUP($K298,Oct!$H$4:$N$489,7,FALSE),0)</f>
        <v>0</v>
      </c>
      <c r="X298" s="6">
        <f>IFERROR(VLOOKUP($K298,Nov!$H$4:$N$489,7,FALSE),0)</f>
        <v>0</v>
      </c>
      <c r="Y298" s="6">
        <f>IFERROR(VLOOKUP($K298,Dic!$H$4:$N$489,7,FALSE),0)</f>
        <v>0</v>
      </c>
      <c r="Z298" s="6">
        <f t="shared" si="73"/>
        <v>3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3</v>
      </c>
      <c r="AE298" s="6">
        <f t="shared" si="78"/>
        <v>0</v>
      </c>
      <c r="AF298" s="6">
        <f t="shared" si="79"/>
        <v>3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IFERROR(VLOOKUP($K299,Ene!$H$4:$N$489,7,FALSE),0)</f>
        <v>0</v>
      </c>
      <c r="O299" s="6">
        <f>IFERROR(VLOOKUP($K299,Feb!$H$4:$N$489,7,FALSE),0)</f>
        <v>0</v>
      </c>
      <c r="P299" s="6">
        <f>IFERROR(VLOOKUP($K299,Mar!$H$4:$N$489,7,FALSE),0)</f>
        <v>0</v>
      </c>
      <c r="Q299" s="6">
        <f>IFERROR(VLOOKUP($K299,Abr!$H$4:$N$489,7,FALSE),0)</f>
        <v>0</v>
      </c>
      <c r="R299" s="6">
        <f>IFERROR(VLOOKUP($K299,May!$H$4:$N$489,7,FALSE),0)</f>
        <v>0</v>
      </c>
      <c r="S299" s="6">
        <f>IFERROR(VLOOKUP($K299,Jun!$H$4:$N$489,7,FALSE),0)</f>
        <v>0</v>
      </c>
      <c r="T299" s="6">
        <f>IFERROR(VLOOKUP($K299,Jul!$H$4:$N$489,7,FALSE),0)</f>
        <v>0</v>
      </c>
      <c r="U299" s="6">
        <f>IFERROR(VLOOKUP($K299,Ago!$H$4:$N$489,7,FALSE),0)</f>
        <v>0</v>
      </c>
      <c r="V299" s="6">
        <f>IFERROR(VLOOKUP($K299,Set!$H$4:$N$489,7,FALSE),0)</f>
        <v>0</v>
      </c>
      <c r="W299" s="6">
        <f>IFERROR(VLOOKUP($K299,Oct!$H$4:$N$489,7,FALSE),0)</f>
        <v>0</v>
      </c>
      <c r="X299" s="6">
        <f>IFERROR(VLOOKUP($K299,Nov!$H$4:$N$489,7,FALSE),0)</f>
        <v>0</v>
      </c>
      <c r="Y299" s="6">
        <f>IFERROR(VLOOKUP($K299,Dic!$H$4:$N$489,7,FALSE),0)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IFERROR(VLOOKUP($K300,Ene!$H$4:$N$489,7,FALSE),0)</f>
        <v>2</v>
      </c>
      <c r="O300" s="6">
        <f>IFERROR(VLOOKUP($K300,Feb!$H$4:$N$489,7,FALSE),0)</f>
        <v>0</v>
      </c>
      <c r="P300" s="6">
        <f>IFERROR(VLOOKUP($K300,Mar!$H$4:$N$489,7,FALSE),0)</f>
        <v>0</v>
      </c>
      <c r="Q300" s="6">
        <f>IFERROR(VLOOKUP($K300,Abr!$H$4:$N$489,7,FALSE),0)</f>
        <v>0</v>
      </c>
      <c r="R300" s="6">
        <f>IFERROR(VLOOKUP($K300,May!$H$4:$N$489,7,FALSE),0)</f>
        <v>0</v>
      </c>
      <c r="S300" s="6">
        <f>IFERROR(VLOOKUP($K300,Jun!$H$4:$N$489,7,FALSE),0)</f>
        <v>0</v>
      </c>
      <c r="T300" s="6">
        <f>IFERROR(VLOOKUP($K300,Jul!$H$4:$N$489,7,FALSE),0)</f>
        <v>0</v>
      </c>
      <c r="U300" s="6">
        <f>IFERROR(VLOOKUP($K300,Ago!$H$4:$N$489,7,FALSE),0)</f>
        <v>0</v>
      </c>
      <c r="V300" s="6">
        <f>IFERROR(VLOOKUP($K300,Set!$H$4:$N$489,7,FALSE),0)</f>
        <v>0</v>
      </c>
      <c r="W300" s="6">
        <f>IFERROR(VLOOKUP($K300,Oct!$H$4:$N$489,7,FALSE),0)</f>
        <v>0</v>
      </c>
      <c r="X300" s="6">
        <f>IFERROR(VLOOKUP($K300,Nov!$H$4:$N$489,7,FALSE),0)</f>
        <v>0</v>
      </c>
      <c r="Y300" s="6">
        <f>IFERROR(VLOOKUP($K300,Dic!$H$4:$N$489,7,FALSE),0)</f>
        <v>0</v>
      </c>
      <c r="Z300" s="6">
        <f t="shared" si="73"/>
        <v>2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2</v>
      </c>
      <c r="AE300" s="6">
        <f t="shared" si="78"/>
        <v>0</v>
      </c>
      <c r="AF300" s="6">
        <f t="shared" si="79"/>
        <v>2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IFERROR(VLOOKUP($K301,Ene!$H$4:$N$489,7,FALSE),0)</f>
        <v>1</v>
      </c>
      <c r="O301" s="6">
        <f>IFERROR(VLOOKUP($K301,Feb!$H$4:$N$489,7,FALSE),0)</f>
        <v>0</v>
      </c>
      <c r="P301" s="6">
        <f>IFERROR(VLOOKUP($K301,Mar!$H$4:$N$489,7,FALSE),0)</f>
        <v>0</v>
      </c>
      <c r="Q301" s="6">
        <f>IFERROR(VLOOKUP($K301,Abr!$H$4:$N$489,7,FALSE),0)</f>
        <v>0</v>
      </c>
      <c r="R301" s="6">
        <f>IFERROR(VLOOKUP($K301,May!$H$4:$N$489,7,FALSE),0)</f>
        <v>0</v>
      </c>
      <c r="S301" s="6">
        <f>IFERROR(VLOOKUP($K301,Jun!$H$4:$N$489,7,FALSE),0)</f>
        <v>0</v>
      </c>
      <c r="T301" s="6">
        <f>IFERROR(VLOOKUP($K301,Jul!$H$4:$N$489,7,FALSE),0)</f>
        <v>0</v>
      </c>
      <c r="U301" s="6">
        <f>IFERROR(VLOOKUP($K301,Ago!$H$4:$N$489,7,FALSE),0)</f>
        <v>0</v>
      </c>
      <c r="V301" s="6">
        <f>IFERROR(VLOOKUP($K301,Set!$H$4:$N$489,7,FALSE),0)</f>
        <v>0</v>
      </c>
      <c r="W301" s="6">
        <f>IFERROR(VLOOKUP($K301,Oct!$H$4:$N$489,7,FALSE),0)</f>
        <v>0</v>
      </c>
      <c r="X301" s="6">
        <f>IFERROR(VLOOKUP($K301,Nov!$H$4:$N$489,7,FALSE),0)</f>
        <v>0</v>
      </c>
      <c r="Y301" s="6">
        <f>IFERROR(VLOOKUP($K301,Dic!$H$4:$N$489,7,FALSE),0)</f>
        <v>0</v>
      </c>
      <c r="Z301" s="6">
        <f t="shared" si="73"/>
        <v>1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1</v>
      </c>
      <c r="AE301" s="6">
        <f t="shared" si="78"/>
        <v>0</v>
      </c>
      <c r="AF301" s="6">
        <f t="shared" si="79"/>
        <v>1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IFERROR(VLOOKUP($K302,Ene!$H$4:$N$489,7,FALSE),0)</f>
        <v>0</v>
      </c>
      <c r="O302" s="6">
        <f>IFERROR(VLOOKUP($K302,Feb!$H$4:$N$489,7,FALSE),0)</f>
        <v>0</v>
      </c>
      <c r="P302" s="6">
        <f>IFERROR(VLOOKUP($K302,Mar!$H$4:$N$489,7,FALSE),0)</f>
        <v>0</v>
      </c>
      <c r="Q302" s="6">
        <f>IFERROR(VLOOKUP($K302,Abr!$H$4:$N$489,7,FALSE),0)</f>
        <v>0</v>
      </c>
      <c r="R302" s="6">
        <f>IFERROR(VLOOKUP($K302,May!$H$4:$N$489,7,FALSE),0)</f>
        <v>0</v>
      </c>
      <c r="S302" s="6">
        <f>IFERROR(VLOOKUP($K302,Jun!$H$4:$N$489,7,FALSE),0)</f>
        <v>0</v>
      </c>
      <c r="T302" s="6">
        <f>IFERROR(VLOOKUP($K302,Jul!$H$4:$N$489,7,FALSE),0)</f>
        <v>0</v>
      </c>
      <c r="U302" s="6">
        <f>IFERROR(VLOOKUP($K302,Ago!$H$4:$N$489,7,FALSE),0)</f>
        <v>0</v>
      </c>
      <c r="V302" s="6">
        <f>IFERROR(VLOOKUP($K302,Set!$H$4:$N$489,7,FALSE),0)</f>
        <v>0</v>
      </c>
      <c r="W302" s="6">
        <f>IFERROR(VLOOKUP($K302,Oct!$H$4:$N$489,7,FALSE),0)</f>
        <v>0</v>
      </c>
      <c r="X302" s="6">
        <f>IFERROR(VLOOKUP($K302,Nov!$H$4:$N$489,7,FALSE),0)</f>
        <v>0</v>
      </c>
      <c r="Y302" s="6">
        <f>IFERROR(VLOOKUP($K302,Dic!$H$4:$N$489,7,FALSE),0)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IFERROR(VLOOKUP($K303,Ene!$H$4:$N$489,7,FALSE),0)</f>
        <v>0</v>
      </c>
      <c r="O303" s="6">
        <f>IFERROR(VLOOKUP($K303,Feb!$H$4:$N$489,7,FALSE),0)</f>
        <v>0</v>
      </c>
      <c r="P303" s="6">
        <f>IFERROR(VLOOKUP($K303,Mar!$H$4:$N$489,7,FALSE),0)</f>
        <v>0</v>
      </c>
      <c r="Q303" s="6">
        <f>IFERROR(VLOOKUP($K303,Abr!$H$4:$N$489,7,FALSE),0)</f>
        <v>0</v>
      </c>
      <c r="R303" s="6">
        <f>IFERROR(VLOOKUP($K303,May!$H$4:$N$489,7,FALSE),0)</f>
        <v>0</v>
      </c>
      <c r="S303" s="6">
        <f>IFERROR(VLOOKUP($K303,Jun!$H$4:$N$489,7,FALSE),0)</f>
        <v>0</v>
      </c>
      <c r="T303" s="6">
        <f>IFERROR(VLOOKUP($K303,Jul!$H$4:$N$489,7,FALSE),0)</f>
        <v>0</v>
      </c>
      <c r="U303" s="6">
        <f>IFERROR(VLOOKUP($K303,Ago!$H$4:$N$489,7,FALSE),0)</f>
        <v>0</v>
      </c>
      <c r="V303" s="6">
        <f>IFERROR(VLOOKUP($K303,Set!$H$4:$N$489,7,FALSE),0)</f>
        <v>0</v>
      </c>
      <c r="W303" s="6">
        <f>IFERROR(VLOOKUP($K303,Oct!$H$4:$N$489,7,FALSE),0)</f>
        <v>0</v>
      </c>
      <c r="X303" s="6">
        <f>IFERROR(VLOOKUP($K303,Nov!$H$4:$N$489,7,FALSE),0)</f>
        <v>0</v>
      </c>
      <c r="Y303" s="6">
        <f>IFERROR(VLOOKUP($K303,Dic!$H$4:$N$489,7,FALSE),0)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IFERROR(VLOOKUP($K304,Ene!$H$4:$N$489,7,FALSE),0)</f>
        <v>0</v>
      </c>
      <c r="O304" s="6">
        <f>IFERROR(VLOOKUP($K304,Feb!$H$4:$N$489,7,FALSE),0)</f>
        <v>0</v>
      </c>
      <c r="P304" s="6">
        <f>IFERROR(VLOOKUP($K304,Mar!$H$4:$N$489,7,FALSE),0)</f>
        <v>0</v>
      </c>
      <c r="Q304" s="6">
        <f>IFERROR(VLOOKUP($K304,Abr!$H$4:$N$489,7,FALSE),0)</f>
        <v>0</v>
      </c>
      <c r="R304" s="6">
        <f>IFERROR(VLOOKUP($K304,May!$H$4:$N$489,7,FALSE),0)</f>
        <v>0</v>
      </c>
      <c r="S304" s="6">
        <f>IFERROR(VLOOKUP($K304,Jun!$H$4:$N$489,7,FALSE),0)</f>
        <v>0</v>
      </c>
      <c r="T304" s="6">
        <f>IFERROR(VLOOKUP($K304,Jul!$H$4:$N$489,7,FALSE),0)</f>
        <v>0</v>
      </c>
      <c r="U304" s="6">
        <f>IFERROR(VLOOKUP($K304,Ago!$H$4:$N$489,7,FALSE),0)</f>
        <v>0</v>
      </c>
      <c r="V304" s="6">
        <f>IFERROR(VLOOKUP($K304,Set!$H$4:$N$489,7,FALSE),0)</f>
        <v>0</v>
      </c>
      <c r="W304" s="6">
        <f>IFERROR(VLOOKUP($K304,Oct!$H$4:$N$489,7,FALSE),0)</f>
        <v>0</v>
      </c>
      <c r="X304" s="6">
        <f>IFERROR(VLOOKUP($K304,Nov!$H$4:$N$489,7,FALSE),0)</f>
        <v>0</v>
      </c>
      <c r="Y304" s="6">
        <f>IFERROR(VLOOKUP($K304,Dic!$H$4:$N$489,7,FALSE),0)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IFERROR(VLOOKUP($K305,Ene!$H$4:$N$489,7,FALSE),0)</f>
        <v>1</v>
      </c>
      <c r="O305" s="6">
        <f>IFERROR(VLOOKUP($K305,Feb!$H$4:$N$489,7,FALSE),0)</f>
        <v>0</v>
      </c>
      <c r="P305" s="6">
        <f>IFERROR(VLOOKUP($K305,Mar!$H$4:$N$489,7,FALSE),0)</f>
        <v>3</v>
      </c>
      <c r="Q305" s="6">
        <f>IFERROR(VLOOKUP($K305,Abr!$H$4:$N$489,7,FALSE),0)</f>
        <v>0</v>
      </c>
      <c r="R305" s="6">
        <f>IFERROR(VLOOKUP($K305,May!$H$4:$N$489,7,FALSE),0)</f>
        <v>0</v>
      </c>
      <c r="S305" s="6">
        <f>IFERROR(VLOOKUP($K305,Jun!$H$4:$N$489,7,FALSE),0)</f>
        <v>0</v>
      </c>
      <c r="T305" s="6">
        <f>IFERROR(VLOOKUP($K305,Jul!$H$4:$N$489,7,FALSE),0)</f>
        <v>0</v>
      </c>
      <c r="U305" s="6">
        <f>IFERROR(VLOOKUP($K305,Ago!$H$4:$N$489,7,FALSE),0)</f>
        <v>0</v>
      </c>
      <c r="V305" s="6">
        <f>IFERROR(VLOOKUP($K305,Set!$H$4:$N$489,7,FALSE),0)</f>
        <v>0</v>
      </c>
      <c r="W305" s="6">
        <f>IFERROR(VLOOKUP($K305,Oct!$H$4:$N$489,7,FALSE),0)</f>
        <v>0</v>
      </c>
      <c r="X305" s="6">
        <f>IFERROR(VLOOKUP($K305,Nov!$H$4:$N$489,7,FALSE),0)</f>
        <v>0</v>
      </c>
      <c r="Y305" s="6">
        <f>IFERROR(VLOOKUP($K305,Dic!$H$4:$N$489,7,FALSE),0)</f>
        <v>0</v>
      </c>
      <c r="Z305" s="6">
        <f t="shared" si="73"/>
        <v>4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4</v>
      </c>
      <c r="AE305" s="6">
        <f t="shared" si="78"/>
        <v>0</v>
      </c>
      <c r="AF305" s="6">
        <f t="shared" si="79"/>
        <v>4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IFERROR(VLOOKUP($K306,Ene!$H$4:$N$489,7,FALSE),0)</f>
        <v>4</v>
      </c>
      <c r="O306" s="6">
        <f>IFERROR(VLOOKUP($K306,Feb!$H$4:$N$489,7,FALSE),0)</f>
        <v>1</v>
      </c>
      <c r="P306" s="6">
        <f>IFERROR(VLOOKUP($K306,Mar!$H$4:$N$489,7,FALSE),0)</f>
        <v>1</v>
      </c>
      <c r="Q306" s="6">
        <f>IFERROR(VLOOKUP($K306,Abr!$H$4:$N$489,7,FALSE),0)</f>
        <v>1</v>
      </c>
      <c r="R306" s="6">
        <f>IFERROR(VLOOKUP($K306,May!$H$4:$N$489,7,FALSE),0)</f>
        <v>0</v>
      </c>
      <c r="S306" s="6">
        <f>IFERROR(VLOOKUP($K306,Jun!$H$4:$N$489,7,FALSE),0)</f>
        <v>0</v>
      </c>
      <c r="T306" s="6">
        <f>IFERROR(VLOOKUP($K306,Jul!$H$4:$N$489,7,FALSE),0)</f>
        <v>0</v>
      </c>
      <c r="U306" s="6">
        <f>IFERROR(VLOOKUP($K306,Ago!$H$4:$N$489,7,FALSE),0)</f>
        <v>0</v>
      </c>
      <c r="V306" s="6">
        <f>IFERROR(VLOOKUP($K306,Set!$H$4:$N$489,7,FALSE),0)</f>
        <v>0</v>
      </c>
      <c r="W306" s="6">
        <f>IFERROR(VLOOKUP($K306,Oct!$H$4:$N$489,7,FALSE),0)</f>
        <v>0</v>
      </c>
      <c r="X306" s="6">
        <f>IFERROR(VLOOKUP($K306,Nov!$H$4:$N$489,7,FALSE),0)</f>
        <v>0</v>
      </c>
      <c r="Y306" s="6">
        <f>IFERROR(VLOOKUP($K306,Dic!$H$4:$N$489,7,FALSE),0)</f>
        <v>0</v>
      </c>
      <c r="Z306" s="6">
        <f t="shared" si="73"/>
        <v>6</v>
      </c>
      <c r="AA306" s="6">
        <f t="shared" si="74"/>
        <v>1</v>
      </c>
      <c r="AB306" s="6">
        <f t="shared" si="75"/>
        <v>0</v>
      </c>
      <c r="AC306" s="6">
        <f t="shared" si="76"/>
        <v>0</v>
      </c>
      <c r="AD306" s="6">
        <f t="shared" si="77"/>
        <v>7</v>
      </c>
      <c r="AE306" s="6">
        <f t="shared" si="78"/>
        <v>0</v>
      </c>
      <c r="AF306" s="6">
        <f t="shared" si="79"/>
        <v>7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IFERROR(VLOOKUP($K307,Ene!$H$4:$N$489,7,FALSE),0)</f>
        <v>0</v>
      </c>
      <c r="O307" s="6">
        <f>IFERROR(VLOOKUP($K307,Feb!$H$4:$N$489,7,FALSE),0)</f>
        <v>0</v>
      </c>
      <c r="P307" s="6">
        <f>IFERROR(VLOOKUP($K307,Mar!$H$4:$N$489,7,FALSE),0)</f>
        <v>0</v>
      </c>
      <c r="Q307" s="6">
        <f>IFERROR(VLOOKUP($K307,Abr!$H$4:$N$489,7,FALSE),0)</f>
        <v>0</v>
      </c>
      <c r="R307" s="6">
        <f>IFERROR(VLOOKUP($K307,May!$H$4:$N$489,7,FALSE),0)</f>
        <v>0</v>
      </c>
      <c r="S307" s="6">
        <f>IFERROR(VLOOKUP($K307,Jun!$H$4:$N$489,7,FALSE),0)</f>
        <v>0</v>
      </c>
      <c r="T307" s="6">
        <f>IFERROR(VLOOKUP($K307,Jul!$H$4:$N$489,7,FALSE),0)</f>
        <v>0</v>
      </c>
      <c r="U307" s="6">
        <f>IFERROR(VLOOKUP($K307,Ago!$H$4:$N$489,7,FALSE),0)</f>
        <v>0</v>
      </c>
      <c r="V307" s="6">
        <f>IFERROR(VLOOKUP($K307,Set!$H$4:$N$489,7,FALSE),0)</f>
        <v>0</v>
      </c>
      <c r="W307" s="6">
        <f>IFERROR(VLOOKUP($K307,Oct!$H$4:$N$489,7,FALSE),0)</f>
        <v>0</v>
      </c>
      <c r="X307" s="6">
        <f>IFERROR(VLOOKUP($K307,Nov!$H$4:$N$489,7,FALSE),0)</f>
        <v>0</v>
      </c>
      <c r="Y307" s="6">
        <f>IFERROR(VLOOKUP($K307,Dic!$H$4:$N$489,7,FALSE),0)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IFERROR(VLOOKUP($K308,Ene!$H$4:$N$489,7,FALSE),0)</f>
        <v>0</v>
      </c>
      <c r="O308" s="6">
        <f>IFERROR(VLOOKUP($K308,Feb!$H$4:$N$489,7,FALSE),0)</f>
        <v>0</v>
      </c>
      <c r="P308" s="6">
        <f>IFERROR(VLOOKUP($K308,Mar!$H$4:$N$489,7,FALSE),0)</f>
        <v>0</v>
      </c>
      <c r="Q308" s="6">
        <f>IFERROR(VLOOKUP($K308,Abr!$H$4:$N$489,7,FALSE),0)</f>
        <v>0</v>
      </c>
      <c r="R308" s="6">
        <f>IFERROR(VLOOKUP($K308,May!$H$4:$N$489,7,FALSE),0)</f>
        <v>0</v>
      </c>
      <c r="S308" s="6">
        <f>IFERROR(VLOOKUP($K308,Jun!$H$4:$N$489,7,FALSE),0)</f>
        <v>0</v>
      </c>
      <c r="T308" s="6">
        <f>IFERROR(VLOOKUP($K308,Jul!$H$4:$N$489,7,FALSE),0)</f>
        <v>0</v>
      </c>
      <c r="U308" s="6">
        <f>IFERROR(VLOOKUP($K308,Ago!$H$4:$N$489,7,FALSE),0)</f>
        <v>0</v>
      </c>
      <c r="V308" s="6">
        <f>IFERROR(VLOOKUP($K308,Set!$H$4:$N$489,7,FALSE),0)</f>
        <v>0</v>
      </c>
      <c r="W308" s="6">
        <f>IFERROR(VLOOKUP($K308,Oct!$H$4:$N$489,7,FALSE),0)</f>
        <v>0</v>
      </c>
      <c r="X308" s="6">
        <f>IFERROR(VLOOKUP($K308,Nov!$H$4:$N$489,7,FALSE),0)</f>
        <v>0</v>
      </c>
      <c r="Y308" s="6">
        <f>IFERROR(VLOOKUP($K308,Dic!$H$4:$N$489,7,FALSE),0)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IFERROR(VLOOKUP($K309,Ene!$H$4:$N$489,7,FALSE),0)</f>
        <v>2</v>
      </c>
      <c r="O309" s="6">
        <f>IFERROR(VLOOKUP($K309,Feb!$H$4:$N$489,7,FALSE),0)</f>
        <v>0</v>
      </c>
      <c r="P309" s="6">
        <f>IFERROR(VLOOKUP($K309,Mar!$H$4:$N$489,7,FALSE),0)</f>
        <v>0</v>
      </c>
      <c r="Q309" s="6">
        <f>IFERROR(VLOOKUP($K309,Abr!$H$4:$N$489,7,FALSE),0)</f>
        <v>0</v>
      </c>
      <c r="R309" s="6">
        <f>IFERROR(VLOOKUP($K309,May!$H$4:$N$489,7,FALSE),0)</f>
        <v>0</v>
      </c>
      <c r="S309" s="6">
        <f>IFERROR(VLOOKUP($K309,Jun!$H$4:$N$489,7,FALSE),0)</f>
        <v>0</v>
      </c>
      <c r="T309" s="6">
        <f>IFERROR(VLOOKUP($K309,Jul!$H$4:$N$489,7,FALSE),0)</f>
        <v>0</v>
      </c>
      <c r="U309" s="6">
        <f>IFERROR(VLOOKUP($K309,Ago!$H$4:$N$489,7,FALSE),0)</f>
        <v>0</v>
      </c>
      <c r="V309" s="6">
        <f>IFERROR(VLOOKUP($K309,Set!$H$4:$N$489,7,FALSE),0)</f>
        <v>0</v>
      </c>
      <c r="W309" s="6">
        <f>IFERROR(VLOOKUP($K309,Oct!$H$4:$N$489,7,FALSE),0)</f>
        <v>0</v>
      </c>
      <c r="X309" s="6">
        <f>IFERROR(VLOOKUP($K309,Nov!$H$4:$N$489,7,FALSE),0)</f>
        <v>0</v>
      </c>
      <c r="Y309" s="6">
        <f>IFERROR(VLOOKUP($K309,Dic!$H$4:$N$489,7,FALSE),0)</f>
        <v>0</v>
      </c>
      <c r="Z309" s="6">
        <f t="shared" si="73"/>
        <v>2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2</v>
      </c>
      <c r="AE309" s="6">
        <f t="shared" si="78"/>
        <v>0</v>
      </c>
      <c r="AF309" s="6">
        <f t="shared" si="79"/>
        <v>2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IFERROR(VLOOKUP($K310,Ene!$H$4:$N$489,7,FALSE),0)</f>
        <v>0</v>
      </c>
      <c r="O310" s="6">
        <f>IFERROR(VLOOKUP($K310,Feb!$H$4:$N$489,7,FALSE),0)</f>
        <v>0</v>
      </c>
      <c r="P310" s="6">
        <f>IFERROR(VLOOKUP($K310,Mar!$H$4:$N$489,7,FALSE),0)</f>
        <v>0</v>
      </c>
      <c r="Q310" s="6">
        <f>IFERROR(VLOOKUP($K310,Abr!$H$4:$N$489,7,FALSE),0)</f>
        <v>0</v>
      </c>
      <c r="R310" s="6">
        <f>IFERROR(VLOOKUP($K310,May!$H$4:$N$489,7,FALSE),0)</f>
        <v>0</v>
      </c>
      <c r="S310" s="6">
        <f>IFERROR(VLOOKUP($K310,Jun!$H$4:$N$489,7,FALSE),0)</f>
        <v>0</v>
      </c>
      <c r="T310" s="6">
        <f>IFERROR(VLOOKUP($K310,Jul!$H$4:$N$489,7,FALSE),0)</f>
        <v>0</v>
      </c>
      <c r="U310" s="6">
        <f>IFERROR(VLOOKUP($K310,Ago!$H$4:$N$489,7,FALSE),0)</f>
        <v>0</v>
      </c>
      <c r="V310" s="6">
        <f>IFERROR(VLOOKUP($K310,Set!$H$4:$N$489,7,FALSE),0)</f>
        <v>0</v>
      </c>
      <c r="W310" s="6">
        <f>IFERROR(VLOOKUP($K310,Oct!$H$4:$N$489,7,FALSE),0)</f>
        <v>0</v>
      </c>
      <c r="X310" s="6">
        <f>IFERROR(VLOOKUP($K310,Nov!$H$4:$N$489,7,FALSE),0)</f>
        <v>0</v>
      </c>
      <c r="Y310" s="6">
        <f>IFERROR(VLOOKUP($K310,Dic!$H$4:$N$489,7,FALSE),0)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IFERROR(VLOOKUP($K311,Ene!$H$4:$N$489,7,FALSE),0)</f>
        <v>1</v>
      </c>
      <c r="O311" s="6">
        <f>IFERROR(VLOOKUP($K311,Feb!$H$4:$N$489,7,FALSE),0)</f>
        <v>2</v>
      </c>
      <c r="P311" s="6">
        <f>IFERROR(VLOOKUP($K311,Mar!$H$4:$N$489,7,FALSE),0)</f>
        <v>0</v>
      </c>
      <c r="Q311" s="6">
        <f>IFERROR(VLOOKUP($K311,Abr!$H$4:$N$489,7,FALSE),0)</f>
        <v>0</v>
      </c>
      <c r="R311" s="6">
        <f>IFERROR(VLOOKUP($K311,May!$H$4:$N$489,7,FALSE),0)</f>
        <v>0</v>
      </c>
      <c r="S311" s="6">
        <f>IFERROR(VLOOKUP($K311,Jun!$H$4:$N$489,7,FALSE),0)</f>
        <v>0</v>
      </c>
      <c r="T311" s="6">
        <f>IFERROR(VLOOKUP($K311,Jul!$H$4:$N$489,7,FALSE),0)</f>
        <v>0</v>
      </c>
      <c r="U311" s="6">
        <f>IFERROR(VLOOKUP($K311,Ago!$H$4:$N$489,7,FALSE),0)</f>
        <v>0</v>
      </c>
      <c r="V311" s="6">
        <f>IFERROR(VLOOKUP($K311,Set!$H$4:$N$489,7,FALSE),0)</f>
        <v>0</v>
      </c>
      <c r="W311" s="6">
        <f>IFERROR(VLOOKUP($K311,Oct!$H$4:$N$489,7,FALSE),0)</f>
        <v>0</v>
      </c>
      <c r="X311" s="6">
        <f>IFERROR(VLOOKUP($K311,Nov!$H$4:$N$489,7,FALSE),0)</f>
        <v>0</v>
      </c>
      <c r="Y311" s="6">
        <f>IFERROR(VLOOKUP($K311,Dic!$H$4:$N$489,7,FALSE),0)</f>
        <v>0</v>
      </c>
      <c r="Z311" s="6">
        <f t="shared" si="73"/>
        <v>3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3</v>
      </c>
      <c r="AE311" s="6">
        <f t="shared" si="78"/>
        <v>0</v>
      </c>
      <c r="AF311" s="6">
        <f t="shared" si="79"/>
        <v>3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IFERROR(VLOOKUP($K312,Ene!$H$4:$N$489,7,FALSE),0)</f>
        <v>3</v>
      </c>
      <c r="O312" s="6">
        <f>IFERROR(VLOOKUP($K312,Feb!$H$4:$N$489,7,FALSE),0)</f>
        <v>2</v>
      </c>
      <c r="P312" s="6">
        <f>IFERROR(VLOOKUP($K312,Mar!$H$4:$N$489,7,FALSE),0)</f>
        <v>3</v>
      </c>
      <c r="Q312" s="6">
        <f>IFERROR(VLOOKUP($K312,Abr!$H$4:$N$489,7,FALSE),0)</f>
        <v>0</v>
      </c>
      <c r="R312" s="6">
        <f>IFERROR(VLOOKUP($K312,May!$H$4:$N$489,7,FALSE),0)</f>
        <v>0</v>
      </c>
      <c r="S312" s="6">
        <f>IFERROR(VLOOKUP($K312,Jun!$H$4:$N$489,7,FALSE),0)</f>
        <v>0</v>
      </c>
      <c r="T312" s="6">
        <f>IFERROR(VLOOKUP($K312,Jul!$H$4:$N$489,7,FALSE),0)</f>
        <v>0</v>
      </c>
      <c r="U312" s="6">
        <f>IFERROR(VLOOKUP($K312,Ago!$H$4:$N$489,7,FALSE),0)</f>
        <v>0</v>
      </c>
      <c r="V312" s="6">
        <f>IFERROR(VLOOKUP($K312,Set!$H$4:$N$489,7,FALSE),0)</f>
        <v>0</v>
      </c>
      <c r="W312" s="6">
        <f>IFERROR(VLOOKUP($K312,Oct!$H$4:$N$489,7,FALSE),0)</f>
        <v>0</v>
      </c>
      <c r="X312" s="6">
        <f>IFERROR(VLOOKUP($K312,Nov!$H$4:$N$489,7,FALSE),0)</f>
        <v>0</v>
      </c>
      <c r="Y312" s="6">
        <f>IFERROR(VLOOKUP($K312,Dic!$H$4:$N$489,7,FALSE),0)</f>
        <v>0</v>
      </c>
      <c r="Z312" s="6">
        <f t="shared" si="73"/>
        <v>8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8</v>
      </c>
      <c r="AE312" s="6">
        <f t="shared" si="78"/>
        <v>0</v>
      </c>
      <c r="AF312" s="6">
        <f t="shared" si="79"/>
        <v>8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IFERROR(VLOOKUP($K313,Ene!$H$4:$N$489,7,FALSE),0)</f>
        <v>0</v>
      </c>
      <c r="O313" s="6">
        <f>IFERROR(VLOOKUP($K313,Feb!$H$4:$N$489,7,FALSE),0)</f>
        <v>0</v>
      </c>
      <c r="P313" s="6">
        <f>IFERROR(VLOOKUP($K313,Mar!$H$4:$N$489,7,FALSE),0)</f>
        <v>0</v>
      </c>
      <c r="Q313" s="6">
        <f>IFERROR(VLOOKUP($K313,Abr!$H$4:$N$489,7,FALSE),0)</f>
        <v>0</v>
      </c>
      <c r="R313" s="6">
        <f>IFERROR(VLOOKUP($K313,May!$H$4:$N$489,7,FALSE),0)</f>
        <v>0</v>
      </c>
      <c r="S313" s="6">
        <f>IFERROR(VLOOKUP($K313,Jun!$H$4:$N$489,7,FALSE),0)</f>
        <v>0</v>
      </c>
      <c r="T313" s="6">
        <f>IFERROR(VLOOKUP($K313,Jul!$H$4:$N$489,7,FALSE),0)</f>
        <v>0</v>
      </c>
      <c r="U313" s="6">
        <f>IFERROR(VLOOKUP($K313,Ago!$H$4:$N$489,7,FALSE),0)</f>
        <v>0</v>
      </c>
      <c r="V313" s="6">
        <f>IFERROR(VLOOKUP($K313,Set!$H$4:$N$489,7,FALSE),0)</f>
        <v>0</v>
      </c>
      <c r="W313" s="6">
        <f>IFERROR(VLOOKUP($K313,Oct!$H$4:$N$489,7,FALSE),0)</f>
        <v>0</v>
      </c>
      <c r="X313" s="6">
        <f>IFERROR(VLOOKUP($K313,Nov!$H$4:$N$489,7,FALSE),0)</f>
        <v>0</v>
      </c>
      <c r="Y313" s="6">
        <f>IFERROR(VLOOKUP($K313,Dic!$H$4:$N$489,7,FALSE),0)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IFERROR(VLOOKUP($K314,Ene!$H$4:$N$489,7,FALSE),0)</f>
        <v>0</v>
      </c>
      <c r="O314" s="6">
        <f>IFERROR(VLOOKUP($K314,Feb!$H$4:$N$489,7,FALSE),0)</f>
        <v>0</v>
      </c>
      <c r="P314" s="6">
        <f>IFERROR(VLOOKUP($K314,Mar!$H$4:$N$489,7,FALSE),0)</f>
        <v>0</v>
      </c>
      <c r="Q314" s="6">
        <f>IFERROR(VLOOKUP($K314,Abr!$H$4:$N$489,7,FALSE),0)</f>
        <v>0</v>
      </c>
      <c r="R314" s="6">
        <f>IFERROR(VLOOKUP($K314,May!$H$4:$N$489,7,FALSE),0)</f>
        <v>0</v>
      </c>
      <c r="S314" s="6">
        <f>IFERROR(VLOOKUP($K314,Jun!$H$4:$N$489,7,FALSE),0)</f>
        <v>0</v>
      </c>
      <c r="T314" s="6">
        <f>IFERROR(VLOOKUP($K314,Jul!$H$4:$N$489,7,FALSE),0)</f>
        <v>0</v>
      </c>
      <c r="U314" s="6">
        <f>IFERROR(VLOOKUP($K314,Ago!$H$4:$N$489,7,FALSE),0)</f>
        <v>0</v>
      </c>
      <c r="V314" s="6">
        <f>IFERROR(VLOOKUP($K314,Set!$H$4:$N$489,7,FALSE),0)</f>
        <v>0</v>
      </c>
      <c r="W314" s="6">
        <f>IFERROR(VLOOKUP($K314,Oct!$H$4:$N$489,7,FALSE),0)</f>
        <v>0</v>
      </c>
      <c r="X314" s="6">
        <f>IFERROR(VLOOKUP($K314,Nov!$H$4:$N$489,7,FALSE),0)</f>
        <v>0</v>
      </c>
      <c r="Y314" s="6">
        <f>IFERROR(VLOOKUP($K314,Dic!$H$4:$N$489,7,FALSE),0)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IFERROR(VLOOKUP($K315,Ene!$H$4:$N$489,7,FALSE),0)</f>
        <v>0</v>
      </c>
      <c r="O315" s="6">
        <f>IFERROR(VLOOKUP($K315,Feb!$H$4:$N$489,7,FALSE),0)</f>
        <v>0</v>
      </c>
      <c r="P315" s="6">
        <f>IFERROR(VLOOKUP($K315,Mar!$H$4:$N$489,7,FALSE),0)</f>
        <v>0</v>
      </c>
      <c r="Q315" s="6">
        <f>IFERROR(VLOOKUP($K315,Abr!$H$4:$N$489,7,FALSE),0)</f>
        <v>0</v>
      </c>
      <c r="R315" s="6">
        <f>IFERROR(VLOOKUP($K315,May!$H$4:$N$489,7,FALSE),0)</f>
        <v>0</v>
      </c>
      <c r="S315" s="6">
        <f>IFERROR(VLOOKUP($K315,Jun!$H$4:$N$489,7,FALSE),0)</f>
        <v>0</v>
      </c>
      <c r="T315" s="6">
        <f>IFERROR(VLOOKUP($K315,Jul!$H$4:$N$489,7,FALSE),0)</f>
        <v>0</v>
      </c>
      <c r="U315" s="6">
        <f>IFERROR(VLOOKUP($K315,Ago!$H$4:$N$489,7,FALSE),0)</f>
        <v>0</v>
      </c>
      <c r="V315" s="6">
        <f>IFERROR(VLOOKUP($K315,Set!$H$4:$N$489,7,FALSE),0)</f>
        <v>0</v>
      </c>
      <c r="W315" s="6">
        <f>IFERROR(VLOOKUP($K315,Oct!$H$4:$N$489,7,FALSE),0)</f>
        <v>0</v>
      </c>
      <c r="X315" s="6">
        <f>IFERROR(VLOOKUP($K315,Nov!$H$4:$N$489,7,FALSE),0)</f>
        <v>0</v>
      </c>
      <c r="Y315" s="6">
        <f>IFERROR(VLOOKUP($K315,Dic!$H$4:$N$489,7,FALSE),0)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IFERROR(VLOOKUP($K316,Ene!$H$4:$N$489,7,FALSE),0)</f>
        <v>0</v>
      </c>
      <c r="O316" s="6">
        <f>IFERROR(VLOOKUP($K316,Feb!$H$4:$N$489,7,FALSE),0)</f>
        <v>0</v>
      </c>
      <c r="P316" s="6">
        <f>IFERROR(VLOOKUP($K316,Mar!$H$4:$N$489,7,FALSE),0)</f>
        <v>0</v>
      </c>
      <c r="Q316" s="6">
        <f>IFERROR(VLOOKUP($K316,Abr!$H$4:$N$489,7,FALSE),0)</f>
        <v>0</v>
      </c>
      <c r="R316" s="6">
        <f>IFERROR(VLOOKUP($K316,May!$H$4:$N$489,7,FALSE),0)</f>
        <v>0</v>
      </c>
      <c r="S316" s="6">
        <f>IFERROR(VLOOKUP($K316,Jun!$H$4:$N$489,7,FALSE),0)</f>
        <v>0</v>
      </c>
      <c r="T316" s="6">
        <f>IFERROR(VLOOKUP($K316,Jul!$H$4:$N$489,7,FALSE),0)</f>
        <v>0</v>
      </c>
      <c r="U316" s="6">
        <f>IFERROR(VLOOKUP($K316,Ago!$H$4:$N$489,7,FALSE),0)</f>
        <v>0</v>
      </c>
      <c r="V316" s="6">
        <f>IFERROR(VLOOKUP($K316,Set!$H$4:$N$489,7,FALSE),0)</f>
        <v>0</v>
      </c>
      <c r="W316" s="6">
        <f>IFERROR(VLOOKUP($K316,Oct!$H$4:$N$489,7,FALSE),0)</f>
        <v>0</v>
      </c>
      <c r="X316" s="6">
        <f>IFERROR(VLOOKUP($K316,Nov!$H$4:$N$489,7,FALSE),0)</f>
        <v>0</v>
      </c>
      <c r="Y316" s="6">
        <f>IFERROR(VLOOKUP($K316,Dic!$H$4:$N$489,7,FALSE),0)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IFERROR(VLOOKUP($K317,Ene!$H$4:$N$489,7,FALSE),0)</f>
        <v>5</v>
      </c>
      <c r="O317" s="6">
        <f>IFERROR(VLOOKUP($K317,Feb!$H$4:$N$489,7,FALSE),0)</f>
        <v>2</v>
      </c>
      <c r="P317" s="6">
        <f>IFERROR(VLOOKUP($K317,Mar!$H$4:$N$489,7,FALSE),0)</f>
        <v>4</v>
      </c>
      <c r="Q317" s="6">
        <f>IFERROR(VLOOKUP($K317,Abr!$H$4:$N$489,7,FALSE),0)</f>
        <v>2</v>
      </c>
      <c r="R317" s="6">
        <f>IFERROR(VLOOKUP($K317,May!$H$4:$N$489,7,FALSE),0)</f>
        <v>0</v>
      </c>
      <c r="S317" s="6">
        <f>IFERROR(VLOOKUP($K317,Jun!$H$4:$N$489,7,FALSE),0)</f>
        <v>0</v>
      </c>
      <c r="T317" s="6">
        <f>IFERROR(VLOOKUP($K317,Jul!$H$4:$N$489,7,FALSE),0)</f>
        <v>0</v>
      </c>
      <c r="U317" s="6">
        <f>IFERROR(VLOOKUP($K317,Ago!$H$4:$N$489,7,FALSE),0)</f>
        <v>0</v>
      </c>
      <c r="V317" s="6">
        <f>IFERROR(VLOOKUP($K317,Set!$H$4:$N$489,7,FALSE),0)</f>
        <v>0</v>
      </c>
      <c r="W317" s="6">
        <f>IFERROR(VLOOKUP($K317,Oct!$H$4:$N$489,7,FALSE),0)</f>
        <v>0</v>
      </c>
      <c r="X317" s="6">
        <f>IFERROR(VLOOKUP($K317,Nov!$H$4:$N$489,7,FALSE),0)</f>
        <v>0</v>
      </c>
      <c r="Y317" s="6">
        <f>IFERROR(VLOOKUP($K317,Dic!$H$4:$N$489,7,FALSE),0)</f>
        <v>0</v>
      </c>
      <c r="Z317" s="6">
        <f t="shared" si="73"/>
        <v>11</v>
      </c>
      <c r="AA317" s="6">
        <f t="shared" si="74"/>
        <v>2</v>
      </c>
      <c r="AB317" s="6">
        <f t="shared" si="75"/>
        <v>0</v>
      </c>
      <c r="AC317" s="6">
        <f t="shared" si="76"/>
        <v>0</v>
      </c>
      <c r="AD317" s="6">
        <f t="shared" si="77"/>
        <v>13</v>
      </c>
      <c r="AE317" s="6">
        <f t="shared" si="78"/>
        <v>0</v>
      </c>
      <c r="AF317" s="6">
        <f t="shared" si="79"/>
        <v>13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IFERROR(VLOOKUP($K318,Ene!$H$4:$N$489,7,FALSE),0)</f>
        <v>0</v>
      </c>
      <c r="O318" s="6">
        <f>IFERROR(VLOOKUP($K318,Feb!$H$4:$N$489,7,FALSE),0)</f>
        <v>0</v>
      </c>
      <c r="P318" s="6">
        <f>IFERROR(VLOOKUP($K318,Mar!$H$4:$N$489,7,FALSE),0)</f>
        <v>1</v>
      </c>
      <c r="Q318" s="6">
        <f>IFERROR(VLOOKUP($K318,Abr!$H$4:$N$489,7,FALSE),0)</f>
        <v>0</v>
      </c>
      <c r="R318" s="6">
        <f>IFERROR(VLOOKUP($K318,May!$H$4:$N$489,7,FALSE),0)</f>
        <v>0</v>
      </c>
      <c r="S318" s="6">
        <f>IFERROR(VLOOKUP($K318,Jun!$H$4:$N$489,7,FALSE),0)</f>
        <v>0</v>
      </c>
      <c r="T318" s="6">
        <f>IFERROR(VLOOKUP($K318,Jul!$H$4:$N$489,7,FALSE),0)</f>
        <v>0</v>
      </c>
      <c r="U318" s="6">
        <f>IFERROR(VLOOKUP($K318,Ago!$H$4:$N$489,7,FALSE),0)</f>
        <v>0</v>
      </c>
      <c r="V318" s="6">
        <f>IFERROR(VLOOKUP($K318,Set!$H$4:$N$489,7,FALSE),0)</f>
        <v>0</v>
      </c>
      <c r="W318" s="6">
        <f>IFERROR(VLOOKUP($K318,Oct!$H$4:$N$489,7,FALSE),0)</f>
        <v>0</v>
      </c>
      <c r="X318" s="6">
        <f>IFERROR(VLOOKUP($K318,Nov!$H$4:$N$489,7,FALSE),0)</f>
        <v>0</v>
      </c>
      <c r="Y318" s="6">
        <f>IFERROR(VLOOKUP($K318,Dic!$H$4:$N$489,7,FALSE),0)</f>
        <v>0</v>
      </c>
      <c r="Z318" s="6">
        <f t="shared" si="73"/>
        <v>1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1</v>
      </c>
      <c r="AE318" s="6">
        <f t="shared" si="78"/>
        <v>0</v>
      </c>
      <c r="AF318" s="6">
        <f t="shared" si="79"/>
        <v>1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IFERROR(VLOOKUP($K319,Ene!$H$4:$N$489,7,FALSE),0)</f>
        <v>0</v>
      </c>
      <c r="O319" s="6">
        <f>IFERROR(VLOOKUP($K319,Feb!$H$4:$N$489,7,FALSE),0)</f>
        <v>0</v>
      </c>
      <c r="P319" s="6">
        <f>IFERROR(VLOOKUP($K319,Mar!$H$4:$N$489,7,FALSE),0)</f>
        <v>1</v>
      </c>
      <c r="Q319" s="6">
        <f>IFERROR(VLOOKUP($K319,Abr!$H$4:$N$489,7,FALSE),0)</f>
        <v>0</v>
      </c>
      <c r="R319" s="6">
        <f>IFERROR(VLOOKUP($K319,May!$H$4:$N$489,7,FALSE),0)</f>
        <v>0</v>
      </c>
      <c r="S319" s="6">
        <f>IFERROR(VLOOKUP($K319,Jun!$H$4:$N$489,7,FALSE),0)</f>
        <v>0</v>
      </c>
      <c r="T319" s="6">
        <f>IFERROR(VLOOKUP($K319,Jul!$H$4:$N$489,7,FALSE),0)</f>
        <v>0</v>
      </c>
      <c r="U319" s="6">
        <f>IFERROR(VLOOKUP($K319,Ago!$H$4:$N$489,7,FALSE),0)</f>
        <v>0</v>
      </c>
      <c r="V319" s="6">
        <f>IFERROR(VLOOKUP($K319,Set!$H$4:$N$489,7,FALSE),0)</f>
        <v>0</v>
      </c>
      <c r="W319" s="6">
        <f>IFERROR(VLOOKUP($K319,Oct!$H$4:$N$489,7,FALSE),0)</f>
        <v>0</v>
      </c>
      <c r="X319" s="6">
        <f>IFERROR(VLOOKUP($K319,Nov!$H$4:$N$489,7,FALSE),0)</f>
        <v>0</v>
      </c>
      <c r="Y319" s="6">
        <f>IFERROR(VLOOKUP($K319,Dic!$H$4:$N$489,7,FALSE),0)</f>
        <v>0</v>
      </c>
      <c r="Z319" s="6">
        <f t="shared" si="73"/>
        <v>1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IFERROR(VLOOKUP($K320,Ene!$H$4:$N$489,7,FALSE),0)</f>
        <v>0</v>
      </c>
      <c r="O320" s="6">
        <f>IFERROR(VLOOKUP($K320,Feb!$H$4:$N$489,7,FALSE),0)</f>
        <v>0</v>
      </c>
      <c r="P320" s="6">
        <f>IFERROR(VLOOKUP($K320,Mar!$H$4:$N$489,7,FALSE),0)</f>
        <v>0</v>
      </c>
      <c r="Q320" s="6">
        <f>IFERROR(VLOOKUP($K320,Abr!$H$4:$N$489,7,FALSE),0)</f>
        <v>0</v>
      </c>
      <c r="R320" s="6">
        <f>IFERROR(VLOOKUP($K320,May!$H$4:$N$489,7,FALSE),0)</f>
        <v>0</v>
      </c>
      <c r="S320" s="6">
        <f>IFERROR(VLOOKUP($K320,Jun!$H$4:$N$489,7,FALSE),0)</f>
        <v>0</v>
      </c>
      <c r="T320" s="6">
        <f>IFERROR(VLOOKUP($K320,Jul!$H$4:$N$489,7,FALSE),0)</f>
        <v>0</v>
      </c>
      <c r="U320" s="6">
        <f>IFERROR(VLOOKUP($K320,Ago!$H$4:$N$489,7,FALSE),0)</f>
        <v>0</v>
      </c>
      <c r="V320" s="6">
        <f>IFERROR(VLOOKUP($K320,Set!$H$4:$N$489,7,FALSE),0)</f>
        <v>0</v>
      </c>
      <c r="W320" s="6">
        <f>IFERROR(VLOOKUP($K320,Oct!$H$4:$N$489,7,FALSE),0)</f>
        <v>0</v>
      </c>
      <c r="X320" s="6">
        <f>IFERROR(VLOOKUP($K320,Nov!$H$4:$N$489,7,FALSE),0)</f>
        <v>0</v>
      </c>
      <c r="Y320" s="6">
        <f>IFERROR(VLOOKUP($K320,Dic!$H$4:$N$489,7,FALSE),0)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IFERROR(VLOOKUP($K321,Ene!$H$4:$N$489,7,FALSE),0)</f>
        <v>0</v>
      </c>
      <c r="O321" s="6">
        <f>IFERROR(VLOOKUP($K321,Feb!$H$4:$N$489,7,FALSE),0)</f>
        <v>0</v>
      </c>
      <c r="P321" s="6">
        <f>IFERROR(VLOOKUP($K321,Mar!$H$4:$N$489,7,FALSE),0)</f>
        <v>0</v>
      </c>
      <c r="Q321" s="6">
        <f>IFERROR(VLOOKUP($K321,Abr!$H$4:$N$489,7,FALSE),0)</f>
        <v>0</v>
      </c>
      <c r="R321" s="6">
        <f>IFERROR(VLOOKUP($K321,May!$H$4:$N$489,7,FALSE),0)</f>
        <v>0</v>
      </c>
      <c r="S321" s="6">
        <f>IFERROR(VLOOKUP($K321,Jun!$H$4:$N$489,7,FALSE),0)</f>
        <v>0</v>
      </c>
      <c r="T321" s="6">
        <f>IFERROR(VLOOKUP($K321,Jul!$H$4:$N$489,7,FALSE),0)</f>
        <v>0</v>
      </c>
      <c r="U321" s="6">
        <f>IFERROR(VLOOKUP($K321,Ago!$H$4:$N$489,7,FALSE),0)</f>
        <v>0</v>
      </c>
      <c r="V321" s="6">
        <f>IFERROR(VLOOKUP($K321,Set!$H$4:$N$489,7,FALSE),0)</f>
        <v>0</v>
      </c>
      <c r="W321" s="6">
        <f>IFERROR(VLOOKUP($K321,Oct!$H$4:$N$489,7,FALSE),0)</f>
        <v>0</v>
      </c>
      <c r="X321" s="6">
        <f>IFERROR(VLOOKUP($K321,Nov!$H$4:$N$489,7,FALSE),0)</f>
        <v>0</v>
      </c>
      <c r="Y321" s="6">
        <f>IFERROR(VLOOKUP($K321,Dic!$H$4:$N$489,7,FALSE),0)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IFERROR(VLOOKUP($K322,Ene!$H$4:$N$489,7,FALSE),0)</f>
        <v>0</v>
      </c>
      <c r="O322" s="6">
        <f>IFERROR(VLOOKUP($K322,Feb!$H$4:$N$489,7,FALSE),0)</f>
        <v>0</v>
      </c>
      <c r="P322" s="6">
        <f>IFERROR(VLOOKUP($K322,Mar!$H$4:$N$489,7,FALSE),0)</f>
        <v>0</v>
      </c>
      <c r="Q322" s="6">
        <f>IFERROR(VLOOKUP($K322,Abr!$H$4:$N$489,7,FALSE),0)</f>
        <v>0</v>
      </c>
      <c r="R322" s="6">
        <f>IFERROR(VLOOKUP($K322,May!$H$4:$N$489,7,FALSE),0)</f>
        <v>0</v>
      </c>
      <c r="S322" s="6">
        <f>IFERROR(VLOOKUP($K322,Jun!$H$4:$N$489,7,FALSE),0)</f>
        <v>0</v>
      </c>
      <c r="T322" s="6">
        <f>IFERROR(VLOOKUP($K322,Jul!$H$4:$N$489,7,FALSE),0)</f>
        <v>0</v>
      </c>
      <c r="U322" s="6">
        <f>IFERROR(VLOOKUP($K322,Ago!$H$4:$N$489,7,FALSE),0)</f>
        <v>0</v>
      </c>
      <c r="V322" s="6">
        <f>IFERROR(VLOOKUP($K322,Set!$H$4:$N$489,7,FALSE),0)</f>
        <v>0</v>
      </c>
      <c r="W322" s="6">
        <f>IFERROR(VLOOKUP($K322,Oct!$H$4:$N$489,7,FALSE),0)</f>
        <v>0</v>
      </c>
      <c r="X322" s="6">
        <f>IFERROR(VLOOKUP($K322,Nov!$H$4:$N$489,7,FALSE),0)</f>
        <v>0</v>
      </c>
      <c r="Y322" s="6">
        <f>IFERROR(VLOOKUP($K322,Dic!$H$4:$N$489,7,FALSE),0)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IFERROR(VLOOKUP($K323,Ene!$H$4:$N$489,7,FALSE),0)</f>
        <v>0</v>
      </c>
      <c r="O323" s="6">
        <f>IFERROR(VLOOKUP($K323,Feb!$H$4:$N$489,7,FALSE),0)</f>
        <v>0</v>
      </c>
      <c r="P323" s="6">
        <f>IFERROR(VLOOKUP($K323,Mar!$H$4:$N$489,7,FALSE),0)</f>
        <v>0</v>
      </c>
      <c r="Q323" s="6">
        <f>IFERROR(VLOOKUP($K323,Abr!$H$4:$N$489,7,FALSE),0)</f>
        <v>0</v>
      </c>
      <c r="R323" s="6">
        <f>IFERROR(VLOOKUP($K323,May!$H$4:$N$489,7,FALSE),0)</f>
        <v>0</v>
      </c>
      <c r="S323" s="6">
        <f>IFERROR(VLOOKUP($K323,Jun!$H$4:$N$489,7,FALSE),0)</f>
        <v>0</v>
      </c>
      <c r="T323" s="6">
        <f>IFERROR(VLOOKUP($K323,Jul!$H$4:$N$489,7,FALSE),0)</f>
        <v>0</v>
      </c>
      <c r="U323" s="6">
        <f>IFERROR(VLOOKUP($K323,Ago!$H$4:$N$489,7,FALSE),0)</f>
        <v>0</v>
      </c>
      <c r="V323" s="6">
        <f>IFERROR(VLOOKUP($K323,Set!$H$4:$N$489,7,FALSE),0)</f>
        <v>0</v>
      </c>
      <c r="W323" s="6">
        <f>IFERROR(VLOOKUP($K323,Oct!$H$4:$N$489,7,FALSE),0)</f>
        <v>0</v>
      </c>
      <c r="X323" s="6">
        <f>IFERROR(VLOOKUP($K323,Nov!$H$4:$N$489,7,FALSE),0)</f>
        <v>0</v>
      </c>
      <c r="Y323" s="6">
        <f>IFERROR(VLOOKUP($K323,Dic!$H$4:$N$489,7,FALSE),0)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IFERROR(VLOOKUP($K324,Ene!$H$4:$N$489,7,FALSE),0)</f>
        <v>0</v>
      </c>
      <c r="O324" s="6">
        <f>IFERROR(VLOOKUP($K324,Feb!$H$4:$N$489,7,FALSE),0)</f>
        <v>0</v>
      </c>
      <c r="P324" s="6">
        <f>IFERROR(VLOOKUP($K324,Mar!$H$4:$N$489,7,FALSE),0)</f>
        <v>0</v>
      </c>
      <c r="Q324" s="6">
        <f>IFERROR(VLOOKUP($K324,Abr!$H$4:$N$489,7,FALSE),0)</f>
        <v>0</v>
      </c>
      <c r="R324" s="6">
        <f>IFERROR(VLOOKUP($K324,May!$H$4:$N$489,7,FALSE),0)</f>
        <v>0</v>
      </c>
      <c r="S324" s="6">
        <f>IFERROR(VLOOKUP($K324,Jun!$H$4:$N$489,7,FALSE),0)</f>
        <v>0</v>
      </c>
      <c r="T324" s="6">
        <f>IFERROR(VLOOKUP($K324,Jul!$H$4:$N$489,7,FALSE),0)</f>
        <v>0</v>
      </c>
      <c r="U324" s="6">
        <f>IFERROR(VLOOKUP($K324,Ago!$H$4:$N$489,7,FALSE),0)</f>
        <v>0</v>
      </c>
      <c r="V324" s="6">
        <f>IFERROR(VLOOKUP($K324,Set!$H$4:$N$489,7,FALSE),0)</f>
        <v>0</v>
      </c>
      <c r="W324" s="6">
        <f>IFERROR(VLOOKUP($K324,Oct!$H$4:$N$489,7,FALSE),0)</f>
        <v>0</v>
      </c>
      <c r="X324" s="6">
        <f>IFERROR(VLOOKUP($K324,Nov!$H$4:$N$489,7,FALSE),0)</f>
        <v>0</v>
      </c>
      <c r="Y324" s="6">
        <f>IFERROR(VLOOKUP($K324,Dic!$H$4:$N$489,7,FALSE),0)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IFERROR(VLOOKUP($K325,Ene!$H$4:$N$489,7,FALSE),0)</f>
        <v>0</v>
      </c>
      <c r="O325" s="6">
        <f>IFERROR(VLOOKUP($K325,Feb!$H$4:$N$489,7,FALSE),0)</f>
        <v>0</v>
      </c>
      <c r="P325" s="6">
        <f>IFERROR(VLOOKUP($K325,Mar!$H$4:$N$489,7,FALSE),0)</f>
        <v>0</v>
      </c>
      <c r="Q325" s="6">
        <f>IFERROR(VLOOKUP($K325,Abr!$H$4:$N$489,7,FALSE),0)</f>
        <v>0</v>
      </c>
      <c r="R325" s="6">
        <f>IFERROR(VLOOKUP($K325,May!$H$4:$N$489,7,FALSE),0)</f>
        <v>0</v>
      </c>
      <c r="S325" s="6">
        <f>IFERROR(VLOOKUP($K325,Jun!$H$4:$N$489,7,FALSE),0)</f>
        <v>0</v>
      </c>
      <c r="T325" s="6">
        <f>IFERROR(VLOOKUP($K325,Jul!$H$4:$N$489,7,FALSE),0)</f>
        <v>0</v>
      </c>
      <c r="U325" s="6">
        <f>IFERROR(VLOOKUP($K325,Ago!$H$4:$N$489,7,FALSE),0)</f>
        <v>0</v>
      </c>
      <c r="V325" s="6">
        <f>IFERROR(VLOOKUP($K325,Set!$H$4:$N$489,7,FALSE),0)</f>
        <v>0</v>
      </c>
      <c r="W325" s="6">
        <f>IFERROR(VLOOKUP($K325,Oct!$H$4:$N$489,7,FALSE),0)</f>
        <v>0</v>
      </c>
      <c r="X325" s="6">
        <f>IFERROR(VLOOKUP($K325,Nov!$H$4:$N$489,7,FALSE),0)</f>
        <v>0</v>
      </c>
      <c r="Y325" s="6">
        <f>IFERROR(VLOOKUP($K325,Dic!$H$4:$N$489,7,FALSE),0)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IFERROR(VLOOKUP($K326,Ene!$H$4:$N$489,7,FALSE),0)</f>
        <v>0</v>
      </c>
      <c r="O326" s="6">
        <f>IFERROR(VLOOKUP($K326,Feb!$H$4:$N$489,7,FALSE),0)</f>
        <v>0</v>
      </c>
      <c r="P326" s="6">
        <f>IFERROR(VLOOKUP($K326,Mar!$H$4:$N$489,7,FALSE),0)</f>
        <v>0</v>
      </c>
      <c r="Q326" s="6">
        <f>IFERROR(VLOOKUP($K326,Abr!$H$4:$N$489,7,FALSE),0)</f>
        <v>0</v>
      </c>
      <c r="R326" s="6">
        <f>IFERROR(VLOOKUP($K326,May!$H$4:$N$489,7,FALSE),0)</f>
        <v>0</v>
      </c>
      <c r="S326" s="6">
        <f>IFERROR(VLOOKUP($K326,Jun!$H$4:$N$489,7,FALSE),0)</f>
        <v>0</v>
      </c>
      <c r="T326" s="6">
        <f>IFERROR(VLOOKUP($K326,Jul!$H$4:$N$489,7,FALSE),0)</f>
        <v>0</v>
      </c>
      <c r="U326" s="6">
        <f>IFERROR(VLOOKUP($K326,Ago!$H$4:$N$489,7,FALSE),0)</f>
        <v>0</v>
      </c>
      <c r="V326" s="6">
        <f>IFERROR(VLOOKUP($K326,Set!$H$4:$N$489,7,FALSE),0)</f>
        <v>0</v>
      </c>
      <c r="W326" s="6">
        <f>IFERROR(VLOOKUP($K326,Oct!$H$4:$N$489,7,FALSE),0)</f>
        <v>0</v>
      </c>
      <c r="X326" s="6">
        <f>IFERROR(VLOOKUP($K326,Nov!$H$4:$N$489,7,FALSE),0)</f>
        <v>0</v>
      </c>
      <c r="Y326" s="6">
        <f>IFERROR(VLOOKUP($K326,Dic!$H$4:$N$489,7,FALSE),0)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IFERROR(VLOOKUP($K327,Ene!$H$4:$N$489,7,FALSE),0)</f>
        <v>0</v>
      </c>
      <c r="O327" s="6">
        <f>IFERROR(VLOOKUP($K327,Feb!$H$4:$N$489,7,FALSE),0)</f>
        <v>1</v>
      </c>
      <c r="P327" s="6">
        <f>IFERROR(VLOOKUP($K327,Mar!$H$4:$N$489,7,FALSE),0)</f>
        <v>0</v>
      </c>
      <c r="Q327" s="6">
        <f>IFERROR(VLOOKUP($K327,Abr!$H$4:$N$489,7,FALSE),0)</f>
        <v>0</v>
      </c>
      <c r="R327" s="6">
        <f>IFERROR(VLOOKUP($K327,May!$H$4:$N$489,7,FALSE),0)</f>
        <v>0</v>
      </c>
      <c r="S327" s="6">
        <f>IFERROR(VLOOKUP($K327,Jun!$H$4:$N$489,7,FALSE),0)</f>
        <v>0</v>
      </c>
      <c r="T327" s="6">
        <f>IFERROR(VLOOKUP($K327,Jul!$H$4:$N$489,7,FALSE),0)</f>
        <v>0</v>
      </c>
      <c r="U327" s="6">
        <f>IFERROR(VLOOKUP($K327,Ago!$H$4:$N$489,7,FALSE),0)</f>
        <v>0</v>
      </c>
      <c r="V327" s="6">
        <f>IFERROR(VLOOKUP($K327,Set!$H$4:$N$489,7,FALSE),0)</f>
        <v>0</v>
      </c>
      <c r="W327" s="6">
        <f>IFERROR(VLOOKUP($K327,Oct!$H$4:$N$489,7,FALSE),0)</f>
        <v>0</v>
      </c>
      <c r="X327" s="6">
        <f>IFERROR(VLOOKUP($K327,Nov!$H$4:$N$489,7,FALSE),0)</f>
        <v>0</v>
      </c>
      <c r="Y327" s="6">
        <f>IFERROR(VLOOKUP($K327,Dic!$H$4:$N$489,7,FALSE),0)</f>
        <v>0</v>
      </c>
      <c r="Z327" s="6">
        <f t="shared" si="80"/>
        <v>1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</v>
      </c>
      <c r="AE327" s="6">
        <f t="shared" si="85"/>
        <v>0</v>
      </c>
      <c r="AF327" s="6">
        <f t="shared" si="86"/>
        <v>1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IFERROR(VLOOKUP($K328,Ene!$H$4:$N$489,7,FALSE),0)</f>
        <v>0</v>
      </c>
      <c r="O328" s="6">
        <f>IFERROR(VLOOKUP($K328,Feb!$H$4:$N$489,7,FALSE),0)</f>
        <v>0</v>
      </c>
      <c r="P328" s="6">
        <f>IFERROR(VLOOKUP($K328,Mar!$H$4:$N$489,7,FALSE),0)</f>
        <v>0</v>
      </c>
      <c r="Q328" s="6">
        <f>IFERROR(VLOOKUP($K328,Abr!$H$4:$N$489,7,FALSE),0)</f>
        <v>0</v>
      </c>
      <c r="R328" s="6">
        <f>IFERROR(VLOOKUP($K328,May!$H$4:$N$489,7,FALSE),0)</f>
        <v>0</v>
      </c>
      <c r="S328" s="6">
        <f>IFERROR(VLOOKUP($K328,Jun!$H$4:$N$489,7,FALSE),0)</f>
        <v>0</v>
      </c>
      <c r="T328" s="6">
        <f>IFERROR(VLOOKUP($K328,Jul!$H$4:$N$489,7,FALSE),0)</f>
        <v>0</v>
      </c>
      <c r="U328" s="6">
        <f>IFERROR(VLOOKUP($K328,Ago!$H$4:$N$489,7,FALSE),0)</f>
        <v>0</v>
      </c>
      <c r="V328" s="6">
        <f>IFERROR(VLOOKUP($K328,Set!$H$4:$N$489,7,FALSE),0)</f>
        <v>0</v>
      </c>
      <c r="W328" s="6">
        <f>IFERROR(VLOOKUP($K328,Oct!$H$4:$N$489,7,FALSE),0)</f>
        <v>0</v>
      </c>
      <c r="X328" s="6">
        <f>IFERROR(VLOOKUP($K328,Nov!$H$4:$N$489,7,FALSE),0)</f>
        <v>0</v>
      </c>
      <c r="Y328" s="6">
        <f>IFERROR(VLOOKUP($K328,Dic!$H$4:$N$489,7,FALSE),0)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IFERROR(VLOOKUP($K329,Ene!$H$4:$N$489,7,FALSE),0)</f>
        <v>0</v>
      </c>
      <c r="O329" s="6">
        <f>IFERROR(VLOOKUP($K329,Feb!$H$4:$N$489,7,FALSE),0)</f>
        <v>0</v>
      </c>
      <c r="P329" s="6">
        <f>IFERROR(VLOOKUP($K329,Mar!$H$4:$N$489,7,FALSE),0)</f>
        <v>0</v>
      </c>
      <c r="Q329" s="6">
        <f>IFERROR(VLOOKUP($K329,Abr!$H$4:$N$489,7,FALSE),0)</f>
        <v>0</v>
      </c>
      <c r="R329" s="6">
        <f>IFERROR(VLOOKUP($K329,May!$H$4:$N$489,7,FALSE),0)</f>
        <v>0</v>
      </c>
      <c r="S329" s="6">
        <f>IFERROR(VLOOKUP($K329,Jun!$H$4:$N$489,7,FALSE),0)</f>
        <v>0</v>
      </c>
      <c r="T329" s="6">
        <f>IFERROR(VLOOKUP($K329,Jul!$H$4:$N$489,7,FALSE),0)</f>
        <v>0</v>
      </c>
      <c r="U329" s="6">
        <f>IFERROR(VLOOKUP($K329,Ago!$H$4:$N$489,7,FALSE),0)</f>
        <v>0</v>
      </c>
      <c r="V329" s="6">
        <f>IFERROR(VLOOKUP($K329,Set!$H$4:$N$489,7,FALSE),0)</f>
        <v>0</v>
      </c>
      <c r="W329" s="6">
        <f>IFERROR(VLOOKUP($K329,Oct!$H$4:$N$489,7,FALSE),0)</f>
        <v>0</v>
      </c>
      <c r="X329" s="6">
        <f>IFERROR(VLOOKUP($K329,Nov!$H$4:$N$489,7,FALSE),0)</f>
        <v>0</v>
      </c>
      <c r="Y329" s="6">
        <f>IFERROR(VLOOKUP($K329,Dic!$H$4:$N$489,7,FALSE),0)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IFERROR(VLOOKUP($K330,Ene!$H$4:$N$489,7,FALSE),0)</f>
        <v>0</v>
      </c>
      <c r="O330" s="6">
        <f>IFERROR(VLOOKUP($K330,Feb!$H$4:$N$489,7,FALSE),0)</f>
        <v>1</v>
      </c>
      <c r="P330" s="6">
        <f>IFERROR(VLOOKUP($K330,Mar!$H$4:$N$489,7,FALSE),0)</f>
        <v>2</v>
      </c>
      <c r="Q330" s="6">
        <f>IFERROR(VLOOKUP($K330,Abr!$H$4:$N$489,7,FALSE),0)</f>
        <v>0</v>
      </c>
      <c r="R330" s="6">
        <f>IFERROR(VLOOKUP($K330,May!$H$4:$N$489,7,FALSE),0)</f>
        <v>0</v>
      </c>
      <c r="S330" s="6">
        <f>IFERROR(VLOOKUP($K330,Jun!$H$4:$N$489,7,FALSE),0)</f>
        <v>0</v>
      </c>
      <c r="T330" s="6">
        <f>IFERROR(VLOOKUP($K330,Jul!$H$4:$N$489,7,FALSE),0)</f>
        <v>0</v>
      </c>
      <c r="U330" s="6">
        <f>IFERROR(VLOOKUP($K330,Ago!$H$4:$N$489,7,FALSE),0)</f>
        <v>0</v>
      </c>
      <c r="V330" s="6">
        <f>IFERROR(VLOOKUP($K330,Set!$H$4:$N$489,7,FALSE),0)</f>
        <v>0</v>
      </c>
      <c r="W330" s="6">
        <f>IFERROR(VLOOKUP($K330,Oct!$H$4:$N$489,7,FALSE),0)</f>
        <v>0</v>
      </c>
      <c r="X330" s="6">
        <f>IFERROR(VLOOKUP($K330,Nov!$H$4:$N$489,7,FALSE),0)</f>
        <v>0</v>
      </c>
      <c r="Y330" s="6">
        <f>IFERROR(VLOOKUP($K330,Dic!$H$4:$N$489,7,FALSE),0)</f>
        <v>0</v>
      </c>
      <c r="Z330" s="6">
        <f t="shared" si="80"/>
        <v>3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3</v>
      </c>
      <c r="AE330" s="6">
        <f t="shared" si="85"/>
        <v>0</v>
      </c>
      <c r="AF330" s="6">
        <f t="shared" si="86"/>
        <v>3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IFERROR(VLOOKUP($K331,Ene!$H$4:$N$489,7,FALSE),0)</f>
        <v>1</v>
      </c>
      <c r="O331" s="6">
        <f>IFERROR(VLOOKUP($K331,Feb!$H$4:$N$489,7,FALSE),0)</f>
        <v>0</v>
      </c>
      <c r="P331" s="6">
        <f>IFERROR(VLOOKUP($K331,Mar!$H$4:$N$489,7,FALSE),0)</f>
        <v>0</v>
      </c>
      <c r="Q331" s="6">
        <f>IFERROR(VLOOKUP($K331,Abr!$H$4:$N$489,7,FALSE),0)</f>
        <v>0</v>
      </c>
      <c r="R331" s="6">
        <f>IFERROR(VLOOKUP($K331,May!$H$4:$N$489,7,FALSE),0)</f>
        <v>0</v>
      </c>
      <c r="S331" s="6">
        <f>IFERROR(VLOOKUP($K331,Jun!$H$4:$N$489,7,FALSE),0)</f>
        <v>0</v>
      </c>
      <c r="T331" s="6">
        <f>IFERROR(VLOOKUP($K331,Jul!$H$4:$N$489,7,FALSE),0)</f>
        <v>0</v>
      </c>
      <c r="U331" s="6">
        <f>IFERROR(VLOOKUP($K331,Ago!$H$4:$N$489,7,FALSE),0)</f>
        <v>0</v>
      </c>
      <c r="V331" s="6">
        <f>IFERROR(VLOOKUP($K331,Set!$H$4:$N$489,7,FALSE),0)</f>
        <v>0</v>
      </c>
      <c r="W331" s="6">
        <f>IFERROR(VLOOKUP($K331,Oct!$H$4:$N$489,7,FALSE),0)</f>
        <v>0</v>
      </c>
      <c r="X331" s="6">
        <f>IFERROR(VLOOKUP($K331,Nov!$H$4:$N$489,7,FALSE),0)</f>
        <v>0</v>
      </c>
      <c r="Y331" s="6">
        <f>IFERROR(VLOOKUP($K331,Dic!$H$4:$N$489,7,FALSE),0)</f>
        <v>0</v>
      </c>
      <c r="Z331" s="6">
        <f t="shared" si="80"/>
        <v>1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1</v>
      </c>
      <c r="AE331" s="6">
        <f t="shared" si="85"/>
        <v>0</v>
      </c>
      <c r="AF331" s="6">
        <f t="shared" si="86"/>
        <v>1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IFERROR(VLOOKUP($K332,Ene!$H$4:$N$489,7,FALSE),0)</f>
        <v>0</v>
      </c>
      <c r="O332" s="6">
        <f>IFERROR(VLOOKUP($K332,Feb!$H$4:$N$489,7,FALSE),0)</f>
        <v>0</v>
      </c>
      <c r="P332" s="6">
        <f>IFERROR(VLOOKUP($K332,Mar!$H$4:$N$489,7,FALSE),0)</f>
        <v>0</v>
      </c>
      <c r="Q332" s="6">
        <f>IFERROR(VLOOKUP($K332,Abr!$H$4:$N$489,7,FALSE),0)</f>
        <v>0</v>
      </c>
      <c r="R332" s="6">
        <f>IFERROR(VLOOKUP($K332,May!$H$4:$N$489,7,FALSE),0)</f>
        <v>0</v>
      </c>
      <c r="S332" s="6">
        <f>IFERROR(VLOOKUP($K332,Jun!$H$4:$N$489,7,FALSE),0)</f>
        <v>0</v>
      </c>
      <c r="T332" s="6">
        <f>IFERROR(VLOOKUP($K332,Jul!$H$4:$N$489,7,FALSE),0)</f>
        <v>0</v>
      </c>
      <c r="U332" s="6">
        <f>IFERROR(VLOOKUP($K332,Ago!$H$4:$N$489,7,FALSE),0)</f>
        <v>0</v>
      </c>
      <c r="V332" s="6">
        <f>IFERROR(VLOOKUP($K332,Set!$H$4:$N$489,7,FALSE),0)</f>
        <v>0</v>
      </c>
      <c r="W332" s="6">
        <f>IFERROR(VLOOKUP($K332,Oct!$H$4:$N$489,7,FALSE),0)</f>
        <v>0</v>
      </c>
      <c r="X332" s="6">
        <f>IFERROR(VLOOKUP($K332,Nov!$H$4:$N$489,7,FALSE),0)</f>
        <v>0</v>
      </c>
      <c r="Y332" s="6">
        <f>IFERROR(VLOOKUP($K332,Dic!$H$4:$N$489,7,FALSE),0)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IFERROR(VLOOKUP($K333,Ene!$H$4:$N$489,7,FALSE),0)</f>
        <v>0</v>
      </c>
      <c r="O333" s="6">
        <f>IFERROR(VLOOKUP($K333,Feb!$H$4:$N$489,7,FALSE),0)</f>
        <v>0</v>
      </c>
      <c r="P333" s="6">
        <f>IFERROR(VLOOKUP($K333,Mar!$H$4:$N$489,7,FALSE),0)</f>
        <v>0</v>
      </c>
      <c r="Q333" s="6">
        <f>IFERROR(VLOOKUP($K333,Abr!$H$4:$N$489,7,FALSE),0)</f>
        <v>0</v>
      </c>
      <c r="R333" s="6">
        <f>IFERROR(VLOOKUP($K333,May!$H$4:$N$489,7,FALSE),0)</f>
        <v>0</v>
      </c>
      <c r="S333" s="6">
        <f>IFERROR(VLOOKUP($K333,Jun!$H$4:$N$489,7,FALSE),0)</f>
        <v>0</v>
      </c>
      <c r="T333" s="6">
        <f>IFERROR(VLOOKUP($K333,Jul!$H$4:$N$489,7,FALSE),0)</f>
        <v>0</v>
      </c>
      <c r="U333" s="6">
        <f>IFERROR(VLOOKUP($K333,Ago!$H$4:$N$489,7,FALSE),0)</f>
        <v>0</v>
      </c>
      <c r="V333" s="6">
        <f>IFERROR(VLOOKUP($K333,Set!$H$4:$N$489,7,FALSE),0)</f>
        <v>0</v>
      </c>
      <c r="W333" s="6">
        <f>IFERROR(VLOOKUP($K333,Oct!$H$4:$N$489,7,FALSE),0)</f>
        <v>0</v>
      </c>
      <c r="X333" s="6">
        <f>IFERROR(VLOOKUP($K333,Nov!$H$4:$N$489,7,FALSE),0)</f>
        <v>0</v>
      </c>
      <c r="Y333" s="6">
        <f>IFERROR(VLOOKUP($K333,Dic!$H$4:$N$489,7,FALSE),0)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IFERROR(VLOOKUP($K334,Ene!$H$4:$N$489,7,FALSE),0)</f>
        <v>3</v>
      </c>
      <c r="O334" s="6">
        <f>IFERROR(VLOOKUP($K334,Feb!$H$4:$N$489,7,FALSE),0)</f>
        <v>2</v>
      </c>
      <c r="P334" s="6">
        <f>IFERROR(VLOOKUP($K334,Mar!$H$4:$N$489,7,FALSE),0)</f>
        <v>2</v>
      </c>
      <c r="Q334" s="6">
        <f>IFERROR(VLOOKUP($K334,Abr!$H$4:$N$489,7,FALSE),0)</f>
        <v>1</v>
      </c>
      <c r="R334" s="6">
        <f>IFERROR(VLOOKUP($K334,May!$H$4:$N$489,7,FALSE),0)</f>
        <v>0</v>
      </c>
      <c r="S334" s="6">
        <f>IFERROR(VLOOKUP($K334,Jun!$H$4:$N$489,7,FALSE),0)</f>
        <v>0</v>
      </c>
      <c r="T334" s="6">
        <f>IFERROR(VLOOKUP($K334,Jul!$H$4:$N$489,7,FALSE),0)</f>
        <v>0</v>
      </c>
      <c r="U334" s="6">
        <f>IFERROR(VLOOKUP($K334,Ago!$H$4:$N$489,7,FALSE),0)</f>
        <v>0</v>
      </c>
      <c r="V334" s="6">
        <f>IFERROR(VLOOKUP($K334,Set!$H$4:$N$489,7,FALSE),0)</f>
        <v>0</v>
      </c>
      <c r="W334" s="6">
        <f>IFERROR(VLOOKUP($K334,Oct!$H$4:$N$489,7,FALSE),0)</f>
        <v>0</v>
      </c>
      <c r="X334" s="6">
        <f>IFERROR(VLOOKUP($K334,Nov!$H$4:$N$489,7,FALSE),0)</f>
        <v>0</v>
      </c>
      <c r="Y334" s="6">
        <f>IFERROR(VLOOKUP($K334,Dic!$H$4:$N$489,7,FALSE),0)</f>
        <v>0</v>
      </c>
      <c r="Z334" s="6">
        <f t="shared" si="80"/>
        <v>7</v>
      </c>
      <c r="AA334" s="6">
        <f t="shared" si="81"/>
        <v>1</v>
      </c>
      <c r="AB334" s="6">
        <f t="shared" si="82"/>
        <v>0</v>
      </c>
      <c r="AC334" s="6">
        <f t="shared" si="83"/>
        <v>0</v>
      </c>
      <c r="AD334" s="6">
        <f t="shared" si="84"/>
        <v>8</v>
      </c>
      <c r="AE334" s="6">
        <f t="shared" si="85"/>
        <v>0</v>
      </c>
      <c r="AF334" s="6">
        <f t="shared" si="86"/>
        <v>8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IFERROR(VLOOKUP($K335,Ene!$H$4:$N$489,7,FALSE),0)</f>
        <v>14</v>
      </c>
      <c r="O335" s="6">
        <f>IFERROR(VLOOKUP($K335,Feb!$H$4:$N$489,7,FALSE),0)</f>
        <v>2</v>
      </c>
      <c r="P335" s="6">
        <f>IFERROR(VLOOKUP($K335,Mar!$H$4:$N$489,7,FALSE),0)</f>
        <v>0</v>
      </c>
      <c r="Q335" s="6">
        <f>IFERROR(VLOOKUP($K335,Abr!$H$4:$N$489,7,FALSE),0)</f>
        <v>0</v>
      </c>
      <c r="R335" s="6">
        <f>IFERROR(VLOOKUP($K335,May!$H$4:$N$489,7,FALSE),0)</f>
        <v>0</v>
      </c>
      <c r="S335" s="6">
        <f>IFERROR(VLOOKUP($K335,Jun!$H$4:$N$489,7,FALSE),0)</f>
        <v>0</v>
      </c>
      <c r="T335" s="6">
        <f>IFERROR(VLOOKUP($K335,Jul!$H$4:$N$489,7,FALSE),0)</f>
        <v>0</v>
      </c>
      <c r="U335" s="6">
        <f>IFERROR(VLOOKUP($K335,Ago!$H$4:$N$489,7,FALSE),0)</f>
        <v>0</v>
      </c>
      <c r="V335" s="6">
        <f>IFERROR(VLOOKUP($K335,Set!$H$4:$N$489,7,FALSE),0)</f>
        <v>0</v>
      </c>
      <c r="W335" s="6">
        <f>IFERROR(VLOOKUP($K335,Oct!$H$4:$N$489,7,FALSE),0)</f>
        <v>0</v>
      </c>
      <c r="X335" s="6">
        <f>IFERROR(VLOOKUP($K335,Nov!$H$4:$N$489,7,FALSE),0)</f>
        <v>0</v>
      </c>
      <c r="Y335" s="6">
        <f>IFERROR(VLOOKUP($K335,Dic!$H$4:$N$489,7,FALSE),0)</f>
        <v>0</v>
      </c>
      <c r="Z335" s="6">
        <f t="shared" si="80"/>
        <v>16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16</v>
      </c>
      <c r="AE335" s="6">
        <f t="shared" si="85"/>
        <v>0</v>
      </c>
      <c r="AF335" s="6">
        <f t="shared" si="86"/>
        <v>16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IFERROR(VLOOKUP($K336,Ene!$H$4:$N$489,7,FALSE),0)</f>
        <v>1</v>
      </c>
      <c r="O336" s="6">
        <f>IFERROR(VLOOKUP($K336,Feb!$H$4:$N$489,7,FALSE),0)</f>
        <v>0</v>
      </c>
      <c r="P336" s="6">
        <f>IFERROR(VLOOKUP($K336,Mar!$H$4:$N$489,7,FALSE),0)</f>
        <v>0</v>
      </c>
      <c r="Q336" s="6">
        <f>IFERROR(VLOOKUP($K336,Abr!$H$4:$N$489,7,FALSE),0)</f>
        <v>0</v>
      </c>
      <c r="R336" s="6">
        <f>IFERROR(VLOOKUP($K336,May!$H$4:$N$489,7,FALSE),0)</f>
        <v>0</v>
      </c>
      <c r="S336" s="6">
        <f>IFERROR(VLOOKUP($K336,Jun!$H$4:$N$489,7,FALSE),0)</f>
        <v>0</v>
      </c>
      <c r="T336" s="6">
        <f>IFERROR(VLOOKUP($K336,Jul!$H$4:$N$489,7,FALSE),0)</f>
        <v>0</v>
      </c>
      <c r="U336" s="6">
        <f>IFERROR(VLOOKUP($K336,Ago!$H$4:$N$489,7,FALSE),0)</f>
        <v>0</v>
      </c>
      <c r="V336" s="6">
        <f>IFERROR(VLOOKUP($K336,Set!$H$4:$N$489,7,FALSE),0)</f>
        <v>0</v>
      </c>
      <c r="W336" s="6">
        <f>IFERROR(VLOOKUP($K336,Oct!$H$4:$N$489,7,FALSE),0)</f>
        <v>0</v>
      </c>
      <c r="X336" s="6">
        <f>IFERROR(VLOOKUP($K336,Nov!$H$4:$N$489,7,FALSE),0)</f>
        <v>0</v>
      </c>
      <c r="Y336" s="6">
        <f>IFERROR(VLOOKUP($K336,Dic!$H$4:$N$489,7,FALSE),0)</f>
        <v>0</v>
      </c>
      <c r="Z336" s="6">
        <f t="shared" si="80"/>
        <v>1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1</v>
      </c>
      <c r="AE336" s="6">
        <f t="shared" si="85"/>
        <v>0</v>
      </c>
      <c r="AF336" s="6">
        <f t="shared" si="86"/>
        <v>1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IFERROR(VLOOKUP($K337,Ene!$H$4:$N$489,7,FALSE),0)</f>
        <v>0</v>
      </c>
      <c r="O337" s="6">
        <f>IFERROR(VLOOKUP($K337,Feb!$H$4:$N$489,7,FALSE),0)</f>
        <v>3</v>
      </c>
      <c r="P337" s="6">
        <f>IFERROR(VLOOKUP($K337,Mar!$H$4:$N$489,7,FALSE),0)</f>
        <v>0</v>
      </c>
      <c r="Q337" s="6">
        <f>IFERROR(VLOOKUP($K337,Abr!$H$4:$N$489,7,FALSE),0)</f>
        <v>0</v>
      </c>
      <c r="R337" s="6">
        <f>IFERROR(VLOOKUP($K337,May!$H$4:$N$489,7,FALSE),0)</f>
        <v>0</v>
      </c>
      <c r="S337" s="6">
        <f>IFERROR(VLOOKUP($K337,Jun!$H$4:$N$489,7,FALSE),0)</f>
        <v>0</v>
      </c>
      <c r="T337" s="6">
        <f>IFERROR(VLOOKUP($K337,Jul!$H$4:$N$489,7,FALSE),0)</f>
        <v>0</v>
      </c>
      <c r="U337" s="6">
        <f>IFERROR(VLOOKUP($K337,Ago!$H$4:$N$489,7,FALSE),0)</f>
        <v>0</v>
      </c>
      <c r="V337" s="6">
        <f>IFERROR(VLOOKUP($K337,Set!$H$4:$N$489,7,FALSE),0)</f>
        <v>0</v>
      </c>
      <c r="W337" s="6">
        <f>IFERROR(VLOOKUP($K337,Oct!$H$4:$N$489,7,FALSE),0)</f>
        <v>0</v>
      </c>
      <c r="X337" s="6">
        <f>IFERROR(VLOOKUP($K337,Nov!$H$4:$N$489,7,FALSE),0)</f>
        <v>0</v>
      </c>
      <c r="Y337" s="6">
        <f>IFERROR(VLOOKUP($K337,Dic!$H$4:$N$489,7,FALSE),0)</f>
        <v>0</v>
      </c>
      <c r="Z337" s="6">
        <f t="shared" si="80"/>
        <v>3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3</v>
      </c>
      <c r="AE337" s="6">
        <f t="shared" si="85"/>
        <v>0</v>
      </c>
      <c r="AF337" s="6">
        <f t="shared" si="86"/>
        <v>3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IFERROR(VLOOKUP($K338,Ene!$H$4:$N$489,7,FALSE),0)</f>
        <v>1</v>
      </c>
      <c r="O338" s="6">
        <f>IFERROR(VLOOKUP($K338,Feb!$H$4:$N$489,7,FALSE),0)</f>
        <v>2</v>
      </c>
      <c r="P338" s="6">
        <f>IFERROR(VLOOKUP($K338,Mar!$H$4:$N$489,7,FALSE),0)</f>
        <v>0</v>
      </c>
      <c r="Q338" s="6">
        <f>IFERROR(VLOOKUP($K338,Abr!$H$4:$N$489,7,FALSE),0)</f>
        <v>0</v>
      </c>
      <c r="R338" s="6">
        <f>IFERROR(VLOOKUP($K338,May!$H$4:$N$489,7,FALSE),0)</f>
        <v>0</v>
      </c>
      <c r="S338" s="6">
        <f>IFERROR(VLOOKUP($K338,Jun!$H$4:$N$489,7,FALSE),0)</f>
        <v>0</v>
      </c>
      <c r="T338" s="6">
        <f>IFERROR(VLOOKUP($K338,Jul!$H$4:$N$489,7,FALSE),0)</f>
        <v>0</v>
      </c>
      <c r="U338" s="6">
        <f>IFERROR(VLOOKUP($K338,Ago!$H$4:$N$489,7,FALSE),0)</f>
        <v>0</v>
      </c>
      <c r="V338" s="6">
        <f>IFERROR(VLOOKUP($K338,Set!$H$4:$N$489,7,FALSE),0)</f>
        <v>0</v>
      </c>
      <c r="W338" s="6">
        <f>IFERROR(VLOOKUP($K338,Oct!$H$4:$N$489,7,FALSE),0)</f>
        <v>0</v>
      </c>
      <c r="X338" s="6">
        <f>IFERROR(VLOOKUP($K338,Nov!$H$4:$N$489,7,FALSE),0)</f>
        <v>0</v>
      </c>
      <c r="Y338" s="6">
        <f>IFERROR(VLOOKUP($K338,Dic!$H$4:$N$489,7,FALSE),0)</f>
        <v>0</v>
      </c>
      <c r="Z338" s="6">
        <f t="shared" si="80"/>
        <v>3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3</v>
      </c>
      <c r="AE338" s="6">
        <f t="shared" si="85"/>
        <v>0</v>
      </c>
      <c r="AF338" s="6">
        <f t="shared" si="86"/>
        <v>3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IFERROR(VLOOKUP($K339,Ene!$H$4:$N$489,7,FALSE),0)</f>
        <v>0</v>
      </c>
      <c r="O339" s="6">
        <f>IFERROR(VLOOKUP($K339,Feb!$H$4:$N$489,7,FALSE),0)</f>
        <v>0</v>
      </c>
      <c r="P339" s="6">
        <f>IFERROR(VLOOKUP($K339,Mar!$H$4:$N$489,7,FALSE),0)</f>
        <v>0</v>
      </c>
      <c r="Q339" s="6">
        <f>IFERROR(VLOOKUP($K339,Abr!$H$4:$N$489,7,FALSE),0)</f>
        <v>0</v>
      </c>
      <c r="R339" s="6">
        <f>IFERROR(VLOOKUP($K339,May!$H$4:$N$489,7,FALSE),0)</f>
        <v>0</v>
      </c>
      <c r="S339" s="6">
        <f>IFERROR(VLOOKUP($K339,Jun!$H$4:$N$489,7,FALSE),0)</f>
        <v>0</v>
      </c>
      <c r="T339" s="6">
        <f>IFERROR(VLOOKUP($K339,Jul!$H$4:$N$489,7,FALSE),0)</f>
        <v>0</v>
      </c>
      <c r="U339" s="6">
        <f>IFERROR(VLOOKUP($K339,Ago!$H$4:$N$489,7,FALSE),0)</f>
        <v>0</v>
      </c>
      <c r="V339" s="6">
        <f>IFERROR(VLOOKUP($K339,Set!$H$4:$N$489,7,FALSE),0)</f>
        <v>0</v>
      </c>
      <c r="W339" s="6">
        <f>IFERROR(VLOOKUP($K339,Oct!$H$4:$N$489,7,FALSE),0)</f>
        <v>0</v>
      </c>
      <c r="X339" s="6">
        <f>IFERROR(VLOOKUP($K339,Nov!$H$4:$N$489,7,FALSE),0)</f>
        <v>0</v>
      </c>
      <c r="Y339" s="6">
        <f>IFERROR(VLOOKUP($K339,Dic!$H$4:$N$489,7,FALSE),0)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IFERROR(VLOOKUP($K340,Ene!$H$4:$N$489,7,FALSE),0)</f>
        <v>0</v>
      </c>
      <c r="O340" s="6">
        <f>IFERROR(VLOOKUP($K340,Feb!$H$4:$N$489,7,FALSE),0)</f>
        <v>2</v>
      </c>
      <c r="P340" s="6">
        <f>IFERROR(VLOOKUP($K340,Mar!$H$4:$N$489,7,FALSE),0)</f>
        <v>0</v>
      </c>
      <c r="Q340" s="6">
        <f>IFERROR(VLOOKUP($K340,Abr!$H$4:$N$489,7,FALSE),0)</f>
        <v>0</v>
      </c>
      <c r="R340" s="6">
        <f>IFERROR(VLOOKUP($K340,May!$H$4:$N$489,7,FALSE),0)</f>
        <v>0</v>
      </c>
      <c r="S340" s="6">
        <f>IFERROR(VLOOKUP($K340,Jun!$H$4:$N$489,7,FALSE),0)</f>
        <v>0</v>
      </c>
      <c r="T340" s="6">
        <f>IFERROR(VLOOKUP($K340,Jul!$H$4:$N$489,7,FALSE),0)</f>
        <v>0</v>
      </c>
      <c r="U340" s="6">
        <f>IFERROR(VLOOKUP($K340,Ago!$H$4:$N$489,7,FALSE),0)</f>
        <v>0</v>
      </c>
      <c r="V340" s="6">
        <f>IFERROR(VLOOKUP($K340,Set!$H$4:$N$489,7,FALSE),0)</f>
        <v>0</v>
      </c>
      <c r="W340" s="6">
        <f>IFERROR(VLOOKUP($K340,Oct!$H$4:$N$489,7,FALSE),0)</f>
        <v>0</v>
      </c>
      <c r="X340" s="6">
        <f>IFERROR(VLOOKUP($K340,Nov!$H$4:$N$489,7,FALSE),0)</f>
        <v>0</v>
      </c>
      <c r="Y340" s="6">
        <f>IFERROR(VLOOKUP($K340,Dic!$H$4:$N$489,7,FALSE),0)</f>
        <v>0</v>
      </c>
      <c r="Z340" s="6">
        <f t="shared" si="80"/>
        <v>2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2</v>
      </c>
      <c r="AE340" s="6">
        <f t="shared" si="85"/>
        <v>0</v>
      </c>
      <c r="AF340" s="6">
        <f t="shared" si="86"/>
        <v>2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IFERROR(VLOOKUP($K341,Ene!$H$4:$N$489,7,FALSE),0)</f>
        <v>0</v>
      </c>
      <c r="O341" s="6">
        <f>IFERROR(VLOOKUP($K341,Feb!$H$4:$N$489,7,FALSE),0)</f>
        <v>1</v>
      </c>
      <c r="P341" s="6">
        <f>IFERROR(VLOOKUP($K341,Mar!$H$4:$N$489,7,FALSE),0)</f>
        <v>0</v>
      </c>
      <c r="Q341" s="6">
        <f>IFERROR(VLOOKUP($K341,Abr!$H$4:$N$489,7,FALSE),0)</f>
        <v>0</v>
      </c>
      <c r="R341" s="6">
        <f>IFERROR(VLOOKUP($K341,May!$H$4:$N$489,7,FALSE),0)</f>
        <v>0</v>
      </c>
      <c r="S341" s="6">
        <f>IFERROR(VLOOKUP($K341,Jun!$H$4:$N$489,7,FALSE),0)</f>
        <v>0</v>
      </c>
      <c r="T341" s="6">
        <f>IFERROR(VLOOKUP($K341,Jul!$H$4:$N$489,7,FALSE),0)</f>
        <v>0</v>
      </c>
      <c r="U341" s="6">
        <f>IFERROR(VLOOKUP($K341,Ago!$H$4:$N$489,7,FALSE),0)</f>
        <v>0</v>
      </c>
      <c r="V341" s="6">
        <f>IFERROR(VLOOKUP($K341,Set!$H$4:$N$489,7,FALSE),0)</f>
        <v>0</v>
      </c>
      <c r="W341" s="6">
        <f>IFERROR(VLOOKUP($K341,Oct!$H$4:$N$489,7,FALSE),0)</f>
        <v>0</v>
      </c>
      <c r="X341" s="6">
        <f>IFERROR(VLOOKUP($K341,Nov!$H$4:$N$489,7,FALSE),0)</f>
        <v>0</v>
      </c>
      <c r="Y341" s="6">
        <f>IFERROR(VLOOKUP($K341,Dic!$H$4:$N$489,7,FALSE),0)</f>
        <v>0</v>
      </c>
      <c r="Z341" s="6">
        <f t="shared" si="80"/>
        <v>1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1</v>
      </c>
      <c r="AE341" s="6">
        <f t="shared" si="85"/>
        <v>0</v>
      </c>
      <c r="AF341" s="6">
        <f t="shared" si="86"/>
        <v>1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IFERROR(VLOOKUP($K342,Ene!$H$4:$N$489,7,FALSE),0)</f>
        <v>0</v>
      </c>
      <c r="O342" s="6">
        <f>IFERROR(VLOOKUP($K342,Feb!$H$4:$N$489,7,FALSE),0)</f>
        <v>0</v>
      </c>
      <c r="P342" s="6">
        <f>IFERROR(VLOOKUP($K342,Mar!$H$4:$N$489,7,FALSE),0)</f>
        <v>0</v>
      </c>
      <c r="Q342" s="6">
        <f>IFERROR(VLOOKUP($K342,Abr!$H$4:$N$489,7,FALSE),0)</f>
        <v>0</v>
      </c>
      <c r="R342" s="6">
        <f>IFERROR(VLOOKUP($K342,May!$H$4:$N$489,7,FALSE),0)</f>
        <v>0</v>
      </c>
      <c r="S342" s="6">
        <f>IFERROR(VLOOKUP($K342,Jun!$H$4:$N$489,7,FALSE),0)</f>
        <v>0</v>
      </c>
      <c r="T342" s="6">
        <f>IFERROR(VLOOKUP($K342,Jul!$H$4:$N$489,7,FALSE),0)</f>
        <v>0</v>
      </c>
      <c r="U342" s="6">
        <f>IFERROR(VLOOKUP($K342,Ago!$H$4:$N$489,7,FALSE),0)</f>
        <v>0</v>
      </c>
      <c r="V342" s="6">
        <f>IFERROR(VLOOKUP($K342,Set!$H$4:$N$489,7,FALSE),0)</f>
        <v>0</v>
      </c>
      <c r="W342" s="6">
        <f>IFERROR(VLOOKUP($K342,Oct!$H$4:$N$489,7,FALSE),0)</f>
        <v>0</v>
      </c>
      <c r="X342" s="6">
        <f>IFERROR(VLOOKUP($K342,Nov!$H$4:$N$489,7,FALSE),0)</f>
        <v>0</v>
      </c>
      <c r="Y342" s="6">
        <f>IFERROR(VLOOKUP($K342,Dic!$H$4:$N$489,7,FALSE),0)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IFERROR(VLOOKUP($K343,Ene!$H$4:$N$489,7,FALSE),0)</f>
        <v>1</v>
      </c>
      <c r="O343" s="6">
        <f>IFERROR(VLOOKUP($K343,Feb!$H$4:$N$489,7,FALSE),0)</f>
        <v>0</v>
      </c>
      <c r="P343" s="6">
        <f>IFERROR(VLOOKUP($K343,Mar!$H$4:$N$489,7,FALSE),0)</f>
        <v>0</v>
      </c>
      <c r="Q343" s="6">
        <f>IFERROR(VLOOKUP($K343,Abr!$H$4:$N$489,7,FALSE),0)</f>
        <v>0</v>
      </c>
      <c r="R343" s="6">
        <f>IFERROR(VLOOKUP($K343,May!$H$4:$N$489,7,FALSE),0)</f>
        <v>0</v>
      </c>
      <c r="S343" s="6">
        <f>IFERROR(VLOOKUP($K343,Jun!$H$4:$N$489,7,FALSE),0)</f>
        <v>0</v>
      </c>
      <c r="T343" s="6">
        <f>IFERROR(VLOOKUP($K343,Jul!$H$4:$N$489,7,FALSE),0)</f>
        <v>0</v>
      </c>
      <c r="U343" s="6">
        <f>IFERROR(VLOOKUP($K343,Ago!$H$4:$N$489,7,FALSE),0)</f>
        <v>0</v>
      </c>
      <c r="V343" s="6">
        <f>IFERROR(VLOOKUP($K343,Set!$H$4:$N$489,7,FALSE),0)</f>
        <v>0</v>
      </c>
      <c r="W343" s="6">
        <f>IFERROR(VLOOKUP($K343,Oct!$H$4:$N$489,7,FALSE),0)</f>
        <v>0</v>
      </c>
      <c r="X343" s="6">
        <f>IFERROR(VLOOKUP($K343,Nov!$H$4:$N$489,7,FALSE),0)</f>
        <v>0</v>
      </c>
      <c r="Y343" s="6">
        <f>IFERROR(VLOOKUP($K343,Dic!$H$4:$N$489,7,FALSE),0)</f>
        <v>0</v>
      </c>
      <c r="Z343" s="6">
        <f t="shared" si="80"/>
        <v>1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1</v>
      </c>
      <c r="AE343" s="6">
        <f t="shared" si="85"/>
        <v>0</v>
      </c>
      <c r="AF343" s="6">
        <f t="shared" si="86"/>
        <v>1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IFERROR(VLOOKUP($K344,Ene!$H$4:$N$489,7,FALSE),0)</f>
        <v>1</v>
      </c>
      <c r="O344" s="6">
        <f>IFERROR(VLOOKUP($K344,Feb!$H$4:$N$489,7,FALSE),0)</f>
        <v>0</v>
      </c>
      <c r="P344" s="6">
        <f>IFERROR(VLOOKUP($K344,Mar!$H$4:$N$489,7,FALSE),0)</f>
        <v>0</v>
      </c>
      <c r="Q344" s="6">
        <f>IFERROR(VLOOKUP($K344,Abr!$H$4:$N$489,7,FALSE),0)</f>
        <v>0</v>
      </c>
      <c r="R344" s="6">
        <f>IFERROR(VLOOKUP($K344,May!$H$4:$N$489,7,FALSE),0)</f>
        <v>0</v>
      </c>
      <c r="S344" s="6">
        <f>IFERROR(VLOOKUP($K344,Jun!$H$4:$N$489,7,FALSE),0)</f>
        <v>0</v>
      </c>
      <c r="T344" s="6">
        <f>IFERROR(VLOOKUP($K344,Jul!$H$4:$N$489,7,FALSE),0)</f>
        <v>0</v>
      </c>
      <c r="U344" s="6">
        <f>IFERROR(VLOOKUP($K344,Ago!$H$4:$N$489,7,FALSE),0)</f>
        <v>0</v>
      </c>
      <c r="V344" s="6">
        <f>IFERROR(VLOOKUP($K344,Set!$H$4:$N$489,7,FALSE),0)</f>
        <v>0</v>
      </c>
      <c r="W344" s="6">
        <f>IFERROR(VLOOKUP($K344,Oct!$H$4:$N$489,7,FALSE),0)</f>
        <v>0</v>
      </c>
      <c r="X344" s="6">
        <f>IFERROR(VLOOKUP($K344,Nov!$H$4:$N$489,7,FALSE),0)</f>
        <v>0</v>
      </c>
      <c r="Y344" s="6">
        <f>IFERROR(VLOOKUP($K344,Dic!$H$4:$N$489,7,FALSE),0)</f>
        <v>0</v>
      </c>
      <c r="Z344" s="6">
        <f t="shared" si="80"/>
        <v>1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1</v>
      </c>
      <c r="AE344" s="6">
        <f t="shared" si="85"/>
        <v>0</v>
      </c>
      <c r="AF344" s="6">
        <f t="shared" si="86"/>
        <v>1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IFERROR(VLOOKUP($K345,Ene!$H$4:$N$489,7,FALSE),0)</f>
        <v>0</v>
      </c>
      <c r="O345" s="6">
        <f>IFERROR(VLOOKUP($K345,Feb!$H$4:$N$489,7,FALSE),0)</f>
        <v>0</v>
      </c>
      <c r="P345" s="6">
        <f>IFERROR(VLOOKUP($K345,Mar!$H$4:$N$489,7,FALSE),0)</f>
        <v>0</v>
      </c>
      <c r="Q345" s="6">
        <f>IFERROR(VLOOKUP($K345,Abr!$H$4:$N$489,7,FALSE),0)</f>
        <v>0</v>
      </c>
      <c r="R345" s="6">
        <f>IFERROR(VLOOKUP($K345,May!$H$4:$N$489,7,FALSE),0)</f>
        <v>0</v>
      </c>
      <c r="S345" s="6">
        <f>IFERROR(VLOOKUP($K345,Jun!$H$4:$N$489,7,FALSE),0)</f>
        <v>0</v>
      </c>
      <c r="T345" s="6">
        <f>IFERROR(VLOOKUP($K345,Jul!$H$4:$N$489,7,FALSE),0)</f>
        <v>0</v>
      </c>
      <c r="U345" s="6">
        <f>IFERROR(VLOOKUP($K345,Ago!$H$4:$N$489,7,FALSE),0)</f>
        <v>0</v>
      </c>
      <c r="V345" s="6">
        <f>IFERROR(VLOOKUP($K345,Set!$H$4:$N$489,7,FALSE),0)</f>
        <v>0</v>
      </c>
      <c r="W345" s="6">
        <f>IFERROR(VLOOKUP($K345,Oct!$H$4:$N$489,7,FALSE),0)</f>
        <v>0</v>
      </c>
      <c r="X345" s="6">
        <f>IFERROR(VLOOKUP($K345,Nov!$H$4:$N$489,7,FALSE),0)</f>
        <v>0</v>
      </c>
      <c r="Y345" s="6">
        <f>IFERROR(VLOOKUP($K345,Dic!$H$4:$N$489,7,FALSE),0)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IFERROR(VLOOKUP($K346,Ene!$H$4:$N$489,7,FALSE),0)</f>
        <v>0</v>
      </c>
      <c r="O346" s="6">
        <f>IFERROR(VLOOKUP($K346,Feb!$H$4:$N$489,7,FALSE),0)</f>
        <v>0</v>
      </c>
      <c r="P346" s="6">
        <f>IFERROR(VLOOKUP($K346,Mar!$H$4:$N$489,7,FALSE),0)</f>
        <v>0</v>
      </c>
      <c r="Q346" s="6">
        <f>IFERROR(VLOOKUP($K346,Abr!$H$4:$N$489,7,FALSE),0)</f>
        <v>0</v>
      </c>
      <c r="R346" s="6">
        <f>IFERROR(VLOOKUP($K346,May!$H$4:$N$489,7,FALSE),0)</f>
        <v>0</v>
      </c>
      <c r="S346" s="6">
        <f>IFERROR(VLOOKUP($K346,Jun!$H$4:$N$489,7,FALSE),0)</f>
        <v>0</v>
      </c>
      <c r="T346" s="6">
        <f>IFERROR(VLOOKUP($K346,Jul!$H$4:$N$489,7,FALSE),0)</f>
        <v>0</v>
      </c>
      <c r="U346" s="6">
        <f>IFERROR(VLOOKUP($K346,Ago!$H$4:$N$489,7,FALSE),0)</f>
        <v>0</v>
      </c>
      <c r="V346" s="6">
        <f>IFERROR(VLOOKUP($K346,Set!$H$4:$N$489,7,FALSE),0)</f>
        <v>0</v>
      </c>
      <c r="W346" s="6">
        <f>IFERROR(VLOOKUP($K346,Oct!$H$4:$N$489,7,FALSE),0)</f>
        <v>0</v>
      </c>
      <c r="X346" s="6">
        <f>IFERROR(VLOOKUP($K346,Nov!$H$4:$N$489,7,FALSE),0)</f>
        <v>0</v>
      </c>
      <c r="Y346" s="6">
        <f>IFERROR(VLOOKUP($K346,Dic!$H$4:$N$489,7,FALSE),0)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IFERROR(VLOOKUP($K347,Ene!$H$4:$N$489,7,FALSE),0)</f>
        <v>0</v>
      </c>
      <c r="O347" s="6">
        <f>IFERROR(VLOOKUP($K347,Feb!$H$4:$N$489,7,FALSE),0)</f>
        <v>0</v>
      </c>
      <c r="P347" s="6">
        <f>IFERROR(VLOOKUP($K347,Mar!$H$4:$N$489,7,FALSE),0)</f>
        <v>0</v>
      </c>
      <c r="Q347" s="6">
        <f>IFERROR(VLOOKUP($K347,Abr!$H$4:$N$489,7,FALSE),0)</f>
        <v>0</v>
      </c>
      <c r="R347" s="6">
        <f>IFERROR(VLOOKUP($K347,May!$H$4:$N$489,7,FALSE),0)</f>
        <v>0</v>
      </c>
      <c r="S347" s="6">
        <f>IFERROR(VLOOKUP($K347,Jun!$H$4:$N$489,7,FALSE),0)</f>
        <v>0</v>
      </c>
      <c r="T347" s="6">
        <f>IFERROR(VLOOKUP($K347,Jul!$H$4:$N$489,7,FALSE),0)</f>
        <v>0</v>
      </c>
      <c r="U347" s="6">
        <f>IFERROR(VLOOKUP($K347,Ago!$H$4:$N$489,7,FALSE),0)</f>
        <v>0</v>
      </c>
      <c r="V347" s="6">
        <f>IFERROR(VLOOKUP($K347,Set!$H$4:$N$489,7,FALSE),0)</f>
        <v>0</v>
      </c>
      <c r="W347" s="6">
        <f>IFERROR(VLOOKUP($K347,Oct!$H$4:$N$489,7,FALSE),0)</f>
        <v>0</v>
      </c>
      <c r="X347" s="6">
        <f>IFERROR(VLOOKUP($K347,Nov!$H$4:$N$489,7,FALSE),0)</f>
        <v>0</v>
      </c>
      <c r="Y347" s="6">
        <f>IFERROR(VLOOKUP($K347,Dic!$H$4:$N$489,7,FALSE),0)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IFERROR(VLOOKUP($K348,Ene!$H$4:$N$489,7,FALSE),0)</f>
        <v>0</v>
      </c>
      <c r="O348" s="6">
        <f>IFERROR(VLOOKUP($K348,Feb!$H$4:$N$489,7,FALSE),0)</f>
        <v>0</v>
      </c>
      <c r="P348" s="6">
        <f>IFERROR(VLOOKUP($K348,Mar!$H$4:$N$489,7,FALSE),0)</f>
        <v>0</v>
      </c>
      <c r="Q348" s="6">
        <f>IFERROR(VLOOKUP($K348,Abr!$H$4:$N$489,7,FALSE),0)</f>
        <v>0</v>
      </c>
      <c r="R348" s="6">
        <f>IFERROR(VLOOKUP($K348,May!$H$4:$N$489,7,FALSE),0)</f>
        <v>0</v>
      </c>
      <c r="S348" s="6">
        <f>IFERROR(VLOOKUP($K348,Jun!$H$4:$N$489,7,FALSE),0)</f>
        <v>0</v>
      </c>
      <c r="T348" s="6">
        <f>IFERROR(VLOOKUP($K348,Jul!$H$4:$N$489,7,FALSE),0)</f>
        <v>0</v>
      </c>
      <c r="U348" s="6">
        <f>IFERROR(VLOOKUP($K348,Ago!$H$4:$N$489,7,FALSE),0)</f>
        <v>0</v>
      </c>
      <c r="V348" s="6">
        <f>IFERROR(VLOOKUP($K348,Set!$H$4:$N$489,7,FALSE),0)</f>
        <v>0</v>
      </c>
      <c r="W348" s="6">
        <f>IFERROR(VLOOKUP($K348,Oct!$H$4:$N$489,7,FALSE),0)</f>
        <v>0</v>
      </c>
      <c r="X348" s="6">
        <f>IFERROR(VLOOKUP($K348,Nov!$H$4:$N$489,7,FALSE),0)</f>
        <v>0</v>
      </c>
      <c r="Y348" s="6">
        <f>IFERROR(VLOOKUP($K348,Dic!$H$4:$N$489,7,FALSE),0)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IFERROR(VLOOKUP($K349,Ene!$H$4:$N$489,7,FALSE),0)</f>
        <v>0</v>
      </c>
      <c r="O349" s="6">
        <f>IFERROR(VLOOKUP($K349,Feb!$H$4:$N$489,7,FALSE),0)</f>
        <v>0</v>
      </c>
      <c r="P349" s="6">
        <f>IFERROR(VLOOKUP($K349,Mar!$H$4:$N$489,7,FALSE),0)</f>
        <v>0</v>
      </c>
      <c r="Q349" s="6">
        <f>IFERROR(VLOOKUP($K349,Abr!$H$4:$N$489,7,FALSE),0)</f>
        <v>0</v>
      </c>
      <c r="R349" s="6">
        <f>IFERROR(VLOOKUP($K349,May!$H$4:$N$489,7,FALSE),0)</f>
        <v>0</v>
      </c>
      <c r="S349" s="6">
        <f>IFERROR(VLOOKUP($K349,Jun!$H$4:$N$489,7,FALSE),0)</f>
        <v>0</v>
      </c>
      <c r="T349" s="6">
        <f>IFERROR(VLOOKUP($K349,Jul!$H$4:$N$489,7,FALSE),0)</f>
        <v>0</v>
      </c>
      <c r="U349" s="6">
        <f>IFERROR(VLOOKUP($K349,Ago!$H$4:$N$489,7,FALSE),0)</f>
        <v>0</v>
      </c>
      <c r="V349" s="6">
        <f>IFERROR(VLOOKUP($K349,Set!$H$4:$N$489,7,FALSE),0)</f>
        <v>0</v>
      </c>
      <c r="W349" s="6">
        <f>IFERROR(VLOOKUP($K349,Oct!$H$4:$N$489,7,FALSE),0)</f>
        <v>0</v>
      </c>
      <c r="X349" s="6">
        <f>IFERROR(VLOOKUP($K349,Nov!$H$4:$N$489,7,FALSE),0)</f>
        <v>0</v>
      </c>
      <c r="Y349" s="6">
        <f>IFERROR(VLOOKUP($K349,Dic!$H$4:$N$489,7,FALSE),0)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IFERROR(VLOOKUP($K350,Ene!$H$4:$N$489,7,FALSE),0)</f>
        <v>0</v>
      </c>
      <c r="O350" s="6">
        <f>IFERROR(VLOOKUP($K350,Feb!$H$4:$N$489,7,FALSE),0)</f>
        <v>0</v>
      </c>
      <c r="P350" s="6">
        <f>IFERROR(VLOOKUP($K350,Mar!$H$4:$N$489,7,FALSE),0)</f>
        <v>0</v>
      </c>
      <c r="Q350" s="6">
        <f>IFERROR(VLOOKUP($K350,Abr!$H$4:$N$489,7,FALSE),0)</f>
        <v>0</v>
      </c>
      <c r="R350" s="6">
        <f>IFERROR(VLOOKUP($K350,May!$H$4:$N$489,7,FALSE),0)</f>
        <v>0</v>
      </c>
      <c r="S350" s="6">
        <f>IFERROR(VLOOKUP($K350,Jun!$H$4:$N$489,7,FALSE),0)</f>
        <v>0</v>
      </c>
      <c r="T350" s="6">
        <f>IFERROR(VLOOKUP($K350,Jul!$H$4:$N$489,7,FALSE),0)</f>
        <v>0</v>
      </c>
      <c r="U350" s="6">
        <f>IFERROR(VLOOKUP($K350,Ago!$H$4:$N$489,7,FALSE),0)</f>
        <v>0</v>
      </c>
      <c r="V350" s="6">
        <f>IFERROR(VLOOKUP($K350,Set!$H$4:$N$489,7,FALSE),0)</f>
        <v>0</v>
      </c>
      <c r="W350" s="6">
        <f>IFERROR(VLOOKUP($K350,Oct!$H$4:$N$489,7,FALSE),0)</f>
        <v>0</v>
      </c>
      <c r="X350" s="6">
        <f>IFERROR(VLOOKUP($K350,Nov!$H$4:$N$489,7,FALSE),0)</f>
        <v>0</v>
      </c>
      <c r="Y350" s="6">
        <f>IFERROR(VLOOKUP($K350,Dic!$H$4:$N$489,7,FALSE),0)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IFERROR(VLOOKUP($K351,Ene!$H$4:$N$489,7,FALSE),0)</f>
        <v>0</v>
      </c>
      <c r="O351" s="6">
        <f>IFERROR(VLOOKUP($K351,Feb!$H$4:$N$489,7,FALSE),0)</f>
        <v>0</v>
      </c>
      <c r="P351" s="6">
        <f>IFERROR(VLOOKUP($K351,Mar!$H$4:$N$489,7,FALSE),0)</f>
        <v>0</v>
      </c>
      <c r="Q351" s="6">
        <f>IFERROR(VLOOKUP($K351,Abr!$H$4:$N$489,7,FALSE),0)</f>
        <v>0</v>
      </c>
      <c r="R351" s="6">
        <f>IFERROR(VLOOKUP($K351,May!$H$4:$N$489,7,FALSE),0)</f>
        <v>0</v>
      </c>
      <c r="S351" s="6">
        <f>IFERROR(VLOOKUP($K351,Jun!$H$4:$N$489,7,FALSE),0)</f>
        <v>0</v>
      </c>
      <c r="T351" s="6">
        <f>IFERROR(VLOOKUP($K351,Jul!$H$4:$N$489,7,FALSE),0)</f>
        <v>0</v>
      </c>
      <c r="U351" s="6">
        <f>IFERROR(VLOOKUP($K351,Ago!$H$4:$N$489,7,FALSE),0)</f>
        <v>0</v>
      </c>
      <c r="V351" s="6">
        <f>IFERROR(VLOOKUP($K351,Set!$H$4:$N$489,7,FALSE),0)</f>
        <v>0</v>
      </c>
      <c r="W351" s="6">
        <f>IFERROR(VLOOKUP($K351,Oct!$H$4:$N$489,7,FALSE),0)</f>
        <v>0</v>
      </c>
      <c r="X351" s="6">
        <f>IFERROR(VLOOKUP($K351,Nov!$H$4:$N$489,7,FALSE),0)</f>
        <v>0</v>
      </c>
      <c r="Y351" s="6">
        <f>IFERROR(VLOOKUP($K351,Dic!$H$4:$N$489,7,FALSE),0)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IFERROR(VLOOKUP($K352,Ene!$H$4:$N$489,7,FALSE),0)</f>
        <v>0</v>
      </c>
      <c r="O352" s="6">
        <f>IFERROR(VLOOKUP($K352,Feb!$H$4:$N$489,7,FALSE),0)</f>
        <v>0</v>
      </c>
      <c r="P352" s="6">
        <f>IFERROR(VLOOKUP($K352,Mar!$H$4:$N$489,7,FALSE),0)</f>
        <v>0</v>
      </c>
      <c r="Q352" s="6">
        <f>IFERROR(VLOOKUP($K352,Abr!$H$4:$N$489,7,FALSE),0)</f>
        <v>0</v>
      </c>
      <c r="R352" s="6">
        <f>IFERROR(VLOOKUP($K352,May!$H$4:$N$489,7,FALSE),0)</f>
        <v>0</v>
      </c>
      <c r="S352" s="6">
        <f>IFERROR(VLOOKUP($K352,Jun!$H$4:$N$489,7,FALSE),0)</f>
        <v>0</v>
      </c>
      <c r="T352" s="6">
        <f>IFERROR(VLOOKUP($K352,Jul!$H$4:$N$489,7,FALSE),0)</f>
        <v>0</v>
      </c>
      <c r="U352" s="6">
        <f>IFERROR(VLOOKUP($K352,Ago!$H$4:$N$489,7,FALSE),0)</f>
        <v>0</v>
      </c>
      <c r="V352" s="6">
        <f>IFERROR(VLOOKUP($K352,Set!$H$4:$N$489,7,FALSE),0)</f>
        <v>0</v>
      </c>
      <c r="W352" s="6">
        <f>IFERROR(VLOOKUP($K352,Oct!$H$4:$N$489,7,FALSE),0)</f>
        <v>0</v>
      </c>
      <c r="X352" s="6">
        <f>IFERROR(VLOOKUP($K352,Nov!$H$4:$N$489,7,FALSE),0)</f>
        <v>0</v>
      </c>
      <c r="Y352" s="6">
        <f>IFERROR(VLOOKUP($K352,Dic!$H$4:$N$489,7,FALSE),0)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IFERROR(VLOOKUP($K353,Ene!$H$4:$N$489,7,FALSE),0)</f>
        <v>0</v>
      </c>
      <c r="O353" s="6">
        <f>IFERROR(VLOOKUP($K353,Feb!$H$4:$N$489,7,FALSE),0)</f>
        <v>0</v>
      </c>
      <c r="P353" s="6">
        <f>IFERROR(VLOOKUP($K353,Mar!$H$4:$N$489,7,FALSE),0)</f>
        <v>0</v>
      </c>
      <c r="Q353" s="6">
        <f>IFERROR(VLOOKUP($K353,Abr!$H$4:$N$489,7,FALSE),0)</f>
        <v>0</v>
      </c>
      <c r="R353" s="6">
        <f>IFERROR(VLOOKUP($K353,May!$H$4:$N$489,7,FALSE),0)</f>
        <v>0</v>
      </c>
      <c r="S353" s="6">
        <f>IFERROR(VLOOKUP($K353,Jun!$H$4:$N$489,7,FALSE),0)</f>
        <v>0</v>
      </c>
      <c r="T353" s="6">
        <f>IFERROR(VLOOKUP($K353,Jul!$H$4:$N$489,7,FALSE),0)</f>
        <v>0</v>
      </c>
      <c r="U353" s="6">
        <f>IFERROR(VLOOKUP($K353,Ago!$H$4:$N$489,7,FALSE),0)</f>
        <v>0</v>
      </c>
      <c r="V353" s="6">
        <f>IFERROR(VLOOKUP($K353,Set!$H$4:$N$489,7,FALSE),0)</f>
        <v>0</v>
      </c>
      <c r="W353" s="6">
        <f>IFERROR(VLOOKUP($K353,Oct!$H$4:$N$489,7,FALSE),0)</f>
        <v>0</v>
      </c>
      <c r="X353" s="6">
        <f>IFERROR(VLOOKUP($K353,Nov!$H$4:$N$489,7,FALSE),0)</f>
        <v>0</v>
      </c>
      <c r="Y353" s="6">
        <f>IFERROR(VLOOKUP($K353,Dic!$H$4:$N$489,7,FALSE),0)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IFERROR(VLOOKUP($K354,Ene!$H$4:$N$489,7,FALSE),0)</f>
        <v>0</v>
      </c>
      <c r="O354" s="6">
        <f>IFERROR(VLOOKUP($K354,Feb!$H$4:$N$489,7,FALSE),0)</f>
        <v>0</v>
      </c>
      <c r="P354" s="6">
        <f>IFERROR(VLOOKUP($K354,Mar!$H$4:$N$489,7,FALSE),0)</f>
        <v>0</v>
      </c>
      <c r="Q354" s="6">
        <f>IFERROR(VLOOKUP($K354,Abr!$H$4:$N$489,7,FALSE),0)</f>
        <v>0</v>
      </c>
      <c r="R354" s="6">
        <f>IFERROR(VLOOKUP($K354,May!$H$4:$N$489,7,FALSE),0)</f>
        <v>0</v>
      </c>
      <c r="S354" s="6">
        <f>IFERROR(VLOOKUP($K354,Jun!$H$4:$N$489,7,FALSE),0)</f>
        <v>0</v>
      </c>
      <c r="T354" s="6">
        <f>IFERROR(VLOOKUP($K354,Jul!$H$4:$N$489,7,FALSE),0)</f>
        <v>0</v>
      </c>
      <c r="U354" s="6">
        <f>IFERROR(VLOOKUP($K354,Ago!$H$4:$N$489,7,FALSE),0)</f>
        <v>0</v>
      </c>
      <c r="V354" s="6">
        <f>IFERROR(VLOOKUP($K354,Set!$H$4:$N$489,7,FALSE),0)</f>
        <v>0</v>
      </c>
      <c r="W354" s="6">
        <f>IFERROR(VLOOKUP($K354,Oct!$H$4:$N$489,7,FALSE),0)</f>
        <v>0</v>
      </c>
      <c r="X354" s="6">
        <f>IFERROR(VLOOKUP($K354,Nov!$H$4:$N$489,7,FALSE),0)</f>
        <v>0</v>
      </c>
      <c r="Y354" s="6">
        <f>IFERROR(VLOOKUP($K354,Dic!$H$4:$N$489,7,FALSE),0)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IFERROR(VLOOKUP($K355,Ene!$H$4:$N$489,7,FALSE),0)</f>
        <v>0</v>
      </c>
      <c r="O355" s="6">
        <f>IFERROR(VLOOKUP($K355,Feb!$H$4:$N$489,7,FALSE),0)</f>
        <v>0</v>
      </c>
      <c r="P355" s="6">
        <f>IFERROR(VLOOKUP($K355,Mar!$H$4:$N$489,7,FALSE),0)</f>
        <v>0</v>
      </c>
      <c r="Q355" s="6">
        <f>IFERROR(VLOOKUP($K355,Abr!$H$4:$N$489,7,FALSE),0)</f>
        <v>0</v>
      </c>
      <c r="R355" s="6">
        <f>IFERROR(VLOOKUP($K355,May!$H$4:$N$489,7,FALSE),0)</f>
        <v>0</v>
      </c>
      <c r="S355" s="6">
        <f>IFERROR(VLOOKUP($K355,Jun!$H$4:$N$489,7,FALSE),0)</f>
        <v>0</v>
      </c>
      <c r="T355" s="6">
        <f>IFERROR(VLOOKUP($K355,Jul!$H$4:$N$489,7,FALSE),0)</f>
        <v>0</v>
      </c>
      <c r="U355" s="6">
        <f>IFERROR(VLOOKUP($K355,Ago!$H$4:$N$489,7,FALSE),0)</f>
        <v>0</v>
      </c>
      <c r="V355" s="6">
        <f>IFERROR(VLOOKUP($K355,Set!$H$4:$N$489,7,FALSE),0)</f>
        <v>0</v>
      </c>
      <c r="W355" s="6">
        <f>IFERROR(VLOOKUP($K355,Oct!$H$4:$N$489,7,FALSE),0)</f>
        <v>0</v>
      </c>
      <c r="X355" s="6">
        <f>IFERROR(VLOOKUP($K355,Nov!$H$4:$N$489,7,FALSE),0)</f>
        <v>0</v>
      </c>
      <c r="Y355" s="6">
        <f>IFERROR(VLOOKUP($K355,Dic!$H$4:$N$489,7,FALSE),0)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IFERROR(VLOOKUP($K356,Ene!$H$4:$N$489,7,FALSE),0)</f>
        <v>0</v>
      </c>
      <c r="O356" s="6">
        <f>IFERROR(VLOOKUP($K356,Feb!$H$4:$N$489,7,FALSE),0)</f>
        <v>0</v>
      </c>
      <c r="P356" s="6">
        <f>IFERROR(VLOOKUP($K356,Mar!$H$4:$N$489,7,FALSE),0)</f>
        <v>0</v>
      </c>
      <c r="Q356" s="6">
        <f>IFERROR(VLOOKUP($K356,Abr!$H$4:$N$489,7,FALSE),0)</f>
        <v>0</v>
      </c>
      <c r="R356" s="6">
        <f>IFERROR(VLOOKUP($K356,May!$H$4:$N$489,7,FALSE),0)</f>
        <v>0</v>
      </c>
      <c r="S356" s="6">
        <f>IFERROR(VLOOKUP($K356,Jun!$H$4:$N$489,7,FALSE),0)</f>
        <v>0</v>
      </c>
      <c r="T356" s="6">
        <f>IFERROR(VLOOKUP($K356,Jul!$H$4:$N$489,7,FALSE),0)</f>
        <v>0</v>
      </c>
      <c r="U356" s="6">
        <f>IFERROR(VLOOKUP($K356,Ago!$H$4:$N$489,7,FALSE),0)</f>
        <v>0</v>
      </c>
      <c r="V356" s="6">
        <f>IFERROR(VLOOKUP($K356,Set!$H$4:$N$489,7,FALSE),0)</f>
        <v>0</v>
      </c>
      <c r="W356" s="6">
        <f>IFERROR(VLOOKUP($K356,Oct!$H$4:$N$489,7,FALSE),0)</f>
        <v>0</v>
      </c>
      <c r="X356" s="6">
        <f>IFERROR(VLOOKUP($K356,Nov!$H$4:$N$489,7,FALSE),0)</f>
        <v>0</v>
      </c>
      <c r="Y356" s="6">
        <f>IFERROR(VLOOKUP($K356,Dic!$H$4:$N$489,7,FALSE),0)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IFERROR(VLOOKUP($K357,Ene!$H$4:$N$489,7,FALSE),0)</f>
        <v>0</v>
      </c>
      <c r="O357" s="6">
        <f>IFERROR(VLOOKUP($K357,Feb!$H$4:$N$489,7,FALSE),0)</f>
        <v>0</v>
      </c>
      <c r="P357" s="6">
        <f>IFERROR(VLOOKUP($K357,Mar!$H$4:$N$489,7,FALSE),0)</f>
        <v>0</v>
      </c>
      <c r="Q357" s="6">
        <f>IFERROR(VLOOKUP($K357,Abr!$H$4:$N$489,7,FALSE),0)</f>
        <v>0</v>
      </c>
      <c r="R357" s="6">
        <f>IFERROR(VLOOKUP($K357,May!$H$4:$N$489,7,FALSE),0)</f>
        <v>0</v>
      </c>
      <c r="S357" s="6">
        <f>IFERROR(VLOOKUP($K357,Jun!$H$4:$N$489,7,FALSE),0)</f>
        <v>0</v>
      </c>
      <c r="T357" s="6">
        <f>IFERROR(VLOOKUP($K357,Jul!$H$4:$N$489,7,FALSE),0)</f>
        <v>0</v>
      </c>
      <c r="U357" s="6">
        <f>IFERROR(VLOOKUP($K357,Ago!$H$4:$N$489,7,FALSE),0)</f>
        <v>0</v>
      </c>
      <c r="V357" s="6">
        <f>IFERROR(VLOOKUP($K357,Set!$H$4:$N$489,7,FALSE),0)</f>
        <v>0</v>
      </c>
      <c r="W357" s="6">
        <f>IFERROR(VLOOKUP($K357,Oct!$H$4:$N$489,7,FALSE),0)</f>
        <v>0</v>
      </c>
      <c r="X357" s="6">
        <f>IFERROR(VLOOKUP($K357,Nov!$H$4:$N$489,7,FALSE),0)</f>
        <v>0</v>
      </c>
      <c r="Y357" s="6">
        <f>IFERROR(VLOOKUP($K357,Dic!$H$4:$N$489,7,FALSE),0)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IFERROR(VLOOKUP($K358,Ene!$H$4:$N$489,7,FALSE),0)</f>
        <v>0</v>
      </c>
      <c r="O358" s="6">
        <f>IFERROR(VLOOKUP($K358,Feb!$H$4:$N$489,7,FALSE),0)</f>
        <v>0</v>
      </c>
      <c r="P358" s="6">
        <f>IFERROR(VLOOKUP($K358,Mar!$H$4:$N$489,7,FALSE),0)</f>
        <v>0</v>
      </c>
      <c r="Q358" s="6">
        <f>IFERROR(VLOOKUP($K358,Abr!$H$4:$N$489,7,FALSE),0)</f>
        <v>0</v>
      </c>
      <c r="R358" s="6">
        <f>IFERROR(VLOOKUP($K358,May!$H$4:$N$489,7,FALSE),0)</f>
        <v>0</v>
      </c>
      <c r="S358" s="6">
        <f>IFERROR(VLOOKUP($K358,Jun!$H$4:$N$489,7,FALSE),0)</f>
        <v>0</v>
      </c>
      <c r="T358" s="6">
        <f>IFERROR(VLOOKUP($K358,Jul!$H$4:$N$489,7,FALSE),0)</f>
        <v>0</v>
      </c>
      <c r="U358" s="6">
        <f>IFERROR(VLOOKUP($K358,Ago!$H$4:$N$489,7,FALSE),0)</f>
        <v>0</v>
      </c>
      <c r="V358" s="6">
        <f>IFERROR(VLOOKUP($K358,Set!$H$4:$N$489,7,FALSE),0)</f>
        <v>0</v>
      </c>
      <c r="W358" s="6">
        <f>IFERROR(VLOOKUP($K358,Oct!$H$4:$N$489,7,FALSE),0)</f>
        <v>0</v>
      </c>
      <c r="X358" s="6">
        <f>IFERROR(VLOOKUP($K358,Nov!$H$4:$N$489,7,FALSE),0)</f>
        <v>0</v>
      </c>
      <c r="Y358" s="6">
        <f>IFERROR(VLOOKUP($K358,Dic!$H$4:$N$489,7,FALSE),0)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IFERROR(VLOOKUP($K359,Ene!$H$4:$N$489,7,FALSE),0)</f>
        <v>0</v>
      </c>
      <c r="O359" s="6">
        <f>IFERROR(VLOOKUP($K359,Feb!$H$4:$N$489,7,FALSE),0)</f>
        <v>0</v>
      </c>
      <c r="P359" s="6">
        <f>IFERROR(VLOOKUP($K359,Mar!$H$4:$N$489,7,FALSE),0)</f>
        <v>0</v>
      </c>
      <c r="Q359" s="6">
        <f>IFERROR(VLOOKUP($K359,Abr!$H$4:$N$489,7,FALSE),0)</f>
        <v>0</v>
      </c>
      <c r="R359" s="6">
        <f>IFERROR(VLOOKUP($K359,May!$H$4:$N$489,7,FALSE),0)</f>
        <v>0</v>
      </c>
      <c r="S359" s="6">
        <f>IFERROR(VLOOKUP($K359,Jun!$H$4:$N$489,7,FALSE),0)</f>
        <v>0</v>
      </c>
      <c r="T359" s="6">
        <f>IFERROR(VLOOKUP($K359,Jul!$H$4:$N$489,7,FALSE),0)</f>
        <v>0</v>
      </c>
      <c r="U359" s="6">
        <f>IFERROR(VLOOKUP($K359,Ago!$H$4:$N$489,7,FALSE),0)</f>
        <v>0</v>
      </c>
      <c r="V359" s="6">
        <f>IFERROR(VLOOKUP($K359,Set!$H$4:$N$489,7,FALSE),0)</f>
        <v>0</v>
      </c>
      <c r="W359" s="6">
        <f>IFERROR(VLOOKUP($K359,Oct!$H$4:$N$489,7,FALSE),0)</f>
        <v>0</v>
      </c>
      <c r="X359" s="6">
        <f>IFERROR(VLOOKUP($K359,Nov!$H$4:$N$489,7,FALSE),0)</f>
        <v>0</v>
      </c>
      <c r="Y359" s="6">
        <f>IFERROR(VLOOKUP($K359,Dic!$H$4:$N$489,7,FALSE),0)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IFERROR(VLOOKUP($K360,Ene!$H$4:$N$489,7,FALSE),0)</f>
        <v>0</v>
      </c>
      <c r="O360" s="6">
        <f>IFERROR(VLOOKUP($K360,Feb!$H$4:$N$489,7,FALSE),0)</f>
        <v>0</v>
      </c>
      <c r="P360" s="6">
        <f>IFERROR(VLOOKUP($K360,Mar!$H$4:$N$489,7,FALSE),0)</f>
        <v>0</v>
      </c>
      <c r="Q360" s="6">
        <f>IFERROR(VLOOKUP($K360,Abr!$H$4:$N$489,7,FALSE),0)</f>
        <v>0</v>
      </c>
      <c r="R360" s="6">
        <f>IFERROR(VLOOKUP($K360,May!$H$4:$N$489,7,FALSE),0)</f>
        <v>0</v>
      </c>
      <c r="S360" s="6">
        <f>IFERROR(VLOOKUP($K360,Jun!$H$4:$N$489,7,FALSE),0)</f>
        <v>0</v>
      </c>
      <c r="T360" s="6">
        <f>IFERROR(VLOOKUP($K360,Jul!$H$4:$N$489,7,FALSE),0)</f>
        <v>0</v>
      </c>
      <c r="U360" s="6">
        <f>IFERROR(VLOOKUP($K360,Ago!$H$4:$N$489,7,FALSE),0)</f>
        <v>0</v>
      </c>
      <c r="V360" s="6">
        <f>IFERROR(VLOOKUP($K360,Set!$H$4:$N$489,7,FALSE),0)</f>
        <v>0</v>
      </c>
      <c r="W360" s="6">
        <f>IFERROR(VLOOKUP($K360,Oct!$H$4:$N$489,7,FALSE),0)</f>
        <v>0</v>
      </c>
      <c r="X360" s="6">
        <f>IFERROR(VLOOKUP($K360,Nov!$H$4:$N$489,7,FALSE),0)</f>
        <v>0</v>
      </c>
      <c r="Y360" s="6">
        <f>IFERROR(VLOOKUP($K360,Dic!$H$4:$N$489,7,FALSE),0)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IFERROR(VLOOKUP($K361,Ene!$H$4:$N$489,7,FALSE),0)</f>
        <v>0</v>
      </c>
      <c r="O361" s="6">
        <f>IFERROR(VLOOKUP($K361,Feb!$H$4:$N$489,7,FALSE),0)</f>
        <v>0</v>
      </c>
      <c r="P361" s="6">
        <f>IFERROR(VLOOKUP($K361,Mar!$H$4:$N$489,7,FALSE),0)</f>
        <v>0</v>
      </c>
      <c r="Q361" s="6">
        <f>IFERROR(VLOOKUP($K361,Abr!$H$4:$N$489,7,FALSE),0)</f>
        <v>0</v>
      </c>
      <c r="R361" s="6">
        <f>IFERROR(VLOOKUP($K361,May!$H$4:$N$489,7,FALSE),0)</f>
        <v>0</v>
      </c>
      <c r="S361" s="6">
        <f>IFERROR(VLOOKUP($K361,Jun!$H$4:$N$489,7,FALSE),0)</f>
        <v>0</v>
      </c>
      <c r="T361" s="6">
        <f>IFERROR(VLOOKUP($K361,Jul!$H$4:$N$489,7,FALSE),0)</f>
        <v>0</v>
      </c>
      <c r="U361" s="6">
        <f>IFERROR(VLOOKUP($K361,Ago!$H$4:$N$489,7,FALSE),0)</f>
        <v>0</v>
      </c>
      <c r="V361" s="6">
        <f>IFERROR(VLOOKUP($K361,Set!$H$4:$N$489,7,FALSE),0)</f>
        <v>0</v>
      </c>
      <c r="W361" s="6">
        <f>IFERROR(VLOOKUP($K361,Oct!$H$4:$N$489,7,FALSE),0)</f>
        <v>0</v>
      </c>
      <c r="X361" s="6">
        <f>IFERROR(VLOOKUP($K361,Nov!$H$4:$N$489,7,FALSE),0)</f>
        <v>0</v>
      </c>
      <c r="Y361" s="6">
        <f>IFERROR(VLOOKUP($K361,Dic!$H$4:$N$489,7,FALSE),0)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IFERROR(VLOOKUP($K362,Ene!$H$4:$N$489,7,FALSE),0)</f>
        <v>0</v>
      </c>
      <c r="O362" s="6">
        <f>IFERROR(VLOOKUP($K362,Feb!$H$4:$N$489,7,FALSE),0)</f>
        <v>0</v>
      </c>
      <c r="P362" s="6">
        <f>IFERROR(VLOOKUP($K362,Mar!$H$4:$N$489,7,FALSE),0)</f>
        <v>0</v>
      </c>
      <c r="Q362" s="6">
        <f>IFERROR(VLOOKUP($K362,Abr!$H$4:$N$489,7,FALSE),0)</f>
        <v>0</v>
      </c>
      <c r="R362" s="6">
        <f>IFERROR(VLOOKUP($K362,May!$H$4:$N$489,7,FALSE),0)</f>
        <v>0</v>
      </c>
      <c r="S362" s="6">
        <f>IFERROR(VLOOKUP($K362,Jun!$H$4:$N$489,7,FALSE),0)</f>
        <v>0</v>
      </c>
      <c r="T362" s="6">
        <f>IFERROR(VLOOKUP($K362,Jul!$H$4:$N$489,7,FALSE),0)</f>
        <v>0</v>
      </c>
      <c r="U362" s="6">
        <f>IFERROR(VLOOKUP($K362,Ago!$H$4:$N$489,7,FALSE),0)</f>
        <v>0</v>
      </c>
      <c r="V362" s="6">
        <f>IFERROR(VLOOKUP($K362,Set!$H$4:$N$489,7,FALSE),0)</f>
        <v>0</v>
      </c>
      <c r="W362" s="6">
        <f>IFERROR(VLOOKUP($K362,Oct!$H$4:$N$489,7,FALSE),0)</f>
        <v>0</v>
      </c>
      <c r="X362" s="6">
        <f>IFERROR(VLOOKUP($K362,Nov!$H$4:$N$489,7,FALSE),0)</f>
        <v>0</v>
      </c>
      <c r="Y362" s="6">
        <f>IFERROR(VLOOKUP($K362,Dic!$H$4:$N$489,7,FALSE),0)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IFERROR(VLOOKUP($K363,Ene!$H$4:$N$489,7,FALSE),0)</f>
        <v>0</v>
      </c>
      <c r="O363" s="6">
        <f>IFERROR(VLOOKUP($K363,Feb!$H$4:$N$489,7,FALSE),0)</f>
        <v>0</v>
      </c>
      <c r="P363" s="6">
        <f>IFERROR(VLOOKUP($K363,Mar!$H$4:$N$489,7,FALSE),0)</f>
        <v>0</v>
      </c>
      <c r="Q363" s="6">
        <f>IFERROR(VLOOKUP($K363,Abr!$H$4:$N$489,7,FALSE),0)</f>
        <v>0</v>
      </c>
      <c r="R363" s="6">
        <f>IFERROR(VLOOKUP($K363,May!$H$4:$N$489,7,FALSE),0)</f>
        <v>0</v>
      </c>
      <c r="S363" s="6">
        <f>IFERROR(VLOOKUP($K363,Jun!$H$4:$N$489,7,FALSE),0)</f>
        <v>0</v>
      </c>
      <c r="T363" s="6">
        <f>IFERROR(VLOOKUP($K363,Jul!$H$4:$N$489,7,FALSE),0)</f>
        <v>0</v>
      </c>
      <c r="U363" s="6">
        <f>IFERROR(VLOOKUP($K363,Ago!$H$4:$N$489,7,FALSE),0)</f>
        <v>0</v>
      </c>
      <c r="V363" s="6">
        <f>IFERROR(VLOOKUP($K363,Set!$H$4:$N$489,7,FALSE),0)</f>
        <v>0</v>
      </c>
      <c r="W363" s="6">
        <f>IFERROR(VLOOKUP($K363,Oct!$H$4:$N$489,7,FALSE),0)</f>
        <v>0</v>
      </c>
      <c r="X363" s="6">
        <f>IFERROR(VLOOKUP($K363,Nov!$H$4:$N$489,7,FALSE),0)</f>
        <v>0</v>
      </c>
      <c r="Y363" s="6">
        <f>IFERROR(VLOOKUP($K363,Dic!$H$4:$N$489,7,FALSE),0)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IFERROR(VLOOKUP($K364,Ene!$H$4:$N$489,7,FALSE),0)</f>
        <v>0</v>
      </c>
      <c r="O364" s="6">
        <f>IFERROR(VLOOKUP($K364,Feb!$H$4:$N$489,7,FALSE),0)</f>
        <v>0</v>
      </c>
      <c r="P364" s="6">
        <f>IFERROR(VLOOKUP($K364,Mar!$H$4:$N$489,7,FALSE),0)</f>
        <v>0</v>
      </c>
      <c r="Q364" s="6">
        <f>IFERROR(VLOOKUP($K364,Abr!$H$4:$N$489,7,FALSE),0)</f>
        <v>0</v>
      </c>
      <c r="R364" s="6">
        <f>IFERROR(VLOOKUP($K364,May!$H$4:$N$489,7,FALSE),0)</f>
        <v>0</v>
      </c>
      <c r="S364" s="6">
        <f>IFERROR(VLOOKUP($K364,Jun!$H$4:$N$489,7,FALSE),0)</f>
        <v>0</v>
      </c>
      <c r="T364" s="6">
        <f>IFERROR(VLOOKUP($K364,Jul!$H$4:$N$489,7,FALSE),0)</f>
        <v>0</v>
      </c>
      <c r="U364" s="6">
        <f>IFERROR(VLOOKUP($K364,Ago!$H$4:$N$489,7,FALSE),0)</f>
        <v>0</v>
      </c>
      <c r="V364" s="6">
        <f>IFERROR(VLOOKUP($K364,Set!$H$4:$N$489,7,FALSE),0)</f>
        <v>0</v>
      </c>
      <c r="W364" s="6">
        <f>IFERROR(VLOOKUP($K364,Oct!$H$4:$N$489,7,FALSE),0)</f>
        <v>0</v>
      </c>
      <c r="X364" s="6">
        <f>IFERROR(VLOOKUP($K364,Nov!$H$4:$N$489,7,FALSE),0)</f>
        <v>0</v>
      </c>
      <c r="Y364" s="6">
        <f>IFERROR(VLOOKUP($K364,Dic!$H$4:$N$489,7,FALSE),0)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IFERROR(VLOOKUP($K365,Ene!$H$4:$N$489,7,FALSE),0)</f>
        <v>0</v>
      </c>
      <c r="O365" s="6">
        <f>IFERROR(VLOOKUP($K365,Feb!$H$4:$N$489,7,FALSE),0)</f>
        <v>0</v>
      </c>
      <c r="P365" s="6">
        <f>IFERROR(VLOOKUP($K365,Mar!$H$4:$N$489,7,FALSE),0)</f>
        <v>0</v>
      </c>
      <c r="Q365" s="6">
        <f>IFERROR(VLOOKUP($K365,Abr!$H$4:$N$489,7,FALSE),0)</f>
        <v>0</v>
      </c>
      <c r="R365" s="6">
        <f>IFERROR(VLOOKUP($K365,May!$H$4:$N$489,7,FALSE),0)</f>
        <v>0</v>
      </c>
      <c r="S365" s="6">
        <f>IFERROR(VLOOKUP($K365,Jun!$H$4:$N$489,7,FALSE),0)</f>
        <v>0</v>
      </c>
      <c r="T365" s="6">
        <f>IFERROR(VLOOKUP($K365,Jul!$H$4:$N$489,7,FALSE),0)</f>
        <v>0</v>
      </c>
      <c r="U365" s="6">
        <f>IFERROR(VLOOKUP($K365,Ago!$H$4:$N$489,7,FALSE),0)</f>
        <v>0</v>
      </c>
      <c r="V365" s="6">
        <f>IFERROR(VLOOKUP($K365,Set!$H$4:$N$489,7,FALSE),0)</f>
        <v>0</v>
      </c>
      <c r="W365" s="6">
        <f>IFERROR(VLOOKUP($K365,Oct!$H$4:$N$489,7,FALSE),0)</f>
        <v>0</v>
      </c>
      <c r="X365" s="6">
        <f>IFERROR(VLOOKUP($K365,Nov!$H$4:$N$489,7,FALSE),0)</f>
        <v>0</v>
      </c>
      <c r="Y365" s="6">
        <f>IFERROR(VLOOKUP($K365,Dic!$H$4:$N$489,7,FALSE),0)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IFERROR(VLOOKUP($K366,Ene!$H$4:$N$489,7,FALSE),0)</f>
        <v>0</v>
      </c>
      <c r="O366" s="6">
        <f>IFERROR(VLOOKUP($K366,Feb!$H$4:$N$489,7,FALSE),0)</f>
        <v>0</v>
      </c>
      <c r="P366" s="6">
        <f>IFERROR(VLOOKUP($K366,Mar!$H$4:$N$489,7,FALSE),0)</f>
        <v>0</v>
      </c>
      <c r="Q366" s="6">
        <f>IFERROR(VLOOKUP($K366,Abr!$H$4:$N$489,7,FALSE),0)</f>
        <v>0</v>
      </c>
      <c r="R366" s="6">
        <f>IFERROR(VLOOKUP($K366,May!$H$4:$N$489,7,FALSE),0)</f>
        <v>0</v>
      </c>
      <c r="S366" s="6">
        <f>IFERROR(VLOOKUP($K366,Jun!$H$4:$N$489,7,FALSE),0)</f>
        <v>0</v>
      </c>
      <c r="T366" s="6">
        <f>IFERROR(VLOOKUP($K366,Jul!$H$4:$N$489,7,FALSE),0)</f>
        <v>0</v>
      </c>
      <c r="U366" s="6">
        <f>IFERROR(VLOOKUP($K366,Ago!$H$4:$N$489,7,FALSE),0)</f>
        <v>0</v>
      </c>
      <c r="V366" s="6">
        <f>IFERROR(VLOOKUP($K366,Set!$H$4:$N$489,7,FALSE),0)</f>
        <v>0</v>
      </c>
      <c r="W366" s="6">
        <f>IFERROR(VLOOKUP($K366,Oct!$H$4:$N$489,7,FALSE),0)</f>
        <v>0</v>
      </c>
      <c r="X366" s="6">
        <f>IFERROR(VLOOKUP($K366,Nov!$H$4:$N$489,7,FALSE),0)</f>
        <v>0</v>
      </c>
      <c r="Y366" s="6">
        <f>IFERROR(VLOOKUP($K366,Dic!$H$4:$N$489,7,FALSE),0)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IFERROR(VLOOKUP($K367,Ene!$H$4:$N$489,7,FALSE),0)</f>
        <v>0</v>
      </c>
      <c r="O367" s="6">
        <f>IFERROR(VLOOKUP($K367,Feb!$H$4:$N$489,7,FALSE),0)</f>
        <v>0</v>
      </c>
      <c r="P367" s="6">
        <f>IFERROR(VLOOKUP($K367,Mar!$H$4:$N$489,7,FALSE),0)</f>
        <v>0</v>
      </c>
      <c r="Q367" s="6">
        <f>IFERROR(VLOOKUP($K367,Abr!$H$4:$N$489,7,FALSE),0)</f>
        <v>0</v>
      </c>
      <c r="R367" s="6">
        <f>IFERROR(VLOOKUP($K367,May!$H$4:$N$489,7,FALSE),0)</f>
        <v>0</v>
      </c>
      <c r="S367" s="6">
        <f>IFERROR(VLOOKUP($K367,Jun!$H$4:$N$489,7,FALSE),0)</f>
        <v>0</v>
      </c>
      <c r="T367" s="6">
        <f>IFERROR(VLOOKUP($K367,Jul!$H$4:$N$489,7,FALSE),0)</f>
        <v>0</v>
      </c>
      <c r="U367" s="6">
        <f>IFERROR(VLOOKUP($K367,Ago!$H$4:$N$489,7,FALSE),0)</f>
        <v>0</v>
      </c>
      <c r="V367" s="6">
        <f>IFERROR(VLOOKUP($K367,Set!$H$4:$N$489,7,FALSE),0)</f>
        <v>0</v>
      </c>
      <c r="W367" s="6">
        <f>IFERROR(VLOOKUP($K367,Oct!$H$4:$N$489,7,FALSE),0)</f>
        <v>0</v>
      </c>
      <c r="X367" s="6">
        <f>IFERROR(VLOOKUP($K367,Nov!$H$4:$N$489,7,FALSE),0)</f>
        <v>0</v>
      </c>
      <c r="Y367" s="6">
        <f>IFERROR(VLOOKUP($K367,Dic!$H$4:$N$489,7,FALSE),0)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IFERROR(VLOOKUP($K368,Ene!$H$4:$N$489,7,FALSE),0)</f>
        <v>0</v>
      </c>
      <c r="O368" s="6">
        <f>IFERROR(VLOOKUP($K368,Feb!$H$4:$N$489,7,FALSE),0)</f>
        <v>2</v>
      </c>
      <c r="P368" s="6">
        <f>IFERROR(VLOOKUP($K368,Mar!$H$4:$N$489,7,FALSE),0)</f>
        <v>0</v>
      </c>
      <c r="Q368" s="6">
        <f>IFERROR(VLOOKUP($K368,Abr!$H$4:$N$489,7,FALSE),0)</f>
        <v>0</v>
      </c>
      <c r="R368" s="6">
        <f>IFERROR(VLOOKUP($K368,May!$H$4:$N$489,7,FALSE),0)</f>
        <v>0</v>
      </c>
      <c r="S368" s="6">
        <f>IFERROR(VLOOKUP($K368,Jun!$H$4:$N$489,7,FALSE),0)</f>
        <v>0</v>
      </c>
      <c r="T368" s="6">
        <f>IFERROR(VLOOKUP($K368,Jul!$H$4:$N$489,7,FALSE),0)</f>
        <v>0</v>
      </c>
      <c r="U368" s="6">
        <f>IFERROR(VLOOKUP($K368,Ago!$H$4:$N$489,7,FALSE),0)</f>
        <v>0</v>
      </c>
      <c r="V368" s="6">
        <f>IFERROR(VLOOKUP($K368,Set!$H$4:$N$489,7,FALSE),0)</f>
        <v>0</v>
      </c>
      <c r="W368" s="6">
        <f>IFERROR(VLOOKUP($K368,Oct!$H$4:$N$489,7,FALSE),0)</f>
        <v>0</v>
      </c>
      <c r="X368" s="6">
        <f>IFERROR(VLOOKUP($K368,Nov!$H$4:$N$489,7,FALSE),0)</f>
        <v>0</v>
      </c>
      <c r="Y368" s="6">
        <f>IFERROR(VLOOKUP($K368,Dic!$H$4:$N$489,7,FALSE),0)</f>
        <v>0</v>
      </c>
      <c r="Z368" s="6">
        <f t="shared" si="80"/>
        <v>2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2</v>
      </c>
      <c r="AE368" s="6">
        <f t="shared" si="85"/>
        <v>0</v>
      </c>
      <c r="AF368" s="6">
        <f t="shared" si="86"/>
        <v>2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IFERROR(VLOOKUP($K369,Ene!$H$4:$N$489,7,FALSE),0)</f>
        <v>0</v>
      </c>
      <c r="O369" s="6">
        <f>IFERROR(VLOOKUP($K369,Feb!$H$4:$N$489,7,FALSE),0)</f>
        <v>0</v>
      </c>
      <c r="P369" s="6">
        <f>IFERROR(VLOOKUP($K369,Mar!$H$4:$N$489,7,FALSE),0)</f>
        <v>0</v>
      </c>
      <c r="Q369" s="6">
        <f>IFERROR(VLOOKUP($K369,Abr!$H$4:$N$489,7,FALSE),0)</f>
        <v>0</v>
      </c>
      <c r="R369" s="6">
        <f>IFERROR(VLOOKUP($K369,May!$H$4:$N$489,7,FALSE),0)</f>
        <v>0</v>
      </c>
      <c r="S369" s="6">
        <f>IFERROR(VLOOKUP($K369,Jun!$H$4:$N$489,7,FALSE),0)</f>
        <v>0</v>
      </c>
      <c r="T369" s="6">
        <f>IFERROR(VLOOKUP($K369,Jul!$H$4:$N$489,7,FALSE),0)</f>
        <v>0</v>
      </c>
      <c r="U369" s="6">
        <f>IFERROR(VLOOKUP($K369,Ago!$H$4:$N$489,7,FALSE),0)</f>
        <v>0</v>
      </c>
      <c r="V369" s="6">
        <f>IFERROR(VLOOKUP($K369,Set!$H$4:$N$489,7,FALSE),0)</f>
        <v>0</v>
      </c>
      <c r="W369" s="6">
        <f>IFERROR(VLOOKUP($K369,Oct!$H$4:$N$489,7,FALSE),0)</f>
        <v>0</v>
      </c>
      <c r="X369" s="6">
        <f>IFERROR(VLOOKUP($K369,Nov!$H$4:$N$489,7,FALSE),0)</f>
        <v>0</v>
      </c>
      <c r="Y369" s="6">
        <f>IFERROR(VLOOKUP($K369,Dic!$H$4:$N$489,7,FALSE),0)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IFERROR(VLOOKUP($K370,Ene!$H$4:$N$489,7,FALSE),0)</f>
        <v>0</v>
      </c>
      <c r="O370" s="6">
        <f>IFERROR(VLOOKUP($K370,Feb!$H$4:$N$489,7,FALSE),0)</f>
        <v>0</v>
      </c>
      <c r="P370" s="6">
        <f>IFERROR(VLOOKUP($K370,Mar!$H$4:$N$489,7,FALSE),0)</f>
        <v>0</v>
      </c>
      <c r="Q370" s="6">
        <f>IFERROR(VLOOKUP($K370,Abr!$H$4:$N$489,7,FALSE),0)</f>
        <v>0</v>
      </c>
      <c r="R370" s="6">
        <f>IFERROR(VLOOKUP($K370,May!$H$4:$N$489,7,FALSE),0)</f>
        <v>0</v>
      </c>
      <c r="S370" s="6">
        <f>IFERROR(VLOOKUP($K370,Jun!$H$4:$N$489,7,FALSE),0)</f>
        <v>0</v>
      </c>
      <c r="T370" s="6">
        <f>IFERROR(VLOOKUP($K370,Jul!$H$4:$N$489,7,FALSE),0)</f>
        <v>0</v>
      </c>
      <c r="U370" s="6">
        <f>IFERROR(VLOOKUP($K370,Ago!$H$4:$N$489,7,FALSE),0)</f>
        <v>0</v>
      </c>
      <c r="V370" s="6">
        <f>IFERROR(VLOOKUP($K370,Set!$H$4:$N$489,7,FALSE),0)</f>
        <v>0</v>
      </c>
      <c r="W370" s="6">
        <f>IFERROR(VLOOKUP($K370,Oct!$H$4:$N$489,7,FALSE),0)</f>
        <v>0</v>
      </c>
      <c r="X370" s="6">
        <f>IFERROR(VLOOKUP($K370,Nov!$H$4:$N$489,7,FALSE),0)</f>
        <v>0</v>
      </c>
      <c r="Y370" s="6">
        <f>IFERROR(VLOOKUP($K370,Dic!$H$4:$N$489,7,FALSE),0)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IFERROR(VLOOKUP($K371,Ene!$H$4:$N$489,7,FALSE),0)</f>
        <v>1</v>
      </c>
      <c r="O371" s="6">
        <f>IFERROR(VLOOKUP($K371,Feb!$H$4:$N$489,7,FALSE),0)</f>
        <v>0</v>
      </c>
      <c r="P371" s="6">
        <f>IFERROR(VLOOKUP($K371,Mar!$H$4:$N$489,7,FALSE),0)</f>
        <v>0</v>
      </c>
      <c r="Q371" s="6">
        <f>IFERROR(VLOOKUP($K371,Abr!$H$4:$N$489,7,FALSE),0)</f>
        <v>0</v>
      </c>
      <c r="R371" s="6">
        <f>IFERROR(VLOOKUP($K371,May!$H$4:$N$489,7,FALSE),0)</f>
        <v>0</v>
      </c>
      <c r="S371" s="6">
        <f>IFERROR(VLOOKUP($K371,Jun!$H$4:$N$489,7,FALSE),0)</f>
        <v>0</v>
      </c>
      <c r="T371" s="6">
        <f>IFERROR(VLOOKUP($K371,Jul!$H$4:$N$489,7,FALSE),0)</f>
        <v>0</v>
      </c>
      <c r="U371" s="6">
        <f>IFERROR(VLOOKUP($K371,Ago!$H$4:$N$489,7,FALSE),0)</f>
        <v>0</v>
      </c>
      <c r="V371" s="6">
        <f>IFERROR(VLOOKUP($K371,Set!$H$4:$N$489,7,FALSE),0)</f>
        <v>0</v>
      </c>
      <c r="W371" s="6">
        <f>IFERROR(VLOOKUP($K371,Oct!$H$4:$N$489,7,FALSE),0)</f>
        <v>0</v>
      </c>
      <c r="X371" s="6">
        <f>IFERROR(VLOOKUP($K371,Nov!$H$4:$N$489,7,FALSE),0)</f>
        <v>0</v>
      </c>
      <c r="Y371" s="6">
        <f>IFERROR(VLOOKUP($K371,Dic!$H$4:$N$489,7,FALSE),0)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IFERROR(VLOOKUP($K372,Ene!$H$4:$N$489,7,FALSE),0)</f>
        <v>0</v>
      </c>
      <c r="O372" s="6">
        <f>IFERROR(VLOOKUP($K372,Feb!$H$4:$N$489,7,FALSE),0)</f>
        <v>0</v>
      </c>
      <c r="P372" s="6">
        <f>IFERROR(VLOOKUP($K372,Mar!$H$4:$N$489,7,FALSE),0)</f>
        <v>0</v>
      </c>
      <c r="Q372" s="6">
        <f>IFERROR(VLOOKUP($K372,Abr!$H$4:$N$489,7,FALSE),0)</f>
        <v>0</v>
      </c>
      <c r="R372" s="6">
        <f>IFERROR(VLOOKUP($K372,May!$H$4:$N$489,7,FALSE),0)</f>
        <v>0</v>
      </c>
      <c r="S372" s="6">
        <f>IFERROR(VLOOKUP($K372,Jun!$H$4:$N$489,7,FALSE),0)</f>
        <v>0</v>
      </c>
      <c r="T372" s="6">
        <f>IFERROR(VLOOKUP($K372,Jul!$H$4:$N$489,7,FALSE),0)</f>
        <v>0</v>
      </c>
      <c r="U372" s="6">
        <f>IFERROR(VLOOKUP($K372,Ago!$H$4:$N$489,7,FALSE),0)</f>
        <v>0</v>
      </c>
      <c r="V372" s="6">
        <f>IFERROR(VLOOKUP($K372,Set!$H$4:$N$489,7,FALSE),0)</f>
        <v>0</v>
      </c>
      <c r="W372" s="6">
        <f>IFERROR(VLOOKUP($K372,Oct!$H$4:$N$489,7,FALSE),0)</f>
        <v>0</v>
      </c>
      <c r="X372" s="6">
        <f>IFERROR(VLOOKUP($K372,Nov!$H$4:$N$489,7,FALSE),0)</f>
        <v>0</v>
      </c>
      <c r="Y372" s="6">
        <f>IFERROR(VLOOKUP($K372,Dic!$H$4:$N$489,7,FALSE),0)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IFERROR(VLOOKUP($K373,Ene!$H$4:$N$489,7,FALSE),0)</f>
        <v>0</v>
      </c>
      <c r="O373" s="6">
        <f>IFERROR(VLOOKUP($K373,Feb!$H$4:$N$489,7,FALSE),0)</f>
        <v>0</v>
      </c>
      <c r="P373" s="6">
        <f>IFERROR(VLOOKUP($K373,Mar!$H$4:$N$489,7,FALSE),0)</f>
        <v>0</v>
      </c>
      <c r="Q373" s="6">
        <f>IFERROR(VLOOKUP($K373,Abr!$H$4:$N$489,7,FALSE),0)</f>
        <v>0</v>
      </c>
      <c r="R373" s="6">
        <f>IFERROR(VLOOKUP($K373,May!$H$4:$N$489,7,FALSE),0)</f>
        <v>0</v>
      </c>
      <c r="S373" s="6">
        <f>IFERROR(VLOOKUP($K373,Jun!$H$4:$N$489,7,FALSE),0)</f>
        <v>0</v>
      </c>
      <c r="T373" s="6">
        <f>IFERROR(VLOOKUP($K373,Jul!$H$4:$N$489,7,FALSE),0)</f>
        <v>0</v>
      </c>
      <c r="U373" s="6">
        <f>IFERROR(VLOOKUP($K373,Ago!$H$4:$N$489,7,FALSE),0)</f>
        <v>0</v>
      </c>
      <c r="V373" s="6">
        <f>IFERROR(VLOOKUP($K373,Set!$H$4:$N$489,7,FALSE),0)</f>
        <v>0</v>
      </c>
      <c r="W373" s="6">
        <f>IFERROR(VLOOKUP($K373,Oct!$H$4:$N$489,7,FALSE),0)</f>
        <v>0</v>
      </c>
      <c r="X373" s="6">
        <f>IFERROR(VLOOKUP($K373,Nov!$H$4:$N$489,7,FALSE),0)</f>
        <v>0</v>
      </c>
      <c r="Y373" s="6">
        <f>IFERROR(VLOOKUP($K373,Dic!$H$4:$N$489,7,FALSE),0)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IFERROR(VLOOKUP($K374,Ene!$H$4:$N$489,7,FALSE),0)</f>
        <v>0</v>
      </c>
      <c r="O374" s="6">
        <f>IFERROR(VLOOKUP($K374,Feb!$H$4:$N$489,7,FALSE),0)</f>
        <v>0</v>
      </c>
      <c r="P374" s="6">
        <f>IFERROR(VLOOKUP($K374,Mar!$H$4:$N$489,7,FALSE),0)</f>
        <v>0</v>
      </c>
      <c r="Q374" s="6">
        <f>IFERROR(VLOOKUP($K374,Abr!$H$4:$N$489,7,FALSE),0)</f>
        <v>0</v>
      </c>
      <c r="R374" s="6">
        <f>IFERROR(VLOOKUP($K374,May!$H$4:$N$489,7,FALSE),0)</f>
        <v>0</v>
      </c>
      <c r="S374" s="6">
        <f>IFERROR(VLOOKUP($K374,Jun!$H$4:$N$489,7,FALSE),0)</f>
        <v>0</v>
      </c>
      <c r="T374" s="6">
        <f>IFERROR(VLOOKUP($K374,Jul!$H$4:$N$489,7,FALSE),0)</f>
        <v>0</v>
      </c>
      <c r="U374" s="6">
        <f>IFERROR(VLOOKUP($K374,Ago!$H$4:$N$489,7,FALSE),0)</f>
        <v>0</v>
      </c>
      <c r="V374" s="6">
        <f>IFERROR(VLOOKUP($K374,Set!$H$4:$N$489,7,FALSE),0)</f>
        <v>0</v>
      </c>
      <c r="W374" s="6">
        <f>IFERROR(VLOOKUP($K374,Oct!$H$4:$N$489,7,FALSE),0)</f>
        <v>0</v>
      </c>
      <c r="X374" s="6">
        <f>IFERROR(VLOOKUP($K374,Nov!$H$4:$N$489,7,FALSE),0)</f>
        <v>0</v>
      </c>
      <c r="Y374" s="6">
        <f>IFERROR(VLOOKUP($K374,Dic!$H$4:$N$489,7,FALSE),0)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IFERROR(VLOOKUP($K375,Ene!$H$4:$N$489,7,FALSE),0)</f>
        <v>0</v>
      </c>
      <c r="O375" s="6">
        <f>IFERROR(VLOOKUP($K375,Feb!$H$4:$N$489,7,FALSE),0)</f>
        <v>0</v>
      </c>
      <c r="P375" s="6">
        <f>IFERROR(VLOOKUP($K375,Mar!$H$4:$N$489,7,FALSE),0)</f>
        <v>0</v>
      </c>
      <c r="Q375" s="6">
        <f>IFERROR(VLOOKUP($K375,Abr!$H$4:$N$489,7,FALSE),0)</f>
        <v>0</v>
      </c>
      <c r="R375" s="6">
        <f>IFERROR(VLOOKUP($K375,May!$H$4:$N$489,7,FALSE),0)</f>
        <v>0</v>
      </c>
      <c r="S375" s="6">
        <f>IFERROR(VLOOKUP($K375,Jun!$H$4:$N$489,7,FALSE),0)</f>
        <v>0</v>
      </c>
      <c r="T375" s="6">
        <f>IFERROR(VLOOKUP($K375,Jul!$H$4:$N$489,7,FALSE),0)</f>
        <v>0</v>
      </c>
      <c r="U375" s="6">
        <f>IFERROR(VLOOKUP($K375,Ago!$H$4:$N$489,7,FALSE),0)</f>
        <v>0</v>
      </c>
      <c r="V375" s="6">
        <f>IFERROR(VLOOKUP($K375,Set!$H$4:$N$489,7,FALSE),0)</f>
        <v>0</v>
      </c>
      <c r="W375" s="6">
        <f>IFERROR(VLOOKUP($K375,Oct!$H$4:$N$489,7,FALSE),0)</f>
        <v>0</v>
      </c>
      <c r="X375" s="6">
        <f>IFERROR(VLOOKUP($K375,Nov!$H$4:$N$489,7,FALSE),0)</f>
        <v>0</v>
      </c>
      <c r="Y375" s="6">
        <f>IFERROR(VLOOKUP($K375,Dic!$H$4:$N$489,7,FALSE),0)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IFERROR(VLOOKUP($K376,Ene!$H$4:$N$489,7,FALSE),0)</f>
        <v>0</v>
      </c>
      <c r="O376" s="6">
        <f>IFERROR(VLOOKUP($K376,Feb!$H$4:$N$489,7,FALSE),0)</f>
        <v>0</v>
      </c>
      <c r="P376" s="6">
        <f>IFERROR(VLOOKUP($K376,Mar!$H$4:$N$489,7,FALSE),0)</f>
        <v>0</v>
      </c>
      <c r="Q376" s="6">
        <f>IFERROR(VLOOKUP($K376,Abr!$H$4:$N$489,7,FALSE),0)</f>
        <v>0</v>
      </c>
      <c r="R376" s="6">
        <f>IFERROR(VLOOKUP($K376,May!$H$4:$N$489,7,FALSE),0)</f>
        <v>0</v>
      </c>
      <c r="S376" s="6">
        <f>IFERROR(VLOOKUP($K376,Jun!$H$4:$N$489,7,FALSE),0)</f>
        <v>0</v>
      </c>
      <c r="T376" s="6">
        <f>IFERROR(VLOOKUP($K376,Jul!$H$4:$N$489,7,FALSE),0)</f>
        <v>0</v>
      </c>
      <c r="U376" s="6">
        <f>IFERROR(VLOOKUP($K376,Ago!$H$4:$N$489,7,FALSE),0)</f>
        <v>0</v>
      </c>
      <c r="V376" s="6">
        <f>IFERROR(VLOOKUP($K376,Set!$H$4:$N$489,7,FALSE),0)</f>
        <v>0</v>
      </c>
      <c r="W376" s="6">
        <f>IFERROR(VLOOKUP($K376,Oct!$H$4:$N$489,7,FALSE),0)</f>
        <v>0</v>
      </c>
      <c r="X376" s="6">
        <f>IFERROR(VLOOKUP($K376,Nov!$H$4:$N$489,7,FALSE),0)</f>
        <v>0</v>
      </c>
      <c r="Y376" s="6">
        <f>IFERROR(VLOOKUP($K376,Dic!$H$4:$N$489,7,FALSE),0)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IFERROR(VLOOKUP($K377,Ene!$H$4:$N$489,7,FALSE),0)</f>
        <v>0</v>
      </c>
      <c r="O377" s="6">
        <f>IFERROR(VLOOKUP($K377,Feb!$H$4:$N$489,7,FALSE),0)</f>
        <v>0</v>
      </c>
      <c r="P377" s="6">
        <f>IFERROR(VLOOKUP($K377,Mar!$H$4:$N$489,7,FALSE),0)</f>
        <v>0</v>
      </c>
      <c r="Q377" s="6">
        <f>IFERROR(VLOOKUP($K377,Abr!$H$4:$N$489,7,FALSE),0)</f>
        <v>0</v>
      </c>
      <c r="R377" s="6">
        <f>IFERROR(VLOOKUP($K377,May!$H$4:$N$489,7,FALSE),0)</f>
        <v>0</v>
      </c>
      <c r="S377" s="6">
        <f>IFERROR(VLOOKUP($K377,Jun!$H$4:$N$489,7,FALSE),0)</f>
        <v>0</v>
      </c>
      <c r="T377" s="6">
        <f>IFERROR(VLOOKUP($K377,Jul!$H$4:$N$489,7,FALSE),0)</f>
        <v>0</v>
      </c>
      <c r="U377" s="6">
        <f>IFERROR(VLOOKUP($K377,Ago!$H$4:$N$489,7,FALSE),0)</f>
        <v>0</v>
      </c>
      <c r="V377" s="6">
        <f>IFERROR(VLOOKUP($K377,Set!$H$4:$N$489,7,FALSE),0)</f>
        <v>0</v>
      </c>
      <c r="W377" s="6">
        <f>IFERROR(VLOOKUP($K377,Oct!$H$4:$N$489,7,FALSE),0)</f>
        <v>0</v>
      </c>
      <c r="X377" s="6">
        <f>IFERROR(VLOOKUP($K377,Nov!$H$4:$N$489,7,FALSE),0)</f>
        <v>0</v>
      </c>
      <c r="Y377" s="6">
        <f>IFERROR(VLOOKUP($K377,Dic!$H$4:$N$489,7,FALSE),0)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IFERROR(VLOOKUP($K378,Ene!$H$4:$N$489,7,FALSE),0)</f>
        <v>0</v>
      </c>
      <c r="O378" s="6">
        <f>IFERROR(VLOOKUP($K378,Feb!$H$4:$N$489,7,FALSE),0)</f>
        <v>0</v>
      </c>
      <c r="P378" s="6">
        <f>IFERROR(VLOOKUP($K378,Mar!$H$4:$N$489,7,FALSE),0)</f>
        <v>0</v>
      </c>
      <c r="Q378" s="6">
        <f>IFERROR(VLOOKUP($K378,Abr!$H$4:$N$489,7,FALSE),0)</f>
        <v>0</v>
      </c>
      <c r="R378" s="6">
        <f>IFERROR(VLOOKUP($K378,May!$H$4:$N$489,7,FALSE),0)</f>
        <v>0</v>
      </c>
      <c r="S378" s="6">
        <f>IFERROR(VLOOKUP($K378,Jun!$H$4:$N$489,7,FALSE),0)</f>
        <v>0</v>
      </c>
      <c r="T378" s="6">
        <f>IFERROR(VLOOKUP($K378,Jul!$H$4:$N$489,7,FALSE),0)</f>
        <v>0</v>
      </c>
      <c r="U378" s="6">
        <f>IFERROR(VLOOKUP($K378,Ago!$H$4:$N$489,7,FALSE),0)</f>
        <v>0</v>
      </c>
      <c r="V378" s="6">
        <f>IFERROR(VLOOKUP($K378,Set!$H$4:$N$489,7,FALSE),0)</f>
        <v>0</v>
      </c>
      <c r="W378" s="6">
        <f>IFERROR(VLOOKUP($K378,Oct!$H$4:$N$489,7,FALSE),0)</f>
        <v>0</v>
      </c>
      <c r="X378" s="6">
        <f>IFERROR(VLOOKUP($K378,Nov!$H$4:$N$489,7,FALSE),0)</f>
        <v>0</v>
      </c>
      <c r="Y378" s="6">
        <f>IFERROR(VLOOKUP($K378,Dic!$H$4:$N$489,7,FALSE),0)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IFERROR(VLOOKUP($K379,Ene!$H$4:$N$489,7,FALSE),0)</f>
        <v>0</v>
      </c>
      <c r="O379" s="6">
        <f>IFERROR(VLOOKUP($K379,Feb!$H$4:$N$489,7,FALSE),0)</f>
        <v>0</v>
      </c>
      <c r="P379" s="6">
        <f>IFERROR(VLOOKUP($K379,Mar!$H$4:$N$489,7,FALSE),0)</f>
        <v>0</v>
      </c>
      <c r="Q379" s="6">
        <f>IFERROR(VLOOKUP($K379,Abr!$H$4:$N$489,7,FALSE),0)</f>
        <v>0</v>
      </c>
      <c r="R379" s="6">
        <f>IFERROR(VLOOKUP($K379,May!$H$4:$N$489,7,FALSE),0)</f>
        <v>0</v>
      </c>
      <c r="S379" s="6">
        <f>IFERROR(VLOOKUP($K379,Jun!$H$4:$N$489,7,FALSE),0)</f>
        <v>0</v>
      </c>
      <c r="T379" s="6">
        <f>IFERROR(VLOOKUP($K379,Jul!$H$4:$N$489,7,FALSE),0)</f>
        <v>0</v>
      </c>
      <c r="U379" s="6">
        <f>IFERROR(VLOOKUP($K379,Ago!$H$4:$N$489,7,FALSE),0)</f>
        <v>0</v>
      </c>
      <c r="V379" s="6">
        <f>IFERROR(VLOOKUP($K379,Set!$H$4:$N$489,7,FALSE),0)</f>
        <v>0</v>
      </c>
      <c r="W379" s="6">
        <f>IFERROR(VLOOKUP($K379,Oct!$H$4:$N$489,7,FALSE),0)</f>
        <v>0</v>
      </c>
      <c r="X379" s="6">
        <f>IFERROR(VLOOKUP($K379,Nov!$H$4:$N$489,7,FALSE),0)</f>
        <v>0</v>
      </c>
      <c r="Y379" s="6">
        <f>IFERROR(VLOOKUP($K379,Dic!$H$4:$N$489,7,FALSE),0)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IFERROR(VLOOKUP($K380,Ene!$H$4:$N$489,7,FALSE),0)</f>
        <v>0</v>
      </c>
      <c r="O380" s="6">
        <f>IFERROR(VLOOKUP($K380,Feb!$H$4:$N$489,7,FALSE),0)</f>
        <v>0</v>
      </c>
      <c r="P380" s="6">
        <f>IFERROR(VLOOKUP($K380,Mar!$H$4:$N$489,7,FALSE),0)</f>
        <v>0</v>
      </c>
      <c r="Q380" s="6">
        <f>IFERROR(VLOOKUP($K380,Abr!$H$4:$N$489,7,FALSE),0)</f>
        <v>0</v>
      </c>
      <c r="R380" s="6">
        <f>IFERROR(VLOOKUP($K380,May!$H$4:$N$489,7,FALSE),0)</f>
        <v>0</v>
      </c>
      <c r="S380" s="6">
        <f>IFERROR(VLOOKUP($K380,Jun!$H$4:$N$489,7,FALSE),0)</f>
        <v>0</v>
      </c>
      <c r="T380" s="6">
        <f>IFERROR(VLOOKUP($K380,Jul!$H$4:$N$489,7,FALSE),0)</f>
        <v>0</v>
      </c>
      <c r="U380" s="6">
        <f>IFERROR(VLOOKUP($K380,Ago!$H$4:$N$489,7,FALSE),0)</f>
        <v>0</v>
      </c>
      <c r="V380" s="6">
        <f>IFERROR(VLOOKUP($K380,Set!$H$4:$N$489,7,FALSE),0)</f>
        <v>0</v>
      </c>
      <c r="W380" s="6">
        <f>IFERROR(VLOOKUP($K380,Oct!$H$4:$N$489,7,FALSE),0)</f>
        <v>0</v>
      </c>
      <c r="X380" s="6">
        <f>IFERROR(VLOOKUP($K380,Nov!$H$4:$N$489,7,FALSE),0)</f>
        <v>0</v>
      </c>
      <c r="Y380" s="6">
        <f>IFERROR(VLOOKUP($K380,Dic!$H$4:$N$489,7,FALSE),0)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IFERROR(VLOOKUP($K381,Ene!$H$4:$N$489,7,FALSE),0)</f>
        <v>0</v>
      </c>
      <c r="O381" s="6">
        <f>IFERROR(VLOOKUP($K381,Feb!$H$4:$N$489,7,FALSE),0)</f>
        <v>0</v>
      </c>
      <c r="P381" s="6">
        <f>IFERROR(VLOOKUP($K381,Mar!$H$4:$N$489,7,FALSE),0)</f>
        <v>0</v>
      </c>
      <c r="Q381" s="6">
        <f>IFERROR(VLOOKUP($K381,Abr!$H$4:$N$489,7,FALSE),0)</f>
        <v>0</v>
      </c>
      <c r="R381" s="6">
        <f>IFERROR(VLOOKUP($K381,May!$H$4:$N$489,7,FALSE),0)</f>
        <v>0</v>
      </c>
      <c r="S381" s="6">
        <f>IFERROR(VLOOKUP($K381,Jun!$H$4:$N$489,7,FALSE),0)</f>
        <v>0</v>
      </c>
      <c r="T381" s="6">
        <f>IFERROR(VLOOKUP($K381,Jul!$H$4:$N$489,7,FALSE),0)</f>
        <v>0</v>
      </c>
      <c r="U381" s="6">
        <f>IFERROR(VLOOKUP($K381,Ago!$H$4:$N$489,7,FALSE),0)</f>
        <v>0</v>
      </c>
      <c r="V381" s="6">
        <f>IFERROR(VLOOKUP($K381,Set!$H$4:$N$489,7,FALSE),0)</f>
        <v>0</v>
      </c>
      <c r="W381" s="6">
        <f>IFERROR(VLOOKUP($K381,Oct!$H$4:$N$489,7,FALSE),0)</f>
        <v>0</v>
      </c>
      <c r="X381" s="6">
        <f>IFERROR(VLOOKUP($K381,Nov!$H$4:$N$489,7,FALSE),0)</f>
        <v>0</v>
      </c>
      <c r="Y381" s="6">
        <f>IFERROR(VLOOKUP($K381,Dic!$H$4:$N$489,7,FALSE),0)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IFERROR(VLOOKUP($K382,Ene!$H$4:$N$489,7,FALSE),0)</f>
        <v>0</v>
      </c>
      <c r="O382" s="6">
        <f>IFERROR(VLOOKUP($K382,Feb!$H$4:$N$489,7,FALSE),0)</f>
        <v>0</v>
      </c>
      <c r="P382" s="6">
        <f>IFERROR(VLOOKUP($K382,Mar!$H$4:$N$489,7,FALSE),0)</f>
        <v>0</v>
      </c>
      <c r="Q382" s="6">
        <f>IFERROR(VLOOKUP($K382,Abr!$H$4:$N$489,7,FALSE),0)</f>
        <v>0</v>
      </c>
      <c r="R382" s="6">
        <f>IFERROR(VLOOKUP($K382,May!$H$4:$N$489,7,FALSE),0)</f>
        <v>0</v>
      </c>
      <c r="S382" s="6">
        <f>IFERROR(VLOOKUP($K382,Jun!$H$4:$N$489,7,FALSE),0)</f>
        <v>0</v>
      </c>
      <c r="T382" s="6">
        <f>IFERROR(VLOOKUP($K382,Jul!$H$4:$N$489,7,FALSE),0)</f>
        <v>0</v>
      </c>
      <c r="U382" s="6">
        <f>IFERROR(VLOOKUP($K382,Ago!$H$4:$N$489,7,FALSE),0)</f>
        <v>0</v>
      </c>
      <c r="V382" s="6">
        <f>IFERROR(VLOOKUP($K382,Set!$H$4:$N$489,7,FALSE),0)</f>
        <v>0</v>
      </c>
      <c r="W382" s="6">
        <f>IFERROR(VLOOKUP($K382,Oct!$H$4:$N$489,7,FALSE),0)</f>
        <v>0</v>
      </c>
      <c r="X382" s="6">
        <f>IFERROR(VLOOKUP($K382,Nov!$H$4:$N$489,7,FALSE),0)</f>
        <v>0</v>
      </c>
      <c r="Y382" s="6">
        <f>IFERROR(VLOOKUP($K382,Dic!$H$4:$N$489,7,FALSE),0)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IFERROR(VLOOKUP($K383,Ene!$H$4:$N$489,7,FALSE),0)</f>
        <v>0</v>
      </c>
      <c r="O383" s="6">
        <f>IFERROR(VLOOKUP($K383,Feb!$H$4:$N$489,7,FALSE),0)</f>
        <v>0</v>
      </c>
      <c r="P383" s="6">
        <f>IFERROR(VLOOKUP($K383,Mar!$H$4:$N$489,7,FALSE),0)</f>
        <v>0</v>
      </c>
      <c r="Q383" s="6">
        <f>IFERROR(VLOOKUP($K383,Abr!$H$4:$N$489,7,FALSE),0)</f>
        <v>0</v>
      </c>
      <c r="R383" s="6">
        <f>IFERROR(VLOOKUP($K383,May!$H$4:$N$489,7,FALSE),0)</f>
        <v>0</v>
      </c>
      <c r="S383" s="6">
        <f>IFERROR(VLOOKUP($K383,Jun!$H$4:$N$489,7,FALSE),0)</f>
        <v>0</v>
      </c>
      <c r="T383" s="6">
        <f>IFERROR(VLOOKUP($K383,Jul!$H$4:$N$489,7,FALSE),0)</f>
        <v>0</v>
      </c>
      <c r="U383" s="6">
        <f>IFERROR(VLOOKUP($K383,Ago!$H$4:$N$489,7,FALSE),0)</f>
        <v>0</v>
      </c>
      <c r="V383" s="6">
        <f>IFERROR(VLOOKUP($K383,Set!$H$4:$N$489,7,FALSE),0)</f>
        <v>0</v>
      </c>
      <c r="W383" s="6">
        <f>IFERROR(VLOOKUP($K383,Oct!$H$4:$N$489,7,FALSE),0)</f>
        <v>0</v>
      </c>
      <c r="X383" s="6">
        <f>IFERROR(VLOOKUP($K383,Nov!$H$4:$N$489,7,FALSE),0)</f>
        <v>0</v>
      </c>
      <c r="Y383" s="6">
        <f>IFERROR(VLOOKUP($K383,Dic!$H$4:$N$489,7,FALSE),0)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IFERROR(VLOOKUP($K384,Ene!$H$4:$N$489,7,FALSE),0)</f>
        <v>0</v>
      </c>
      <c r="O384" s="6">
        <f>IFERROR(VLOOKUP($K384,Feb!$H$4:$N$489,7,FALSE),0)</f>
        <v>0</v>
      </c>
      <c r="P384" s="6">
        <f>IFERROR(VLOOKUP($K384,Mar!$H$4:$N$489,7,FALSE),0)</f>
        <v>0</v>
      </c>
      <c r="Q384" s="6">
        <f>IFERROR(VLOOKUP($K384,Abr!$H$4:$N$489,7,FALSE),0)</f>
        <v>0</v>
      </c>
      <c r="R384" s="6">
        <f>IFERROR(VLOOKUP($K384,May!$H$4:$N$489,7,FALSE),0)</f>
        <v>0</v>
      </c>
      <c r="S384" s="6">
        <f>IFERROR(VLOOKUP($K384,Jun!$H$4:$N$489,7,FALSE),0)</f>
        <v>0</v>
      </c>
      <c r="T384" s="6">
        <f>IFERROR(VLOOKUP($K384,Jul!$H$4:$N$489,7,FALSE),0)</f>
        <v>0</v>
      </c>
      <c r="U384" s="6">
        <f>IFERROR(VLOOKUP($K384,Ago!$H$4:$N$489,7,FALSE),0)</f>
        <v>0</v>
      </c>
      <c r="V384" s="6">
        <f>IFERROR(VLOOKUP($K384,Set!$H$4:$N$489,7,FALSE),0)</f>
        <v>0</v>
      </c>
      <c r="W384" s="6">
        <f>IFERROR(VLOOKUP($K384,Oct!$H$4:$N$489,7,FALSE),0)</f>
        <v>0</v>
      </c>
      <c r="X384" s="6">
        <f>IFERROR(VLOOKUP($K384,Nov!$H$4:$N$489,7,FALSE),0)</f>
        <v>0</v>
      </c>
      <c r="Y384" s="6">
        <f>IFERROR(VLOOKUP($K384,Dic!$H$4:$N$489,7,FALSE),0)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IFERROR(VLOOKUP($K385,Ene!$H$4:$N$489,7,FALSE),0)</f>
        <v>0</v>
      </c>
      <c r="O385" s="6">
        <f>IFERROR(VLOOKUP($K385,Feb!$H$4:$N$489,7,FALSE),0)</f>
        <v>0</v>
      </c>
      <c r="P385" s="6">
        <f>IFERROR(VLOOKUP($K385,Mar!$H$4:$N$489,7,FALSE),0)</f>
        <v>0</v>
      </c>
      <c r="Q385" s="6">
        <f>IFERROR(VLOOKUP($K385,Abr!$H$4:$N$489,7,FALSE),0)</f>
        <v>0</v>
      </c>
      <c r="R385" s="6">
        <f>IFERROR(VLOOKUP($K385,May!$H$4:$N$489,7,FALSE),0)</f>
        <v>0</v>
      </c>
      <c r="S385" s="6">
        <f>IFERROR(VLOOKUP($K385,Jun!$H$4:$N$489,7,FALSE),0)</f>
        <v>0</v>
      </c>
      <c r="T385" s="6">
        <f>IFERROR(VLOOKUP($K385,Jul!$H$4:$N$489,7,FALSE),0)</f>
        <v>0</v>
      </c>
      <c r="U385" s="6">
        <f>IFERROR(VLOOKUP($K385,Ago!$H$4:$N$489,7,FALSE),0)</f>
        <v>0</v>
      </c>
      <c r="V385" s="6">
        <f>IFERROR(VLOOKUP($K385,Set!$H$4:$N$489,7,FALSE),0)</f>
        <v>0</v>
      </c>
      <c r="W385" s="6">
        <f>IFERROR(VLOOKUP($K385,Oct!$H$4:$N$489,7,FALSE),0)</f>
        <v>0</v>
      </c>
      <c r="X385" s="6">
        <f>IFERROR(VLOOKUP($K385,Nov!$H$4:$N$489,7,FALSE),0)</f>
        <v>0</v>
      </c>
      <c r="Y385" s="6">
        <f>IFERROR(VLOOKUP($K385,Dic!$H$4:$N$489,7,FALSE),0)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IFERROR(VLOOKUP($K386,Ene!$H$4:$N$489,7,FALSE),0)</f>
        <v>0</v>
      </c>
      <c r="O386" s="6">
        <f>IFERROR(VLOOKUP($K386,Feb!$H$4:$N$489,7,FALSE),0)</f>
        <v>0</v>
      </c>
      <c r="P386" s="6">
        <f>IFERROR(VLOOKUP($K386,Mar!$H$4:$N$489,7,FALSE),0)</f>
        <v>0</v>
      </c>
      <c r="Q386" s="6">
        <f>IFERROR(VLOOKUP($K386,Abr!$H$4:$N$489,7,FALSE),0)</f>
        <v>0</v>
      </c>
      <c r="R386" s="6">
        <f>IFERROR(VLOOKUP($K386,May!$H$4:$N$489,7,FALSE),0)</f>
        <v>0</v>
      </c>
      <c r="S386" s="6">
        <f>IFERROR(VLOOKUP($K386,Jun!$H$4:$N$489,7,FALSE),0)</f>
        <v>0</v>
      </c>
      <c r="T386" s="6">
        <f>IFERROR(VLOOKUP($K386,Jul!$H$4:$N$489,7,FALSE),0)</f>
        <v>0</v>
      </c>
      <c r="U386" s="6">
        <f>IFERROR(VLOOKUP($K386,Ago!$H$4:$N$489,7,FALSE),0)</f>
        <v>0</v>
      </c>
      <c r="V386" s="6">
        <f>IFERROR(VLOOKUP($K386,Set!$H$4:$N$489,7,FALSE),0)</f>
        <v>0</v>
      </c>
      <c r="W386" s="6">
        <f>IFERROR(VLOOKUP($K386,Oct!$H$4:$N$489,7,FALSE),0)</f>
        <v>0</v>
      </c>
      <c r="X386" s="6">
        <f>IFERROR(VLOOKUP($K386,Nov!$H$4:$N$489,7,FALSE),0)</f>
        <v>0</v>
      </c>
      <c r="Y386" s="6">
        <f>IFERROR(VLOOKUP($K386,Dic!$H$4:$N$489,7,FALSE),0)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IFERROR(VLOOKUP($K387,Ene!$H$4:$N$489,7,FALSE),0)</f>
        <v>0</v>
      </c>
      <c r="O387" s="6">
        <f>IFERROR(VLOOKUP($K387,Feb!$H$4:$N$489,7,FALSE),0)</f>
        <v>0</v>
      </c>
      <c r="P387" s="6">
        <f>IFERROR(VLOOKUP($K387,Mar!$H$4:$N$489,7,FALSE),0)</f>
        <v>0</v>
      </c>
      <c r="Q387" s="6">
        <f>IFERROR(VLOOKUP($K387,Abr!$H$4:$N$489,7,FALSE),0)</f>
        <v>0</v>
      </c>
      <c r="R387" s="6">
        <f>IFERROR(VLOOKUP($K387,May!$H$4:$N$489,7,FALSE),0)</f>
        <v>0</v>
      </c>
      <c r="S387" s="6">
        <f>IFERROR(VLOOKUP($K387,Jun!$H$4:$N$489,7,FALSE),0)</f>
        <v>0</v>
      </c>
      <c r="T387" s="6">
        <f>IFERROR(VLOOKUP($K387,Jul!$H$4:$N$489,7,FALSE),0)</f>
        <v>0</v>
      </c>
      <c r="U387" s="6">
        <f>IFERROR(VLOOKUP($K387,Ago!$H$4:$N$489,7,FALSE),0)</f>
        <v>0</v>
      </c>
      <c r="V387" s="6">
        <f>IFERROR(VLOOKUP($K387,Set!$H$4:$N$489,7,FALSE),0)</f>
        <v>0</v>
      </c>
      <c r="W387" s="6">
        <f>IFERROR(VLOOKUP($K387,Oct!$H$4:$N$489,7,FALSE),0)</f>
        <v>0</v>
      </c>
      <c r="X387" s="6">
        <f>IFERROR(VLOOKUP($K387,Nov!$H$4:$N$489,7,FALSE),0)</f>
        <v>0</v>
      </c>
      <c r="Y387" s="6">
        <f>IFERROR(VLOOKUP($K387,Dic!$H$4:$N$489,7,FALSE),0)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IFERROR(VLOOKUP($K388,Ene!$H$4:$N$489,7,FALSE),0)</f>
        <v>0</v>
      </c>
      <c r="O388" s="6">
        <f>IFERROR(VLOOKUP($K388,Feb!$H$4:$N$489,7,FALSE),0)</f>
        <v>0</v>
      </c>
      <c r="P388" s="6">
        <f>IFERROR(VLOOKUP($K388,Mar!$H$4:$N$489,7,FALSE),0)</f>
        <v>0</v>
      </c>
      <c r="Q388" s="6">
        <f>IFERROR(VLOOKUP($K388,Abr!$H$4:$N$489,7,FALSE),0)</f>
        <v>0</v>
      </c>
      <c r="R388" s="6">
        <f>IFERROR(VLOOKUP($K388,May!$H$4:$N$489,7,FALSE),0)</f>
        <v>0</v>
      </c>
      <c r="S388" s="6">
        <f>IFERROR(VLOOKUP($K388,Jun!$H$4:$N$489,7,FALSE),0)</f>
        <v>0</v>
      </c>
      <c r="T388" s="6">
        <f>IFERROR(VLOOKUP($K388,Jul!$H$4:$N$489,7,FALSE),0)</f>
        <v>0</v>
      </c>
      <c r="U388" s="6">
        <f>IFERROR(VLOOKUP($K388,Ago!$H$4:$N$489,7,FALSE),0)</f>
        <v>0</v>
      </c>
      <c r="V388" s="6">
        <f>IFERROR(VLOOKUP($K388,Set!$H$4:$N$489,7,FALSE),0)</f>
        <v>0</v>
      </c>
      <c r="W388" s="6">
        <f>IFERROR(VLOOKUP($K388,Oct!$H$4:$N$489,7,FALSE),0)</f>
        <v>0</v>
      </c>
      <c r="X388" s="6">
        <f>IFERROR(VLOOKUP($K388,Nov!$H$4:$N$489,7,FALSE),0)</f>
        <v>0</v>
      </c>
      <c r="Y388" s="6">
        <f>IFERROR(VLOOKUP($K388,Dic!$H$4:$N$489,7,FALSE),0)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IFERROR(VLOOKUP($K389,Ene!$H$4:$N$489,7,FALSE),0)</f>
        <v>0</v>
      </c>
      <c r="O389" s="6">
        <f>IFERROR(VLOOKUP($K389,Feb!$H$4:$N$489,7,FALSE),0)</f>
        <v>0</v>
      </c>
      <c r="P389" s="6">
        <f>IFERROR(VLOOKUP($K389,Mar!$H$4:$N$489,7,FALSE),0)</f>
        <v>0</v>
      </c>
      <c r="Q389" s="6">
        <f>IFERROR(VLOOKUP($K389,Abr!$H$4:$N$489,7,FALSE),0)</f>
        <v>0</v>
      </c>
      <c r="R389" s="6">
        <f>IFERROR(VLOOKUP($K389,May!$H$4:$N$489,7,FALSE),0)</f>
        <v>0</v>
      </c>
      <c r="S389" s="6">
        <f>IFERROR(VLOOKUP($K389,Jun!$H$4:$N$489,7,FALSE),0)</f>
        <v>0</v>
      </c>
      <c r="T389" s="6">
        <f>IFERROR(VLOOKUP($K389,Jul!$H$4:$N$489,7,FALSE),0)</f>
        <v>0</v>
      </c>
      <c r="U389" s="6">
        <f>IFERROR(VLOOKUP($K389,Ago!$H$4:$N$489,7,FALSE),0)</f>
        <v>0</v>
      </c>
      <c r="V389" s="6">
        <f>IFERROR(VLOOKUP($K389,Set!$H$4:$N$489,7,FALSE),0)</f>
        <v>0</v>
      </c>
      <c r="W389" s="6">
        <f>IFERROR(VLOOKUP($K389,Oct!$H$4:$N$489,7,FALSE),0)</f>
        <v>0</v>
      </c>
      <c r="X389" s="6">
        <f>IFERROR(VLOOKUP($K389,Nov!$H$4:$N$489,7,FALSE),0)</f>
        <v>0</v>
      </c>
      <c r="Y389" s="6">
        <f>IFERROR(VLOOKUP($K389,Dic!$H$4:$N$489,7,FALSE),0)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IFERROR(VLOOKUP($K390,Ene!$H$4:$N$489,7,FALSE),0)</f>
        <v>0</v>
      </c>
      <c r="O390" s="6">
        <f>IFERROR(VLOOKUP($K390,Feb!$H$4:$N$489,7,FALSE),0)</f>
        <v>0</v>
      </c>
      <c r="P390" s="6">
        <f>IFERROR(VLOOKUP($K390,Mar!$H$4:$N$489,7,FALSE),0)</f>
        <v>0</v>
      </c>
      <c r="Q390" s="6">
        <f>IFERROR(VLOOKUP($K390,Abr!$H$4:$N$489,7,FALSE),0)</f>
        <v>0</v>
      </c>
      <c r="R390" s="6">
        <f>IFERROR(VLOOKUP($K390,May!$H$4:$N$489,7,FALSE),0)</f>
        <v>0</v>
      </c>
      <c r="S390" s="6">
        <f>IFERROR(VLOOKUP($K390,Jun!$H$4:$N$489,7,FALSE),0)</f>
        <v>0</v>
      </c>
      <c r="T390" s="6">
        <f>IFERROR(VLOOKUP($K390,Jul!$H$4:$N$489,7,FALSE),0)</f>
        <v>0</v>
      </c>
      <c r="U390" s="6">
        <f>IFERROR(VLOOKUP($K390,Ago!$H$4:$N$489,7,FALSE),0)</f>
        <v>0</v>
      </c>
      <c r="V390" s="6">
        <f>IFERROR(VLOOKUP($K390,Set!$H$4:$N$489,7,FALSE),0)</f>
        <v>0</v>
      </c>
      <c r="W390" s="6">
        <f>IFERROR(VLOOKUP($K390,Oct!$H$4:$N$489,7,FALSE),0)</f>
        <v>0</v>
      </c>
      <c r="X390" s="6">
        <f>IFERROR(VLOOKUP($K390,Nov!$H$4:$N$489,7,FALSE),0)</f>
        <v>0</v>
      </c>
      <c r="Y390" s="6">
        <f>IFERROR(VLOOKUP($K390,Dic!$H$4:$N$489,7,FALSE),0)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IFERROR(VLOOKUP($K391,Ene!$H$4:$N$489,7,FALSE),0)</f>
        <v>0</v>
      </c>
      <c r="O391" s="6">
        <f>IFERROR(VLOOKUP($K391,Feb!$H$4:$N$489,7,FALSE),0)</f>
        <v>0</v>
      </c>
      <c r="P391" s="6">
        <f>IFERROR(VLOOKUP($K391,Mar!$H$4:$N$489,7,FALSE),0)</f>
        <v>0</v>
      </c>
      <c r="Q391" s="6">
        <f>IFERROR(VLOOKUP($K391,Abr!$H$4:$N$489,7,FALSE),0)</f>
        <v>0</v>
      </c>
      <c r="R391" s="6">
        <f>IFERROR(VLOOKUP($K391,May!$H$4:$N$489,7,FALSE),0)</f>
        <v>0</v>
      </c>
      <c r="S391" s="6">
        <f>IFERROR(VLOOKUP($K391,Jun!$H$4:$N$489,7,FALSE),0)</f>
        <v>0</v>
      </c>
      <c r="T391" s="6">
        <f>IFERROR(VLOOKUP($K391,Jul!$H$4:$N$489,7,FALSE),0)</f>
        <v>0</v>
      </c>
      <c r="U391" s="6">
        <f>IFERROR(VLOOKUP($K391,Ago!$H$4:$N$489,7,FALSE),0)</f>
        <v>0</v>
      </c>
      <c r="V391" s="6">
        <f>IFERROR(VLOOKUP($K391,Set!$H$4:$N$489,7,FALSE),0)</f>
        <v>0</v>
      </c>
      <c r="W391" s="6">
        <f>IFERROR(VLOOKUP($K391,Oct!$H$4:$N$489,7,FALSE),0)</f>
        <v>0</v>
      </c>
      <c r="X391" s="6">
        <f>IFERROR(VLOOKUP($K391,Nov!$H$4:$N$489,7,FALSE),0)</f>
        <v>0</v>
      </c>
      <c r="Y391" s="6">
        <f>IFERROR(VLOOKUP($K391,Dic!$H$4:$N$489,7,FALSE),0)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IFERROR(VLOOKUP($K392,Ene!$H$4:$N$489,7,FALSE),0)</f>
        <v>0</v>
      </c>
      <c r="O392" s="6">
        <f>IFERROR(VLOOKUP($K392,Feb!$H$4:$N$489,7,FALSE),0)</f>
        <v>0</v>
      </c>
      <c r="P392" s="6">
        <f>IFERROR(VLOOKUP($K392,Mar!$H$4:$N$489,7,FALSE),0)</f>
        <v>0</v>
      </c>
      <c r="Q392" s="6">
        <f>IFERROR(VLOOKUP($K392,Abr!$H$4:$N$489,7,FALSE),0)</f>
        <v>0</v>
      </c>
      <c r="R392" s="6">
        <f>IFERROR(VLOOKUP($K392,May!$H$4:$N$489,7,FALSE),0)</f>
        <v>0</v>
      </c>
      <c r="S392" s="6">
        <f>IFERROR(VLOOKUP($K392,Jun!$H$4:$N$489,7,FALSE),0)</f>
        <v>0</v>
      </c>
      <c r="T392" s="6">
        <f>IFERROR(VLOOKUP($K392,Jul!$H$4:$N$489,7,FALSE),0)</f>
        <v>0</v>
      </c>
      <c r="U392" s="6">
        <f>IFERROR(VLOOKUP($K392,Ago!$H$4:$N$489,7,FALSE),0)</f>
        <v>0</v>
      </c>
      <c r="V392" s="6">
        <f>IFERROR(VLOOKUP($K392,Set!$H$4:$N$489,7,FALSE),0)</f>
        <v>0</v>
      </c>
      <c r="W392" s="6">
        <f>IFERROR(VLOOKUP($K392,Oct!$H$4:$N$489,7,FALSE),0)</f>
        <v>0</v>
      </c>
      <c r="X392" s="6">
        <f>IFERROR(VLOOKUP($K392,Nov!$H$4:$N$489,7,FALSE),0)</f>
        <v>0</v>
      </c>
      <c r="Y392" s="6">
        <f>IFERROR(VLOOKUP($K392,Dic!$H$4:$N$489,7,FALSE),0)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IFERROR(VLOOKUP($K393,Ene!$H$4:$N$489,7,FALSE),0)</f>
        <v>0</v>
      </c>
      <c r="O393" s="6">
        <f>IFERROR(VLOOKUP($K393,Feb!$H$4:$N$489,7,FALSE),0)</f>
        <v>0</v>
      </c>
      <c r="P393" s="6">
        <f>IFERROR(VLOOKUP($K393,Mar!$H$4:$N$489,7,FALSE),0)</f>
        <v>0</v>
      </c>
      <c r="Q393" s="6">
        <f>IFERROR(VLOOKUP($K393,Abr!$H$4:$N$489,7,FALSE),0)</f>
        <v>0</v>
      </c>
      <c r="R393" s="6">
        <f>IFERROR(VLOOKUP($K393,May!$H$4:$N$489,7,FALSE),0)</f>
        <v>0</v>
      </c>
      <c r="S393" s="6">
        <f>IFERROR(VLOOKUP($K393,Jun!$H$4:$N$489,7,FALSE),0)</f>
        <v>0</v>
      </c>
      <c r="T393" s="6">
        <f>IFERROR(VLOOKUP($K393,Jul!$H$4:$N$489,7,FALSE),0)</f>
        <v>0</v>
      </c>
      <c r="U393" s="6">
        <f>IFERROR(VLOOKUP($K393,Ago!$H$4:$N$489,7,FALSE),0)</f>
        <v>0</v>
      </c>
      <c r="V393" s="6">
        <f>IFERROR(VLOOKUP($K393,Set!$H$4:$N$489,7,FALSE),0)</f>
        <v>0</v>
      </c>
      <c r="W393" s="6">
        <f>IFERROR(VLOOKUP($K393,Oct!$H$4:$N$489,7,FALSE),0)</f>
        <v>0</v>
      </c>
      <c r="X393" s="6">
        <f>IFERROR(VLOOKUP($K393,Nov!$H$4:$N$489,7,FALSE),0)</f>
        <v>0</v>
      </c>
      <c r="Y393" s="6">
        <f>IFERROR(VLOOKUP($K393,Dic!$H$4:$N$489,7,FALSE),0)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IFERROR(VLOOKUP($K394,Ene!$H$4:$N$489,7,FALSE),0)</f>
        <v>0</v>
      </c>
      <c r="O394" s="6">
        <f>IFERROR(VLOOKUP($K394,Feb!$H$4:$N$489,7,FALSE),0)</f>
        <v>0</v>
      </c>
      <c r="P394" s="6">
        <f>IFERROR(VLOOKUP($K394,Mar!$H$4:$N$489,7,FALSE),0)</f>
        <v>0</v>
      </c>
      <c r="Q394" s="6">
        <f>IFERROR(VLOOKUP($K394,Abr!$H$4:$N$489,7,FALSE),0)</f>
        <v>0</v>
      </c>
      <c r="R394" s="6">
        <f>IFERROR(VLOOKUP($K394,May!$H$4:$N$489,7,FALSE),0)</f>
        <v>0</v>
      </c>
      <c r="S394" s="6">
        <f>IFERROR(VLOOKUP($K394,Jun!$H$4:$N$489,7,FALSE),0)</f>
        <v>0</v>
      </c>
      <c r="T394" s="6">
        <f>IFERROR(VLOOKUP($K394,Jul!$H$4:$N$489,7,FALSE),0)</f>
        <v>0</v>
      </c>
      <c r="U394" s="6">
        <f>IFERROR(VLOOKUP($K394,Ago!$H$4:$N$489,7,FALSE),0)</f>
        <v>0</v>
      </c>
      <c r="V394" s="6">
        <f>IFERROR(VLOOKUP($K394,Set!$H$4:$N$489,7,FALSE),0)</f>
        <v>0</v>
      </c>
      <c r="W394" s="6">
        <f>IFERROR(VLOOKUP($K394,Oct!$H$4:$N$489,7,FALSE),0)</f>
        <v>0</v>
      </c>
      <c r="X394" s="6">
        <f>IFERROR(VLOOKUP($K394,Nov!$H$4:$N$489,7,FALSE),0)</f>
        <v>0</v>
      </c>
      <c r="Y394" s="6">
        <f>IFERROR(VLOOKUP($K394,Dic!$H$4:$N$489,7,FALSE),0)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IFERROR(VLOOKUP($K395,Ene!$H$4:$N$489,7,FALSE),0)</f>
        <v>0</v>
      </c>
      <c r="O395" s="6">
        <f>IFERROR(VLOOKUP($K395,Feb!$H$4:$N$489,7,FALSE),0)</f>
        <v>0</v>
      </c>
      <c r="P395" s="6">
        <f>IFERROR(VLOOKUP($K395,Mar!$H$4:$N$489,7,FALSE),0)</f>
        <v>0</v>
      </c>
      <c r="Q395" s="6">
        <f>IFERROR(VLOOKUP($K395,Abr!$H$4:$N$489,7,FALSE),0)</f>
        <v>0</v>
      </c>
      <c r="R395" s="6">
        <f>IFERROR(VLOOKUP($K395,May!$H$4:$N$489,7,FALSE),0)</f>
        <v>0</v>
      </c>
      <c r="S395" s="6">
        <f>IFERROR(VLOOKUP($K395,Jun!$H$4:$N$489,7,FALSE),0)</f>
        <v>0</v>
      </c>
      <c r="T395" s="6">
        <f>IFERROR(VLOOKUP($K395,Jul!$H$4:$N$489,7,FALSE),0)</f>
        <v>0</v>
      </c>
      <c r="U395" s="6">
        <f>IFERROR(VLOOKUP($K395,Ago!$H$4:$N$489,7,FALSE),0)</f>
        <v>0</v>
      </c>
      <c r="V395" s="6">
        <f>IFERROR(VLOOKUP($K395,Set!$H$4:$N$489,7,FALSE),0)</f>
        <v>0</v>
      </c>
      <c r="W395" s="6">
        <f>IFERROR(VLOOKUP($K395,Oct!$H$4:$N$489,7,FALSE),0)</f>
        <v>0</v>
      </c>
      <c r="X395" s="6">
        <f>IFERROR(VLOOKUP($K395,Nov!$H$4:$N$489,7,FALSE),0)</f>
        <v>0</v>
      </c>
      <c r="Y395" s="6">
        <f>IFERROR(VLOOKUP($K395,Dic!$H$4:$N$489,7,FALSE),0)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IFERROR(VLOOKUP($K396,Ene!$H$4:$N$489,7,FALSE),0)</f>
        <v>0</v>
      </c>
      <c r="O396" s="6">
        <f>IFERROR(VLOOKUP($K396,Feb!$H$4:$N$489,7,FALSE),0)</f>
        <v>0</v>
      </c>
      <c r="P396" s="6">
        <f>IFERROR(VLOOKUP($K396,Mar!$H$4:$N$489,7,FALSE),0)</f>
        <v>0</v>
      </c>
      <c r="Q396" s="6">
        <f>IFERROR(VLOOKUP($K396,Abr!$H$4:$N$489,7,FALSE),0)</f>
        <v>0</v>
      </c>
      <c r="R396" s="6">
        <f>IFERROR(VLOOKUP($K396,May!$H$4:$N$489,7,FALSE),0)</f>
        <v>0</v>
      </c>
      <c r="S396" s="6">
        <f>IFERROR(VLOOKUP($K396,Jun!$H$4:$N$489,7,FALSE),0)</f>
        <v>0</v>
      </c>
      <c r="T396" s="6">
        <f>IFERROR(VLOOKUP($K396,Jul!$H$4:$N$489,7,FALSE),0)</f>
        <v>0</v>
      </c>
      <c r="U396" s="6">
        <f>IFERROR(VLOOKUP($K396,Ago!$H$4:$N$489,7,FALSE),0)</f>
        <v>0</v>
      </c>
      <c r="V396" s="6">
        <f>IFERROR(VLOOKUP($K396,Set!$H$4:$N$489,7,FALSE),0)</f>
        <v>0</v>
      </c>
      <c r="W396" s="6">
        <f>IFERROR(VLOOKUP($K396,Oct!$H$4:$N$489,7,FALSE),0)</f>
        <v>0</v>
      </c>
      <c r="X396" s="6">
        <f>IFERROR(VLOOKUP($K396,Nov!$H$4:$N$489,7,FALSE),0)</f>
        <v>0</v>
      </c>
      <c r="Y396" s="6">
        <f>IFERROR(VLOOKUP($K396,Dic!$H$4:$N$489,7,FALSE),0)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IFERROR(VLOOKUP($K397,Ene!$H$4:$N$489,7,FALSE),0)</f>
        <v>0</v>
      </c>
      <c r="O397" s="6">
        <f>IFERROR(VLOOKUP($K397,Feb!$H$4:$N$489,7,FALSE),0)</f>
        <v>0</v>
      </c>
      <c r="P397" s="6">
        <f>IFERROR(VLOOKUP($K397,Mar!$H$4:$N$489,7,FALSE),0)</f>
        <v>0</v>
      </c>
      <c r="Q397" s="6">
        <f>IFERROR(VLOOKUP($K397,Abr!$H$4:$N$489,7,FALSE),0)</f>
        <v>0</v>
      </c>
      <c r="R397" s="6">
        <f>IFERROR(VLOOKUP($K397,May!$H$4:$N$489,7,FALSE),0)</f>
        <v>0</v>
      </c>
      <c r="S397" s="6">
        <f>IFERROR(VLOOKUP($K397,Jun!$H$4:$N$489,7,FALSE),0)</f>
        <v>0</v>
      </c>
      <c r="T397" s="6">
        <f>IFERROR(VLOOKUP($K397,Jul!$H$4:$N$489,7,FALSE),0)</f>
        <v>0</v>
      </c>
      <c r="U397" s="6">
        <f>IFERROR(VLOOKUP($K397,Ago!$H$4:$N$489,7,FALSE),0)</f>
        <v>0</v>
      </c>
      <c r="V397" s="6">
        <f>IFERROR(VLOOKUP($K397,Set!$H$4:$N$489,7,FALSE),0)</f>
        <v>0</v>
      </c>
      <c r="W397" s="6">
        <f>IFERROR(VLOOKUP($K397,Oct!$H$4:$N$489,7,FALSE),0)</f>
        <v>0</v>
      </c>
      <c r="X397" s="6">
        <f>IFERROR(VLOOKUP($K397,Nov!$H$4:$N$489,7,FALSE),0)</f>
        <v>0</v>
      </c>
      <c r="Y397" s="6">
        <f>IFERROR(VLOOKUP($K397,Dic!$H$4:$N$489,7,FALSE),0)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IFERROR(VLOOKUP($K398,Ene!$H$4:$N$489,7,FALSE),0)</f>
        <v>0</v>
      </c>
      <c r="O398" s="6">
        <f>IFERROR(VLOOKUP($K398,Feb!$H$4:$N$489,7,FALSE),0)</f>
        <v>0</v>
      </c>
      <c r="P398" s="6">
        <f>IFERROR(VLOOKUP($K398,Mar!$H$4:$N$489,7,FALSE),0)</f>
        <v>0</v>
      </c>
      <c r="Q398" s="6">
        <f>IFERROR(VLOOKUP($K398,Abr!$H$4:$N$489,7,FALSE),0)</f>
        <v>0</v>
      </c>
      <c r="R398" s="6">
        <f>IFERROR(VLOOKUP($K398,May!$H$4:$N$489,7,FALSE),0)</f>
        <v>0</v>
      </c>
      <c r="S398" s="6">
        <f>IFERROR(VLOOKUP($K398,Jun!$H$4:$N$489,7,FALSE),0)</f>
        <v>0</v>
      </c>
      <c r="T398" s="6">
        <f>IFERROR(VLOOKUP($K398,Jul!$H$4:$N$489,7,FALSE),0)</f>
        <v>0</v>
      </c>
      <c r="U398" s="6">
        <f>IFERROR(VLOOKUP($K398,Ago!$H$4:$N$489,7,FALSE),0)</f>
        <v>0</v>
      </c>
      <c r="V398" s="6">
        <f>IFERROR(VLOOKUP($K398,Set!$H$4:$N$489,7,FALSE),0)</f>
        <v>0</v>
      </c>
      <c r="W398" s="6">
        <f>IFERROR(VLOOKUP($K398,Oct!$H$4:$N$489,7,FALSE),0)</f>
        <v>0</v>
      </c>
      <c r="X398" s="6">
        <f>IFERROR(VLOOKUP($K398,Nov!$H$4:$N$489,7,FALSE),0)</f>
        <v>0</v>
      </c>
      <c r="Y398" s="6">
        <f>IFERROR(VLOOKUP($K398,Dic!$H$4:$N$489,7,FALSE),0)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IFERROR(VLOOKUP($K399,Ene!$H$4:$N$489,7,FALSE),0)</f>
        <v>0</v>
      </c>
      <c r="O399" s="6">
        <f>IFERROR(VLOOKUP($K399,Feb!$H$4:$N$489,7,FALSE),0)</f>
        <v>0</v>
      </c>
      <c r="P399" s="6">
        <f>IFERROR(VLOOKUP($K399,Mar!$H$4:$N$489,7,FALSE),0)</f>
        <v>0</v>
      </c>
      <c r="Q399" s="6">
        <f>IFERROR(VLOOKUP($K399,Abr!$H$4:$N$489,7,FALSE),0)</f>
        <v>0</v>
      </c>
      <c r="R399" s="6">
        <f>IFERROR(VLOOKUP($K399,May!$H$4:$N$489,7,FALSE),0)</f>
        <v>0</v>
      </c>
      <c r="S399" s="6">
        <f>IFERROR(VLOOKUP($K399,Jun!$H$4:$N$489,7,FALSE),0)</f>
        <v>0</v>
      </c>
      <c r="T399" s="6">
        <f>IFERROR(VLOOKUP($K399,Jul!$H$4:$N$489,7,FALSE),0)</f>
        <v>0</v>
      </c>
      <c r="U399" s="6">
        <f>IFERROR(VLOOKUP($K399,Ago!$H$4:$N$489,7,FALSE),0)</f>
        <v>0</v>
      </c>
      <c r="V399" s="6">
        <f>IFERROR(VLOOKUP($K399,Set!$H$4:$N$489,7,FALSE),0)</f>
        <v>0</v>
      </c>
      <c r="W399" s="6">
        <f>IFERROR(VLOOKUP($K399,Oct!$H$4:$N$489,7,FALSE),0)</f>
        <v>0</v>
      </c>
      <c r="X399" s="6">
        <f>IFERROR(VLOOKUP($K399,Nov!$H$4:$N$489,7,FALSE),0)</f>
        <v>0</v>
      </c>
      <c r="Y399" s="6">
        <f>IFERROR(VLOOKUP($K399,Dic!$H$4:$N$489,7,FALSE),0)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IFERROR(VLOOKUP($K400,Ene!$H$4:$N$489,7,FALSE),0)</f>
        <v>0</v>
      </c>
      <c r="O400" s="6">
        <f>IFERROR(VLOOKUP($K400,Feb!$H$4:$N$489,7,FALSE),0)</f>
        <v>0</v>
      </c>
      <c r="P400" s="6">
        <f>IFERROR(VLOOKUP($K400,Mar!$H$4:$N$489,7,FALSE),0)</f>
        <v>0</v>
      </c>
      <c r="Q400" s="6">
        <f>IFERROR(VLOOKUP($K400,Abr!$H$4:$N$489,7,FALSE),0)</f>
        <v>0</v>
      </c>
      <c r="R400" s="6">
        <f>IFERROR(VLOOKUP($K400,May!$H$4:$N$489,7,FALSE),0)</f>
        <v>0</v>
      </c>
      <c r="S400" s="6">
        <f>IFERROR(VLOOKUP($K400,Jun!$H$4:$N$489,7,FALSE),0)</f>
        <v>0</v>
      </c>
      <c r="T400" s="6">
        <f>IFERROR(VLOOKUP($K400,Jul!$H$4:$N$489,7,FALSE),0)</f>
        <v>0</v>
      </c>
      <c r="U400" s="6">
        <f>IFERROR(VLOOKUP($K400,Ago!$H$4:$N$489,7,FALSE),0)</f>
        <v>0</v>
      </c>
      <c r="V400" s="6">
        <f>IFERROR(VLOOKUP($K400,Set!$H$4:$N$489,7,FALSE),0)</f>
        <v>0</v>
      </c>
      <c r="W400" s="6">
        <f>IFERROR(VLOOKUP($K400,Oct!$H$4:$N$489,7,FALSE),0)</f>
        <v>0</v>
      </c>
      <c r="X400" s="6">
        <f>IFERROR(VLOOKUP($K400,Nov!$H$4:$N$489,7,FALSE),0)</f>
        <v>0</v>
      </c>
      <c r="Y400" s="6">
        <f>IFERROR(VLOOKUP($K400,Dic!$H$4:$N$489,7,FALSE),0)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IFERROR(VLOOKUP($K401,Ene!$H$4:$N$489,7,FALSE),0)</f>
        <v>0</v>
      </c>
      <c r="O401" s="6">
        <f>IFERROR(VLOOKUP($K401,Feb!$H$4:$N$489,7,FALSE),0)</f>
        <v>0</v>
      </c>
      <c r="P401" s="6">
        <f>IFERROR(VLOOKUP($K401,Mar!$H$4:$N$489,7,FALSE),0)</f>
        <v>0</v>
      </c>
      <c r="Q401" s="6">
        <f>IFERROR(VLOOKUP($K401,Abr!$H$4:$N$489,7,FALSE),0)</f>
        <v>0</v>
      </c>
      <c r="R401" s="6">
        <f>IFERROR(VLOOKUP($K401,May!$H$4:$N$489,7,FALSE),0)</f>
        <v>0</v>
      </c>
      <c r="S401" s="6">
        <f>IFERROR(VLOOKUP($K401,Jun!$H$4:$N$489,7,FALSE),0)</f>
        <v>0</v>
      </c>
      <c r="T401" s="6">
        <f>IFERROR(VLOOKUP($K401,Jul!$H$4:$N$489,7,FALSE),0)</f>
        <v>0</v>
      </c>
      <c r="U401" s="6">
        <f>IFERROR(VLOOKUP($K401,Ago!$H$4:$N$489,7,FALSE),0)</f>
        <v>0</v>
      </c>
      <c r="V401" s="6">
        <f>IFERROR(VLOOKUP($K401,Set!$H$4:$N$489,7,FALSE),0)</f>
        <v>0</v>
      </c>
      <c r="W401" s="6">
        <f>IFERROR(VLOOKUP($K401,Oct!$H$4:$N$489,7,FALSE),0)</f>
        <v>0</v>
      </c>
      <c r="X401" s="6">
        <f>IFERROR(VLOOKUP($K401,Nov!$H$4:$N$489,7,FALSE),0)</f>
        <v>0</v>
      </c>
      <c r="Y401" s="6">
        <f>IFERROR(VLOOKUP($K401,Dic!$H$4:$N$489,7,FALSE),0)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IFERROR(VLOOKUP($K402,Ene!$H$4:$N$489,7,FALSE),0)</f>
        <v>0</v>
      </c>
      <c r="O402" s="6">
        <f>IFERROR(VLOOKUP($K402,Feb!$H$4:$N$489,7,FALSE),0)</f>
        <v>0</v>
      </c>
      <c r="P402" s="6">
        <f>IFERROR(VLOOKUP($K402,Mar!$H$4:$N$489,7,FALSE),0)</f>
        <v>0</v>
      </c>
      <c r="Q402" s="6">
        <f>IFERROR(VLOOKUP($K402,Abr!$H$4:$N$489,7,FALSE),0)</f>
        <v>0</v>
      </c>
      <c r="R402" s="6">
        <f>IFERROR(VLOOKUP($K402,May!$H$4:$N$489,7,FALSE),0)</f>
        <v>0</v>
      </c>
      <c r="S402" s="6">
        <f>IFERROR(VLOOKUP($K402,Jun!$H$4:$N$489,7,FALSE),0)</f>
        <v>0</v>
      </c>
      <c r="T402" s="6">
        <f>IFERROR(VLOOKUP($K402,Jul!$H$4:$N$489,7,FALSE),0)</f>
        <v>0</v>
      </c>
      <c r="U402" s="6">
        <f>IFERROR(VLOOKUP($K402,Ago!$H$4:$N$489,7,FALSE),0)</f>
        <v>0</v>
      </c>
      <c r="V402" s="6">
        <f>IFERROR(VLOOKUP($K402,Set!$H$4:$N$489,7,FALSE),0)</f>
        <v>0</v>
      </c>
      <c r="W402" s="6">
        <f>IFERROR(VLOOKUP($K402,Oct!$H$4:$N$489,7,FALSE),0)</f>
        <v>0</v>
      </c>
      <c r="X402" s="6">
        <f>IFERROR(VLOOKUP($K402,Nov!$H$4:$N$489,7,FALSE),0)</f>
        <v>0</v>
      </c>
      <c r="Y402" s="6">
        <f>IFERROR(VLOOKUP($K402,Dic!$H$4:$N$489,7,FALSE),0)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IFERROR(VLOOKUP($K403,Ene!$H$4:$N$489,7,FALSE),0)</f>
        <v>0</v>
      </c>
      <c r="O403" s="6">
        <f>IFERROR(VLOOKUP($K403,Feb!$H$4:$N$489,7,FALSE),0)</f>
        <v>0</v>
      </c>
      <c r="P403" s="6">
        <f>IFERROR(VLOOKUP($K403,Mar!$H$4:$N$489,7,FALSE),0)</f>
        <v>0</v>
      </c>
      <c r="Q403" s="6">
        <f>IFERROR(VLOOKUP($K403,Abr!$H$4:$N$489,7,FALSE),0)</f>
        <v>0</v>
      </c>
      <c r="R403" s="6">
        <f>IFERROR(VLOOKUP($K403,May!$H$4:$N$489,7,FALSE),0)</f>
        <v>0</v>
      </c>
      <c r="S403" s="6">
        <f>IFERROR(VLOOKUP($K403,Jun!$H$4:$N$489,7,FALSE),0)</f>
        <v>0</v>
      </c>
      <c r="T403" s="6">
        <f>IFERROR(VLOOKUP($K403,Jul!$H$4:$N$489,7,FALSE),0)</f>
        <v>0</v>
      </c>
      <c r="U403" s="6">
        <f>IFERROR(VLOOKUP($K403,Ago!$H$4:$N$489,7,FALSE),0)</f>
        <v>0</v>
      </c>
      <c r="V403" s="6">
        <f>IFERROR(VLOOKUP($K403,Set!$H$4:$N$489,7,FALSE),0)</f>
        <v>0</v>
      </c>
      <c r="W403" s="6">
        <f>IFERROR(VLOOKUP($K403,Oct!$H$4:$N$489,7,FALSE),0)</f>
        <v>0</v>
      </c>
      <c r="X403" s="6">
        <f>IFERROR(VLOOKUP($K403,Nov!$H$4:$N$489,7,FALSE),0)</f>
        <v>0</v>
      </c>
      <c r="Y403" s="6">
        <f>IFERROR(VLOOKUP($K403,Dic!$H$4:$N$489,7,FALSE),0)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IFERROR(VLOOKUP($K404,Ene!$H$4:$N$489,7,FALSE),0)</f>
        <v>0</v>
      </c>
      <c r="O404" s="6">
        <f>IFERROR(VLOOKUP($K404,Feb!$H$4:$N$489,7,FALSE),0)</f>
        <v>0</v>
      </c>
      <c r="P404" s="6">
        <f>IFERROR(VLOOKUP($K404,Mar!$H$4:$N$489,7,FALSE),0)</f>
        <v>0</v>
      </c>
      <c r="Q404" s="6">
        <f>IFERROR(VLOOKUP($K404,Abr!$H$4:$N$489,7,FALSE),0)</f>
        <v>0</v>
      </c>
      <c r="R404" s="6">
        <f>IFERROR(VLOOKUP($K404,May!$H$4:$N$489,7,FALSE),0)</f>
        <v>0</v>
      </c>
      <c r="S404" s="6">
        <f>IFERROR(VLOOKUP($K404,Jun!$H$4:$N$489,7,FALSE),0)</f>
        <v>0</v>
      </c>
      <c r="T404" s="6">
        <f>IFERROR(VLOOKUP($K404,Jul!$H$4:$N$489,7,FALSE),0)</f>
        <v>0</v>
      </c>
      <c r="U404" s="6">
        <f>IFERROR(VLOOKUP($K404,Ago!$H$4:$N$489,7,FALSE),0)</f>
        <v>0</v>
      </c>
      <c r="V404" s="6">
        <f>IFERROR(VLOOKUP($K404,Set!$H$4:$N$489,7,FALSE),0)</f>
        <v>0</v>
      </c>
      <c r="W404" s="6">
        <f>IFERROR(VLOOKUP($K404,Oct!$H$4:$N$489,7,FALSE),0)</f>
        <v>0</v>
      </c>
      <c r="X404" s="6">
        <f>IFERROR(VLOOKUP($K404,Nov!$H$4:$N$489,7,FALSE),0)</f>
        <v>0</v>
      </c>
      <c r="Y404" s="6">
        <f>IFERROR(VLOOKUP($K404,Dic!$H$4:$N$489,7,FALSE),0)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IFERROR(VLOOKUP($K405,Ene!$H$4:$N$489,7,FALSE),0)</f>
        <v>0</v>
      </c>
      <c r="O405" s="6">
        <f>IFERROR(VLOOKUP($K405,Feb!$H$4:$N$489,7,FALSE),0)</f>
        <v>0</v>
      </c>
      <c r="P405" s="6">
        <f>IFERROR(VLOOKUP($K405,Mar!$H$4:$N$489,7,FALSE),0)</f>
        <v>0</v>
      </c>
      <c r="Q405" s="6">
        <f>IFERROR(VLOOKUP($K405,Abr!$H$4:$N$489,7,FALSE),0)</f>
        <v>0</v>
      </c>
      <c r="R405" s="6">
        <f>IFERROR(VLOOKUP($K405,May!$H$4:$N$489,7,FALSE),0)</f>
        <v>0</v>
      </c>
      <c r="S405" s="6">
        <f>IFERROR(VLOOKUP($K405,Jun!$H$4:$N$489,7,FALSE),0)</f>
        <v>0</v>
      </c>
      <c r="T405" s="6">
        <f>IFERROR(VLOOKUP($K405,Jul!$H$4:$N$489,7,FALSE),0)</f>
        <v>0</v>
      </c>
      <c r="U405" s="6">
        <f>IFERROR(VLOOKUP($K405,Ago!$H$4:$N$489,7,FALSE),0)</f>
        <v>0</v>
      </c>
      <c r="V405" s="6">
        <f>IFERROR(VLOOKUP($K405,Set!$H$4:$N$489,7,FALSE),0)</f>
        <v>0</v>
      </c>
      <c r="W405" s="6">
        <f>IFERROR(VLOOKUP($K405,Oct!$H$4:$N$489,7,FALSE),0)</f>
        <v>0</v>
      </c>
      <c r="X405" s="6">
        <f>IFERROR(VLOOKUP($K405,Nov!$H$4:$N$489,7,FALSE),0)</f>
        <v>0</v>
      </c>
      <c r="Y405" s="6">
        <f>IFERROR(VLOOKUP($K405,Dic!$H$4:$N$489,7,FALSE),0)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IFERROR(VLOOKUP($K406,Ene!$H$4:$N$489,7,FALSE),0)</f>
        <v>0</v>
      </c>
      <c r="O406" s="6">
        <f>IFERROR(VLOOKUP($K406,Feb!$H$4:$N$489,7,FALSE),0)</f>
        <v>0</v>
      </c>
      <c r="P406" s="6">
        <f>IFERROR(VLOOKUP($K406,Mar!$H$4:$N$489,7,FALSE),0)</f>
        <v>0</v>
      </c>
      <c r="Q406" s="6">
        <f>IFERROR(VLOOKUP($K406,Abr!$H$4:$N$489,7,FALSE),0)</f>
        <v>0</v>
      </c>
      <c r="R406" s="6">
        <f>IFERROR(VLOOKUP($K406,May!$H$4:$N$489,7,FALSE),0)</f>
        <v>0</v>
      </c>
      <c r="S406" s="6">
        <f>IFERROR(VLOOKUP($K406,Jun!$H$4:$N$489,7,FALSE),0)</f>
        <v>0</v>
      </c>
      <c r="T406" s="6">
        <f>IFERROR(VLOOKUP($K406,Jul!$H$4:$N$489,7,FALSE),0)</f>
        <v>0</v>
      </c>
      <c r="U406" s="6">
        <f>IFERROR(VLOOKUP($K406,Ago!$H$4:$N$489,7,FALSE),0)</f>
        <v>0</v>
      </c>
      <c r="V406" s="6">
        <f>IFERROR(VLOOKUP($K406,Set!$H$4:$N$489,7,FALSE),0)</f>
        <v>0</v>
      </c>
      <c r="W406" s="6">
        <f>IFERROR(VLOOKUP($K406,Oct!$H$4:$N$489,7,FALSE),0)</f>
        <v>0</v>
      </c>
      <c r="X406" s="6">
        <f>IFERROR(VLOOKUP($K406,Nov!$H$4:$N$489,7,FALSE),0)</f>
        <v>0</v>
      </c>
      <c r="Y406" s="6">
        <f>IFERROR(VLOOKUP($K406,Dic!$H$4:$N$489,7,FALSE),0)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IFERROR(VLOOKUP($K407,Ene!$H$4:$N$489,7,FALSE),0)</f>
        <v>0</v>
      </c>
      <c r="O407" s="6">
        <f>IFERROR(VLOOKUP($K407,Feb!$H$4:$N$489,7,FALSE),0)</f>
        <v>0</v>
      </c>
      <c r="P407" s="6">
        <f>IFERROR(VLOOKUP($K407,Mar!$H$4:$N$489,7,FALSE),0)</f>
        <v>0</v>
      </c>
      <c r="Q407" s="6">
        <f>IFERROR(VLOOKUP($K407,Abr!$H$4:$N$489,7,FALSE),0)</f>
        <v>0</v>
      </c>
      <c r="R407" s="6">
        <f>IFERROR(VLOOKUP($K407,May!$H$4:$N$489,7,FALSE),0)</f>
        <v>0</v>
      </c>
      <c r="S407" s="6">
        <f>IFERROR(VLOOKUP($K407,Jun!$H$4:$N$489,7,FALSE),0)</f>
        <v>0</v>
      </c>
      <c r="T407" s="6">
        <f>IFERROR(VLOOKUP($K407,Jul!$H$4:$N$489,7,FALSE),0)</f>
        <v>0</v>
      </c>
      <c r="U407" s="6">
        <f>IFERROR(VLOOKUP($K407,Ago!$H$4:$N$489,7,FALSE),0)</f>
        <v>0</v>
      </c>
      <c r="V407" s="6">
        <f>IFERROR(VLOOKUP($K407,Set!$H$4:$N$489,7,FALSE),0)</f>
        <v>0</v>
      </c>
      <c r="W407" s="6">
        <f>IFERROR(VLOOKUP($K407,Oct!$H$4:$N$489,7,FALSE),0)</f>
        <v>0</v>
      </c>
      <c r="X407" s="6">
        <f>IFERROR(VLOOKUP($K407,Nov!$H$4:$N$489,7,FALSE),0)</f>
        <v>0</v>
      </c>
      <c r="Y407" s="6">
        <f>IFERROR(VLOOKUP($K407,Dic!$H$4:$N$489,7,FALSE),0)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IFERROR(VLOOKUP($K408,Ene!$H$4:$N$489,7,FALSE),0)</f>
        <v>0</v>
      </c>
      <c r="O408" s="6">
        <f>IFERROR(VLOOKUP($K408,Feb!$H$4:$N$489,7,FALSE),0)</f>
        <v>0</v>
      </c>
      <c r="P408" s="6">
        <f>IFERROR(VLOOKUP($K408,Mar!$H$4:$N$489,7,FALSE),0)</f>
        <v>0</v>
      </c>
      <c r="Q408" s="6">
        <f>IFERROR(VLOOKUP($K408,Abr!$H$4:$N$489,7,FALSE),0)</f>
        <v>0</v>
      </c>
      <c r="R408" s="6">
        <f>IFERROR(VLOOKUP($K408,May!$H$4:$N$489,7,FALSE),0)</f>
        <v>0</v>
      </c>
      <c r="S408" s="6">
        <f>IFERROR(VLOOKUP($K408,Jun!$H$4:$N$489,7,FALSE),0)</f>
        <v>0</v>
      </c>
      <c r="T408" s="6">
        <f>IFERROR(VLOOKUP($K408,Jul!$H$4:$N$489,7,FALSE),0)</f>
        <v>0</v>
      </c>
      <c r="U408" s="6">
        <f>IFERROR(VLOOKUP($K408,Ago!$H$4:$N$489,7,FALSE),0)</f>
        <v>0</v>
      </c>
      <c r="V408" s="6">
        <f>IFERROR(VLOOKUP($K408,Set!$H$4:$N$489,7,FALSE),0)</f>
        <v>0</v>
      </c>
      <c r="W408" s="6">
        <f>IFERROR(VLOOKUP($K408,Oct!$H$4:$N$489,7,FALSE),0)</f>
        <v>0</v>
      </c>
      <c r="X408" s="6">
        <f>IFERROR(VLOOKUP($K408,Nov!$H$4:$N$489,7,FALSE),0)</f>
        <v>0</v>
      </c>
      <c r="Y408" s="6">
        <f>IFERROR(VLOOKUP($K408,Dic!$H$4:$N$489,7,FALSE),0)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IFERROR(VLOOKUP($K409,Ene!$H$4:$N$489,7,FALSE),0)</f>
        <v>0</v>
      </c>
      <c r="O409" s="6">
        <f>IFERROR(VLOOKUP($K409,Feb!$H$4:$N$489,7,FALSE),0)</f>
        <v>0</v>
      </c>
      <c r="P409" s="6">
        <f>IFERROR(VLOOKUP($K409,Mar!$H$4:$N$489,7,FALSE),0)</f>
        <v>0</v>
      </c>
      <c r="Q409" s="6">
        <f>IFERROR(VLOOKUP($K409,Abr!$H$4:$N$489,7,FALSE),0)</f>
        <v>0</v>
      </c>
      <c r="R409" s="6">
        <f>IFERROR(VLOOKUP($K409,May!$H$4:$N$489,7,FALSE),0)</f>
        <v>0</v>
      </c>
      <c r="S409" s="6">
        <f>IFERROR(VLOOKUP($K409,Jun!$H$4:$N$489,7,FALSE),0)</f>
        <v>0</v>
      </c>
      <c r="T409" s="6">
        <f>IFERROR(VLOOKUP($K409,Jul!$H$4:$N$489,7,FALSE),0)</f>
        <v>0</v>
      </c>
      <c r="U409" s="6">
        <f>IFERROR(VLOOKUP($K409,Ago!$H$4:$N$489,7,FALSE),0)</f>
        <v>0</v>
      </c>
      <c r="V409" s="6">
        <f>IFERROR(VLOOKUP($K409,Set!$H$4:$N$489,7,FALSE),0)</f>
        <v>0</v>
      </c>
      <c r="W409" s="6">
        <f>IFERROR(VLOOKUP($K409,Oct!$H$4:$N$489,7,FALSE),0)</f>
        <v>0</v>
      </c>
      <c r="X409" s="6">
        <f>IFERROR(VLOOKUP($K409,Nov!$H$4:$N$489,7,FALSE),0)</f>
        <v>0</v>
      </c>
      <c r="Y409" s="6">
        <f>IFERROR(VLOOKUP($K409,Dic!$H$4:$N$489,7,FALSE),0)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IFERROR(VLOOKUP($K410,Ene!$H$4:$N$489,7,FALSE),0)</f>
        <v>2</v>
      </c>
      <c r="O410" s="6">
        <f>IFERROR(VLOOKUP($K410,Feb!$H$4:$N$489,7,FALSE),0)</f>
        <v>3</v>
      </c>
      <c r="P410" s="6">
        <f>IFERROR(VLOOKUP($K410,Mar!$H$4:$N$489,7,FALSE),0)</f>
        <v>0</v>
      </c>
      <c r="Q410" s="6">
        <f>IFERROR(VLOOKUP($K410,Abr!$H$4:$N$489,7,FALSE),0)</f>
        <v>0</v>
      </c>
      <c r="R410" s="6">
        <f>IFERROR(VLOOKUP($K410,May!$H$4:$N$489,7,FALSE),0)</f>
        <v>0</v>
      </c>
      <c r="S410" s="6">
        <f>IFERROR(VLOOKUP($K410,Jun!$H$4:$N$489,7,FALSE),0)</f>
        <v>0</v>
      </c>
      <c r="T410" s="6">
        <f>IFERROR(VLOOKUP($K410,Jul!$H$4:$N$489,7,FALSE),0)</f>
        <v>0</v>
      </c>
      <c r="U410" s="6">
        <f>IFERROR(VLOOKUP($K410,Ago!$H$4:$N$489,7,FALSE),0)</f>
        <v>0</v>
      </c>
      <c r="V410" s="6">
        <f>IFERROR(VLOOKUP($K410,Set!$H$4:$N$489,7,FALSE),0)</f>
        <v>0</v>
      </c>
      <c r="W410" s="6">
        <f>IFERROR(VLOOKUP($K410,Oct!$H$4:$N$489,7,FALSE),0)</f>
        <v>0</v>
      </c>
      <c r="X410" s="6">
        <f>IFERROR(VLOOKUP($K410,Nov!$H$4:$N$489,7,FALSE),0)</f>
        <v>0</v>
      </c>
      <c r="Y410" s="6">
        <f>IFERROR(VLOOKUP($K410,Dic!$H$4:$N$489,7,FALSE),0)</f>
        <v>0</v>
      </c>
      <c r="Z410" s="6">
        <f t="shared" si="87"/>
        <v>5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5</v>
      </c>
      <c r="AE410" s="6">
        <f t="shared" si="92"/>
        <v>0</v>
      </c>
      <c r="AF410" s="6">
        <f t="shared" si="93"/>
        <v>5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IFERROR(VLOOKUP($K411,Ene!$H$4:$N$489,7,FALSE),0)</f>
        <v>1</v>
      </c>
      <c r="O411" s="6">
        <f>IFERROR(VLOOKUP($K411,Feb!$H$4:$N$489,7,FALSE),0)</f>
        <v>0</v>
      </c>
      <c r="P411" s="6">
        <f>IFERROR(VLOOKUP($K411,Mar!$H$4:$N$489,7,FALSE),0)</f>
        <v>0</v>
      </c>
      <c r="Q411" s="6">
        <f>IFERROR(VLOOKUP($K411,Abr!$H$4:$N$489,7,FALSE),0)</f>
        <v>0</v>
      </c>
      <c r="R411" s="6">
        <f>IFERROR(VLOOKUP($K411,May!$H$4:$N$489,7,FALSE),0)</f>
        <v>0</v>
      </c>
      <c r="S411" s="6">
        <f>IFERROR(VLOOKUP($K411,Jun!$H$4:$N$489,7,FALSE),0)</f>
        <v>0</v>
      </c>
      <c r="T411" s="6">
        <f>IFERROR(VLOOKUP($K411,Jul!$H$4:$N$489,7,FALSE),0)</f>
        <v>0</v>
      </c>
      <c r="U411" s="6">
        <f>IFERROR(VLOOKUP($K411,Ago!$H$4:$N$489,7,FALSE),0)</f>
        <v>0</v>
      </c>
      <c r="V411" s="6">
        <f>IFERROR(VLOOKUP($K411,Set!$H$4:$N$489,7,FALSE),0)</f>
        <v>0</v>
      </c>
      <c r="W411" s="6">
        <f>IFERROR(VLOOKUP($K411,Oct!$H$4:$N$489,7,FALSE),0)</f>
        <v>0</v>
      </c>
      <c r="X411" s="6">
        <f>IFERROR(VLOOKUP($K411,Nov!$H$4:$N$489,7,FALSE),0)</f>
        <v>0</v>
      </c>
      <c r="Y411" s="6">
        <f>IFERROR(VLOOKUP($K411,Dic!$H$4:$N$489,7,FALSE),0)</f>
        <v>0</v>
      </c>
      <c r="Z411" s="6">
        <f t="shared" si="87"/>
        <v>1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1</v>
      </c>
      <c r="AE411" s="6">
        <f t="shared" si="92"/>
        <v>0</v>
      </c>
      <c r="AF411" s="6">
        <f t="shared" si="93"/>
        <v>1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IFERROR(VLOOKUP($K412,Ene!$H$4:$N$489,7,FALSE),0)</f>
        <v>0</v>
      </c>
      <c r="O412" s="6">
        <f>IFERROR(VLOOKUP($K412,Feb!$H$4:$N$489,7,FALSE),0)</f>
        <v>0</v>
      </c>
      <c r="P412" s="6">
        <f>IFERROR(VLOOKUP($K412,Mar!$H$4:$N$489,7,FALSE),0)</f>
        <v>0</v>
      </c>
      <c r="Q412" s="6">
        <f>IFERROR(VLOOKUP($K412,Abr!$H$4:$N$489,7,FALSE),0)</f>
        <v>0</v>
      </c>
      <c r="R412" s="6">
        <f>IFERROR(VLOOKUP($K412,May!$H$4:$N$489,7,FALSE),0)</f>
        <v>0</v>
      </c>
      <c r="S412" s="6">
        <f>IFERROR(VLOOKUP($K412,Jun!$H$4:$N$489,7,FALSE),0)</f>
        <v>0</v>
      </c>
      <c r="T412" s="6">
        <f>IFERROR(VLOOKUP($K412,Jul!$H$4:$N$489,7,FALSE),0)</f>
        <v>0</v>
      </c>
      <c r="U412" s="6">
        <f>IFERROR(VLOOKUP($K412,Ago!$H$4:$N$489,7,FALSE),0)</f>
        <v>0</v>
      </c>
      <c r="V412" s="6">
        <f>IFERROR(VLOOKUP($K412,Set!$H$4:$N$489,7,FALSE),0)</f>
        <v>0</v>
      </c>
      <c r="W412" s="6">
        <f>IFERROR(VLOOKUP($K412,Oct!$H$4:$N$489,7,FALSE),0)</f>
        <v>0</v>
      </c>
      <c r="X412" s="6">
        <f>IFERROR(VLOOKUP($K412,Nov!$H$4:$N$489,7,FALSE),0)</f>
        <v>0</v>
      </c>
      <c r="Y412" s="6">
        <f>IFERROR(VLOOKUP($K412,Dic!$H$4:$N$489,7,FALSE),0)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IFERROR(VLOOKUP($K413,Ene!$H$4:$N$489,7,FALSE),0)</f>
        <v>0</v>
      </c>
      <c r="O413" s="6">
        <f>IFERROR(VLOOKUP($K413,Feb!$H$4:$N$489,7,FALSE),0)</f>
        <v>0</v>
      </c>
      <c r="P413" s="6">
        <f>IFERROR(VLOOKUP($K413,Mar!$H$4:$N$489,7,FALSE),0)</f>
        <v>0</v>
      </c>
      <c r="Q413" s="6">
        <f>IFERROR(VLOOKUP($K413,Abr!$H$4:$N$489,7,FALSE),0)</f>
        <v>0</v>
      </c>
      <c r="R413" s="6">
        <f>IFERROR(VLOOKUP($K413,May!$H$4:$N$489,7,FALSE),0)</f>
        <v>0</v>
      </c>
      <c r="S413" s="6">
        <f>IFERROR(VLOOKUP($K413,Jun!$H$4:$N$489,7,FALSE),0)</f>
        <v>0</v>
      </c>
      <c r="T413" s="6">
        <f>IFERROR(VLOOKUP($K413,Jul!$H$4:$N$489,7,FALSE),0)</f>
        <v>0</v>
      </c>
      <c r="U413" s="6">
        <f>IFERROR(VLOOKUP($K413,Ago!$H$4:$N$489,7,FALSE),0)</f>
        <v>0</v>
      </c>
      <c r="V413" s="6">
        <f>IFERROR(VLOOKUP($K413,Set!$H$4:$N$489,7,FALSE),0)</f>
        <v>0</v>
      </c>
      <c r="W413" s="6">
        <f>IFERROR(VLOOKUP($K413,Oct!$H$4:$N$489,7,FALSE),0)</f>
        <v>0</v>
      </c>
      <c r="X413" s="6">
        <f>IFERROR(VLOOKUP($K413,Nov!$H$4:$N$489,7,FALSE),0)</f>
        <v>0</v>
      </c>
      <c r="Y413" s="6">
        <f>IFERROR(VLOOKUP($K413,Dic!$H$4:$N$489,7,FALSE),0)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IFERROR(VLOOKUP($K414,Ene!$H$4:$N$489,7,FALSE),0)</f>
        <v>0</v>
      </c>
      <c r="O414" s="6">
        <f>IFERROR(VLOOKUP($K414,Feb!$H$4:$N$489,7,FALSE),0)</f>
        <v>0</v>
      </c>
      <c r="P414" s="6">
        <f>IFERROR(VLOOKUP($K414,Mar!$H$4:$N$489,7,FALSE),0)</f>
        <v>0</v>
      </c>
      <c r="Q414" s="6">
        <f>IFERROR(VLOOKUP($K414,Abr!$H$4:$N$489,7,FALSE),0)</f>
        <v>0</v>
      </c>
      <c r="R414" s="6">
        <f>IFERROR(VLOOKUP($K414,May!$H$4:$N$489,7,FALSE),0)</f>
        <v>0</v>
      </c>
      <c r="S414" s="6">
        <f>IFERROR(VLOOKUP($K414,Jun!$H$4:$N$489,7,FALSE),0)</f>
        <v>0</v>
      </c>
      <c r="T414" s="6">
        <f>IFERROR(VLOOKUP($K414,Jul!$H$4:$N$489,7,FALSE),0)</f>
        <v>0</v>
      </c>
      <c r="U414" s="6">
        <f>IFERROR(VLOOKUP($K414,Ago!$H$4:$N$489,7,FALSE),0)</f>
        <v>0</v>
      </c>
      <c r="V414" s="6">
        <f>IFERROR(VLOOKUP($K414,Set!$H$4:$N$489,7,FALSE),0)</f>
        <v>0</v>
      </c>
      <c r="W414" s="6">
        <f>IFERROR(VLOOKUP($K414,Oct!$H$4:$N$489,7,FALSE),0)</f>
        <v>0</v>
      </c>
      <c r="X414" s="6">
        <f>IFERROR(VLOOKUP($K414,Nov!$H$4:$N$489,7,FALSE),0)</f>
        <v>0</v>
      </c>
      <c r="Y414" s="6">
        <f>IFERROR(VLOOKUP($K414,Dic!$H$4:$N$489,7,FALSE),0)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IFERROR(VLOOKUP($K415,Ene!$H$4:$N$489,7,FALSE),0)</f>
        <v>0</v>
      </c>
      <c r="O415" s="6">
        <f>IFERROR(VLOOKUP($K415,Feb!$H$4:$N$489,7,FALSE),0)</f>
        <v>0</v>
      </c>
      <c r="P415" s="6">
        <f>IFERROR(VLOOKUP($K415,Mar!$H$4:$N$489,7,FALSE),0)</f>
        <v>0</v>
      </c>
      <c r="Q415" s="6">
        <f>IFERROR(VLOOKUP($K415,Abr!$H$4:$N$489,7,FALSE),0)</f>
        <v>0</v>
      </c>
      <c r="R415" s="6">
        <f>IFERROR(VLOOKUP($K415,May!$H$4:$N$489,7,FALSE),0)</f>
        <v>0</v>
      </c>
      <c r="S415" s="6">
        <f>IFERROR(VLOOKUP($K415,Jun!$H$4:$N$489,7,FALSE),0)</f>
        <v>0</v>
      </c>
      <c r="T415" s="6">
        <f>IFERROR(VLOOKUP($K415,Jul!$H$4:$N$489,7,FALSE),0)</f>
        <v>0</v>
      </c>
      <c r="U415" s="6">
        <f>IFERROR(VLOOKUP($K415,Ago!$H$4:$N$489,7,FALSE),0)</f>
        <v>0</v>
      </c>
      <c r="V415" s="6">
        <f>IFERROR(VLOOKUP($K415,Set!$H$4:$N$489,7,FALSE),0)</f>
        <v>0</v>
      </c>
      <c r="W415" s="6">
        <f>IFERROR(VLOOKUP($K415,Oct!$H$4:$N$489,7,FALSE),0)</f>
        <v>0</v>
      </c>
      <c r="X415" s="6">
        <f>IFERROR(VLOOKUP($K415,Nov!$H$4:$N$489,7,FALSE),0)</f>
        <v>0</v>
      </c>
      <c r="Y415" s="6">
        <f>IFERROR(VLOOKUP($K415,Dic!$H$4:$N$489,7,FALSE),0)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IFERROR(VLOOKUP($K416,Ene!$H$4:$N$489,7,FALSE),0)</f>
        <v>0</v>
      </c>
      <c r="O416" s="6">
        <f>IFERROR(VLOOKUP($K416,Feb!$H$4:$N$489,7,FALSE),0)</f>
        <v>0</v>
      </c>
      <c r="P416" s="6">
        <f>IFERROR(VLOOKUP($K416,Mar!$H$4:$N$489,7,FALSE),0)</f>
        <v>0</v>
      </c>
      <c r="Q416" s="6">
        <f>IFERROR(VLOOKUP($K416,Abr!$H$4:$N$489,7,FALSE),0)</f>
        <v>0</v>
      </c>
      <c r="R416" s="6">
        <f>IFERROR(VLOOKUP($K416,May!$H$4:$N$489,7,FALSE),0)</f>
        <v>0</v>
      </c>
      <c r="S416" s="6">
        <f>IFERROR(VLOOKUP($K416,Jun!$H$4:$N$489,7,FALSE),0)</f>
        <v>0</v>
      </c>
      <c r="T416" s="6">
        <f>IFERROR(VLOOKUP($K416,Jul!$H$4:$N$489,7,FALSE),0)</f>
        <v>0</v>
      </c>
      <c r="U416" s="6">
        <f>IFERROR(VLOOKUP($K416,Ago!$H$4:$N$489,7,FALSE),0)</f>
        <v>0</v>
      </c>
      <c r="V416" s="6">
        <f>IFERROR(VLOOKUP($K416,Set!$H$4:$N$489,7,FALSE),0)</f>
        <v>0</v>
      </c>
      <c r="W416" s="6">
        <f>IFERROR(VLOOKUP($K416,Oct!$H$4:$N$489,7,FALSE),0)</f>
        <v>0</v>
      </c>
      <c r="X416" s="6">
        <f>IFERROR(VLOOKUP($K416,Nov!$H$4:$N$489,7,FALSE),0)</f>
        <v>0</v>
      </c>
      <c r="Y416" s="6">
        <f>IFERROR(VLOOKUP($K416,Dic!$H$4:$N$489,7,FALSE),0)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IFERROR(VLOOKUP($K417,Ene!$H$4:$N$489,7,FALSE),0)</f>
        <v>0</v>
      </c>
      <c r="O417" s="6">
        <f>IFERROR(VLOOKUP($K417,Feb!$H$4:$N$489,7,FALSE),0)</f>
        <v>0</v>
      </c>
      <c r="P417" s="6">
        <f>IFERROR(VLOOKUP($K417,Mar!$H$4:$N$489,7,FALSE),0)</f>
        <v>0</v>
      </c>
      <c r="Q417" s="6">
        <f>IFERROR(VLOOKUP($K417,Abr!$H$4:$N$489,7,FALSE),0)</f>
        <v>0</v>
      </c>
      <c r="R417" s="6">
        <f>IFERROR(VLOOKUP($K417,May!$H$4:$N$489,7,FALSE),0)</f>
        <v>0</v>
      </c>
      <c r="S417" s="6">
        <f>IFERROR(VLOOKUP($K417,Jun!$H$4:$N$489,7,FALSE),0)</f>
        <v>0</v>
      </c>
      <c r="T417" s="6">
        <f>IFERROR(VLOOKUP($K417,Jul!$H$4:$N$489,7,FALSE),0)</f>
        <v>0</v>
      </c>
      <c r="U417" s="6">
        <f>IFERROR(VLOOKUP($K417,Ago!$H$4:$N$489,7,FALSE),0)</f>
        <v>0</v>
      </c>
      <c r="V417" s="6">
        <f>IFERROR(VLOOKUP($K417,Set!$H$4:$N$489,7,FALSE),0)</f>
        <v>0</v>
      </c>
      <c r="W417" s="6">
        <f>IFERROR(VLOOKUP($K417,Oct!$H$4:$N$489,7,FALSE),0)</f>
        <v>0</v>
      </c>
      <c r="X417" s="6">
        <f>IFERROR(VLOOKUP($K417,Nov!$H$4:$N$489,7,FALSE),0)</f>
        <v>0</v>
      </c>
      <c r="Y417" s="6">
        <f>IFERROR(VLOOKUP($K417,Dic!$H$4:$N$489,7,FALSE),0)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IFERROR(VLOOKUP($K418,Ene!$H$4:$N$489,7,FALSE),0)</f>
        <v>0</v>
      </c>
      <c r="O418" s="6">
        <f>IFERROR(VLOOKUP($K418,Feb!$H$4:$N$489,7,FALSE),0)</f>
        <v>0</v>
      </c>
      <c r="P418" s="6">
        <f>IFERROR(VLOOKUP($K418,Mar!$H$4:$N$489,7,FALSE),0)</f>
        <v>0</v>
      </c>
      <c r="Q418" s="6">
        <f>IFERROR(VLOOKUP($K418,Abr!$H$4:$N$489,7,FALSE),0)</f>
        <v>0</v>
      </c>
      <c r="R418" s="6">
        <f>IFERROR(VLOOKUP($K418,May!$H$4:$N$489,7,FALSE),0)</f>
        <v>0</v>
      </c>
      <c r="S418" s="6">
        <f>IFERROR(VLOOKUP($K418,Jun!$H$4:$N$489,7,FALSE),0)</f>
        <v>0</v>
      </c>
      <c r="T418" s="6">
        <f>IFERROR(VLOOKUP($K418,Jul!$H$4:$N$489,7,FALSE),0)</f>
        <v>0</v>
      </c>
      <c r="U418" s="6">
        <f>IFERROR(VLOOKUP($K418,Ago!$H$4:$N$489,7,FALSE),0)</f>
        <v>0</v>
      </c>
      <c r="V418" s="6">
        <f>IFERROR(VLOOKUP($K418,Set!$H$4:$N$489,7,FALSE),0)</f>
        <v>0</v>
      </c>
      <c r="W418" s="6">
        <f>IFERROR(VLOOKUP($K418,Oct!$H$4:$N$489,7,FALSE),0)</f>
        <v>0</v>
      </c>
      <c r="X418" s="6">
        <f>IFERROR(VLOOKUP($K418,Nov!$H$4:$N$489,7,FALSE),0)</f>
        <v>0</v>
      </c>
      <c r="Y418" s="6">
        <f>IFERROR(VLOOKUP($K418,Dic!$H$4:$N$489,7,FALSE),0)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IFERROR(VLOOKUP($K419,Ene!$H$4:$N$489,7,FALSE),0)</f>
        <v>0</v>
      </c>
      <c r="O419" s="6">
        <f>IFERROR(VLOOKUP($K419,Feb!$H$4:$N$489,7,FALSE),0)</f>
        <v>0</v>
      </c>
      <c r="P419" s="6">
        <f>IFERROR(VLOOKUP($K419,Mar!$H$4:$N$489,7,FALSE),0)</f>
        <v>0</v>
      </c>
      <c r="Q419" s="6">
        <f>IFERROR(VLOOKUP($K419,Abr!$H$4:$N$489,7,FALSE),0)</f>
        <v>0</v>
      </c>
      <c r="R419" s="6">
        <f>IFERROR(VLOOKUP($K419,May!$H$4:$N$489,7,FALSE),0)</f>
        <v>0</v>
      </c>
      <c r="S419" s="6">
        <f>IFERROR(VLOOKUP($K419,Jun!$H$4:$N$489,7,FALSE),0)</f>
        <v>0</v>
      </c>
      <c r="T419" s="6">
        <f>IFERROR(VLOOKUP($K419,Jul!$H$4:$N$489,7,FALSE),0)</f>
        <v>0</v>
      </c>
      <c r="U419" s="6">
        <f>IFERROR(VLOOKUP($K419,Ago!$H$4:$N$489,7,FALSE),0)</f>
        <v>0</v>
      </c>
      <c r="V419" s="6">
        <f>IFERROR(VLOOKUP($K419,Set!$H$4:$N$489,7,FALSE),0)</f>
        <v>0</v>
      </c>
      <c r="W419" s="6">
        <f>IFERROR(VLOOKUP($K419,Oct!$H$4:$N$489,7,FALSE),0)</f>
        <v>0</v>
      </c>
      <c r="X419" s="6">
        <f>IFERROR(VLOOKUP($K419,Nov!$H$4:$N$489,7,FALSE),0)</f>
        <v>0</v>
      </c>
      <c r="Y419" s="6">
        <f>IFERROR(VLOOKUP($K419,Dic!$H$4:$N$489,7,FALSE),0)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IFERROR(VLOOKUP($K420,Ene!$H$4:$N$489,7,FALSE),0)</f>
        <v>0</v>
      </c>
      <c r="O420" s="6">
        <f>IFERROR(VLOOKUP($K420,Feb!$H$4:$N$489,7,FALSE),0)</f>
        <v>0</v>
      </c>
      <c r="P420" s="6">
        <f>IFERROR(VLOOKUP($K420,Mar!$H$4:$N$489,7,FALSE),0)</f>
        <v>0</v>
      </c>
      <c r="Q420" s="6">
        <f>IFERROR(VLOOKUP($K420,Abr!$H$4:$N$489,7,FALSE),0)</f>
        <v>0</v>
      </c>
      <c r="R420" s="6">
        <f>IFERROR(VLOOKUP($K420,May!$H$4:$N$489,7,FALSE),0)</f>
        <v>0</v>
      </c>
      <c r="S420" s="6">
        <f>IFERROR(VLOOKUP($K420,Jun!$H$4:$N$489,7,FALSE),0)</f>
        <v>0</v>
      </c>
      <c r="T420" s="6">
        <f>IFERROR(VLOOKUP($K420,Jul!$H$4:$N$489,7,FALSE),0)</f>
        <v>0</v>
      </c>
      <c r="U420" s="6">
        <f>IFERROR(VLOOKUP($K420,Ago!$H$4:$N$489,7,FALSE),0)</f>
        <v>0</v>
      </c>
      <c r="V420" s="6">
        <f>IFERROR(VLOOKUP($K420,Set!$H$4:$N$489,7,FALSE),0)</f>
        <v>0</v>
      </c>
      <c r="W420" s="6">
        <f>IFERROR(VLOOKUP($K420,Oct!$H$4:$N$489,7,FALSE),0)</f>
        <v>0</v>
      </c>
      <c r="X420" s="6">
        <f>IFERROR(VLOOKUP($K420,Nov!$H$4:$N$489,7,FALSE),0)</f>
        <v>0</v>
      </c>
      <c r="Y420" s="6">
        <f>IFERROR(VLOOKUP($K420,Dic!$H$4:$N$489,7,FALSE),0)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IFERROR(VLOOKUP($K421,Ene!$H$4:$N$489,7,FALSE),0)</f>
        <v>0</v>
      </c>
      <c r="O421" s="6">
        <f>IFERROR(VLOOKUP($K421,Feb!$H$4:$N$489,7,FALSE),0)</f>
        <v>0</v>
      </c>
      <c r="P421" s="6">
        <f>IFERROR(VLOOKUP($K421,Mar!$H$4:$N$489,7,FALSE),0)</f>
        <v>0</v>
      </c>
      <c r="Q421" s="6">
        <f>IFERROR(VLOOKUP($K421,Abr!$H$4:$N$489,7,FALSE),0)</f>
        <v>0</v>
      </c>
      <c r="R421" s="6">
        <f>IFERROR(VLOOKUP($K421,May!$H$4:$N$489,7,FALSE),0)</f>
        <v>0</v>
      </c>
      <c r="S421" s="6">
        <f>IFERROR(VLOOKUP($K421,Jun!$H$4:$N$489,7,FALSE),0)</f>
        <v>0</v>
      </c>
      <c r="T421" s="6">
        <f>IFERROR(VLOOKUP($K421,Jul!$H$4:$N$489,7,FALSE),0)</f>
        <v>0</v>
      </c>
      <c r="U421" s="6">
        <f>IFERROR(VLOOKUP($K421,Ago!$H$4:$N$489,7,FALSE),0)</f>
        <v>0</v>
      </c>
      <c r="V421" s="6">
        <f>IFERROR(VLOOKUP($K421,Set!$H$4:$N$489,7,FALSE),0)</f>
        <v>0</v>
      </c>
      <c r="W421" s="6">
        <f>IFERROR(VLOOKUP($K421,Oct!$H$4:$N$489,7,FALSE),0)</f>
        <v>0</v>
      </c>
      <c r="X421" s="6">
        <f>IFERROR(VLOOKUP($K421,Nov!$H$4:$N$489,7,FALSE),0)</f>
        <v>0</v>
      </c>
      <c r="Y421" s="6">
        <f>IFERROR(VLOOKUP($K421,Dic!$H$4:$N$489,7,FALSE),0)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IFERROR(VLOOKUP($K422,Ene!$H$4:$N$489,7,FALSE),0)</f>
        <v>0</v>
      </c>
      <c r="O422" s="6">
        <f>IFERROR(VLOOKUP($K422,Feb!$H$4:$N$489,7,FALSE),0)</f>
        <v>0</v>
      </c>
      <c r="P422" s="6">
        <f>IFERROR(VLOOKUP($K422,Mar!$H$4:$N$489,7,FALSE),0)</f>
        <v>0</v>
      </c>
      <c r="Q422" s="6">
        <f>IFERROR(VLOOKUP($K422,Abr!$H$4:$N$489,7,FALSE),0)</f>
        <v>0</v>
      </c>
      <c r="R422" s="6">
        <f>IFERROR(VLOOKUP($K422,May!$H$4:$N$489,7,FALSE),0)</f>
        <v>0</v>
      </c>
      <c r="S422" s="6">
        <f>IFERROR(VLOOKUP($K422,Jun!$H$4:$N$489,7,FALSE),0)</f>
        <v>0</v>
      </c>
      <c r="T422" s="6">
        <f>IFERROR(VLOOKUP($K422,Jul!$H$4:$N$489,7,FALSE),0)</f>
        <v>0</v>
      </c>
      <c r="U422" s="6">
        <f>IFERROR(VLOOKUP($K422,Ago!$H$4:$N$489,7,FALSE),0)</f>
        <v>0</v>
      </c>
      <c r="V422" s="6">
        <f>IFERROR(VLOOKUP($K422,Set!$H$4:$N$489,7,FALSE),0)</f>
        <v>0</v>
      </c>
      <c r="W422" s="6">
        <f>IFERROR(VLOOKUP($K422,Oct!$H$4:$N$489,7,FALSE),0)</f>
        <v>0</v>
      </c>
      <c r="X422" s="6">
        <f>IFERROR(VLOOKUP($K422,Nov!$H$4:$N$489,7,FALSE),0)</f>
        <v>0</v>
      </c>
      <c r="Y422" s="6">
        <f>IFERROR(VLOOKUP($K422,Dic!$H$4:$N$489,7,FALSE),0)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IFERROR(VLOOKUP($K423,Ene!$H$4:$N$489,7,FALSE),0)</f>
        <v>0</v>
      </c>
      <c r="O423" s="6">
        <f>IFERROR(VLOOKUP($K423,Feb!$H$4:$N$489,7,FALSE),0)</f>
        <v>0</v>
      </c>
      <c r="P423" s="6">
        <f>IFERROR(VLOOKUP($K423,Mar!$H$4:$N$489,7,FALSE),0)</f>
        <v>0</v>
      </c>
      <c r="Q423" s="6">
        <f>IFERROR(VLOOKUP($K423,Abr!$H$4:$N$489,7,FALSE),0)</f>
        <v>0</v>
      </c>
      <c r="R423" s="6">
        <f>IFERROR(VLOOKUP($K423,May!$H$4:$N$489,7,FALSE),0)</f>
        <v>0</v>
      </c>
      <c r="S423" s="6">
        <f>IFERROR(VLOOKUP($K423,Jun!$H$4:$N$489,7,FALSE),0)</f>
        <v>0</v>
      </c>
      <c r="T423" s="6">
        <f>IFERROR(VLOOKUP($K423,Jul!$H$4:$N$489,7,FALSE),0)</f>
        <v>0</v>
      </c>
      <c r="U423" s="6">
        <f>IFERROR(VLOOKUP($K423,Ago!$H$4:$N$489,7,FALSE),0)</f>
        <v>0</v>
      </c>
      <c r="V423" s="6">
        <f>IFERROR(VLOOKUP($K423,Set!$H$4:$N$489,7,FALSE),0)</f>
        <v>0</v>
      </c>
      <c r="W423" s="6">
        <f>IFERROR(VLOOKUP($K423,Oct!$H$4:$N$489,7,FALSE),0)</f>
        <v>0</v>
      </c>
      <c r="X423" s="6">
        <f>IFERROR(VLOOKUP($K423,Nov!$H$4:$N$489,7,FALSE),0)</f>
        <v>0</v>
      </c>
      <c r="Y423" s="6">
        <f>IFERROR(VLOOKUP($K423,Dic!$H$4:$N$489,7,FALSE),0)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IFERROR(VLOOKUP($K424,Ene!$H$4:$N$489,7,FALSE),0)</f>
        <v>0</v>
      </c>
      <c r="O424" s="6">
        <f>IFERROR(VLOOKUP($K424,Feb!$H$4:$N$489,7,FALSE),0)</f>
        <v>0</v>
      </c>
      <c r="P424" s="6">
        <f>IFERROR(VLOOKUP($K424,Mar!$H$4:$N$489,7,FALSE),0)</f>
        <v>0</v>
      </c>
      <c r="Q424" s="6">
        <f>IFERROR(VLOOKUP($K424,Abr!$H$4:$N$489,7,FALSE),0)</f>
        <v>0</v>
      </c>
      <c r="R424" s="6">
        <f>IFERROR(VLOOKUP($K424,May!$H$4:$N$489,7,FALSE),0)</f>
        <v>0</v>
      </c>
      <c r="S424" s="6">
        <f>IFERROR(VLOOKUP($K424,Jun!$H$4:$N$489,7,FALSE),0)</f>
        <v>0</v>
      </c>
      <c r="T424" s="6">
        <f>IFERROR(VLOOKUP($K424,Jul!$H$4:$N$489,7,FALSE),0)</f>
        <v>0</v>
      </c>
      <c r="U424" s="6">
        <f>IFERROR(VLOOKUP($K424,Ago!$H$4:$N$489,7,FALSE),0)</f>
        <v>0</v>
      </c>
      <c r="V424" s="6">
        <f>IFERROR(VLOOKUP($K424,Set!$H$4:$N$489,7,FALSE),0)</f>
        <v>0</v>
      </c>
      <c r="W424" s="6">
        <f>IFERROR(VLOOKUP($K424,Oct!$H$4:$N$489,7,FALSE),0)</f>
        <v>0</v>
      </c>
      <c r="X424" s="6">
        <f>IFERROR(VLOOKUP($K424,Nov!$H$4:$N$489,7,FALSE),0)</f>
        <v>0</v>
      </c>
      <c r="Y424" s="6">
        <f>IFERROR(VLOOKUP($K424,Dic!$H$4:$N$489,7,FALSE),0)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IFERROR(VLOOKUP($K425,Ene!$H$4:$N$489,7,FALSE),0)</f>
        <v>0</v>
      </c>
      <c r="O425" s="6">
        <f>IFERROR(VLOOKUP($K425,Feb!$H$4:$N$489,7,FALSE),0)</f>
        <v>0</v>
      </c>
      <c r="P425" s="6">
        <f>IFERROR(VLOOKUP($K425,Mar!$H$4:$N$489,7,FALSE),0)</f>
        <v>0</v>
      </c>
      <c r="Q425" s="6">
        <f>IFERROR(VLOOKUP($K425,Abr!$H$4:$N$489,7,FALSE),0)</f>
        <v>0</v>
      </c>
      <c r="R425" s="6">
        <f>IFERROR(VLOOKUP($K425,May!$H$4:$N$489,7,FALSE),0)</f>
        <v>0</v>
      </c>
      <c r="S425" s="6">
        <f>IFERROR(VLOOKUP($K425,Jun!$H$4:$N$489,7,FALSE),0)</f>
        <v>0</v>
      </c>
      <c r="T425" s="6">
        <f>IFERROR(VLOOKUP($K425,Jul!$H$4:$N$489,7,FALSE),0)</f>
        <v>0</v>
      </c>
      <c r="U425" s="6">
        <f>IFERROR(VLOOKUP($K425,Ago!$H$4:$N$489,7,FALSE),0)</f>
        <v>0</v>
      </c>
      <c r="V425" s="6">
        <f>IFERROR(VLOOKUP($K425,Set!$H$4:$N$489,7,FALSE),0)</f>
        <v>0</v>
      </c>
      <c r="W425" s="6">
        <f>IFERROR(VLOOKUP($K425,Oct!$H$4:$N$489,7,FALSE),0)</f>
        <v>0</v>
      </c>
      <c r="X425" s="6">
        <f>IFERROR(VLOOKUP($K425,Nov!$H$4:$N$489,7,FALSE),0)</f>
        <v>0</v>
      </c>
      <c r="Y425" s="6">
        <f>IFERROR(VLOOKUP($K425,Dic!$H$4:$N$489,7,FALSE),0)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IFERROR(VLOOKUP($K426,Ene!$H$4:$N$489,7,FALSE),0)</f>
        <v>0</v>
      </c>
      <c r="O426" s="6">
        <f>IFERROR(VLOOKUP($K426,Feb!$H$4:$N$489,7,FALSE),0)</f>
        <v>1</v>
      </c>
      <c r="P426" s="6">
        <f>IFERROR(VLOOKUP($K426,Mar!$H$4:$N$489,7,FALSE),0)</f>
        <v>1</v>
      </c>
      <c r="Q426" s="6">
        <f>IFERROR(VLOOKUP($K426,Abr!$H$4:$N$489,7,FALSE),0)</f>
        <v>0</v>
      </c>
      <c r="R426" s="6">
        <f>IFERROR(VLOOKUP($K426,May!$H$4:$N$489,7,FALSE),0)</f>
        <v>0</v>
      </c>
      <c r="S426" s="6">
        <f>IFERROR(VLOOKUP($K426,Jun!$H$4:$N$489,7,FALSE),0)</f>
        <v>0</v>
      </c>
      <c r="T426" s="6">
        <f>IFERROR(VLOOKUP($K426,Jul!$H$4:$N$489,7,FALSE),0)</f>
        <v>0</v>
      </c>
      <c r="U426" s="6">
        <f>IFERROR(VLOOKUP($K426,Ago!$H$4:$N$489,7,FALSE),0)</f>
        <v>0</v>
      </c>
      <c r="V426" s="6">
        <f>IFERROR(VLOOKUP($K426,Set!$H$4:$N$489,7,FALSE),0)</f>
        <v>0</v>
      </c>
      <c r="W426" s="6">
        <f>IFERROR(VLOOKUP($K426,Oct!$H$4:$N$489,7,FALSE),0)</f>
        <v>0</v>
      </c>
      <c r="X426" s="6">
        <f>IFERROR(VLOOKUP($K426,Nov!$H$4:$N$489,7,FALSE),0)</f>
        <v>0</v>
      </c>
      <c r="Y426" s="6">
        <f>IFERROR(VLOOKUP($K426,Dic!$H$4:$N$489,7,FALSE),0)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IFERROR(VLOOKUP($K427,Ene!$H$4:$N$489,7,FALSE),0)</f>
        <v>2</v>
      </c>
      <c r="O427" s="6">
        <f>IFERROR(VLOOKUP($K427,Feb!$H$4:$N$489,7,FALSE),0)</f>
        <v>1</v>
      </c>
      <c r="P427" s="6">
        <f>IFERROR(VLOOKUP($K427,Mar!$H$4:$N$489,7,FALSE),0)</f>
        <v>0</v>
      </c>
      <c r="Q427" s="6">
        <f>IFERROR(VLOOKUP($K427,Abr!$H$4:$N$489,7,FALSE),0)</f>
        <v>1</v>
      </c>
      <c r="R427" s="6">
        <f>IFERROR(VLOOKUP($K427,May!$H$4:$N$489,7,FALSE),0)</f>
        <v>0</v>
      </c>
      <c r="S427" s="6">
        <f>IFERROR(VLOOKUP($K427,Jun!$H$4:$N$489,7,FALSE),0)</f>
        <v>0</v>
      </c>
      <c r="T427" s="6">
        <f>IFERROR(VLOOKUP($K427,Jul!$H$4:$N$489,7,FALSE),0)</f>
        <v>0</v>
      </c>
      <c r="U427" s="6">
        <f>IFERROR(VLOOKUP($K427,Ago!$H$4:$N$489,7,FALSE),0)</f>
        <v>0</v>
      </c>
      <c r="V427" s="6">
        <f>IFERROR(VLOOKUP($K427,Set!$H$4:$N$489,7,FALSE),0)</f>
        <v>0</v>
      </c>
      <c r="W427" s="6">
        <f>IFERROR(VLOOKUP($K427,Oct!$H$4:$N$489,7,FALSE),0)</f>
        <v>0</v>
      </c>
      <c r="X427" s="6">
        <f>IFERROR(VLOOKUP($K427,Nov!$H$4:$N$489,7,FALSE),0)</f>
        <v>0</v>
      </c>
      <c r="Y427" s="6">
        <f>IFERROR(VLOOKUP($K427,Dic!$H$4:$N$489,7,FALSE),0)</f>
        <v>0</v>
      </c>
      <c r="Z427" s="6">
        <f t="shared" si="87"/>
        <v>3</v>
      </c>
      <c r="AA427" s="6">
        <f t="shared" si="88"/>
        <v>1</v>
      </c>
      <c r="AB427" s="6">
        <f t="shared" si="89"/>
        <v>0</v>
      </c>
      <c r="AC427" s="6">
        <f t="shared" si="90"/>
        <v>0</v>
      </c>
      <c r="AD427" s="6">
        <f t="shared" si="91"/>
        <v>4</v>
      </c>
      <c r="AE427" s="6">
        <f t="shared" si="92"/>
        <v>0</v>
      </c>
      <c r="AF427" s="6">
        <f t="shared" si="93"/>
        <v>4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IFERROR(VLOOKUP($K428,Ene!$H$4:$N$489,7,FALSE),0)</f>
        <v>0</v>
      </c>
      <c r="O428" s="6">
        <f>IFERROR(VLOOKUP($K428,Feb!$H$4:$N$489,7,FALSE),0)</f>
        <v>0</v>
      </c>
      <c r="P428" s="6">
        <f>IFERROR(VLOOKUP($K428,Mar!$H$4:$N$489,7,FALSE),0)</f>
        <v>0</v>
      </c>
      <c r="Q428" s="6">
        <f>IFERROR(VLOOKUP($K428,Abr!$H$4:$N$489,7,FALSE),0)</f>
        <v>0</v>
      </c>
      <c r="R428" s="6">
        <f>IFERROR(VLOOKUP($K428,May!$H$4:$N$489,7,FALSE),0)</f>
        <v>0</v>
      </c>
      <c r="S428" s="6">
        <f>IFERROR(VLOOKUP($K428,Jun!$H$4:$N$489,7,FALSE),0)</f>
        <v>0</v>
      </c>
      <c r="T428" s="6">
        <f>IFERROR(VLOOKUP($K428,Jul!$H$4:$N$489,7,FALSE),0)</f>
        <v>0</v>
      </c>
      <c r="U428" s="6">
        <f>IFERROR(VLOOKUP($K428,Ago!$H$4:$N$489,7,FALSE),0)</f>
        <v>0</v>
      </c>
      <c r="V428" s="6">
        <f>IFERROR(VLOOKUP($K428,Set!$H$4:$N$489,7,FALSE),0)</f>
        <v>0</v>
      </c>
      <c r="W428" s="6">
        <f>IFERROR(VLOOKUP($K428,Oct!$H$4:$N$489,7,FALSE),0)</f>
        <v>0</v>
      </c>
      <c r="X428" s="6">
        <f>IFERROR(VLOOKUP($K428,Nov!$H$4:$N$489,7,FALSE),0)</f>
        <v>0</v>
      </c>
      <c r="Y428" s="6">
        <f>IFERROR(VLOOKUP($K428,Dic!$H$4:$N$489,7,FALSE),0)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IFERROR(VLOOKUP($K429,Ene!$H$4:$N$489,7,FALSE),0)</f>
        <v>0</v>
      </c>
      <c r="O429" s="6">
        <f>IFERROR(VLOOKUP($K429,Feb!$H$4:$N$489,7,FALSE),0)</f>
        <v>0</v>
      </c>
      <c r="P429" s="6">
        <f>IFERROR(VLOOKUP($K429,Mar!$H$4:$N$489,7,FALSE),0)</f>
        <v>0</v>
      </c>
      <c r="Q429" s="6">
        <f>IFERROR(VLOOKUP($K429,Abr!$H$4:$N$489,7,FALSE),0)</f>
        <v>0</v>
      </c>
      <c r="R429" s="6">
        <f>IFERROR(VLOOKUP($K429,May!$H$4:$N$489,7,FALSE),0)</f>
        <v>0</v>
      </c>
      <c r="S429" s="6">
        <f>IFERROR(VLOOKUP($K429,Jun!$H$4:$N$489,7,FALSE),0)</f>
        <v>0</v>
      </c>
      <c r="T429" s="6">
        <f>IFERROR(VLOOKUP($K429,Jul!$H$4:$N$489,7,FALSE),0)</f>
        <v>0</v>
      </c>
      <c r="U429" s="6">
        <f>IFERROR(VLOOKUP($K429,Ago!$H$4:$N$489,7,FALSE),0)</f>
        <v>0</v>
      </c>
      <c r="V429" s="6">
        <f>IFERROR(VLOOKUP($K429,Set!$H$4:$N$489,7,FALSE),0)</f>
        <v>0</v>
      </c>
      <c r="W429" s="6">
        <f>IFERROR(VLOOKUP($K429,Oct!$H$4:$N$489,7,FALSE),0)</f>
        <v>0</v>
      </c>
      <c r="X429" s="6">
        <f>IFERROR(VLOOKUP($K429,Nov!$H$4:$N$489,7,FALSE),0)</f>
        <v>0</v>
      </c>
      <c r="Y429" s="6">
        <f>IFERROR(VLOOKUP($K429,Dic!$H$4:$N$489,7,FALSE),0)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IFERROR(VLOOKUP($K430,Ene!$H$4:$N$489,7,FALSE),0)</f>
        <v>0</v>
      </c>
      <c r="O430" s="6">
        <f>IFERROR(VLOOKUP($K430,Feb!$H$4:$N$489,7,FALSE),0)</f>
        <v>0</v>
      </c>
      <c r="P430" s="6">
        <f>IFERROR(VLOOKUP($K430,Mar!$H$4:$N$489,7,FALSE),0)</f>
        <v>0</v>
      </c>
      <c r="Q430" s="6">
        <f>IFERROR(VLOOKUP($K430,Abr!$H$4:$N$489,7,FALSE),0)</f>
        <v>0</v>
      </c>
      <c r="R430" s="6">
        <f>IFERROR(VLOOKUP($K430,May!$H$4:$N$489,7,FALSE),0)</f>
        <v>0</v>
      </c>
      <c r="S430" s="6">
        <f>IFERROR(VLOOKUP($K430,Jun!$H$4:$N$489,7,FALSE),0)</f>
        <v>0</v>
      </c>
      <c r="T430" s="6">
        <f>IFERROR(VLOOKUP($K430,Jul!$H$4:$N$489,7,FALSE),0)</f>
        <v>0</v>
      </c>
      <c r="U430" s="6">
        <f>IFERROR(VLOOKUP($K430,Ago!$H$4:$N$489,7,FALSE),0)</f>
        <v>0</v>
      </c>
      <c r="V430" s="6">
        <f>IFERROR(VLOOKUP($K430,Set!$H$4:$N$489,7,FALSE),0)</f>
        <v>0</v>
      </c>
      <c r="W430" s="6">
        <f>IFERROR(VLOOKUP($K430,Oct!$H$4:$N$489,7,FALSE),0)</f>
        <v>0</v>
      </c>
      <c r="X430" s="6">
        <f>IFERROR(VLOOKUP($K430,Nov!$H$4:$N$489,7,FALSE),0)</f>
        <v>0</v>
      </c>
      <c r="Y430" s="6">
        <f>IFERROR(VLOOKUP($K430,Dic!$H$4:$N$489,7,FALSE),0)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IFERROR(VLOOKUP($K431,Ene!$H$4:$N$489,7,FALSE),0)</f>
        <v>1</v>
      </c>
      <c r="O431" s="6">
        <f>IFERROR(VLOOKUP($K431,Feb!$H$4:$N$489,7,FALSE),0)</f>
        <v>2</v>
      </c>
      <c r="P431" s="6">
        <f>IFERROR(VLOOKUP($K431,Mar!$H$4:$N$489,7,FALSE),0)</f>
        <v>3</v>
      </c>
      <c r="Q431" s="6">
        <f>IFERROR(VLOOKUP($K431,Abr!$H$4:$N$489,7,FALSE),0)</f>
        <v>0</v>
      </c>
      <c r="R431" s="6">
        <f>IFERROR(VLOOKUP($K431,May!$H$4:$N$489,7,FALSE),0)</f>
        <v>0</v>
      </c>
      <c r="S431" s="6">
        <f>IFERROR(VLOOKUP($K431,Jun!$H$4:$N$489,7,FALSE),0)</f>
        <v>0</v>
      </c>
      <c r="T431" s="6">
        <f>IFERROR(VLOOKUP($K431,Jul!$H$4:$N$489,7,FALSE),0)</f>
        <v>0</v>
      </c>
      <c r="U431" s="6">
        <f>IFERROR(VLOOKUP($K431,Ago!$H$4:$N$489,7,FALSE),0)</f>
        <v>0</v>
      </c>
      <c r="V431" s="6">
        <f>IFERROR(VLOOKUP($K431,Set!$H$4:$N$489,7,FALSE),0)</f>
        <v>0</v>
      </c>
      <c r="W431" s="6">
        <f>IFERROR(VLOOKUP($K431,Oct!$H$4:$N$489,7,FALSE),0)</f>
        <v>0</v>
      </c>
      <c r="X431" s="6">
        <f>IFERROR(VLOOKUP($K431,Nov!$H$4:$N$489,7,FALSE),0)</f>
        <v>0</v>
      </c>
      <c r="Y431" s="6">
        <f>IFERROR(VLOOKUP($K431,Dic!$H$4:$N$489,7,FALSE),0)</f>
        <v>0</v>
      </c>
      <c r="Z431" s="6">
        <f t="shared" si="87"/>
        <v>6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6</v>
      </c>
      <c r="AE431" s="6">
        <f t="shared" si="92"/>
        <v>0</v>
      </c>
      <c r="AF431" s="6">
        <f t="shared" si="93"/>
        <v>6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IFERROR(VLOOKUP($K432,Ene!$H$4:$N$489,7,FALSE),0)</f>
        <v>0</v>
      </c>
      <c r="O432" s="6">
        <f>IFERROR(VLOOKUP($K432,Feb!$H$4:$N$489,7,FALSE),0)</f>
        <v>0</v>
      </c>
      <c r="P432" s="6">
        <f>IFERROR(VLOOKUP($K432,Mar!$H$4:$N$489,7,FALSE),0)</f>
        <v>0</v>
      </c>
      <c r="Q432" s="6">
        <f>IFERROR(VLOOKUP($K432,Abr!$H$4:$N$489,7,FALSE),0)</f>
        <v>0</v>
      </c>
      <c r="R432" s="6">
        <f>IFERROR(VLOOKUP($K432,May!$H$4:$N$489,7,FALSE),0)</f>
        <v>0</v>
      </c>
      <c r="S432" s="6">
        <f>IFERROR(VLOOKUP($K432,Jun!$H$4:$N$489,7,FALSE),0)</f>
        <v>0</v>
      </c>
      <c r="T432" s="6">
        <f>IFERROR(VLOOKUP($K432,Jul!$H$4:$N$489,7,FALSE),0)</f>
        <v>0</v>
      </c>
      <c r="U432" s="6">
        <f>IFERROR(VLOOKUP($K432,Ago!$H$4:$N$489,7,FALSE),0)</f>
        <v>0</v>
      </c>
      <c r="V432" s="6">
        <f>IFERROR(VLOOKUP($K432,Set!$H$4:$N$489,7,FALSE),0)</f>
        <v>0</v>
      </c>
      <c r="W432" s="6">
        <f>IFERROR(VLOOKUP($K432,Oct!$H$4:$N$489,7,FALSE),0)</f>
        <v>0</v>
      </c>
      <c r="X432" s="6">
        <f>IFERROR(VLOOKUP($K432,Nov!$H$4:$N$489,7,FALSE),0)</f>
        <v>0</v>
      </c>
      <c r="Y432" s="6">
        <f>IFERROR(VLOOKUP($K432,Dic!$H$4:$N$489,7,FALSE),0)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IFERROR(VLOOKUP($K433,Ene!$H$4:$N$489,7,FALSE),0)</f>
        <v>2</v>
      </c>
      <c r="O433" s="6">
        <f>IFERROR(VLOOKUP($K433,Feb!$H$4:$N$489,7,FALSE),0)</f>
        <v>0</v>
      </c>
      <c r="P433" s="6">
        <f>IFERROR(VLOOKUP($K433,Mar!$H$4:$N$489,7,FALSE),0)</f>
        <v>0</v>
      </c>
      <c r="Q433" s="6">
        <f>IFERROR(VLOOKUP($K433,Abr!$H$4:$N$489,7,FALSE),0)</f>
        <v>0</v>
      </c>
      <c r="R433" s="6">
        <f>IFERROR(VLOOKUP($K433,May!$H$4:$N$489,7,FALSE),0)</f>
        <v>0</v>
      </c>
      <c r="S433" s="6">
        <f>IFERROR(VLOOKUP($K433,Jun!$H$4:$N$489,7,FALSE),0)</f>
        <v>0</v>
      </c>
      <c r="T433" s="6">
        <f>IFERROR(VLOOKUP($K433,Jul!$H$4:$N$489,7,FALSE),0)</f>
        <v>0</v>
      </c>
      <c r="U433" s="6">
        <f>IFERROR(VLOOKUP($K433,Ago!$H$4:$N$489,7,FALSE),0)</f>
        <v>0</v>
      </c>
      <c r="V433" s="6">
        <f>IFERROR(VLOOKUP($K433,Set!$H$4:$N$489,7,FALSE),0)</f>
        <v>0</v>
      </c>
      <c r="W433" s="6">
        <f>IFERROR(VLOOKUP($K433,Oct!$H$4:$N$489,7,FALSE),0)</f>
        <v>0</v>
      </c>
      <c r="X433" s="6">
        <f>IFERROR(VLOOKUP($K433,Nov!$H$4:$N$489,7,FALSE),0)</f>
        <v>0</v>
      </c>
      <c r="Y433" s="6">
        <f>IFERROR(VLOOKUP($K433,Dic!$H$4:$N$489,7,FALSE),0)</f>
        <v>0</v>
      </c>
      <c r="Z433" s="6">
        <f t="shared" si="87"/>
        <v>2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2</v>
      </c>
      <c r="AE433" s="6">
        <f t="shared" si="92"/>
        <v>0</v>
      </c>
      <c r="AF433" s="6">
        <f t="shared" si="93"/>
        <v>2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IFERROR(VLOOKUP($K434,Ene!$H$4:$N$489,7,FALSE),0)</f>
        <v>1</v>
      </c>
      <c r="O434" s="6">
        <f>IFERROR(VLOOKUP($K434,Feb!$H$4:$N$489,7,FALSE),0)</f>
        <v>0</v>
      </c>
      <c r="P434" s="6">
        <f>IFERROR(VLOOKUP($K434,Mar!$H$4:$N$489,7,FALSE),0)</f>
        <v>2</v>
      </c>
      <c r="Q434" s="6">
        <f>IFERROR(VLOOKUP($K434,Abr!$H$4:$N$489,7,FALSE),0)</f>
        <v>0</v>
      </c>
      <c r="R434" s="6">
        <f>IFERROR(VLOOKUP($K434,May!$H$4:$N$489,7,FALSE),0)</f>
        <v>0</v>
      </c>
      <c r="S434" s="6">
        <f>IFERROR(VLOOKUP($K434,Jun!$H$4:$N$489,7,FALSE),0)</f>
        <v>0</v>
      </c>
      <c r="T434" s="6">
        <f>IFERROR(VLOOKUP($K434,Jul!$H$4:$N$489,7,FALSE),0)</f>
        <v>0</v>
      </c>
      <c r="U434" s="6">
        <f>IFERROR(VLOOKUP($K434,Ago!$H$4:$N$489,7,FALSE),0)</f>
        <v>0</v>
      </c>
      <c r="V434" s="6">
        <f>IFERROR(VLOOKUP($K434,Set!$H$4:$N$489,7,FALSE),0)</f>
        <v>0</v>
      </c>
      <c r="W434" s="6">
        <f>IFERROR(VLOOKUP($K434,Oct!$H$4:$N$489,7,FALSE),0)</f>
        <v>0</v>
      </c>
      <c r="X434" s="6">
        <f>IFERROR(VLOOKUP($K434,Nov!$H$4:$N$489,7,FALSE),0)</f>
        <v>0</v>
      </c>
      <c r="Y434" s="6">
        <f>IFERROR(VLOOKUP($K434,Dic!$H$4:$N$489,7,FALSE),0)</f>
        <v>0</v>
      </c>
      <c r="Z434" s="6">
        <f t="shared" si="87"/>
        <v>3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3</v>
      </c>
      <c r="AE434" s="6">
        <f t="shared" si="92"/>
        <v>0</v>
      </c>
      <c r="AF434" s="6">
        <f t="shared" si="93"/>
        <v>3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IFERROR(VLOOKUP($K435,Ene!$H$4:$N$489,7,FALSE),0)</f>
        <v>0</v>
      </c>
      <c r="O435" s="6">
        <f>IFERROR(VLOOKUP($K435,Feb!$H$4:$N$489,7,FALSE),0)</f>
        <v>0</v>
      </c>
      <c r="P435" s="6">
        <f>IFERROR(VLOOKUP($K435,Mar!$H$4:$N$489,7,FALSE),0)</f>
        <v>0</v>
      </c>
      <c r="Q435" s="6">
        <f>IFERROR(VLOOKUP($K435,Abr!$H$4:$N$489,7,FALSE),0)</f>
        <v>0</v>
      </c>
      <c r="R435" s="6">
        <f>IFERROR(VLOOKUP($K435,May!$H$4:$N$489,7,FALSE),0)</f>
        <v>0</v>
      </c>
      <c r="S435" s="6">
        <f>IFERROR(VLOOKUP($K435,Jun!$H$4:$N$489,7,FALSE),0)</f>
        <v>0</v>
      </c>
      <c r="T435" s="6">
        <f>IFERROR(VLOOKUP($K435,Jul!$H$4:$N$489,7,FALSE),0)</f>
        <v>0</v>
      </c>
      <c r="U435" s="6">
        <f>IFERROR(VLOOKUP($K435,Ago!$H$4:$N$489,7,FALSE),0)</f>
        <v>0</v>
      </c>
      <c r="V435" s="6">
        <f>IFERROR(VLOOKUP($K435,Set!$H$4:$N$489,7,FALSE),0)</f>
        <v>0</v>
      </c>
      <c r="W435" s="6">
        <f>IFERROR(VLOOKUP($K435,Oct!$H$4:$N$489,7,FALSE),0)</f>
        <v>0</v>
      </c>
      <c r="X435" s="6">
        <f>IFERROR(VLOOKUP($K435,Nov!$H$4:$N$489,7,FALSE),0)</f>
        <v>0</v>
      </c>
      <c r="Y435" s="6">
        <f>IFERROR(VLOOKUP($K435,Dic!$H$4:$N$489,7,FALSE),0)</f>
        <v>0</v>
      </c>
      <c r="Z435" s="6">
        <f t="shared" si="87"/>
        <v>0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0</v>
      </c>
      <c r="AE435" s="6">
        <f t="shared" si="92"/>
        <v>0</v>
      </c>
      <c r="AF435" s="6">
        <f t="shared" si="93"/>
        <v>0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IFERROR(VLOOKUP($K436,Ene!$H$4:$N$489,7,FALSE),0)</f>
        <v>0</v>
      </c>
      <c r="O436" s="6">
        <f>IFERROR(VLOOKUP($K436,Feb!$H$4:$N$489,7,FALSE),0)</f>
        <v>0</v>
      </c>
      <c r="P436" s="6">
        <f>IFERROR(VLOOKUP($K436,Mar!$H$4:$N$489,7,FALSE),0)</f>
        <v>0</v>
      </c>
      <c r="Q436" s="6">
        <f>IFERROR(VLOOKUP($K436,Abr!$H$4:$N$489,7,FALSE),0)</f>
        <v>0</v>
      </c>
      <c r="R436" s="6">
        <f>IFERROR(VLOOKUP($K436,May!$H$4:$N$489,7,FALSE),0)</f>
        <v>0</v>
      </c>
      <c r="S436" s="6">
        <f>IFERROR(VLOOKUP($K436,Jun!$H$4:$N$489,7,FALSE),0)</f>
        <v>0</v>
      </c>
      <c r="T436" s="6">
        <f>IFERROR(VLOOKUP($K436,Jul!$H$4:$N$489,7,FALSE),0)</f>
        <v>0</v>
      </c>
      <c r="U436" s="6">
        <f>IFERROR(VLOOKUP($K436,Ago!$H$4:$N$489,7,FALSE),0)</f>
        <v>0</v>
      </c>
      <c r="V436" s="6">
        <f>IFERROR(VLOOKUP($K436,Set!$H$4:$N$489,7,FALSE),0)</f>
        <v>0</v>
      </c>
      <c r="W436" s="6">
        <f>IFERROR(VLOOKUP($K436,Oct!$H$4:$N$489,7,FALSE),0)</f>
        <v>0</v>
      </c>
      <c r="X436" s="6">
        <f>IFERROR(VLOOKUP($K436,Nov!$H$4:$N$489,7,FALSE),0)</f>
        <v>0</v>
      </c>
      <c r="Y436" s="6">
        <f>IFERROR(VLOOKUP($K436,Dic!$H$4:$N$489,7,FALSE),0)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IFERROR(VLOOKUP($K437,Ene!$H$4:$N$489,7,FALSE),0)</f>
        <v>0</v>
      </c>
      <c r="O437" s="6">
        <f>IFERROR(VLOOKUP($K437,Feb!$H$4:$N$489,7,FALSE),0)</f>
        <v>0</v>
      </c>
      <c r="P437" s="6">
        <f>IFERROR(VLOOKUP($K437,Mar!$H$4:$N$489,7,FALSE),0)</f>
        <v>0</v>
      </c>
      <c r="Q437" s="6">
        <f>IFERROR(VLOOKUP($K437,Abr!$H$4:$N$489,7,FALSE),0)</f>
        <v>0</v>
      </c>
      <c r="R437" s="6">
        <f>IFERROR(VLOOKUP($K437,May!$H$4:$N$489,7,FALSE),0)</f>
        <v>0</v>
      </c>
      <c r="S437" s="6">
        <f>IFERROR(VLOOKUP($K437,Jun!$H$4:$N$489,7,FALSE),0)</f>
        <v>0</v>
      </c>
      <c r="T437" s="6">
        <f>IFERROR(VLOOKUP($K437,Jul!$H$4:$N$489,7,FALSE),0)</f>
        <v>0</v>
      </c>
      <c r="U437" s="6">
        <f>IFERROR(VLOOKUP($K437,Ago!$H$4:$N$489,7,FALSE),0)</f>
        <v>0</v>
      </c>
      <c r="V437" s="6">
        <f>IFERROR(VLOOKUP($K437,Set!$H$4:$N$489,7,FALSE),0)</f>
        <v>0</v>
      </c>
      <c r="W437" s="6">
        <f>IFERROR(VLOOKUP($K437,Oct!$H$4:$N$489,7,FALSE),0)</f>
        <v>0</v>
      </c>
      <c r="X437" s="6">
        <f>IFERROR(VLOOKUP($K437,Nov!$H$4:$N$489,7,FALSE),0)</f>
        <v>0</v>
      </c>
      <c r="Y437" s="6">
        <f>IFERROR(VLOOKUP($K437,Dic!$H$4:$N$489,7,FALSE),0)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IFERROR(VLOOKUP($K438,Ene!$H$4:$N$489,7,FALSE),0)</f>
        <v>0</v>
      </c>
      <c r="O438" s="6">
        <f>IFERROR(VLOOKUP($K438,Feb!$H$4:$N$489,7,FALSE),0)</f>
        <v>0</v>
      </c>
      <c r="P438" s="6">
        <f>IFERROR(VLOOKUP($K438,Mar!$H$4:$N$489,7,FALSE),0)</f>
        <v>0</v>
      </c>
      <c r="Q438" s="6">
        <f>IFERROR(VLOOKUP($K438,Abr!$H$4:$N$489,7,FALSE),0)</f>
        <v>0</v>
      </c>
      <c r="R438" s="6">
        <f>IFERROR(VLOOKUP($K438,May!$H$4:$N$489,7,FALSE),0)</f>
        <v>0</v>
      </c>
      <c r="S438" s="6">
        <f>IFERROR(VLOOKUP($K438,Jun!$H$4:$N$489,7,FALSE),0)</f>
        <v>0</v>
      </c>
      <c r="T438" s="6">
        <f>IFERROR(VLOOKUP($K438,Jul!$H$4:$N$489,7,FALSE),0)</f>
        <v>0</v>
      </c>
      <c r="U438" s="6">
        <f>IFERROR(VLOOKUP($K438,Ago!$H$4:$N$489,7,FALSE),0)</f>
        <v>0</v>
      </c>
      <c r="V438" s="6">
        <f>IFERROR(VLOOKUP($K438,Set!$H$4:$N$489,7,FALSE),0)</f>
        <v>0</v>
      </c>
      <c r="W438" s="6">
        <f>IFERROR(VLOOKUP($K438,Oct!$H$4:$N$489,7,FALSE),0)</f>
        <v>0</v>
      </c>
      <c r="X438" s="6">
        <f>IFERROR(VLOOKUP($K438,Nov!$H$4:$N$489,7,FALSE),0)</f>
        <v>0</v>
      </c>
      <c r="Y438" s="6">
        <f>IFERROR(VLOOKUP($K438,Dic!$H$4:$N$489,7,FALSE),0)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IFERROR(VLOOKUP($K439,Ene!$H$4:$N$489,7,FALSE),0)</f>
        <v>0</v>
      </c>
      <c r="O439" s="6">
        <f>IFERROR(VLOOKUP($K439,Feb!$H$4:$N$489,7,FALSE),0)</f>
        <v>0</v>
      </c>
      <c r="P439" s="6">
        <f>IFERROR(VLOOKUP($K439,Mar!$H$4:$N$489,7,FALSE),0)</f>
        <v>0</v>
      </c>
      <c r="Q439" s="6">
        <f>IFERROR(VLOOKUP($K439,Abr!$H$4:$N$489,7,FALSE),0)</f>
        <v>0</v>
      </c>
      <c r="R439" s="6">
        <f>IFERROR(VLOOKUP($K439,May!$H$4:$N$489,7,FALSE),0)</f>
        <v>0</v>
      </c>
      <c r="S439" s="6">
        <f>IFERROR(VLOOKUP($K439,Jun!$H$4:$N$489,7,FALSE),0)</f>
        <v>0</v>
      </c>
      <c r="T439" s="6">
        <f>IFERROR(VLOOKUP($K439,Jul!$H$4:$N$489,7,FALSE),0)</f>
        <v>0</v>
      </c>
      <c r="U439" s="6">
        <f>IFERROR(VLOOKUP($K439,Ago!$H$4:$N$489,7,FALSE),0)</f>
        <v>0</v>
      </c>
      <c r="V439" s="6">
        <f>IFERROR(VLOOKUP($K439,Set!$H$4:$N$489,7,FALSE),0)</f>
        <v>0</v>
      </c>
      <c r="W439" s="6">
        <f>IFERROR(VLOOKUP($K439,Oct!$H$4:$N$489,7,FALSE),0)</f>
        <v>0</v>
      </c>
      <c r="X439" s="6">
        <f>IFERROR(VLOOKUP($K439,Nov!$H$4:$N$489,7,FALSE),0)</f>
        <v>0</v>
      </c>
      <c r="Y439" s="6">
        <f>IFERROR(VLOOKUP($K439,Dic!$H$4:$N$489,7,FALSE),0)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IFERROR(VLOOKUP($K440,Ene!$H$4:$N$489,7,FALSE),0)</f>
        <v>0</v>
      </c>
      <c r="O440" s="6">
        <f>IFERROR(VLOOKUP($K440,Feb!$H$4:$N$489,7,FALSE),0)</f>
        <v>0</v>
      </c>
      <c r="P440" s="6">
        <f>IFERROR(VLOOKUP($K440,Mar!$H$4:$N$489,7,FALSE),0)</f>
        <v>0</v>
      </c>
      <c r="Q440" s="6">
        <f>IFERROR(VLOOKUP($K440,Abr!$H$4:$N$489,7,FALSE),0)</f>
        <v>0</v>
      </c>
      <c r="R440" s="6">
        <f>IFERROR(VLOOKUP($K440,May!$H$4:$N$489,7,FALSE),0)</f>
        <v>0</v>
      </c>
      <c r="S440" s="6">
        <f>IFERROR(VLOOKUP($K440,Jun!$H$4:$N$489,7,FALSE),0)</f>
        <v>0</v>
      </c>
      <c r="T440" s="6">
        <f>IFERROR(VLOOKUP($K440,Jul!$H$4:$N$489,7,FALSE),0)</f>
        <v>0</v>
      </c>
      <c r="U440" s="6">
        <f>IFERROR(VLOOKUP($K440,Ago!$H$4:$N$489,7,FALSE),0)</f>
        <v>0</v>
      </c>
      <c r="V440" s="6">
        <f>IFERROR(VLOOKUP($K440,Set!$H$4:$N$489,7,FALSE),0)</f>
        <v>0</v>
      </c>
      <c r="W440" s="6">
        <f>IFERROR(VLOOKUP($K440,Oct!$H$4:$N$489,7,FALSE),0)</f>
        <v>0</v>
      </c>
      <c r="X440" s="6">
        <f>IFERROR(VLOOKUP($K440,Nov!$H$4:$N$489,7,FALSE),0)</f>
        <v>0</v>
      </c>
      <c r="Y440" s="6">
        <f>IFERROR(VLOOKUP($K440,Dic!$H$4:$N$489,7,FALSE),0)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IFERROR(VLOOKUP($K441,Ene!$H$4:$N$489,7,FALSE),0)</f>
        <v>0</v>
      </c>
      <c r="O441" s="6">
        <f>IFERROR(VLOOKUP($K441,Feb!$H$4:$N$489,7,FALSE),0)</f>
        <v>0</v>
      </c>
      <c r="P441" s="6">
        <f>IFERROR(VLOOKUP($K441,Mar!$H$4:$N$489,7,FALSE),0)</f>
        <v>0</v>
      </c>
      <c r="Q441" s="6">
        <f>IFERROR(VLOOKUP($K441,Abr!$H$4:$N$489,7,FALSE),0)</f>
        <v>0</v>
      </c>
      <c r="R441" s="6">
        <f>IFERROR(VLOOKUP($K441,May!$H$4:$N$489,7,FALSE),0)</f>
        <v>0</v>
      </c>
      <c r="S441" s="6">
        <f>IFERROR(VLOOKUP($K441,Jun!$H$4:$N$489,7,FALSE),0)</f>
        <v>0</v>
      </c>
      <c r="T441" s="6">
        <f>IFERROR(VLOOKUP($K441,Jul!$H$4:$N$489,7,FALSE),0)</f>
        <v>0</v>
      </c>
      <c r="U441" s="6">
        <f>IFERROR(VLOOKUP($K441,Ago!$H$4:$N$489,7,FALSE),0)</f>
        <v>0</v>
      </c>
      <c r="V441" s="6">
        <f>IFERROR(VLOOKUP($K441,Set!$H$4:$N$489,7,FALSE),0)</f>
        <v>0</v>
      </c>
      <c r="W441" s="6">
        <f>IFERROR(VLOOKUP($K441,Oct!$H$4:$N$489,7,FALSE),0)</f>
        <v>0</v>
      </c>
      <c r="X441" s="6">
        <f>IFERROR(VLOOKUP($K441,Nov!$H$4:$N$489,7,FALSE),0)</f>
        <v>0</v>
      </c>
      <c r="Y441" s="6">
        <f>IFERROR(VLOOKUP($K441,Dic!$H$4:$N$489,7,FALSE),0)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IFERROR(VLOOKUP($K442,Ene!$H$4:$N$489,7,FALSE),0)</f>
        <v>0</v>
      </c>
      <c r="O442" s="6">
        <f>IFERROR(VLOOKUP($K442,Feb!$H$4:$N$489,7,FALSE),0)</f>
        <v>0</v>
      </c>
      <c r="P442" s="6">
        <f>IFERROR(VLOOKUP($K442,Mar!$H$4:$N$489,7,FALSE),0)</f>
        <v>0</v>
      </c>
      <c r="Q442" s="6">
        <f>IFERROR(VLOOKUP($K442,Abr!$H$4:$N$489,7,FALSE),0)</f>
        <v>0</v>
      </c>
      <c r="R442" s="6">
        <f>IFERROR(VLOOKUP($K442,May!$H$4:$N$489,7,FALSE),0)</f>
        <v>0</v>
      </c>
      <c r="S442" s="6">
        <f>IFERROR(VLOOKUP($K442,Jun!$H$4:$N$489,7,FALSE),0)</f>
        <v>0</v>
      </c>
      <c r="T442" s="6">
        <f>IFERROR(VLOOKUP($K442,Jul!$H$4:$N$489,7,FALSE),0)</f>
        <v>0</v>
      </c>
      <c r="U442" s="6">
        <f>IFERROR(VLOOKUP($K442,Ago!$H$4:$N$489,7,FALSE),0)</f>
        <v>0</v>
      </c>
      <c r="V442" s="6">
        <f>IFERROR(VLOOKUP($K442,Set!$H$4:$N$489,7,FALSE),0)</f>
        <v>0</v>
      </c>
      <c r="W442" s="6">
        <f>IFERROR(VLOOKUP($K442,Oct!$H$4:$N$489,7,FALSE),0)</f>
        <v>0</v>
      </c>
      <c r="X442" s="6">
        <f>IFERROR(VLOOKUP($K442,Nov!$H$4:$N$489,7,FALSE),0)</f>
        <v>0</v>
      </c>
      <c r="Y442" s="6">
        <f>IFERROR(VLOOKUP($K442,Dic!$H$4:$N$489,7,FALSE),0)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IFERROR(VLOOKUP($K443,Ene!$H$4:$N$489,7,FALSE),0)</f>
        <v>0</v>
      </c>
      <c r="O443" s="6">
        <f>IFERROR(VLOOKUP($K443,Feb!$H$4:$N$489,7,FALSE),0)</f>
        <v>0</v>
      </c>
      <c r="P443" s="6">
        <f>IFERROR(VLOOKUP($K443,Mar!$H$4:$N$489,7,FALSE),0)</f>
        <v>0</v>
      </c>
      <c r="Q443" s="6">
        <f>IFERROR(VLOOKUP($K443,Abr!$H$4:$N$489,7,FALSE),0)</f>
        <v>0</v>
      </c>
      <c r="R443" s="6">
        <f>IFERROR(VLOOKUP($K443,May!$H$4:$N$489,7,FALSE),0)</f>
        <v>0</v>
      </c>
      <c r="S443" s="6">
        <f>IFERROR(VLOOKUP($K443,Jun!$H$4:$N$489,7,FALSE),0)</f>
        <v>0</v>
      </c>
      <c r="T443" s="6">
        <f>IFERROR(VLOOKUP($K443,Jul!$H$4:$N$489,7,FALSE),0)</f>
        <v>0</v>
      </c>
      <c r="U443" s="6">
        <f>IFERROR(VLOOKUP($K443,Ago!$H$4:$N$489,7,FALSE),0)</f>
        <v>0</v>
      </c>
      <c r="V443" s="6">
        <f>IFERROR(VLOOKUP($K443,Set!$H$4:$N$489,7,FALSE),0)</f>
        <v>0</v>
      </c>
      <c r="W443" s="6">
        <f>IFERROR(VLOOKUP($K443,Oct!$H$4:$N$489,7,FALSE),0)</f>
        <v>0</v>
      </c>
      <c r="X443" s="6">
        <f>IFERROR(VLOOKUP($K443,Nov!$H$4:$N$489,7,FALSE),0)</f>
        <v>0</v>
      </c>
      <c r="Y443" s="6">
        <f>IFERROR(VLOOKUP($K443,Dic!$H$4:$N$489,7,FALSE),0)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IFERROR(VLOOKUP($K444,Ene!$H$4:$N$489,7,FALSE),0)</f>
        <v>0</v>
      </c>
      <c r="O444" s="6">
        <f>IFERROR(VLOOKUP($K444,Feb!$H$4:$N$489,7,FALSE),0)</f>
        <v>0</v>
      </c>
      <c r="P444" s="6">
        <f>IFERROR(VLOOKUP($K444,Mar!$H$4:$N$489,7,FALSE),0)</f>
        <v>0</v>
      </c>
      <c r="Q444" s="6">
        <f>IFERROR(VLOOKUP($K444,Abr!$H$4:$N$489,7,FALSE),0)</f>
        <v>0</v>
      </c>
      <c r="R444" s="6">
        <f>IFERROR(VLOOKUP($K444,May!$H$4:$N$489,7,FALSE),0)</f>
        <v>0</v>
      </c>
      <c r="S444" s="6">
        <f>IFERROR(VLOOKUP($K444,Jun!$H$4:$N$489,7,FALSE),0)</f>
        <v>0</v>
      </c>
      <c r="T444" s="6">
        <f>IFERROR(VLOOKUP($K444,Jul!$H$4:$N$489,7,FALSE),0)</f>
        <v>0</v>
      </c>
      <c r="U444" s="6">
        <f>IFERROR(VLOOKUP($K444,Ago!$H$4:$N$489,7,FALSE),0)</f>
        <v>0</v>
      </c>
      <c r="V444" s="6">
        <f>IFERROR(VLOOKUP($K444,Set!$H$4:$N$489,7,FALSE),0)</f>
        <v>0</v>
      </c>
      <c r="W444" s="6">
        <f>IFERROR(VLOOKUP($K444,Oct!$H$4:$N$489,7,FALSE),0)</f>
        <v>0</v>
      </c>
      <c r="X444" s="6">
        <f>IFERROR(VLOOKUP($K444,Nov!$H$4:$N$489,7,FALSE),0)</f>
        <v>0</v>
      </c>
      <c r="Y444" s="6">
        <f>IFERROR(VLOOKUP($K444,Dic!$H$4:$N$489,7,FALSE),0)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IFERROR(VLOOKUP($K445,Ene!$H$4:$N$489,7,FALSE),0)</f>
        <v>0</v>
      </c>
      <c r="O445" s="6">
        <f>IFERROR(VLOOKUP($K445,Feb!$H$4:$N$489,7,FALSE),0)</f>
        <v>0</v>
      </c>
      <c r="P445" s="6">
        <f>IFERROR(VLOOKUP($K445,Mar!$H$4:$N$489,7,FALSE),0)</f>
        <v>0</v>
      </c>
      <c r="Q445" s="6">
        <f>IFERROR(VLOOKUP($K445,Abr!$H$4:$N$489,7,FALSE),0)</f>
        <v>0</v>
      </c>
      <c r="R445" s="6">
        <f>IFERROR(VLOOKUP($K445,May!$H$4:$N$489,7,FALSE),0)</f>
        <v>0</v>
      </c>
      <c r="S445" s="6">
        <f>IFERROR(VLOOKUP($K445,Jun!$H$4:$N$489,7,FALSE),0)</f>
        <v>0</v>
      </c>
      <c r="T445" s="6">
        <f>IFERROR(VLOOKUP($K445,Jul!$H$4:$N$489,7,FALSE),0)</f>
        <v>0</v>
      </c>
      <c r="U445" s="6">
        <f>IFERROR(VLOOKUP($K445,Ago!$H$4:$N$489,7,FALSE),0)</f>
        <v>0</v>
      </c>
      <c r="V445" s="6">
        <f>IFERROR(VLOOKUP($K445,Set!$H$4:$N$489,7,FALSE),0)</f>
        <v>0</v>
      </c>
      <c r="W445" s="6">
        <f>IFERROR(VLOOKUP($K445,Oct!$H$4:$N$489,7,FALSE),0)</f>
        <v>0</v>
      </c>
      <c r="X445" s="6">
        <f>IFERROR(VLOOKUP($K445,Nov!$H$4:$N$489,7,FALSE),0)</f>
        <v>0</v>
      </c>
      <c r="Y445" s="6">
        <f>IFERROR(VLOOKUP($K445,Dic!$H$4:$N$489,7,FALSE),0)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IFERROR(VLOOKUP($K446,Ene!$H$4:$N$489,7,FALSE),0)</f>
        <v>0</v>
      </c>
      <c r="O446" s="6">
        <f>IFERROR(VLOOKUP($K446,Feb!$H$4:$N$489,7,FALSE),0)</f>
        <v>0</v>
      </c>
      <c r="P446" s="6">
        <f>IFERROR(VLOOKUP($K446,Mar!$H$4:$N$489,7,FALSE),0)</f>
        <v>0</v>
      </c>
      <c r="Q446" s="6">
        <f>IFERROR(VLOOKUP($K446,Abr!$H$4:$N$489,7,FALSE),0)</f>
        <v>0</v>
      </c>
      <c r="R446" s="6">
        <f>IFERROR(VLOOKUP($K446,May!$H$4:$N$489,7,FALSE),0)</f>
        <v>0</v>
      </c>
      <c r="S446" s="6">
        <f>IFERROR(VLOOKUP($K446,Jun!$H$4:$N$489,7,FALSE),0)</f>
        <v>0</v>
      </c>
      <c r="T446" s="6">
        <f>IFERROR(VLOOKUP($K446,Jul!$H$4:$N$489,7,FALSE),0)</f>
        <v>0</v>
      </c>
      <c r="U446" s="6">
        <f>IFERROR(VLOOKUP($K446,Ago!$H$4:$N$489,7,FALSE),0)</f>
        <v>0</v>
      </c>
      <c r="V446" s="6">
        <f>IFERROR(VLOOKUP($K446,Set!$H$4:$N$489,7,FALSE),0)</f>
        <v>0</v>
      </c>
      <c r="W446" s="6">
        <f>IFERROR(VLOOKUP($K446,Oct!$H$4:$N$489,7,FALSE),0)</f>
        <v>0</v>
      </c>
      <c r="X446" s="6">
        <f>IFERROR(VLOOKUP($K446,Nov!$H$4:$N$489,7,FALSE),0)</f>
        <v>0</v>
      </c>
      <c r="Y446" s="6">
        <f>IFERROR(VLOOKUP($K446,Dic!$H$4:$N$489,7,FALSE),0)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IFERROR(VLOOKUP($K447,Ene!$H$4:$N$489,7,FALSE),0)</f>
        <v>0</v>
      </c>
      <c r="O447" s="6">
        <f>IFERROR(VLOOKUP($K447,Feb!$H$4:$N$489,7,FALSE),0)</f>
        <v>1</v>
      </c>
      <c r="P447" s="6">
        <f>IFERROR(VLOOKUP($K447,Mar!$H$4:$N$489,7,FALSE),0)</f>
        <v>0</v>
      </c>
      <c r="Q447" s="6">
        <f>IFERROR(VLOOKUP($K447,Abr!$H$4:$N$489,7,FALSE),0)</f>
        <v>0</v>
      </c>
      <c r="R447" s="6">
        <f>IFERROR(VLOOKUP($K447,May!$H$4:$N$489,7,FALSE),0)</f>
        <v>0</v>
      </c>
      <c r="S447" s="6">
        <f>IFERROR(VLOOKUP($K447,Jun!$H$4:$N$489,7,FALSE),0)</f>
        <v>0</v>
      </c>
      <c r="T447" s="6">
        <f>IFERROR(VLOOKUP($K447,Jul!$H$4:$N$489,7,FALSE),0)</f>
        <v>0</v>
      </c>
      <c r="U447" s="6">
        <f>IFERROR(VLOOKUP($K447,Ago!$H$4:$N$489,7,FALSE),0)</f>
        <v>0</v>
      </c>
      <c r="V447" s="6">
        <f>IFERROR(VLOOKUP($K447,Set!$H$4:$N$489,7,FALSE),0)</f>
        <v>0</v>
      </c>
      <c r="W447" s="6">
        <f>IFERROR(VLOOKUP($K447,Oct!$H$4:$N$489,7,FALSE),0)</f>
        <v>0</v>
      </c>
      <c r="X447" s="6">
        <f>IFERROR(VLOOKUP($K447,Nov!$H$4:$N$489,7,FALSE),0)</f>
        <v>0</v>
      </c>
      <c r="Y447" s="6">
        <f>IFERROR(VLOOKUP($K447,Dic!$H$4:$N$489,7,FALSE),0)</f>
        <v>0</v>
      </c>
      <c r="Z447" s="6">
        <f t="shared" si="87"/>
        <v>1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1</v>
      </c>
      <c r="AE447" s="6">
        <f t="shared" si="92"/>
        <v>0</v>
      </c>
      <c r="AF447" s="6">
        <f t="shared" si="93"/>
        <v>1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IFERROR(VLOOKUP($K448,Ene!$H$4:$N$489,7,FALSE),0)</f>
        <v>0</v>
      </c>
      <c r="O448" s="6">
        <f>IFERROR(VLOOKUP($K448,Feb!$H$4:$N$489,7,FALSE),0)</f>
        <v>0</v>
      </c>
      <c r="P448" s="6">
        <f>IFERROR(VLOOKUP($K448,Mar!$H$4:$N$489,7,FALSE),0)</f>
        <v>0</v>
      </c>
      <c r="Q448" s="6">
        <f>IFERROR(VLOOKUP($K448,Abr!$H$4:$N$489,7,FALSE),0)</f>
        <v>0</v>
      </c>
      <c r="R448" s="6">
        <f>IFERROR(VLOOKUP($K448,May!$H$4:$N$489,7,FALSE),0)</f>
        <v>0</v>
      </c>
      <c r="S448" s="6">
        <f>IFERROR(VLOOKUP($K448,Jun!$H$4:$N$489,7,FALSE),0)</f>
        <v>0</v>
      </c>
      <c r="T448" s="6">
        <f>IFERROR(VLOOKUP($K448,Jul!$H$4:$N$489,7,FALSE),0)</f>
        <v>0</v>
      </c>
      <c r="U448" s="6">
        <f>IFERROR(VLOOKUP($K448,Ago!$H$4:$N$489,7,FALSE),0)</f>
        <v>0</v>
      </c>
      <c r="V448" s="6">
        <f>IFERROR(VLOOKUP($K448,Set!$H$4:$N$489,7,FALSE),0)</f>
        <v>0</v>
      </c>
      <c r="W448" s="6">
        <f>IFERROR(VLOOKUP($K448,Oct!$H$4:$N$489,7,FALSE),0)</f>
        <v>0</v>
      </c>
      <c r="X448" s="6">
        <f>IFERROR(VLOOKUP($K448,Nov!$H$4:$N$489,7,FALSE),0)</f>
        <v>0</v>
      </c>
      <c r="Y448" s="6">
        <f>IFERROR(VLOOKUP($K448,Dic!$H$4:$N$489,7,FALSE),0)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IFERROR(VLOOKUP($K449,Ene!$H$4:$N$489,7,FALSE),0)</f>
        <v>0</v>
      </c>
      <c r="O449" s="6">
        <f>IFERROR(VLOOKUP($K449,Feb!$H$4:$N$489,7,FALSE),0)</f>
        <v>0</v>
      </c>
      <c r="P449" s="6">
        <f>IFERROR(VLOOKUP($K449,Mar!$H$4:$N$489,7,FALSE),0)</f>
        <v>0</v>
      </c>
      <c r="Q449" s="6">
        <f>IFERROR(VLOOKUP($K449,Abr!$H$4:$N$489,7,FALSE),0)</f>
        <v>0</v>
      </c>
      <c r="R449" s="6">
        <f>IFERROR(VLOOKUP($K449,May!$H$4:$N$489,7,FALSE),0)</f>
        <v>0</v>
      </c>
      <c r="S449" s="6">
        <f>IFERROR(VLOOKUP($K449,Jun!$H$4:$N$489,7,FALSE),0)</f>
        <v>0</v>
      </c>
      <c r="T449" s="6">
        <f>IFERROR(VLOOKUP($K449,Jul!$H$4:$N$489,7,FALSE),0)</f>
        <v>0</v>
      </c>
      <c r="U449" s="6">
        <f>IFERROR(VLOOKUP($K449,Ago!$H$4:$N$489,7,FALSE),0)</f>
        <v>0</v>
      </c>
      <c r="V449" s="6">
        <f>IFERROR(VLOOKUP($K449,Set!$H$4:$N$489,7,FALSE),0)</f>
        <v>0</v>
      </c>
      <c r="W449" s="6">
        <f>IFERROR(VLOOKUP($K449,Oct!$H$4:$N$489,7,FALSE),0)</f>
        <v>0</v>
      </c>
      <c r="X449" s="6">
        <f>IFERROR(VLOOKUP($K449,Nov!$H$4:$N$489,7,FALSE),0)</f>
        <v>0</v>
      </c>
      <c r="Y449" s="6">
        <f>IFERROR(VLOOKUP($K449,Dic!$H$4:$N$489,7,FALSE),0)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IFERROR(VLOOKUP($K450,Ene!$H$4:$N$489,7,FALSE),0)</f>
        <v>0</v>
      </c>
      <c r="O450" s="6">
        <f>IFERROR(VLOOKUP($K450,Feb!$H$4:$N$489,7,FALSE),0)</f>
        <v>0</v>
      </c>
      <c r="P450" s="6">
        <f>IFERROR(VLOOKUP($K450,Mar!$H$4:$N$489,7,FALSE),0)</f>
        <v>0</v>
      </c>
      <c r="Q450" s="6">
        <f>IFERROR(VLOOKUP($K450,Abr!$H$4:$N$489,7,FALSE),0)</f>
        <v>0</v>
      </c>
      <c r="R450" s="6">
        <f>IFERROR(VLOOKUP($K450,May!$H$4:$N$489,7,FALSE),0)</f>
        <v>0</v>
      </c>
      <c r="S450" s="6">
        <f>IFERROR(VLOOKUP($K450,Jun!$H$4:$N$489,7,FALSE),0)</f>
        <v>0</v>
      </c>
      <c r="T450" s="6">
        <f>IFERROR(VLOOKUP($K450,Jul!$H$4:$N$489,7,FALSE),0)</f>
        <v>0</v>
      </c>
      <c r="U450" s="6">
        <f>IFERROR(VLOOKUP($K450,Ago!$H$4:$N$489,7,FALSE),0)</f>
        <v>0</v>
      </c>
      <c r="V450" s="6">
        <f>IFERROR(VLOOKUP($K450,Set!$H$4:$N$489,7,FALSE),0)</f>
        <v>0</v>
      </c>
      <c r="W450" s="6">
        <f>IFERROR(VLOOKUP($K450,Oct!$H$4:$N$489,7,FALSE),0)</f>
        <v>0</v>
      </c>
      <c r="X450" s="6">
        <f>IFERROR(VLOOKUP($K450,Nov!$H$4:$N$489,7,FALSE),0)</f>
        <v>0</v>
      </c>
      <c r="Y450" s="6">
        <f>IFERROR(VLOOKUP($K450,Dic!$H$4:$N$489,7,FALSE),0)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IFERROR(VLOOKUP($K451,Ene!$H$4:$N$489,7,FALSE),0)</f>
        <v>0</v>
      </c>
      <c r="O451" s="6">
        <f>IFERROR(VLOOKUP($K451,Feb!$H$4:$N$489,7,FALSE),0)</f>
        <v>0</v>
      </c>
      <c r="P451" s="6">
        <f>IFERROR(VLOOKUP($K451,Mar!$H$4:$N$489,7,FALSE),0)</f>
        <v>0</v>
      </c>
      <c r="Q451" s="6">
        <f>IFERROR(VLOOKUP($K451,Abr!$H$4:$N$489,7,FALSE),0)</f>
        <v>0</v>
      </c>
      <c r="R451" s="6">
        <f>IFERROR(VLOOKUP($K451,May!$H$4:$N$489,7,FALSE),0)</f>
        <v>0</v>
      </c>
      <c r="S451" s="6">
        <f>IFERROR(VLOOKUP($K451,Jun!$H$4:$N$489,7,FALSE),0)</f>
        <v>0</v>
      </c>
      <c r="T451" s="6">
        <f>IFERROR(VLOOKUP($K451,Jul!$H$4:$N$489,7,FALSE),0)</f>
        <v>0</v>
      </c>
      <c r="U451" s="6">
        <f>IFERROR(VLOOKUP($K451,Ago!$H$4:$N$489,7,FALSE),0)</f>
        <v>0</v>
      </c>
      <c r="V451" s="6">
        <f>IFERROR(VLOOKUP($K451,Set!$H$4:$N$489,7,FALSE),0)</f>
        <v>0</v>
      </c>
      <c r="W451" s="6">
        <f>IFERROR(VLOOKUP($K451,Oct!$H$4:$N$489,7,FALSE),0)</f>
        <v>0</v>
      </c>
      <c r="X451" s="6">
        <f>IFERROR(VLOOKUP($K451,Nov!$H$4:$N$489,7,FALSE),0)</f>
        <v>0</v>
      </c>
      <c r="Y451" s="6">
        <f>IFERROR(VLOOKUP($K451,Dic!$H$4:$N$489,7,FALSE),0)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IFERROR(VLOOKUP($K452,Ene!$H$4:$N$489,7,FALSE),0)</f>
        <v>0</v>
      </c>
      <c r="O452" s="6">
        <f>IFERROR(VLOOKUP($K452,Feb!$H$4:$N$489,7,FALSE),0)</f>
        <v>0</v>
      </c>
      <c r="P452" s="6">
        <f>IFERROR(VLOOKUP($K452,Mar!$H$4:$N$489,7,FALSE),0)</f>
        <v>0</v>
      </c>
      <c r="Q452" s="6">
        <f>IFERROR(VLOOKUP($K452,Abr!$H$4:$N$489,7,FALSE),0)</f>
        <v>0</v>
      </c>
      <c r="R452" s="6">
        <f>IFERROR(VLOOKUP($K452,May!$H$4:$N$489,7,FALSE),0)</f>
        <v>0</v>
      </c>
      <c r="S452" s="6">
        <f>IFERROR(VLOOKUP($K452,Jun!$H$4:$N$489,7,FALSE),0)</f>
        <v>0</v>
      </c>
      <c r="T452" s="6">
        <f>IFERROR(VLOOKUP($K452,Jul!$H$4:$N$489,7,FALSE),0)</f>
        <v>0</v>
      </c>
      <c r="U452" s="6">
        <f>IFERROR(VLOOKUP($K452,Ago!$H$4:$N$489,7,FALSE),0)</f>
        <v>0</v>
      </c>
      <c r="V452" s="6">
        <f>IFERROR(VLOOKUP($K452,Set!$H$4:$N$489,7,FALSE),0)</f>
        <v>0</v>
      </c>
      <c r="W452" s="6">
        <f>IFERROR(VLOOKUP($K452,Oct!$H$4:$N$489,7,FALSE),0)</f>
        <v>0</v>
      </c>
      <c r="X452" s="6">
        <f>IFERROR(VLOOKUP($K452,Nov!$H$4:$N$489,7,FALSE),0)</f>
        <v>0</v>
      </c>
      <c r="Y452" s="6">
        <f>IFERROR(VLOOKUP($K452,Dic!$H$4:$N$489,7,FALSE),0)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IFERROR(VLOOKUP($K453,Ene!$H$4:$N$489,7,FALSE),0)</f>
        <v>0</v>
      </c>
      <c r="O453" s="6">
        <f>IFERROR(VLOOKUP($K453,Feb!$H$4:$N$489,7,FALSE),0)</f>
        <v>0</v>
      </c>
      <c r="P453" s="6">
        <f>IFERROR(VLOOKUP($K453,Mar!$H$4:$N$489,7,FALSE),0)</f>
        <v>0</v>
      </c>
      <c r="Q453" s="6">
        <f>IFERROR(VLOOKUP($K453,Abr!$H$4:$N$489,7,FALSE),0)</f>
        <v>0</v>
      </c>
      <c r="R453" s="6">
        <f>IFERROR(VLOOKUP($K453,May!$H$4:$N$489,7,FALSE),0)</f>
        <v>0</v>
      </c>
      <c r="S453" s="6">
        <f>IFERROR(VLOOKUP($K453,Jun!$H$4:$N$489,7,FALSE),0)</f>
        <v>0</v>
      </c>
      <c r="T453" s="6">
        <f>IFERROR(VLOOKUP($K453,Jul!$H$4:$N$489,7,FALSE),0)</f>
        <v>0</v>
      </c>
      <c r="U453" s="6">
        <f>IFERROR(VLOOKUP($K453,Ago!$H$4:$N$489,7,FALSE),0)</f>
        <v>0</v>
      </c>
      <c r="V453" s="6">
        <f>IFERROR(VLOOKUP($K453,Set!$H$4:$N$489,7,FALSE),0)</f>
        <v>0</v>
      </c>
      <c r="W453" s="6">
        <f>IFERROR(VLOOKUP($K453,Oct!$H$4:$N$489,7,FALSE),0)</f>
        <v>0</v>
      </c>
      <c r="X453" s="6">
        <f>IFERROR(VLOOKUP($K453,Nov!$H$4:$N$489,7,FALSE),0)</f>
        <v>0</v>
      </c>
      <c r="Y453" s="6">
        <f>IFERROR(VLOOKUP($K453,Dic!$H$4:$N$489,7,FALSE),0)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IFERROR(VLOOKUP($K454,Ene!$H$4:$N$489,7,FALSE),0)</f>
        <v>0</v>
      </c>
      <c r="O454" s="6">
        <f>IFERROR(VLOOKUP($K454,Feb!$H$4:$N$489,7,FALSE),0)</f>
        <v>0</v>
      </c>
      <c r="P454" s="6">
        <f>IFERROR(VLOOKUP($K454,Mar!$H$4:$N$489,7,FALSE),0)</f>
        <v>0</v>
      </c>
      <c r="Q454" s="6">
        <f>IFERROR(VLOOKUP($K454,Abr!$H$4:$N$489,7,FALSE),0)</f>
        <v>0</v>
      </c>
      <c r="R454" s="6">
        <f>IFERROR(VLOOKUP($K454,May!$H$4:$N$489,7,FALSE),0)</f>
        <v>0</v>
      </c>
      <c r="S454" s="6">
        <f>IFERROR(VLOOKUP($K454,Jun!$H$4:$N$489,7,FALSE),0)</f>
        <v>0</v>
      </c>
      <c r="T454" s="6">
        <f>IFERROR(VLOOKUP($K454,Jul!$H$4:$N$489,7,FALSE),0)</f>
        <v>0</v>
      </c>
      <c r="U454" s="6">
        <f>IFERROR(VLOOKUP($K454,Ago!$H$4:$N$489,7,FALSE),0)</f>
        <v>0</v>
      </c>
      <c r="V454" s="6">
        <f>IFERROR(VLOOKUP($K454,Set!$H$4:$N$489,7,FALSE),0)</f>
        <v>0</v>
      </c>
      <c r="W454" s="6">
        <f>IFERROR(VLOOKUP($K454,Oct!$H$4:$N$489,7,FALSE),0)</f>
        <v>0</v>
      </c>
      <c r="X454" s="6">
        <f>IFERROR(VLOOKUP($K454,Nov!$H$4:$N$489,7,FALSE),0)</f>
        <v>0</v>
      </c>
      <c r="Y454" s="6">
        <f>IFERROR(VLOOKUP($K454,Dic!$H$4:$N$489,7,FALSE),0)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IFERROR(VLOOKUP($K455,Ene!$H$4:$N$489,7,FALSE),0)</f>
        <v>0</v>
      </c>
      <c r="O455" s="6">
        <f>IFERROR(VLOOKUP($K455,Feb!$H$4:$N$489,7,FALSE),0)</f>
        <v>0</v>
      </c>
      <c r="P455" s="6">
        <f>IFERROR(VLOOKUP($K455,Mar!$H$4:$N$489,7,FALSE),0)</f>
        <v>0</v>
      </c>
      <c r="Q455" s="6">
        <f>IFERROR(VLOOKUP($K455,Abr!$H$4:$N$489,7,FALSE),0)</f>
        <v>0</v>
      </c>
      <c r="R455" s="6">
        <f>IFERROR(VLOOKUP($K455,May!$H$4:$N$489,7,FALSE),0)</f>
        <v>0</v>
      </c>
      <c r="S455" s="6">
        <f>IFERROR(VLOOKUP($K455,Jun!$H$4:$N$489,7,FALSE),0)</f>
        <v>0</v>
      </c>
      <c r="T455" s="6">
        <f>IFERROR(VLOOKUP($K455,Jul!$H$4:$N$489,7,FALSE),0)</f>
        <v>0</v>
      </c>
      <c r="U455" s="6">
        <f>IFERROR(VLOOKUP($K455,Ago!$H$4:$N$489,7,FALSE),0)</f>
        <v>0</v>
      </c>
      <c r="V455" s="6">
        <f>IFERROR(VLOOKUP($K455,Set!$H$4:$N$489,7,FALSE),0)</f>
        <v>0</v>
      </c>
      <c r="W455" s="6">
        <f>IFERROR(VLOOKUP($K455,Oct!$H$4:$N$489,7,FALSE),0)</f>
        <v>0</v>
      </c>
      <c r="X455" s="6">
        <f>IFERROR(VLOOKUP($K455,Nov!$H$4:$N$489,7,FALSE),0)</f>
        <v>0</v>
      </c>
      <c r="Y455" s="6">
        <f>IFERROR(VLOOKUP($K455,Dic!$H$4:$N$489,7,FALSE),0)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IFERROR(VLOOKUP($K456,Ene!$H$4:$N$489,7,FALSE),0)</f>
        <v>0</v>
      </c>
      <c r="O456" s="6">
        <f>IFERROR(VLOOKUP($K456,Feb!$H$4:$N$489,7,FALSE),0)</f>
        <v>0</v>
      </c>
      <c r="P456" s="6">
        <f>IFERROR(VLOOKUP($K456,Mar!$H$4:$N$489,7,FALSE),0)</f>
        <v>0</v>
      </c>
      <c r="Q456" s="6">
        <f>IFERROR(VLOOKUP($K456,Abr!$H$4:$N$489,7,FALSE),0)</f>
        <v>0</v>
      </c>
      <c r="R456" s="6">
        <f>IFERROR(VLOOKUP($K456,May!$H$4:$N$489,7,FALSE),0)</f>
        <v>0</v>
      </c>
      <c r="S456" s="6">
        <f>IFERROR(VLOOKUP($K456,Jun!$H$4:$N$489,7,FALSE),0)</f>
        <v>0</v>
      </c>
      <c r="T456" s="6">
        <f>IFERROR(VLOOKUP($K456,Jul!$H$4:$N$489,7,FALSE),0)</f>
        <v>0</v>
      </c>
      <c r="U456" s="6">
        <f>IFERROR(VLOOKUP($K456,Ago!$H$4:$N$489,7,FALSE),0)</f>
        <v>0</v>
      </c>
      <c r="V456" s="6">
        <f>IFERROR(VLOOKUP($K456,Set!$H$4:$N$489,7,FALSE),0)</f>
        <v>0</v>
      </c>
      <c r="W456" s="6">
        <f>IFERROR(VLOOKUP($K456,Oct!$H$4:$N$489,7,FALSE),0)</f>
        <v>0</v>
      </c>
      <c r="X456" s="6">
        <f>IFERROR(VLOOKUP($K456,Nov!$H$4:$N$489,7,FALSE),0)</f>
        <v>0</v>
      </c>
      <c r="Y456" s="6">
        <f>IFERROR(VLOOKUP($K456,Dic!$H$4:$N$489,7,FALSE),0)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IFERROR(VLOOKUP($K457,Ene!$H$4:$N$489,7,FALSE),0)</f>
        <v>0</v>
      </c>
      <c r="O457" s="6">
        <f>IFERROR(VLOOKUP($K457,Feb!$H$4:$N$489,7,FALSE),0)</f>
        <v>0</v>
      </c>
      <c r="P457" s="6">
        <f>IFERROR(VLOOKUP($K457,Mar!$H$4:$N$489,7,FALSE),0)</f>
        <v>0</v>
      </c>
      <c r="Q457" s="6">
        <f>IFERROR(VLOOKUP($K457,Abr!$H$4:$N$489,7,FALSE),0)</f>
        <v>0</v>
      </c>
      <c r="R457" s="6">
        <f>IFERROR(VLOOKUP($K457,May!$H$4:$N$489,7,FALSE),0)</f>
        <v>0</v>
      </c>
      <c r="S457" s="6">
        <f>IFERROR(VLOOKUP($K457,Jun!$H$4:$N$489,7,FALSE),0)</f>
        <v>0</v>
      </c>
      <c r="T457" s="6">
        <f>IFERROR(VLOOKUP($K457,Jul!$H$4:$N$489,7,FALSE),0)</f>
        <v>0</v>
      </c>
      <c r="U457" s="6">
        <f>IFERROR(VLOOKUP($K457,Ago!$H$4:$N$489,7,FALSE),0)</f>
        <v>0</v>
      </c>
      <c r="V457" s="6">
        <f>IFERROR(VLOOKUP($K457,Set!$H$4:$N$489,7,FALSE),0)</f>
        <v>0</v>
      </c>
      <c r="W457" s="6">
        <f>IFERROR(VLOOKUP($K457,Oct!$H$4:$N$489,7,FALSE),0)</f>
        <v>0</v>
      </c>
      <c r="X457" s="6">
        <f>IFERROR(VLOOKUP($K457,Nov!$H$4:$N$489,7,FALSE),0)</f>
        <v>0</v>
      </c>
      <c r="Y457" s="6">
        <f>IFERROR(VLOOKUP($K457,Dic!$H$4:$N$489,7,FALSE),0)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IFERROR(VLOOKUP($K458,Ene!$H$4:$N$489,7,FALSE),0)</f>
        <v>0</v>
      </c>
      <c r="O458" s="6">
        <f>IFERROR(VLOOKUP($K458,Feb!$H$4:$N$489,7,FALSE),0)</f>
        <v>0</v>
      </c>
      <c r="P458" s="6">
        <f>IFERROR(VLOOKUP($K458,Mar!$H$4:$N$489,7,FALSE),0)</f>
        <v>0</v>
      </c>
      <c r="Q458" s="6">
        <f>IFERROR(VLOOKUP($K458,Abr!$H$4:$N$489,7,FALSE),0)</f>
        <v>0</v>
      </c>
      <c r="R458" s="6">
        <f>IFERROR(VLOOKUP($K458,May!$H$4:$N$489,7,FALSE),0)</f>
        <v>0</v>
      </c>
      <c r="S458" s="6">
        <f>IFERROR(VLOOKUP($K458,Jun!$H$4:$N$489,7,FALSE),0)</f>
        <v>0</v>
      </c>
      <c r="T458" s="6">
        <f>IFERROR(VLOOKUP($K458,Jul!$H$4:$N$489,7,FALSE),0)</f>
        <v>0</v>
      </c>
      <c r="U458" s="6">
        <f>IFERROR(VLOOKUP($K458,Ago!$H$4:$N$489,7,FALSE),0)</f>
        <v>0</v>
      </c>
      <c r="V458" s="6">
        <f>IFERROR(VLOOKUP($K458,Set!$H$4:$N$489,7,FALSE),0)</f>
        <v>0</v>
      </c>
      <c r="W458" s="6">
        <f>IFERROR(VLOOKUP($K458,Oct!$H$4:$N$489,7,FALSE),0)</f>
        <v>0</v>
      </c>
      <c r="X458" s="6">
        <f>IFERROR(VLOOKUP($K458,Nov!$H$4:$N$489,7,FALSE),0)</f>
        <v>0</v>
      </c>
      <c r="Y458" s="6">
        <f>IFERROR(VLOOKUP($K458,Dic!$H$4:$N$489,7,FALSE),0)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IFERROR(VLOOKUP($K459,Ene!$H$4:$N$489,7,FALSE),0)</f>
        <v>0</v>
      </c>
      <c r="O459" s="6">
        <f>IFERROR(VLOOKUP($K459,Feb!$H$4:$N$489,7,FALSE),0)</f>
        <v>0</v>
      </c>
      <c r="P459" s="6">
        <f>IFERROR(VLOOKUP($K459,Mar!$H$4:$N$489,7,FALSE),0)</f>
        <v>0</v>
      </c>
      <c r="Q459" s="6">
        <f>IFERROR(VLOOKUP($K459,Abr!$H$4:$N$489,7,FALSE),0)</f>
        <v>0</v>
      </c>
      <c r="R459" s="6">
        <f>IFERROR(VLOOKUP($K459,May!$H$4:$N$489,7,FALSE),0)</f>
        <v>0</v>
      </c>
      <c r="S459" s="6">
        <f>IFERROR(VLOOKUP($K459,Jun!$H$4:$N$489,7,FALSE),0)</f>
        <v>0</v>
      </c>
      <c r="T459" s="6">
        <f>IFERROR(VLOOKUP($K459,Jul!$H$4:$N$489,7,FALSE),0)</f>
        <v>0</v>
      </c>
      <c r="U459" s="6">
        <f>IFERROR(VLOOKUP($K459,Ago!$H$4:$N$489,7,FALSE),0)</f>
        <v>0</v>
      </c>
      <c r="V459" s="6">
        <f>IFERROR(VLOOKUP($K459,Set!$H$4:$N$489,7,FALSE),0)</f>
        <v>0</v>
      </c>
      <c r="W459" s="6">
        <f>IFERROR(VLOOKUP($K459,Oct!$H$4:$N$489,7,FALSE),0)</f>
        <v>0</v>
      </c>
      <c r="X459" s="6">
        <f>IFERROR(VLOOKUP($K459,Nov!$H$4:$N$489,7,FALSE),0)</f>
        <v>0</v>
      </c>
      <c r="Y459" s="6">
        <f>IFERROR(VLOOKUP($K459,Dic!$H$4:$N$489,7,FALSE),0)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IFERROR(VLOOKUP($K460,Ene!$H$4:$N$489,7,FALSE),0)</f>
        <v>0</v>
      </c>
      <c r="O460" s="6">
        <f>IFERROR(VLOOKUP($K460,Feb!$H$4:$N$489,7,FALSE),0)</f>
        <v>0</v>
      </c>
      <c r="P460" s="6">
        <f>IFERROR(VLOOKUP($K460,Mar!$H$4:$N$489,7,FALSE),0)</f>
        <v>0</v>
      </c>
      <c r="Q460" s="6">
        <f>IFERROR(VLOOKUP($K460,Abr!$H$4:$N$489,7,FALSE),0)</f>
        <v>0</v>
      </c>
      <c r="R460" s="6">
        <f>IFERROR(VLOOKUP($K460,May!$H$4:$N$489,7,FALSE),0)</f>
        <v>0</v>
      </c>
      <c r="S460" s="6">
        <f>IFERROR(VLOOKUP($K460,Jun!$H$4:$N$489,7,FALSE),0)</f>
        <v>0</v>
      </c>
      <c r="T460" s="6">
        <f>IFERROR(VLOOKUP($K460,Jul!$H$4:$N$489,7,FALSE),0)</f>
        <v>0</v>
      </c>
      <c r="U460" s="6">
        <f>IFERROR(VLOOKUP($K460,Ago!$H$4:$N$489,7,FALSE),0)</f>
        <v>0</v>
      </c>
      <c r="V460" s="6">
        <f>IFERROR(VLOOKUP($K460,Set!$H$4:$N$489,7,FALSE),0)</f>
        <v>0</v>
      </c>
      <c r="W460" s="6">
        <f>IFERROR(VLOOKUP($K460,Oct!$H$4:$N$489,7,FALSE),0)</f>
        <v>0</v>
      </c>
      <c r="X460" s="6">
        <f>IFERROR(VLOOKUP($K460,Nov!$H$4:$N$489,7,FALSE),0)</f>
        <v>0</v>
      </c>
      <c r="Y460" s="6">
        <f>IFERROR(VLOOKUP($K460,Dic!$H$4:$N$489,7,FALSE),0)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IFERROR(VLOOKUP($K461,Ene!$H$4:$N$489,7,FALSE),0)</f>
        <v>0</v>
      </c>
      <c r="O461" s="6">
        <f>IFERROR(VLOOKUP($K461,Feb!$H$4:$N$489,7,FALSE),0)</f>
        <v>0</v>
      </c>
      <c r="P461" s="6">
        <f>IFERROR(VLOOKUP($K461,Mar!$H$4:$N$489,7,FALSE),0)</f>
        <v>0</v>
      </c>
      <c r="Q461" s="6">
        <f>IFERROR(VLOOKUP($K461,Abr!$H$4:$N$489,7,FALSE),0)</f>
        <v>0</v>
      </c>
      <c r="R461" s="6">
        <f>IFERROR(VLOOKUP($K461,May!$H$4:$N$489,7,FALSE),0)</f>
        <v>0</v>
      </c>
      <c r="S461" s="6">
        <f>IFERROR(VLOOKUP($K461,Jun!$H$4:$N$489,7,FALSE),0)</f>
        <v>0</v>
      </c>
      <c r="T461" s="6">
        <f>IFERROR(VLOOKUP($K461,Jul!$H$4:$N$489,7,FALSE),0)</f>
        <v>0</v>
      </c>
      <c r="U461" s="6">
        <f>IFERROR(VLOOKUP($K461,Ago!$H$4:$N$489,7,FALSE),0)</f>
        <v>0</v>
      </c>
      <c r="V461" s="6">
        <f>IFERROR(VLOOKUP($K461,Set!$H$4:$N$489,7,FALSE),0)</f>
        <v>0</v>
      </c>
      <c r="W461" s="6">
        <f>IFERROR(VLOOKUP($K461,Oct!$H$4:$N$489,7,FALSE),0)</f>
        <v>0</v>
      </c>
      <c r="X461" s="6">
        <f>IFERROR(VLOOKUP($K461,Nov!$H$4:$N$489,7,FALSE),0)</f>
        <v>0</v>
      </c>
      <c r="Y461" s="6">
        <f>IFERROR(VLOOKUP($K461,Dic!$H$4:$N$489,7,FALSE),0)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IFERROR(VLOOKUP($K462,Ene!$H$4:$N$489,7,FALSE),0)</f>
        <v>0</v>
      </c>
      <c r="O462" s="6">
        <f>IFERROR(VLOOKUP($K462,Feb!$H$4:$N$489,7,FALSE),0)</f>
        <v>0</v>
      </c>
      <c r="P462" s="6">
        <f>IFERROR(VLOOKUP($K462,Mar!$H$4:$N$489,7,FALSE),0)</f>
        <v>0</v>
      </c>
      <c r="Q462" s="6">
        <f>IFERROR(VLOOKUP($K462,Abr!$H$4:$N$489,7,FALSE),0)</f>
        <v>0</v>
      </c>
      <c r="R462" s="6">
        <f>IFERROR(VLOOKUP($K462,May!$H$4:$N$489,7,FALSE),0)</f>
        <v>0</v>
      </c>
      <c r="S462" s="6">
        <f>IFERROR(VLOOKUP($K462,Jun!$H$4:$N$489,7,FALSE),0)</f>
        <v>0</v>
      </c>
      <c r="T462" s="6">
        <f>IFERROR(VLOOKUP($K462,Jul!$H$4:$N$489,7,FALSE),0)</f>
        <v>0</v>
      </c>
      <c r="U462" s="6">
        <f>IFERROR(VLOOKUP($K462,Ago!$H$4:$N$489,7,FALSE),0)</f>
        <v>0</v>
      </c>
      <c r="V462" s="6">
        <f>IFERROR(VLOOKUP($K462,Set!$H$4:$N$489,7,FALSE),0)</f>
        <v>0</v>
      </c>
      <c r="W462" s="6">
        <f>IFERROR(VLOOKUP($K462,Oct!$H$4:$N$489,7,FALSE),0)</f>
        <v>0</v>
      </c>
      <c r="X462" s="6">
        <f>IFERROR(VLOOKUP($K462,Nov!$H$4:$N$489,7,FALSE),0)</f>
        <v>0</v>
      </c>
      <c r="Y462" s="6">
        <f>IFERROR(VLOOKUP($K462,Dic!$H$4:$N$489,7,FALSE),0)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IFERROR(VLOOKUP($K463,Ene!$H$4:$N$489,7,FALSE),0)</f>
        <v>0</v>
      </c>
      <c r="O463" s="6">
        <f>IFERROR(VLOOKUP($K463,Feb!$H$4:$N$489,7,FALSE),0)</f>
        <v>0</v>
      </c>
      <c r="P463" s="6">
        <f>IFERROR(VLOOKUP($K463,Mar!$H$4:$N$489,7,FALSE),0)</f>
        <v>0</v>
      </c>
      <c r="Q463" s="6">
        <f>IFERROR(VLOOKUP($K463,Abr!$H$4:$N$489,7,FALSE),0)</f>
        <v>0</v>
      </c>
      <c r="R463" s="6">
        <f>IFERROR(VLOOKUP($K463,May!$H$4:$N$489,7,FALSE),0)</f>
        <v>0</v>
      </c>
      <c r="S463" s="6">
        <f>IFERROR(VLOOKUP($K463,Jun!$H$4:$N$489,7,FALSE),0)</f>
        <v>0</v>
      </c>
      <c r="T463" s="6">
        <f>IFERROR(VLOOKUP($K463,Jul!$H$4:$N$489,7,FALSE),0)</f>
        <v>0</v>
      </c>
      <c r="U463" s="6">
        <f>IFERROR(VLOOKUP($K463,Ago!$H$4:$N$489,7,FALSE),0)</f>
        <v>0</v>
      </c>
      <c r="V463" s="6">
        <f>IFERROR(VLOOKUP($K463,Set!$H$4:$N$489,7,FALSE),0)</f>
        <v>0</v>
      </c>
      <c r="W463" s="6">
        <f>IFERROR(VLOOKUP($K463,Oct!$H$4:$N$489,7,FALSE),0)</f>
        <v>0</v>
      </c>
      <c r="X463" s="6">
        <f>IFERROR(VLOOKUP($K463,Nov!$H$4:$N$489,7,FALSE),0)</f>
        <v>0</v>
      </c>
      <c r="Y463" s="6">
        <f>IFERROR(VLOOKUP($K463,Dic!$H$4:$N$489,7,FALSE),0)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IFERROR(VLOOKUP($K464,Ene!$H$4:$N$489,7,FALSE),0)</f>
        <v>0</v>
      </c>
      <c r="O464" s="6">
        <f>IFERROR(VLOOKUP($K464,Feb!$H$4:$N$489,7,FALSE),0)</f>
        <v>0</v>
      </c>
      <c r="P464" s="6">
        <f>IFERROR(VLOOKUP($K464,Mar!$H$4:$N$489,7,FALSE),0)</f>
        <v>0</v>
      </c>
      <c r="Q464" s="6">
        <f>IFERROR(VLOOKUP($K464,Abr!$H$4:$N$489,7,FALSE),0)</f>
        <v>0</v>
      </c>
      <c r="R464" s="6">
        <f>IFERROR(VLOOKUP($K464,May!$H$4:$N$489,7,FALSE),0)</f>
        <v>0</v>
      </c>
      <c r="S464" s="6">
        <f>IFERROR(VLOOKUP($K464,Jun!$H$4:$N$489,7,FALSE),0)</f>
        <v>0</v>
      </c>
      <c r="T464" s="6">
        <f>IFERROR(VLOOKUP($K464,Jul!$H$4:$N$489,7,FALSE),0)</f>
        <v>0</v>
      </c>
      <c r="U464" s="6">
        <f>IFERROR(VLOOKUP($K464,Ago!$H$4:$N$489,7,FALSE),0)</f>
        <v>0</v>
      </c>
      <c r="V464" s="6">
        <f>IFERROR(VLOOKUP($K464,Set!$H$4:$N$489,7,FALSE),0)</f>
        <v>0</v>
      </c>
      <c r="W464" s="6">
        <f>IFERROR(VLOOKUP($K464,Oct!$H$4:$N$489,7,FALSE),0)</f>
        <v>0</v>
      </c>
      <c r="X464" s="6">
        <f>IFERROR(VLOOKUP($K464,Nov!$H$4:$N$489,7,FALSE),0)</f>
        <v>0</v>
      </c>
      <c r="Y464" s="6">
        <f>IFERROR(VLOOKUP($K464,Dic!$H$4:$N$489,7,FALSE),0)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IFERROR(VLOOKUP($K465,Ene!$H$4:$N$489,7,FALSE),0)</f>
        <v>0</v>
      </c>
      <c r="O465" s="6">
        <f>IFERROR(VLOOKUP($K465,Feb!$H$4:$N$489,7,FALSE),0)</f>
        <v>0</v>
      </c>
      <c r="P465" s="6">
        <f>IFERROR(VLOOKUP($K465,Mar!$H$4:$N$489,7,FALSE),0)</f>
        <v>0</v>
      </c>
      <c r="Q465" s="6">
        <f>IFERROR(VLOOKUP($K465,Abr!$H$4:$N$489,7,FALSE),0)</f>
        <v>0</v>
      </c>
      <c r="R465" s="6">
        <f>IFERROR(VLOOKUP($K465,May!$H$4:$N$489,7,FALSE),0)</f>
        <v>0</v>
      </c>
      <c r="S465" s="6">
        <f>IFERROR(VLOOKUP($K465,Jun!$H$4:$N$489,7,FALSE),0)</f>
        <v>0</v>
      </c>
      <c r="T465" s="6">
        <f>IFERROR(VLOOKUP($K465,Jul!$H$4:$N$489,7,FALSE),0)</f>
        <v>0</v>
      </c>
      <c r="U465" s="6">
        <f>IFERROR(VLOOKUP($K465,Ago!$H$4:$N$489,7,FALSE),0)</f>
        <v>0</v>
      </c>
      <c r="V465" s="6">
        <f>IFERROR(VLOOKUP($K465,Set!$H$4:$N$489,7,FALSE),0)</f>
        <v>0</v>
      </c>
      <c r="W465" s="6">
        <f>IFERROR(VLOOKUP($K465,Oct!$H$4:$N$489,7,FALSE),0)</f>
        <v>0</v>
      </c>
      <c r="X465" s="6">
        <f>IFERROR(VLOOKUP($K465,Nov!$H$4:$N$489,7,FALSE),0)</f>
        <v>0</v>
      </c>
      <c r="Y465" s="6">
        <f>IFERROR(VLOOKUP($K465,Dic!$H$4:$N$489,7,FALSE),0)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IFERROR(VLOOKUP($K466,Ene!$H$4:$N$489,7,FALSE),0)</f>
        <v>0</v>
      </c>
      <c r="O466" s="6">
        <f>IFERROR(VLOOKUP($K466,Feb!$H$4:$N$489,7,FALSE),0)</f>
        <v>0</v>
      </c>
      <c r="P466" s="6">
        <f>IFERROR(VLOOKUP($K466,Mar!$H$4:$N$489,7,FALSE),0)</f>
        <v>0</v>
      </c>
      <c r="Q466" s="6">
        <f>IFERROR(VLOOKUP($K466,Abr!$H$4:$N$489,7,FALSE),0)</f>
        <v>0</v>
      </c>
      <c r="R466" s="6">
        <f>IFERROR(VLOOKUP($K466,May!$H$4:$N$489,7,FALSE),0)</f>
        <v>0</v>
      </c>
      <c r="S466" s="6">
        <f>IFERROR(VLOOKUP($K466,Jun!$H$4:$N$489,7,FALSE),0)</f>
        <v>0</v>
      </c>
      <c r="T466" s="6">
        <f>IFERROR(VLOOKUP($K466,Jul!$H$4:$N$489,7,FALSE),0)</f>
        <v>0</v>
      </c>
      <c r="U466" s="6">
        <f>IFERROR(VLOOKUP($K466,Ago!$H$4:$N$489,7,FALSE),0)</f>
        <v>0</v>
      </c>
      <c r="V466" s="6">
        <f>IFERROR(VLOOKUP($K466,Set!$H$4:$N$489,7,FALSE),0)</f>
        <v>0</v>
      </c>
      <c r="W466" s="6">
        <f>IFERROR(VLOOKUP($K466,Oct!$H$4:$N$489,7,FALSE),0)</f>
        <v>0</v>
      </c>
      <c r="X466" s="6">
        <f>IFERROR(VLOOKUP($K466,Nov!$H$4:$N$489,7,FALSE),0)</f>
        <v>0</v>
      </c>
      <c r="Y466" s="6">
        <f>IFERROR(VLOOKUP($K466,Dic!$H$4:$N$489,7,FALSE),0)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IFERROR(VLOOKUP($K467,Ene!$H$4:$N$489,7,FALSE),0)</f>
        <v>0</v>
      </c>
      <c r="O467" s="6">
        <f>IFERROR(VLOOKUP($K467,Feb!$H$4:$N$489,7,FALSE),0)</f>
        <v>0</v>
      </c>
      <c r="P467" s="6">
        <f>IFERROR(VLOOKUP($K467,Mar!$H$4:$N$489,7,FALSE),0)</f>
        <v>0</v>
      </c>
      <c r="Q467" s="6">
        <f>IFERROR(VLOOKUP($K467,Abr!$H$4:$N$489,7,FALSE),0)</f>
        <v>0</v>
      </c>
      <c r="R467" s="6">
        <f>IFERROR(VLOOKUP($K467,May!$H$4:$N$489,7,FALSE),0)</f>
        <v>0</v>
      </c>
      <c r="S467" s="6">
        <f>IFERROR(VLOOKUP($K467,Jun!$H$4:$N$489,7,FALSE),0)</f>
        <v>0</v>
      </c>
      <c r="T467" s="6">
        <f>IFERROR(VLOOKUP($K467,Jul!$H$4:$N$489,7,FALSE),0)</f>
        <v>0</v>
      </c>
      <c r="U467" s="6">
        <f>IFERROR(VLOOKUP($K467,Ago!$H$4:$N$489,7,FALSE),0)</f>
        <v>0</v>
      </c>
      <c r="V467" s="6">
        <f>IFERROR(VLOOKUP($K467,Set!$H$4:$N$489,7,FALSE),0)</f>
        <v>0</v>
      </c>
      <c r="W467" s="6">
        <f>IFERROR(VLOOKUP($K467,Oct!$H$4:$N$489,7,FALSE),0)</f>
        <v>0</v>
      </c>
      <c r="X467" s="6">
        <f>IFERROR(VLOOKUP($K467,Nov!$H$4:$N$489,7,FALSE),0)</f>
        <v>0</v>
      </c>
      <c r="Y467" s="6">
        <f>IFERROR(VLOOKUP($K467,Dic!$H$4:$N$489,7,FALSE),0)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IFERROR(VLOOKUP($K468,Ene!$H$4:$N$489,7,FALSE),0)</f>
        <v>0</v>
      </c>
      <c r="O468" s="6">
        <f>IFERROR(VLOOKUP($K468,Feb!$H$4:$N$489,7,FALSE),0)</f>
        <v>0</v>
      </c>
      <c r="P468" s="6">
        <f>IFERROR(VLOOKUP($K468,Mar!$H$4:$N$489,7,FALSE),0)</f>
        <v>0</v>
      </c>
      <c r="Q468" s="6">
        <f>IFERROR(VLOOKUP($K468,Abr!$H$4:$N$489,7,FALSE),0)</f>
        <v>0</v>
      </c>
      <c r="R468" s="6">
        <f>IFERROR(VLOOKUP($K468,May!$H$4:$N$489,7,FALSE),0)</f>
        <v>0</v>
      </c>
      <c r="S468" s="6">
        <f>IFERROR(VLOOKUP($K468,Jun!$H$4:$N$489,7,FALSE),0)</f>
        <v>0</v>
      </c>
      <c r="T468" s="6">
        <f>IFERROR(VLOOKUP($K468,Jul!$H$4:$N$489,7,FALSE),0)</f>
        <v>0</v>
      </c>
      <c r="U468" s="6">
        <f>IFERROR(VLOOKUP($K468,Ago!$H$4:$N$489,7,FALSE),0)</f>
        <v>0</v>
      </c>
      <c r="V468" s="6">
        <f>IFERROR(VLOOKUP($K468,Set!$H$4:$N$489,7,FALSE),0)</f>
        <v>0</v>
      </c>
      <c r="W468" s="6">
        <f>IFERROR(VLOOKUP($K468,Oct!$H$4:$N$489,7,FALSE),0)</f>
        <v>0</v>
      </c>
      <c r="X468" s="6">
        <f>IFERROR(VLOOKUP($K468,Nov!$H$4:$N$489,7,FALSE),0)</f>
        <v>0</v>
      </c>
      <c r="Y468" s="6">
        <f>IFERROR(VLOOKUP($K468,Dic!$H$4:$N$489,7,FALSE),0)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IFERROR(VLOOKUP($K469,Ene!$H$4:$N$489,7,FALSE),0)</f>
        <v>0</v>
      </c>
      <c r="O469" s="6">
        <f>IFERROR(VLOOKUP($K469,Feb!$H$4:$N$489,7,FALSE),0)</f>
        <v>0</v>
      </c>
      <c r="P469" s="6">
        <f>IFERROR(VLOOKUP($K469,Mar!$H$4:$N$489,7,FALSE),0)</f>
        <v>0</v>
      </c>
      <c r="Q469" s="6">
        <f>IFERROR(VLOOKUP($K469,Abr!$H$4:$N$489,7,FALSE),0)</f>
        <v>0</v>
      </c>
      <c r="R469" s="6">
        <f>IFERROR(VLOOKUP($K469,May!$H$4:$N$489,7,FALSE),0)</f>
        <v>0</v>
      </c>
      <c r="S469" s="6">
        <f>IFERROR(VLOOKUP($K469,Jun!$H$4:$N$489,7,FALSE),0)</f>
        <v>0</v>
      </c>
      <c r="T469" s="6">
        <f>IFERROR(VLOOKUP($K469,Jul!$H$4:$N$489,7,FALSE),0)</f>
        <v>0</v>
      </c>
      <c r="U469" s="6">
        <f>IFERROR(VLOOKUP($K469,Ago!$H$4:$N$489,7,FALSE),0)</f>
        <v>0</v>
      </c>
      <c r="V469" s="6">
        <f>IFERROR(VLOOKUP($K469,Set!$H$4:$N$489,7,FALSE),0)</f>
        <v>0</v>
      </c>
      <c r="W469" s="6">
        <f>IFERROR(VLOOKUP($K469,Oct!$H$4:$N$489,7,FALSE),0)</f>
        <v>0</v>
      </c>
      <c r="X469" s="6">
        <f>IFERROR(VLOOKUP($K469,Nov!$H$4:$N$489,7,FALSE),0)</f>
        <v>0</v>
      </c>
      <c r="Y469" s="6">
        <f>IFERROR(VLOOKUP($K469,Dic!$H$4:$N$489,7,FALSE),0)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IFERROR(VLOOKUP($K470,Ene!$H$4:$N$489,7,FALSE),0)</f>
        <v>0</v>
      </c>
      <c r="O470" s="6">
        <f>IFERROR(VLOOKUP($K470,Feb!$H$4:$N$489,7,FALSE),0)</f>
        <v>0</v>
      </c>
      <c r="P470" s="6">
        <f>IFERROR(VLOOKUP($K470,Mar!$H$4:$N$489,7,FALSE),0)</f>
        <v>0</v>
      </c>
      <c r="Q470" s="6">
        <f>IFERROR(VLOOKUP($K470,Abr!$H$4:$N$489,7,FALSE),0)</f>
        <v>0</v>
      </c>
      <c r="R470" s="6">
        <f>IFERROR(VLOOKUP($K470,May!$H$4:$N$489,7,FALSE),0)</f>
        <v>0</v>
      </c>
      <c r="S470" s="6">
        <f>IFERROR(VLOOKUP($K470,Jun!$H$4:$N$489,7,FALSE),0)</f>
        <v>0</v>
      </c>
      <c r="T470" s="6">
        <f>IFERROR(VLOOKUP($K470,Jul!$H$4:$N$489,7,FALSE),0)</f>
        <v>0</v>
      </c>
      <c r="U470" s="6">
        <f>IFERROR(VLOOKUP($K470,Ago!$H$4:$N$489,7,FALSE),0)</f>
        <v>0</v>
      </c>
      <c r="V470" s="6">
        <f>IFERROR(VLOOKUP($K470,Set!$H$4:$N$489,7,FALSE),0)</f>
        <v>0</v>
      </c>
      <c r="W470" s="6">
        <f>IFERROR(VLOOKUP($K470,Oct!$H$4:$N$489,7,FALSE),0)</f>
        <v>0</v>
      </c>
      <c r="X470" s="6">
        <f>IFERROR(VLOOKUP($K470,Nov!$H$4:$N$489,7,FALSE),0)</f>
        <v>0</v>
      </c>
      <c r="Y470" s="6">
        <f>IFERROR(VLOOKUP($K470,Dic!$H$4:$N$489,7,FALSE),0)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IFERROR(VLOOKUP($K471,Ene!$H$4:$N$489,7,FALSE),0)</f>
        <v>0</v>
      </c>
      <c r="O471" s="6">
        <f>IFERROR(VLOOKUP($K471,Feb!$H$4:$N$489,7,FALSE),0)</f>
        <v>0</v>
      </c>
      <c r="P471" s="6">
        <f>IFERROR(VLOOKUP($K471,Mar!$H$4:$N$489,7,FALSE),0)</f>
        <v>0</v>
      </c>
      <c r="Q471" s="6">
        <f>IFERROR(VLOOKUP($K471,Abr!$H$4:$N$489,7,FALSE),0)</f>
        <v>0</v>
      </c>
      <c r="R471" s="6">
        <f>IFERROR(VLOOKUP($K471,May!$H$4:$N$489,7,FALSE),0)</f>
        <v>0</v>
      </c>
      <c r="S471" s="6">
        <f>IFERROR(VLOOKUP($K471,Jun!$H$4:$N$489,7,FALSE),0)</f>
        <v>0</v>
      </c>
      <c r="T471" s="6">
        <f>IFERROR(VLOOKUP($K471,Jul!$H$4:$N$489,7,FALSE),0)</f>
        <v>0</v>
      </c>
      <c r="U471" s="6">
        <f>IFERROR(VLOOKUP($K471,Ago!$H$4:$N$489,7,FALSE),0)</f>
        <v>0</v>
      </c>
      <c r="V471" s="6">
        <f>IFERROR(VLOOKUP($K471,Set!$H$4:$N$489,7,FALSE),0)</f>
        <v>0</v>
      </c>
      <c r="W471" s="6">
        <f>IFERROR(VLOOKUP($K471,Oct!$H$4:$N$489,7,FALSE),0)</f>
        <v>0</v>
      </c>
      <c r="X471" s="6">
        <f>IFERROR(VLOOKUP($K471,Nov!$H$4:$N$489,7,FALSE),0)</f>
        <v>0</v>
      </c>
      <c r="Y471" s="6">
        <f>IFERROR(VLOOKUP($K471,Dic!$H$4:$N$489,7,FALSE),0)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IFERROR(VLOOKUP($K472,Ene!$H$4:$N$489,7,FALSE),0)</f>
        <v>0</v>
      </c>
      <c r="O472" s="6">
        <f>IFERROR(VLOOKUP($K472,Feb!$H$4:$N$489,7,FALSE),0)</f>
        <v>0</v>
      </c>
      <c r="P472" s="6">
        <f>IFERROR(VLOOKUP($K472,Mar!$H$4:$N$489,7,FALSE),0)</f>
        <v>0</v>
      </c>
      <c r="Q472" s="6">
        <f>IFERROR(VLOOKUP($K472,Abr!$H$4:$N$489,7,FALSE),0)</f>
        <v>0</v>
      </c>
      <c r="R472" s="6">
        <f>IFERROR(VLOOKUP($K472,May!$H$4:$N$489,7,FALSE),0)</f>
        <v>0</v>
      </c>
      <c r="S472" s="6">
        <f>IFERROR(VLOOKUP($K472,Jun!$H$4:$N$489,7,FALSE),0)</f>
        <v>0</v>
      </c>
      <c r="T472" s="6">
        <f>IFERROR(VLOOKUP($K472,Jul!$H$4:$N$489,7,FALSE),0)</f>
        <v>0</v>
      </c>
      <c r="U472" s="6">
        <f>IFERROR(VLOOKUP($K472,Ago!$H$4:$N$489,7,FALSE),0)</f>
        <v>0</v>
      </c>
      <c r="V472" s="6">
        <f>IFERROR(VLOOKUP($K472,Set!$H$4:$N$489,7,FALSE),0)</f>
        <v>0</v>
      </c>
      <c r="W472" s="6">
        <f>IFERROR(VLOOKUP($K472,Oct!$H$4:$N$489,7,FALSE),0)</f>
        <v>0</v>
      </c>
      <c r="X472" s="6">
        <f>IFERROR(VLOOKUP($K472,Nov!$H$4:$N$489,7,FALSE),0)</f>
        <v>0</v>
      </c>
      <c r="Y472" s="6">
        <f>IFERROR(VLOOKUP($K472,Dic!$H$4:$N$489,7,FALSE),0)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IFERROR(VLOOKUP($K473,Ene!$H$4:$N$489,7,FALSE),0)</f>
        <v>0</v>
      </c>
      <c r="O473" s="6">
        <f>IFERROR(VLOOKUP($K473,Feb!$H$4:$N$489,7,FALSE),0)</f>
        <v>0</v>
      </c>
      <c r="P473" s="6">
        <f>IFERROR(VLOOKUP($K473,Mar!$H$4:$N$489,7,FALSE),0)</f>
        <v>0</v>
      </c>
      <c r="Q473" s="6">
        <f>IFERROR(VLOOKUP($K473,Abr!$H$4:$N$489,7,FALSE),0)</f>
        <v>0</v>
      </c>
      <c r="R473" s="6">
        <f>IFERROR(VLOOKUP($K473,May!$H$4:$N$489,7,FALSE),0)</f>
        <v>0</v>
      </c>
      <c r="S473" s="6">
        <f>IFERROR(VLOOKUP($K473,Jun!$H$4:$N$489,7,FALSE),0)</f>
        <v>0</v>
      </c>
      <c r="T473" s="6">
        <f>IFERROR(VLOOKUP($K473,Jul!$H$4:$N$489,7,FALSE),0)</f>
        <v>0</v>
      </c>
      <c r="U473" s="6">
        <f>IFERROR(VLOOKUP($K473,Ago!$H$4:$N$489,7,FALSE),0)</f>
        <v>0</v>
      </c>
      <c r="V473" s="6">
        <f>IFERROR(VLOOKUP($K473,Set!$H$4:$N$489,7,FALSE),0)</f>
        <v>0</v>
      </c>
      <c r="W473" s="6">
        <f>IFERROR(VLOOKUP($K473,Oct!$H$4:$N$489,7,FALSE),0)</f>
        <v>0</v>
      </c>
      <c r="X473" s="6">
        <f>IFERROR(VLOOKUP($K473,Nov!$H$4:$N$489,7,FALSE),0)</f>
        <v>0</v>
      </c>
      <c r="Y473" s="6">
        <f>IFERROR(VLOOKUP($K473,Dic!$H$4:$N$489,7,FALSE),0)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IFERROR(VLOOKUP($K474,Ene!$H$4:$N$489,7,FALSE),0)</f>
        <v>0</v>
      </c>
      <c r="O474" s="6">
        <f>IFERROR(VLOOKUP($K474,Feb!$H$4:$N$489,7,FALSE),0)</f>
        <v>0</v>
      </c>
      <c r="P474" s="6">
        <f>IFERROR(VLOOKUP($K474,Mar!$H$4:$N$489,7,FALSE),0)</f>
        <v>0</v>
      </c>
      <c r="Q474" s="6">
        <f>IFERROR(VLOOKUP($K474,Abr!$H$4:$N$489,7,FALSE),0)</f>
        <v>0</v>
      </c>
      <c r="R474" s="6">
        <f>IFERROR(VLOOKUP($K474,May!$H$4:$N$489,7,FALSE),0)</f>
        <v>0</v>
      </c>
      <c r="S474" s="6">
        <f>IFERROR(VLOOKUP($K474,Jun!$H$4:$N$489,7,FALSE),0)</f>
        <v>0</v>
      </c>
      <c r="T474" s="6">
        <f>IFERROR(VLOOKUP($K474,Jul!$H$4:$N$489,7,FALSE),0)</f>
        <v>0</v>
      </c>
      <c r="U474" s="6">
        <f>IFERROR(VLOOKUP($K474,Ago!$H$4:$N$489,7,FALSE),0)</f>
        <v>0</v>
      </c>
      <c r="V474" s="6">
        <f>IFERROR(VLOOKUP($K474,Set!$H$4:$N$489,7,FALSE),0)</f>
        <v>0</v>
      </c>
      <c r="W474" s="6">
        <f>IFERROR(VLOOKUP($K474,Oct!$H$4:$N$489,7,FALSE),0)</f>
        <v>0</v>
      </c>
      <c r="X474" s="6">
        <f>IFERROR(VLOOKUP($K474,Nov!$H$4:$N$489,7,FALSE),0)</f>
        <v>0</v>
      </c>
      <c r="Y474" s="6">
        <f>IFERROR(VLOOKUP($K474,Dic!$H$4:$N$489,7,FALSE),0)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IFERROR(VLOOKUP($K475,Ene!$H$4:$N$489,7,FALSE),0)</f>
        <v>0</v>
      </c>
      <c r="O475" s="6">
        <f>IFERROR(VLOOKUP($K475,Feb!$H$4:$N$489,7,FALSE),0)</f>
        <v>0</v>
      </c>
      <c r="P475" s="6">
        <f>IFERROR(VLOOKUP($K475,Mar!$H$4:$N$489,7,FALSE),0)</f>
        <v>0</v>
      </c>
      <c r="Q475" s="6">
        <f>IFERROR(VLOOKUP($K475,Abr!$H$4:$N$489,7,FALSE),0)</f>
        <v>0</v>
      </c>
      <c r="R475" s="6">
        <f>IFERROR(VLOOKUP($K475,May!$H$4:$N$489,7,FALSE),0)</f>
        <v>0</v>
      </c>
      <c r="S475" s="6">
        <f>IFERROR(VLOOKUP($K475,Jun!$H$4:$N$489,7,FALSE),0)</f>
        <v>0</v>
      </c>
      <c r="T475" s="6">
        <f>IFERROR(VLOOKUP($K475,Jul!$H$4:$N$489,7,FALSE),0)</f>
        <v>0</v>
      </c>
      <c r="U475" s="6">
        <f>IFERROR(VLOOKUP($K475,Ago!$H$4:$N$489,7,FALSE),0)</f>
        <v>0</v>
      </c>
      <c r="V475" s="6">
        <f>IFERROR(VLOOKUP($K475,Set!$H$4:$N$489,7,FALSE),0)</f>
        <v>0</v>
      </c>
      <c r="W475" s="6">
        <f>IFERROR(VLOOKUP($K475,Oct!$H$4:$N$489,7,FALSE),0)</f>
        <v>0</v>
      </c>
      <c r="X475" s="6">
        <f>IFERROR(VLOOKUP($K475,Nov!$H$4:$N$489,7,FALSE),0)</f>
        <v>0</v>
      </c>
      <c r="Y475" s="6">
        <f>IFERROR(VLOOKUP($K475,Dic!$H$4:$N$489,7,FALSE),0)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IFERROR(VLOOKUP($K476,Ene!$H$4:$N$489,7,FALSE),0)</f>
        <v>1</v>
      </c>
      <c r="O476" s="6">
        <f>IFERROR(VLOOKUP($K476,Feb!$H$4:$N$489,7,FALSE),0)</f>
        <v>0</v>
      </c>
      <c r="P476" s="6">
        <f>IFERROR(VLOOKUP($K476,Mar!$H$4:$N$489,7,FALSE),0)</f>
        <v>0</v>
      </c>
      <c r="Q476" s="6">
        <f>IFERROR(VLOOKUP($K476,Abr!$H$4:$N$489,7,FALSE),0)</f>
        <v>0</v>
      </c>
      <c r="R476" s="6">
        <f>IFERROR(VLOOKUP($K476,May!$H$4:$N$489,7,FALSE),0)</f>
        <v>0</v>
      </c>
      <c r="S476" s="6">
        <f>IFERROR(VLOOKUP($K476,Jun!$H$4:$N$489,7,FALSE),0)</f>
        <v>0</v>
      </c>
      <c r="T476" s="6">
        <f>IFERROR(VLOOKUP($K476,Jul!$H$4:$N$489,7,FALSE),0)</f>
        <v>0</v>
      </c>
      <c r="U476" s="6">
        <f>IFERROR(VLOOKUP($K476,Ago!$H$4:$N$489,7,FALSE),0)</f>
        <v>0</v>
      </c>
      <c r="V476" s="6">
        <f>IFERROR(VLOOKUP($K476,Set!$H$4:$N$489,7,FALSE),0)</f>
        <v>0</v>
      </c>
      <c r="W476" s="6">
        <f>IFERROR(VLOOKUP($K476,Oct!$H$4:$N$489,7,FALSE),0)</f>
        <v>0</v>
      </c>
      <c r="X476" s="6">
        <f>IFERROR(VLOOKUP($K476,Nov!$H$4:$N$489,7,FALSE),0)</f>
        <v>0</v>
      </c>
      <c r="Y476" s="6">
        <f>IFERROR(VLOOKUP($K476,Dic!$H$4:$N$489,7,FALSE),0)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IFERROR(VLOOKUP($K477,Ene!$H$4:$N$489,7,FALSE),0)</f>
        <v>0</v>
      </c>
      <c r="O477" s="6">
        <f>IFERROR(VLOOKUP($K477,Feb!$H$4:$N$489,7,FALSE),0)</f>
        <v>0</v>
      </c>
      <c r="P477" s="6">
        <f>IFERROR(VLOOKUP($K477,Mar!$H$4:$N$489,7,FALSE),0)</f>
        <v>0</v>
      </c>
      <c r="Q477" s="6">
        <f>IFERROR(VLOOKUP($K477,Abr!$H$4:$N$489,7,FALSE),0)</f>
        <v>0</v>
      </c>
      <c r="R477" s="6">
        <f>IFERROR(VLOOKUP($K477,May!$H$4:$N$489,7,FALSE),0)</f>
        <v>0</v>
      </c>
      <c r="S477" s="6">
        <f>IFERROR(VLOOKUP($K477,Jun!$H$4:$N$489,7,FALSE),0)</f>
        <v>0</v>
      </c>
      <c r="T477" s="6">
        <f>IFERROR(VLOOKUP($K477,Jul!$H$4:$N$489,7,FALSE),0)</f>
        <v>0</v>
      </c>
      <c r="U477" s="6">
        <f>IFERROR(VLOOKUP($K477,Ago!$H$4:$N$489,7,FALSE),0)</f>
        <v>0</v>
      </c>
      <c r="V477" s="6">
        <f>IFERROR(VLOOKUP($K477,Set!$H$4:$N$489,7,FALSE),0)</f>
        <v>0</v>
      </c>
      <c r="W477" s="6">
        <f>IFERROR(VLOOKUP($K477,Oct!$H$4:$N$489,7,FALSE),0)</f>
        <v>0</v>
      </c>
      <c r="X477" s="6">
        <f>IFERROR(VLOOKUP($K477,Nov!$H$4:$N$489,7,FALSE),0)</f>
        <v>0</v>
      </c>
      <c r="Y477" s="6">
        <f>IFERROR(VLOOKUP($K477,Dic!$H$4:$N$489,7,FALSE),0)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IFERROR(VLOOKUP($K478,Ene!$H$4:$N$489,7,FALSE),0)</f>
        <v>0</v>
      </c>
      <c r="O478" s="6">
        <f>IFERROR(VLOOKUP($K478,Feb!$H$4:$N$489,7,FALSE),0)</f>
        <v>0</v>
      </c>
      <c r="P478" s="6">
        <f>IFERROR(VLOOKUP($K478,Mar!$H$4:$N$489,7,FALSE),0)</f>
        <v>0</v>
      </c>
      <c r="Q478" s="6">
        <f>IFERROR(VLOOKUP($K478,Abr!$H$4:$N$489,7,FALSE),0)</f>
        <v>0</v>
      </c>
      <c r="R478" s="6">
        <f>IFERROR(VLOOKUP($K478,May!$H$4:$N$489,7,FALSE),0)</f>
        <v>0</v>
      </c>
      <c r="S478" s="6">
        <f>IFERROR(VLOOKUP($K478,Jun!$H$4:$N$489,7,FALSE),0)</f>
        <v>0</v>
      </c>
      <c r="T478" s="6">
        <f>IFERROR(VLOOKUP($K478,Jul!$H$4:$N$489,7,FALSE),0)</f>
        <v>0</v>
      </c>
      <c r="U478" s="6">
        <f>IFERROR(VLOOKUP($K478,Ago!$H$4:$N$489,7,FALSE),0)</f>
        <v>0</v>
      </c>
      <c r="V478" s="6">
        <f>IFERROR(VLOOKUP($K478,Set!$H$4:$N$489,7,FALSE),0)</f>
        <v>0</v>
      </c>
      <c r="W478" s="6">
        <f>IFERROR(VLOOKUP($K478,Oct!$H$4:$N$489,7,FALSE),0)</f>
        <v>0</v>
      </c>
      <c r="X478" s="6">
        <f>IFERROR(VLOOKUP($K478,Nov!$H$4:$N$489,7,FALSE),0)</f>
        <v>0</v>
      </c>
      <c r="Y478" s="6">
        <f>IFERROR(VLOOKUP($K478,Dic!$H$4:$N$489,7,FALSE),0)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IFERROR(VLOOKUP($K479,Ene!$H$4:$N$489,7,FALSE),0)</f>
        <v>0</v>
      </c>
      <c r="O479" s="6">
        <f>IFERROR(VLOOKUP($K479,Feb!$H$4:$N$489,7,FALSE),0)</f>
        <v>0</v>
      </c>
      <c r="P479" s="6">
        <f>IFERROR(VLOOKUP($K479,Mar!$H$4:$N$489,7,FALSE),0)</f>
        <v>0</v>
      </c>
      <c r="Q479" s="6">
        <f>IFERROR(VLOOKUP($K479,Abr!$H$4:$N$489,7,FALSE),0)</f>
        <v>0</v>
      </c>
      <c r="R479" s="6">
        <f>IFERROR(VLOOKUP($K479,May!$H$4:$N$489,7,FALSE),0)</f>
        <v>0</v>
      </c>
      <c r="S479" s="6">
        <f>IFERROR(VLOOKUP($K479,Jun!$H$4:$N$489,7,FALSE),0)</f>
        <v>0</v>
      </c>
      <c r="T479" s="6">
        <f>IFERROR(VLOOKUP($K479,Jul!$H$4:$N$489,7,FALSE),0)</f>
        <v>0</v>
      </c>
      <c r="U479" s="6">
        <f>IFERROR(VLOOKUP($K479,Ago!$H$4:$N$489,7,FALSE),0)</f>
        <v>0</v>
      </c>
      <c r="V479" s="6">
        <f>IFERROR(VLOOKUP($K479,Set!$H$4:$N$489,7,FALSE),0)</f>
        <v>0</v>
      </c>
      <c r="W479" s="6">
        <f>IFERROR(VLOOKUP($K479,Oct!$H$4:$N$489,7,FALSE),0)</f>
        <v>0</v>
      </c>
      <c r="X479" s="6">
        <f>IFERROR(VLOOKUP($K479,Nov!$H$4:$N$489,7,FALSE),0)</f>
        <v>0</v>
      </c>
      <c r="Y479" s="6">
        <f>IFERROR(VLOOKUP($K479,Dic!$H$4:$N$489,7,FALSE),0)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IFERROR(VLOOKUP($K480,Ene!$H$4:$N$489,7,FALSE),0)</f>
        <v>0</v>
      </c>
      <c r="O480" s="6">
        <f>IFERROR(VLOOKUP($K480,Feb!$H$4:$N$489,7,FALSE),0)</f>
        <v>0</v>
      </c>
      <c r="P480" s="6">
        <f>IFERROR(VLOOKUP($K480,Mar!$H$4:$N$489,7,FALSE),0)</f>
        <v>0</v>
      </c>
      <c r="Q480" s="6">
        <f>IFERROR(VLOOKUP($K480,Abr!$H$4:$N$489,7,FALSE),0)</f>
        <v>0</v>
      </c>
      <c r="R480" s="6">
        <f>IFERROR(VLOOKUP($K480,May!$H$4:$N$489,7,FALSE),0)</f>
        <v>0</v>
      </c>
      <c r="S480" s="6">
        <f>IFERROR(VLOOKUP($K480,Jun!$H$4:$N$489,7,FALSE),0)</f>
        <v>0</v>
      </c>
      <c r="T480" s="6">
        <f>IFERROR(VLOOKUP($K480,Jul!$H$4:$N$489,7,FALSE),0)</f>
        <v>0</v>
      </c>
      <c r="U480" s="6">
        <f>IFERROR(VLOOKUP($K480,Ago!$H$4:$N$489,7,FALSE),0)</f>
        <v>0</v>
      </c>
      <c r="V480" s="6">
        <f>IFERROR(VLOOKUP($K480,Set!$H$4:$N$489,7,FALSE),0)</f>
        <v>0</v>
      </c>
      <c r="W480" s="6">
        <f>IFERROR(VLOOKUP($K480,Oct!$H$4:$N$489,7,FALSE),0)</f>
        <v>0</v>
      </c>
      <c r="X480" s="6">
        <f>IFERROR(VLOOKUP($K480,Nov!$H$4:$N$489,7,FALSE),0)</f>
        <v>0</v>
      </c>
      <c r="Y480" s="6">
        <f>IFERROR(VLOOKUP($K480,Dic!$H$4:$N$489,7,FALSE),0)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IFERROR(VLOOKUP($K481,Ene!$H$4:$N$489,7,FALSE),0)</f>
        <v>0</v>
      </c>
      <c r="O481" s="6">
        <f>IFERROR(VLOOKUP($K481,Feb!$H$4:$N$489,7,FALSE),0)</f>
        <v>0</v>
      </c>
      <c r="P481" s="6">
        <f>IFERROR(VLOOKUP($K481,Mar!$H$4:$N$489,7,FALSE),0)</f>
        <v>0</v>
      </c>
      <c r="Q481" s="6">
        <f>IFERROR(VLOOKUP($K481,Abr!$H$4:$N$489,7,FALSE),0)</f>
        <v>0</v>
      </c>
      <c r="R481" s="6">
        <f>IFERROR(VLOOKUP($K481,May!$H$4:$N$489,7,FALSE),0)</f>
        <v>0</v>
      </c>
      <c r="S481" s="6">
        <f>IFERROR(VLOOKUP($K481,Jun!$H$4:$N$489,7,FALSE),0)</f>
        <v>0</v>
      </c>
      <c r="T481" s="6">
        <f>IFERROR(VLOOKUP($K481,Jul!$H$4:$N$489,7,FALSE),0)</f>
        <v>0</v>
      </c>
      <c r="U481" s="6">
        <f>IFERROR(VLOOKUP($K481,Ago!$H$4:$N$489,7,FALSE),0)</f>
        <v>0</v>
      </c>
      <c r="V481" s="6">
        <f>IFERROR(VLOOKUP($K481,Set!$H$4:$N$489,7,FALSE),0)</f>
        <v>0</v>
      </c>
      <c r="W481" s="6">
        <f>IFERROR(VLOOKUP($K481,Oct!$H$4:$N$489,7,FALSE),0)</f>
        <v>0</v>
      </c>
      <c r="X481" s="6">
        <f>IFERROR(VLOOKUP($K481,Nov!$H$4:$N$489,7,FALSE),0)</f>
        <v>0</v>
      </c>
      <c r="Y481" s="6">
        <f>IFERROR(VLOOKUP($K481,Dic!$H$4:$N$489,7,FALSE),0)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IFERROR(VLOOKUP($K482,Ene!$H$4:$N$489,7,FALSE),0)</f>
        <v>0</v>
      </c>
      <c r="O482" s="6">
        <f>IFERROR(VLOOKUP($K482,Feb!$H$4:$N$489,7,FALSE),0)</f>
        <v>0</v>
      </c>
      <c r="P482" s="6">
        <f>IFERROR(VLOOKUP($K482,Mar!$H$4:$N$489,7,FALSE),0)</f>
        <v>0</v>
      </c>
      <c r="Q482" s="6">
        <f>IFERROR(VLOOKUP($K482,Abr!$H$4:$N$489,7,FALSE),0)</f>
        <v>0</v>
      </c>
      <c r="R482" s="6">
        <f>IFERROR(VLOOKUP($K482,May!$H$4:$N$489,7,FALSE),0)</f>
        <v>0</v>
      </c>
      <c r="S482" s="6">
        <f>IFERROR(VLOOKUP($K482,Jun!$H$4:$N$489,7,FALSE),0)</f>
        <v>0</v>
      </c>
      <c r="T482" s="6">
        <f>IFERROR(VLOOKUP($K482,Jul!$H$4:$N$489,7,FALSE),0)</f>
        <v>0</v>
      </c>
      <c r="U482" s="6">
        <f>IFERROR(VLOOKUP($K482,Ago!$H$4:$N$489,7,FALSE),0)</f>
        <v>0</v>
      </c>
      <c r="V482" s="6">
        <f>IFERROR(VLOOKUP($K482,Set!$H$4:$N$489,7,FALSE),0)</f>
        <v>0</v>
      </c>
      <c r="W482" s="6">
        <f>IFERROR(VLOOKUP($K482,Oct!$H$4:$N$489,7,FALSE),0)</f>
        <v>0</v>
      </c>
      <c r="X482" s="6">
        <f>IFERROR(VLOOKUP($K482,Nov!$H$4:$N$489,7,FALSE),0)</f>
        <v>0</v>
      </c>
      <c r="Y482" s="6">
        <f>IFERROR(VLOOKUP($K482,Dic!$H$4:$N$489,7,FALSE),0)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IFERROR(VLOOKUP($K483,Ene!$H$4:$N$489,7,FALSE),0)</f>
        <v>0</v>
      </c>
      <c r="O483" s="6">
        <f>IFERROR(VLOOKUP($K483,Feb!$H$4:$N$489,7,FALSE),0)</f>
        <v>0</v>
      </c>
      <c r="P483" s="6">
        <f>IFERROR(VLOOKUP($K483,Mar!$H$4:$N$489,7,FALSE),0)</f>
        <v>0</v>
      </c>
      <c r="Q483" s="6">
        <f>IFERROR(VLOOKUP($K483,Abr!$H$4:$N$489,7,FALSE),0)</f>
        <v>0</v>
      </c>
      <c r="R483" s="6">
        <f>IFERROR(VLOOKUP($K483,May!$H$4:$N$489,7,FALSE),0)</f>
        <v>0</v>
      </c>
      <c r="S483" s="6">
        <f>IFERROR(VLOOKUP($K483,Jun!$H$4:$N$489,7,FALSE),0)</f>
        <v>0</v>
      </c>
      <c r="T483" s="6">
        <f>IFERROR(VLOOKUP($K483,Jul!$H$4:$N$489,7,FALSE),0)</f>
        <v>0</v>
      </c>
      <c r="U483" s="6">
        <f>IFERROR(VLOOKUP($K483,Ago!$H$4:$N$489,7,FALSE),0)</f>
        <v>0</v>
      </c>
      <c r="V483" s="6">
        <f>IFERROR(VLOOKUP($K483,Set!$H$4:$N$489,7,FALSE),0)</f>
        <v>0</v>
      </c>
      <c r="W483" s="6">
        <f>IFERROR(VLOOKUP($K483,Oct!$H$4:$N$489,7,FALSE),0)</f>
        <v>0</v>
      </c>
      <c r="X483" s="6">
        <f>IFERROR(VLOOKUP($K483,Nov!$H$4:$N$489,7,FALSE),0)</f>
        <v>0</v>
      </c>
      <c r="Y483" s="6">
        <f>IFERROR(VLOOKUP($K483,Dic!$H$4:$N$489,7,FALSE),0)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IFERROR(VLOOKUP($K484,Ene!$H$4:$N$489,7,FALSE),0)</f>
        <v>0</v>
      </c>
      <c r="O484" s="6">
        <f>IFERROR(VLOOKUP($K484,Feb!$H$4:$N$489,7,FALSE),0)</f>
        <v>0</v>
      </c>
      <c r="P484" s="6">
        <f>IFERROR(VLOOKUP($K484,Mar!$H$4:$N$489,7,FALSE),0)</f>
        <v>0</v>
      </c>
      <c r="Q484" s="6">
        <f>IFERROR(VLOOKUP($K484,Abr!$H$4:$N$489,7,FALSE),0)</f>
        <v>0</v>
      </c>
      <c r="R484" s="6">
        <f>IFERROR(VLOOKUP($K484,May!$H$4:$N$489,7,FALSE),0)</f>
        <v>0</v>
      </c>
      <c r="S484" s="6">
        <f>IFERROR(VLOOKUP($K484,Jun!$H$4:$N$489,7,FALSE),0)</f>
        <v>0</v>
      </c>
      <c r="T484" s="6">
        <f>IFERROR(VLOOKUP($K484,Jul!$H$4:$N$489,7,FALSE),0)</f>
        <v>0</v>
      </c>
      <c r="U484" s="6">
        <f>IFERROR(VLOOKUP($K484,Ago!$H$4:$N$489,7,FALSE),0)</f>
        <v>0</v>
      </c>
      <c r="V484" s="6">
        <f>IFERROR(VLOOKUP($K484,Set!$H$4:$N$489,7,FALSE),0)</f>
        <v>0</v>
      </c>
      <c r="W484" s="6">
        <f>IFERROR(VLOOKUP($K484,Oct!$H$4:$N$489,7,FALSE),0)</f>
        <v>0</v>
      </c>
      <c r="X484" s="6">
        <f>IFERROR(VLOOKUP($K484,Nov!$H$4:$N$489,7,FALSE),0)</f>
        <v>0</v>
      </c>
      <c r="Y484" s="6">
        <f>IFERROR(VLOOKUP($K484,Dic!$H$4:$N$489,7,FALSE),0)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IFERROR(VLOOKUP($K485,Ene!$H$4:$N$489,7,FALSE),0)</f>
        <v>0</v>
      </c>
      <c r="O485" s="6">
        <f>IFERROR(VLOOKUP($K485,Feb!$H$4:$N$489,7,FALSE),0)</f>
        <v>0</v>
      </c>
      <c r="P485" s="6">
        <f>IFERROR(VLOOKUP($K485,Mar!$H$4:$N$489,7,FALSE),0)</f>
        <v>0</v>
      </c>
      <c r="Q485" s="6">
        <f>IFERROR(VLOOKUP($K485,Abr!$H$4:$N$489,7,FALSE),0)</f>
        <v>0</v>
      </c>
      <c r="R485" s="6">
        <f>IFERROR(VLOOKUP($K485,May!$H$4:$N$489,7,FALSE),0)</f>
        <v>0</v>
      </c>
      <c r="S485" s="6">
        <f>IFERROR(VLOOKUP($K485,Jun!$H$4:$N$489,7,FALSE),0)</f>
        <v>0</v>
      </c>
      <c r="T485" s="6">
        <f>IFERROR(VLOOKUP($K485,Jul!$H$4:$N$489,7,FALSE),0)</f>
        <v>0</v>
      </c>
      <c r="U485" s="6">
        <f>IFERROR(VLOOKUP($K485,Ago!$H$4:$N$489,7,FALSE),0)</f>
        <v>0</v>
      </c>
      <c r="V485" s="6">
        <f>IFERROR(VLOOKUP($K485,Set!$H$4:$N$489,7,FALSE),0)</f>
        <v>0</v>
      </c>
      <c r="W485" s="6">
        <f>IFERROR(VLOOKUP($K485,Oct!$H$4:$N$489,7,FALSE),0)</f>
        <v>0</v>
      </c>
      <c r="X485" s="6">
        <f>IFERROR(VLOOKUP($K485,Nov!$H$4:$N$489,7,FALSE),0)</f>
        <v>0</v>
      </c>
      <c r="Y485" s="6">
        <f>IFERROR(VLOOKUP($K485,Dic!$H$4:$N$489,7,FALSE),0)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IFERROR(VLOOKUP($K486,Ene!$H$4:$N$489,7,FALSE),0)</f>
        <v>0</v>
      </c>
      <c r="O486" s="6">
        <f>IFERROR(VLOOKUP($K486,Feb!$H$4:$N$489,7,FALSE),0)</f>
        <v>0</v>
      </c>
      <c r="P486" s="6">
        <f>IFERROR(VLOOKUP($K486,Mar!$H$4:$N$489,7,FALSE),0)</f>
        <v>0</v>
      </c>
      <c r="Q486" s="6">
        <f>IFERROR(VLOOKUP($K486,Abr!$H$4:$N$489,7,FALSE),0)</f>
        <v>0</v>
      </c>
      <c r="R486" s="6">
        <f>IFERROR(VLOOKUP($K486,May!$H$4:$N$489,7,FALSE),0)</f>
        <v>0</v>
      </c>
      <c r="S486" s="6">
        <f>IFERROR(VLOOKUP($K486,Jun!$H$4:$N$489,7,FALSE),0)</f>
        <v>0</v>
      </c>
      <c r="T486" s="6">
        <f>IFERROR(VLOOKUP($K486,Jul!$H$4:$N$489,7,FALSE),0)</f>
        <v>0</v>
      </c>
      <c r="U486" s="6">
        <f>IFERROR(VLOOKUP($K486,Ago!$H$4:$N$489,7,FALSE),0)</f>
        <v>0</v>
      </c>
      <c r="V486" s="6">
        <f>IFERROR(VLOOKUP($K486,Set!$H$4:$N$489,7,FALSE),0)</f>
        <v>0</v>
      </c>
      <c r="W486" s="6">
        <f>IFERROR(VLOOKUP($K486,Oct!$H$4:$N$489,7,FALSE),0)</f>
        <v>0</v>
      </c>
      <c r="X486" s="6">
        <f>IFERROR(VLOOKUP($K486,Nov!$H$4:$N$489,7,FALSE),0)</f>
        <v>0</v>
      </c>
      <c r="Y486" s="6">
        <f>IFERROR(VLOOKUP($K486,Dic!$H$4:$N$489,7,FALSE),0)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IFERROR(VLOOKUP($K487,Ene!$H$4:$N$489,7,FALSE),0)</f>
        <v>0</v>
      </c>
      <c r="O487" s="6">
        <f>IFERROR(VLOOKUP($K487,Feb!$H$4:$N$489,7,FALSE),0)</f>
        <v>0</v>
      </c>
      <c r="P487" s="6">
        <f>IFERROR(VLOOKUP($K487,Mar!$H$4:$N$489,7,FALSE),0)</f>
        <v>0</v>
      </c>
      <c r="Q487" s="6">
        <f>IFERROR(VLOOKUP($K487,Abr!$H$4:$N$489,7,FALSE),0)</f>
        <v>0</v>
      </c>
      <c r="R487" s="6">
        <f>IFERROR(VLOOKUP($K487,May!$H$4:$N$489,7,FALSE),0)</f>
        <v>0</v>
      </c>
      <c r="S487" s="6">
        <f>IFERROR(VLOOKUP($K487,Jun!$H$4:$N$489,7,FALSE),0)</f>
        <v>0</v>
      </c>
      <c r="T487" s="6">
        <f>IFERROR(VLOOKUP($K487,Jul!$H$4:$N$489,7,FALSE),0)</f>
        <v>0</v>
      </c>
      <c r="U487" s="6">
        <f>IFERROR(VLOOKUP($K487,Ago!$H$4:$N$489,7,FALSE),0)</f>
        <v>0</v>
      </c>
      <c r="V487" s="6">
        <f>IFERROR(VLOOKUP($K487,Set!$H$4:$N$489,7,FALSE),0)</f>
        <v>0</v>
      </c>
      <c r="W487" s="6">
        <f>IFERROR(VLOOKUP($K487,Oct!$H$4:$N$489,7,FALSE),0)</f>
        <v>0</v>
      </c>
      <c r="X487" s="6">
        <f>IFERROR(VLOOKUP($K487,Nov!$H$4:$N$489,7,FALSE),0)</f>
        <v>0</v>
      </c>
      <c r="Y487" s="6">
        <f>IFERROR(VLOOKUP($K487,Dic!$H$4:$N$489,7,FALSE),0)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IFERROR(VLOOKUP($K488,Ene!$H$4:$N$489,7,FALSE),0)</f>
        <v>0</v>
      </c>
      <c r="O488" s="6">
        <f>IFERROR(VLOOKUP($K488,Feb!$H$4:$N$489,7,FALSE),0)</f>
        <v>0</v>
      </c>
      <c r="P488" s="6">
        <f>IFERROR(VLOOKUP($K488,Mar!$H$4:$N$489,7,FALSE),0)</f>
        <v>0</v>
      </c>
      <c r="Q488" s="6">
        <f>IFERROR(VLOOKUP($K488,Abr!$H$4:$N$489,7,FALSE),0)</f>
        <v>0</v>
      </c>
      <c r="R488" s="6">
        <f>IFERROR(VLOOKUP($K488,May!$H$4:$N$489,7,FALSE),0)</f>
        <v>0</v>
      </c>
      <c r="S488" s="6">
        <f>IFERROR(VLOOKUP($K488,Jun!$H$4:$N$489,7,FALSE),0)</f>
        <v>0</v>
      </c>
      <c r="T488" s="6">
        <f>IFERROR(VLOOKUP($K488,Jul!$H$4:$N$489,7,FALSE),0)</f>
        <v>0</v>
      </c>
      <c r="U488" s="6">
        <f>IFERROR(VLOOKUP($K488,Ago!$H$4:$N$489,7,FALSE),0)</f>
        <v>0</v>
      </c>
      <c r="V488" s="6">
        <f>IFERROR(VLOOKUP($K488,Set!$H$4:$N$489,7,FALSE),0)</f>
        <v>0</v>
      </c>
      <c r="W488" s="6">
        <f>IFERROR(VLOOKUP($K488,Oct!$H$4:$N$489,7,FALSE),0)</f>
        <v>0</v>
      </c>
      <c r="X488" s="6">
        <f>IFERROR(VLOOKUP($K488,Nov!$H$4:$N$489,7,FALSE),0)</f>
        <v>0</v>
      </c>
      <c r="Y488" s="6">
        <f>IFERROR(VLOOKUP($K488,Dic!$H$4:$N$489,7,FALSE),0)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IFERROR(VLOOKUP($K489,Ene!$H$4:$N$489,7,FALSE),0)</f>
        <v>0</v>
      </c>
      <c r="O489" s="6">
        <f>IFERROR(VLOOKUP($K489,Feb!$H$4:$N$489,7,FALSE),0)</f>
        <v>0</v>
      </c>
      <c r="P489" s="6">
        <f>IFERROR(VLOOKUP($K489,Mar!$H$4:$N$489,7,FALSE),0)</f>
        <v>0</v>
      </c>
      <c r="Q489" s="6">
        <f>IFERROR(VLOOKUP($K489,Abr!$H$4:$N$489,7,FALSE),0)</f>
        <v>0</v>
      </c>
      <c r="R489" s="6">
        <f>IFERROR(VLOOKUP($K489,May!$H$4:$N$489,7,FALSE),0)</f>
        <v>0</v>
      </c>
      <c r="S489" s="6">
        <f>IFERROR(VLOOKUP($K489,Jun!$H$4:$N$489,7,FALSE),0)</f>
        <v>0</v>
      </c>
      <c r="T489" s="6">
        <f>IFERROR(VLOOKUP($K489,Jul!$H$4:$N$489,7,FALSE),0)</f>
        <v>0</v>
      </c>
      <c r="U489" s="6">
        <f>IFERROR(VLOOKUP($K489,Ago!$H$4:$N$489,7,FALSE),0)</f>
        <v>0</v>
      </c>
      <c r="V489" s="6">
        <f>IFERROR(VLOOKUP($K489,Set!$H$4:$N$489,7,FALSE),0)</f>
        <v>0</v>
      </c>
      <c r="W489" s="6">
        <f>IFERROR(VLOOKUP($K489,Oct!$H$4:$N$489,7,FALSE),0)</f>
        <v>0</v>
      </c>
      <c r="X489" s="6">
        <f>IFERROR(VLOOKUP($K489,Nov!$H$4:$N$489,7,FALSE),0)</f>
        <v>0</v>
      </c>
      <c r="Y489" s="6">
        <f>IFERROR(VLOOKUP($K489,Dic!$H$4:$N$489,7,FALSE),0)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IFERROR(VLOOKUP($K490,Ene!$H$4:$N$489,7,FALSE),0)</f>
        <v>0</v>
      </c>
      <c r="O490" s="6">
        <f>IFERROR(VLOOKUP($K490,Feb!$H$4:$N$489,7,FALSE),0)</f>
        <v>0</v>
      </c>
      <c r="P490" s="6">
        <f>IFERROR(VLOOKUP($K490,Mar!$H$4:$N$489,7,FALSE),0)</f>
        <v>0</v>
      </c>
      <c r="Q490" s="6">
        <f>IFERROR(VLOOKUP($K490,Abr!$H$4:$N$489,7,FALSE),0)</f>
        <v>0</v>
      </c>
      <c r="R490" s="6">
        <f>IFERROR(VLOOKUP($K490,May!$H$4:$N$489,7,FALSE),0)</f>
        <v>0</v>
      </c>
      <c r="S490" s="6">
        <f>IFERROR(VLOOKUP($K490,Jun!$H$4:$N$489,7,FALSE),0)</f>
        <v>0</v>
      </c>
      <c r="T490" s="6">
        <f>IFERROR(VLOOKUP($K490,Jul!$H$4:$N$489,7,FALSE),0)</f>
        <v>0</v>
      </c>
      <c r="U490" s="6">
        <f>IFERROR(VLOOKUP($K490,Ago!$H$4:$N$489,7,FALSE),0)</f>
        <v>0</v>
      </c>
      <c r="V490" s="6">
        <f>IFERROR(VLOOKUP($K490,Set!$H$4:$N$489,7,FALSE),0)</f>
        <v>0</v>
      </c>
      <c r="W490" s="6">
        <f>IFERROR(VLOOKUP($K490,Oct!$H$4:$N$489,7,FALSE),0)</f>
        <v>0</v>
      </c>
      <c r="X490" s="6">
        <f>IFERROR(VLOOKUP($K490,Nov!$H$4:$N$489,7,FALSE),0)</f>
        <v>0</v>
      </c>
      <c r="Y490" s="6">
        <f>IFERROR(VLOOKUP($K490,Dic!$H$4:$N$489,7,FALSE),0)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IFERROR(VLOOKUP($K491,Ene!$H$4:$N$489,7,FALSE),0)</f>
        <v>0</v>
      </c>
      <c r="O491" s="6">
        <f>IFERROR(VLOOKUP($K491,Feb!$H$4:$N$489,7,FALSE),0)</f>
        <v>0</v>
      </c>
      <c r="P491" s="6">
        <f>IFERROR(VLOOKUP($K491,Mar!$H$4:$N$489,7,FALSE),0)</f>
        <v>0</v>
      </c>
      <c r="Q491" s="6">
        <f>IFERROR(VLOOKUP($K491,Abr!$H$4:$N$489,7,FALSE),0)</f>
        <v>0</v>
      </c>
      <c r="R491" s="6">
        <f>IFERROR(VLOOKUP($K491,May!$H$4:$N$489,7,FALSE),0)</f>
        <v>0</v>
      </c>
      <c r="S491" s="6">
        <f>IFERROR(VLOOKUP($K491,Jun!$H$4:$N$489,7,FALSE),0)</f>
        <v>0</v>
      </c>
      <c r="T491" s="6">
        <f>IFERROR(VLOOKUP($K491,Jul!$H$4:$N$489,7,FALSE),0)</f>
        <v>0</v>
      </c>
      <c r="U491" s="6">
        <f>IFERROR(VLOOKUP($K491,Ago!$H$4:$N$489,7,FALSE),0)</f>
        <v>0</v>
      </c>
      <c r="V491" s="6">
        <f>IFERROR(VLOOKUP($K491,Set!$H$4:$N$489,7,FALSE),0)</f>
        <v>0</v>
      </c>
      <c r="W491" s="6">
        <f>IFERROR(VLOOKUP($K491,Oct!$H$4:$N$489,7,FALSE),0)</f>
        <v>0</v>
      </c>
      <c r="X491" s="6">
        <f>IFERROR(VLOOKUP($K491,Nov!$H$4:$N$489,7,FALSE),0)</f>
        <v>0</v>
      </c>
      <c r="Y491" s="6">
        <f>IFERROR(VLOOKUP($K491,Dic!$H$4:$N$489,7,FALSE),0)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IFERROR(VLOOKUP($K492,Ene!$H$4:$N$489,7,FALSE),0)</f>
        <v>0</v>
      </c>
      <c r="O492" s="6">
        <f>IFERROR(VLOOKUP($K492,Feb!$H$4:$N$489,7,FALSE),0)</f>
        <v>0</v>
      </c>
      <c r="P492" s="6">
        <f>IFERROR(VLOOKUP($K492,Mar!$H$4:$N$489,7,FALSE),0)</f>
        <v>0</v>
      </c>
      <c r="Q492" s="6">
        <f>IFERROR(VLOOKUP($K492,Abr!$H$4:$N$489,7,FALSE),0)</f>
        <v>0</v>
      </c>
      <c r="R492" s="6">
        <f>IFERROR(VLOOKUP($K492,May!$H$4:$N$489,7,FALSE),0)</f>
        <v>0</v>
      </c>
      <c r="S492" s="6">
        <f>IFERROR(VLOOKUP($K492,Jun!$H$4:$N$489,7,FALSE),0)</f>
        <v>0</v>
      </c>
      <c r="T492" s="6">
        <f>IFERROR(VLOOKUP($K492,Jul!$H$4:$N$489,7,FALSE),0)</f>
        <v>0</v>
      </c>
      <c r="U492" s="6">
        <f>IFERROR(VLOOKUP($K492,Ago!$H$4:$N$489,7,FALSE),0)</f>
        <v>0</v>
      </c>
      <c r="V492" s="6">
        <f>IFERROR(VLOOKUP($K492,Set!$H$4:$N$489,7,FALSE),0)</f>
        <v>0</v>
      </c>
      <c r="W492" s="6">
        <f>IFERROR(VLOOKUP($K492,Oct!$H$4:$N$489,7,FALSE),0)</f>
        <v>0</v>
      </c>
      <c r="X492" s="6">
        <f>IFERROR(VLOOKUP($K492,Nov!$H$4:$N$489,7,FALSE),0)</f>
        <v>0</v>
      </c>
      <c r="Y492" s="6">
        <f>IFERROR(VLOOKUP($K492,Dic!$H$4:$N$489,7,FALSE),0)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IFERROR(VLOOKUP($K493,Ene!$H$4:$N$489,7,FALSE),0)</f>
        <v>0</v>
      </c>
      <c r="O493" s="6">
        <f>IFERROR(VLOOKUP($K493,Feb!$H$4:$N$489,7,FALSE),0)</f>
        <v>0</v>
      </c>
      <c r="P493" s="6">
        <f>IFERROR(VLOOKUP($K493,Mar!$H$4:$N$489,7,FALSE),0)</f>
        <v>0</v>
      </c>
      <c r="Q493" s="6">
        <f>IFERROR(VLOOKUP($K493,Abr!$H$4:$N$489,7,FALSE),0)</f>
        <v>0</v>
      </c>
      <c r="R493" s="6">
        <f>IFERROR(VLOOKUP($K493,May!$H$4:$N$489,7,FALSE),0)</f>
        <v>0</v>
      </c>
      <c r="S493" s="6">
        <f>IFERROR(VLOOKUP($K493,Jun!$H$4:$N$489,7,FALSE),0)</f>
        <v>0</v>
      </c>
      <c r="T493" s="6">
        <f>IFERROR(VLOOKUP($K493,Jul!$H$4:$N$489,7,FALSE),0)</f>
        <v>0</v>
      </c>
      <c r="U493" s="6">
        <f>IFERROR(VLOOKUP($K493,Ago!$H$4:$N$489,7,FALSE),0)</f>
        <v>0</v>
      </c>
      <c r="V493" s="6">
        <f>IFERROR(VLOOKUP($K493,Set!$H$4:$N$489,7,FALSE),0)</f>
        <v>0</v>
      </c>
      <c r="W493" s="6">
        <f>IFERROR(VLOOKUP($K493,Oct!$H$4:$N$489,7,FALSE),0)</f>
        <v>0</v>
      </c>
      <c r="X493" s="6">
        <f>IFERROR(VLOOKUP($K493,Nov!$H$4:$N$489,7,FALSE),0)</f>
        <v>0</v>
      </c>
      <c r="Y493" s="6">
        <f>IFERROR(VLOOKUP($K493,Dic!$H$4:$N$489,7,FALSE),0)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IFERROR(VLOOKUP($K494,Ene!$H$4:$N$489,7,FALSE),0)</f>
        <v>0</v>
      </c>
      <c r="O494" s="6">
        <f>IFERROR(VLOOKUP($K494,Feb!$H$4:$N$489,7,FALSE),0)</f>
        <v>0</v>
      </c>
      <c r="P494" s="6">
        <f>IFERROR(VLOOKUP($K494,Mar!$H$4:$N$489,7,FALSE),0)</f>
        <v>0</v>
      </c>
      <c r="Q494" s="6">
        <f>IFERROR(VLOOKUP($K494,Abr!$H$4:$N$489,7,FALSE),0)</f>
        <v>0</v>
      </c>
      <c r="R494" s="6">
        <f>IFERROR(VLOOKUP($K494,May!$H$4:$N$489,7,FALSE),0)</f>
        <v>0</v>
      </c>
      <c r="S494" s="6">
        <f>IFERROR(VLOOKUP($K494,Jun!$H$4:$N$489,7,FALSE),0)</f>
        <v>0</v>
      </c>
      <c r="T494" s="6">
        <f>IFERROR(VLOOKUP($K494,Jul!$H$4:$N$489,7,FALSE),0)</f>
        <v>0</v>
      </c>
      <c r="U494" s="6">
        <f>IFERROR(VLOOKUP($K494,Ago!$H$4:$N$489,7,FALSE),0)</f>
        <v>0</v>
      </c>
      <c r="V494" s="6">
        <f>IFERROR(VLOOKUP($K494,Set!$H$4:$N$489,7,FALSE),0)</f>
        <v>0</v>
      </c>
      <c r="W494" s="6">
        <f>IFERROR(VLOOKUP($K494,Oct!$H$4:$N$489,7,FALSE),0)</f>
        <v>0</v>
      </c>
      <c r="X494" s="6">
        <f>IFERROR(VLOOKUP($K494,Nov!$H$4:$N$489,7,FALSE),0)</f>
        <v>0</v>
      </c>
      <c r="Y494" s="6">
        <f>IFERROR(VLOOKUP($K494,Dic!$H$4:$N$489,7,FALSE),0)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IFERROR(VLOOKUP($K495,Ene!$H$4:$N$489,7,FALSE),0)</f>
        <v>0</v>
      </c>
      <c r="O495" s="6">
        <f>IFERROR(VLOOKUP($K495,Feb!$H$4:$N$489,7,FALSE),0)</f>
        <v>0</v>
      </c>
      <c r="P495" s="6">
        <f>IFERROR(VLOOKUP($K495,Mar!$H$4:$N$489,7,FALSE),0)</f>
        <v>0</v>
      </c>
      <c r="Q495" s="6">
        <f>IFERROR(VLOOKUP($K495,Abr!$H$4:$N$489,7,FALSE),0)</f>
        <v>0</v>
      </c>
      <c r="R495" s="6">
        <f>IFERROR(VLOOKUP($K495,May!$H$4:$N$489,7,FALSE),0)</f>
        <v>0</v>
      </c>
      <c r="S495" s="6">
        <f>IFERROR(VLOOKUP($K495,Jun!$H$4:$N$489,7,FALSE),0)</f>
        <v>0</v>
      </c>
      <c r="T495" s="6">
        <f>IFERROR(VLOOKUP($K495,Jul!$H$4:$N$489,7,FALSE),0)</f>
        <v>0</v>
      </c>
      <c r="U495" s="6">
        <f>IFERROR(VLOOKUP($K495,Ago!$H$4:$N$489,7,FALSE),0)</f>
        <v>0</v>
      </c>
      <c r="V495" s="6">
        <f>IFERROR(VLOOKUP($K495,Set!$H$4:$N$489,7,FALSE),0)</f>
        <v>0</v>
      </c>
      <c r="W495" s="6">
        <f>IFERROR(VLOOKUP($K495,Oct!$H$4:$N$489,7,FALSE),0)</f>
        <v>0</v>
      </c>
      <c r="X495" s="6">
        <f>IFERROR(VLOOKUP($K495,Nov!$H$4:$N$489,7,FALSE),0)</f>
        <v>0</v>
      </c>
      <c r="Y495" s="6">
        <f>IFERROR(VLOOKUP($K495,Dic!$H$4:$N$489,7,FALSE),0)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IFERROR(VLOOKUP($K496,Ene!$H$4:$N$489,7,FALSE),0)</f>
        <v>0</v>
      </c>
      <c r="O496" s="6">
        <f>IFERROR(VLOOKUP($K496,Feb!$H$4:$N$489,7,FALSE),0)</f>
        <v>0</v>
      </c>
      <c r="P496" s="6">
        <f>IFERROR(VLOOKUP($K496,Mar!$H$4:$N$489,7,FALSE),0)</f>
        <v>0</v>
      </c>
      <c r="Q496" s="6">
        <f>IFERROR(VLOOKUP($K496,Abr!$H$4:$N$489,7,FALSE),0)</f>
        <v>0</v>
      </c>
      <c r="R496" s="6">
        <f>IFERROR(VLOOKUP($K496,May!$H$4:$N$489,7,FALSE),0)</f>
        <v>0</v>
      </c>
      <c r="S496" s="6">
        <f>IFERROR(VLOOKUP($K496,Jun!$H$4:$N$489,7,FALSE),0)</f>
        <v>0</v>
      </c>
      <c r="T496" s="6">
        <f>IFERROR(VLOOKUP($K496,Jul!$H$4:$N$489,7,FALSE),0)</f>
        <v>0</v>
      </c>
      <c r="U496" s="6">
        <f>IFERROR(VLOOKUP($K496,Ago!$H$4:$N$489,7,FALSE),0)</f>
        <v>0</v>
      </c>
      <c r="V496" s="6">
        <f>IFERROR(VLOOKUP($K496,Set!$H$4:$N$489,7,FALSE),0)</f>
        <v>0</v>
      </c>
      <c r="W496" s="6">
        <f>IFERROR(VLOOKUP($K496,Oct!$H$4:$N$489,7,FALSE),0)</f>
        <v>0</v>
      </c>
      <c r="X496" s="6">
        <f>IFERROR(VLOOKUP($K496,Nov!$H$4:$N$489,7,FALSE),0)</f>
        <v>0</v>
      </c>
      <c r="Y496" s="6">
        <f>IFERROR(VLOOKUP($K496,Dic!$H$4:$N$489,7,FALSE),0)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IFERROR(VLOOKUP($K497,Ene!$H$4:$N$489,7,FALSE),0)</f>
        <v>0</v>
      </c>
      <c r="O497" s="6">
        <f>IFERROR(VLOOKUP($K497,Feb!$H$4:$N$489,7,FALSE),0)</f>
        <v>0</v>
      </c>
      <c r="P497" s="6">
        <f>IFERROR(VLOOKUP($K497,Mar!$H$4:$N$489,7,FALSE),0)</f>
        <v>0</v>
      </c>
      <c r="Q497" s="6">
        <f>IFERROR(VLOOKUP($K497,Abr!$H$4:$N$489,7,FALSE),0)</f>
        <v>0</v>
      </c>
      <c r="R497" s="6">
        <f>IFERROR(VLOOKUP($K497,May!$H$4:$N$489,7,FALSE),0)</f>
        <v>0</v>
      </c>
      <c r="S497" s="6">
        <f>IFERROR(VLOOKUP($K497,Jun!$H$4:$N$489,7,FALSE),0)</f>
        <v>0</v>
      </c>
      <c r="T497" s="6">
        <f>IFERROR(VLOOKUP($K497,Jul!$H$4:$N$489,7,FALSE),0)</f>
        <v>0</v>
      </c>
      <c r="U497" s="6">
        <f>IFERROR(VLOOKUP($K497,Ago!$H$4:$N$489,7,FALSE),0)</f>
        <v>0</v>
      </c>
      <c r="V497" s="6">
        <f>IFERROR(VLOOKUP($K497,Set!$H$4:$N$489,7,FALSE),0)</f>
        <v>0</v>
      </c>
      <c r="W497" s="6">
        <f>IFERROR(VLOOKUP($K497,Oct!$H$4:$N$489,7,FALSE),0)</f>
        <v>0</v>
      </c>
      <c r="X497" s="6">
        <f>IFERROR(VLOOKUP($K497,Nov!$H$4:$N$489,7,FALSE),0)</f>
        <v>0</v>
      </c>
      <c r="Y497" s="6">
        <f>IFERROR(VLOOKUP($K497,Dic!$H$4:$N$489,7,FALSE),0)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IFERROR(VLOOKUP($K498,Ene!$H$4:$N$489,7,FALSE),0)</f>
        <v>0</v>
      </c>
      <c r="O498" s="6">
        <f>IFERROR(VLOOKUP($K498,Feb!$H$4:$N$489,7,FALSE),0)</f>
        <v>0</v>
      </c>
      <c r="P498" s="6">
        <f>IFERROR(VLOOKUP($K498,Mar!$H$4:$N$489,7,FALSE),0)</f>
        <v>0</v>
      </c>
      <c r="Q498" s="6">
        <f>IFERROR(VLOOKUP($K498,Abr!$H$4:$N$489,7,FALSE),0)</f>
        <v>0</v>
      </c>
      <c r="R498" s="6">
        <f>IFERROR(VLOOKUP($K498,May!$H$4:$N$489,7,FALSE),0)</f>
        <v>0</v>
      </c>
      <c r="S498" s="6">
        <f>IFERROR(VLOOKUP($K498,Jun!$H$4:$N$489,7,FALSE),0)</f>
        <v>0</v>
      </c>
      <c r="T498" s="6">
        <f>IFERROR(VLOOKUP($K498,Jul!$H$4:$N$489,7,FALSE),0)</f>
        <v>0</v>
      </c>
      <c r="U498" s="6">
        <f>IFERROR(VLOOKUP($K498,Ago!$H$4:$N$489,7,FALSE),0)</f>
        <v>0</v>
      </c>
      <c r="V498" s="6">
        <f>IFERROR(VLOOKUP($K498,Set!$H$4:$N$489,7,FALSE),0)</f>
        <v>0</v>
      </c>
      <c r="W498" s="6">
        <f>IFERROR(VLOOKUP($K498,Oct!$H$4:$N$489,7,FALSE),0)</f>
        <v>0</v>
      </c>
      <c r="X498" s="6">
        <f>IFERROR(VLOOKUP($K498,Nov!$H$4:$N$489,7,FALSE),0)</f>
        <v>0</v>
      </c>
      <c r="Y498" s="6">
        <f>IFERROR(VLOOKUP($K498,Dic!$H$4:$N$489,7,FALSE),0)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IFERROR(VLOOKUP($K499,Ene!$H$4:$N$489,7,FALSE),0)</f>
        <v>0</v>
      </c>
      <c r="O499" s="6">
        <f>IFERROR(VLOOKUP($K499,Feb!$H$4:$N$489,7,FALSE),0)</f>
        <v>0</v>
      </c>
      <c r="P499" s="6">
        <f>IFERROR(VLOOKUP($K499,Mar!$H$4:$N$489,7,FALSE),0)</f>
        <v>0</v>
      </c>
      <c r="Q499" s="6">
        <f>IFERROR(VLOOKUP($K499,Abr!$H$4:$N$489,7,FALSE),0)</f>
        <v>0</v>
      </c>
      <c r="R499" s="6">
        <f>IFERROR(VLOOKUP($K499,May!$H$4:$N$489,7,FALSE),0)</f>
        <v>0</v>
      </c>
      <c r="S499" s="6">
        <f>IFERROR(VLOOKUP($K499,Jun!$H$4:$N$489,7,FALSE),0)</f>
        <v>0</v>
      </c>
      <c r="T499" s="6">
        <f>IFERROR(VLOOKUP($K499,Jul!$H$4:$N$489,7,FALSE),0)</f>
        <v>0</v>
      </c>
      <c r="U499" s="6">
        <f>IFERROR(VLOOKUP($K499,Ago!$H$4:$N$489,7,FALSE),0)</f>
        <v>0</v>
      </c>
      <c r="V499" s="6">
        <f>IFERROR(VLOOKUP($K499,Set!$H$4:$N$489,7,FALSE),0)</f>
        <v>0</v>
      </c>
      <c r="W499" s="6">
        <f>IFERROR(VLOOKUP($K499,Oct!$H$4:$N$489,7,FALSE),0)</f>
        <v>0</v>
      </c>
      <c r="X499" s="6">
        <f>IFERROR(VLOOKUP($K499,Nov!$H$4:$N$489,7,FALSE),0)</f>
        <v>0</v>
      </c>
      <c r="Y499" s="6">
        <f>IFERROR(VLOOKUP($K499,Dic!$H$4:$N$489,7,FALSE),0)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IFERROR(VLOOKUP($K500,Ene!$H$4:$N$489,7,FALSE),0)</f>
        <v>0</v>
      </c>
      <c r="O500" s="6">
        <f>IFERROR(VLOOKUP($K500,Feb!$H$4:$N$489,7,FALSE),0)</f>
        <v>0</v>
      </c>
      <c r="P500" s="6">
        <f>IFERROR(VLOOKUP($K500,Mar!$H$4:$N$489,7,FALSE),0)</f>
        <v>0</v>
      </c>
      <c r="Q500" s="6">
        <f>IFERROR(VLOOKUP($K500,Abr!$H$4:$N$489,7,FALSE),0)</f>
        <v>0</v>
      </c>
      <c r="R500" s="6">
        <f>IFERROR(VLOOKUP($K500,May!$H$4:$N$489,7,FALSE),0)</f>
        <v>0</v>
      </c>
      <c r="S500" s="6">
        <f>IFERROR(VLOOKUP($K500,Jun!$H$4:$N$489,7,FALSE),0)</f>
        <v>0</v>
      </c>
      <c r="T500" s="6">
        <f>IFERROR(VLOOKUP($K500,Jul!$H$4:$N$489,7,FALSE),0)</f>
        <v>0</v>
      </c>
      <c r="U500" s="6">
        <f>IFERROR(VLOOKUP($K500,Ago!$H$4:$N$489,7,FALSE),0)</f>
        <v>0</v>
      </c>
      <c r="V500" s="6">
        <f>IFERROR(VLOOKUP($K500,Set!$H$4:$N$489,7,FALSE),0)</f>
        <v>0</v>
      </c>
      <c r="W500" s="6">
        <f>IFERROR(VLOOKUP($K500,Oct!$H$4:$N$489,7,FALSE),0)</f>
        <v>0</v>
      </c>
      <c r="X500" s="6">
        <f>IFERROR(VLOOKUP($K500,Nov!$H$4:$N$489,7,FALSE),0)</f>
        <v>0</v>
      </c>
      <c r="Y500" s="6">
        <f>IFERROR(VLOOKUP($K500,Dic!$H$4:$N$489,7,FALSE),0)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IFERROR(VLOOKUP($K501,Ene!$H$4:$N$489,7,FALSE),0)</f>
        <v>0</v>
      </c>
      <c r="O501" s="6">
        <f>IFERROR(VLOOKUP($K501,Feb!$H$4:$N$489,7,FALSE),0)</f>
        <v>0</v>
      </c>
      <c r="P501" s="6">
        <f>IFERROR(VLOOKUP($K501,Mar!$H$4:$N$489,7,FALSE),0)</f>
        <v>1</v>
      </c>
      <c r="Q501" s="6">
        <f>IFERROR(VLOOKUP($K501,Abr!$H$4:$N$489,7,FALSE),0)</f>
        <v>0</v>
      </c>
      <c r="R501" s="6">
        <f>IFERROR(VLOOKUP($K501,May!$H$4:$N$489,7,FALSE),0)</f>
        <v>0</v>
      </c>
      <c r="S501" s="6">
        <f>IFERROR(VLOOKUP($K501,Jun!$H$4:$N$489,7,FALSE),0)</f>
        <v>0</v>
      </c>
      <c r="T501" s="6">
        <f>IFERROR(VLOOKUP($K501,Jul!$H$4:$N$489,7,FALSE),0)</f>
        <v>0</v>
      </c>
      <c r="U501" s="6">
        <f>IFERROR(VLOOKUP($K501,Ago!$H$4:$N$489,7,FALSE),0)</f>
        <v>0</v>
      </c>
      <c r="V501" s="6">
        <f>IFERROR(VLOOKUP($K501,Set!$H$4:$N$489,7,FALSE),0)</f>
        <v>0</v>
      </c>
      <c r="W501" s="6">
        <f>IFERROR(VLOOKUP($K501,Oct!$H$4:$N$489,7,FALSE),0)</f>
        <v>0</v>
      </c>
      <c r="X501" s="6">
        <f>IFERROR(VLOOKUP($K501,Nov!$H$4:$N$489,7,FALSE),0)</f>
        <v>0</v>
      </c>
      <c r="Y501" s="6">
        <f>IFERROR(VLOOKUP($K501,Dic!$H$4:$N$489,7,FALSE),0)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IFERROR(VLOOKUP($K502,Ene!$H$4:$N$489,7,FALSE),0)</f>
        <v>0</v>
      </c>
      <c r="O502" s="6">
        <f>IFERROR(VLOOKUP($K502,Feb!$H$4:$N$489,7,FALSE),0)</f>
        <v>0</v>
      </c>
      <c r="P502" s="6">
        <f>IFERROR(VLOOKUP($K502,Mar!$H$4:$N$489,7,FALSE),0)</f>
        <v>0</v>
      </c>
      <c r="Q502" s="6">
        <f>IFERROR(VLOOKUP($K502,Abr!$H$4:$N$489,7,FALSE),0)</f>
        <v>0</v>
      </c>
      <c r="R502" s="6">
        <f>IFERROR(VLOOKUP($K502,May!$H$4:$N$489,7,FALSE),0)</f>
        <v>0</v>
      </c>
      <c r="S502" s="6">
        <f>IFERROR(VLOOKUP($K502,Jun!$H$4:$N$489,7,FALSE),0)</f>
        <v>0</v>
      </c>
      <c r="T502" s="6">
        <f>IFERROR(VLOOKUP($K502,Jul!$H$4:$N$489,7,FALSE),0)</f>
        <v>0</v>
      </c>
      <c r="U502" s="6">
        <f>IFERROR(VLOOKUP($K502,Ago!$H$4:$N$489,7,FALSE),0)</f>
        <v>0</v>
      </c>
      <c r="V502" s="6">
        <f>IFERROR(VLOOKUP($K502,Set!$H$4:$N$489,7,FALSE),0)</f>
        <v>0</v>
      </c>
      <c r="W502" s="6">
        <f>IFERROR(VLOOKUP($K502,Oct!$H$4:$N$489,7,FALSE),0)</f>
        <v>0</v>
      </c>
      <c r="X502" s="6">
        <f>IFERROR(VLOOKUP($K502,Nov!$H$4:$N$489,7,FALSE),0)</f>
        <v>0</v>
      </c>
      <c r="Y502" s="6">
        <f>IFERROR(VLOOKUP($K502,Dic!$H$4:$N$489,7,FALSE),0)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IFERROR(VLOOKUP($K503,Ene!$H$4:$N$489,7,FALSE),0)</f>
        <v>0</v>
      </c>
      <c r="O503" s="6">
        <f>IFERROR(VLOOKUP($K503,Feb!$H$4:$N$489,7,FALSE),0)</f>
        <v>0</v>
      </c>
      <c r="P503" s="6">
        <f>IFERROR(VLOOKUP($K503,Mar!$H$4:$N$489,7,FALSE),0)</f>
        <v>0</v>
      </c>
      <c r="Q503" s="6">
        <f>IFERROR(VLOOKUP($K503,Abr!$H$4:$N$489,7,FALSE),0)</f>
        <v>0</v>
      </c>
      <c r="R503" s="6">
        <f>IFERROR(VLOOKUP($K503,May!$H$4:$N$489,7,FALSE),0)</f>
        <v>0</v>
      </c>
      <c r="S503" s="6">
        <f>IFERROR(VLOOKUP($K503,Jun!$H$4:$N$489,7,FALSE),0)</f>
        <v>0</v>
      </c>
      <c r="T503" s="6">
        <f>IFERROR(VLOOKUP($K503,Jul!$H$4:$N$489,7,FALSE),0)</f>
        <v>0</v>
      </c>
      <c r="U503" s="6">
        <f>IFERROR(VLOOKUP($K503,Ago!$H$4:$N$489,7,FALSE),0)</f>
        <v>0</v>
      </c>
      <c r="V503" s="6">
        <f>IFERROR(VLOOKUP($K503,Set!$H$4:$N$489,7,FALSE),0)</f>
        <v>0</v>
      </c>
      <c r="W503" s="6">
        <f>IFERROR(VLOOKUP($K503,Oct!$H$4:$N$489,7,FALSE),0)</f>
        <v>0</v>
      </c>
      <c r="X503" s="6">
        <f>IFERROR(VLOOKUP($K503,Nov!$H$4:$N$489,7,FALSE),0)</f>
        <v>0</v>
      </c>
      <c r="Y503" s="6">
        <f>IFERROR(VLOOKUP($K503,Dic!$H$4:$N$489,7,FALSE),0)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IFERROR(VLOOKUP($K504,Ene!$H$4:$N$489,7,FALSE),0)</f>
        <v>0</v>
      </c>
      <c r="O504" s="6">
        <f>IFERROR(VLOOKUP($K504,Feb!$H$4:$N$489,7,FALSE),0)</f>
        <v>0</v>
      </c>
      <c r="P504" s="6">
        <f>IFERROR(VLOOKUP($K504,Mar!$H$4:$N$489,7,FALSE),0)</f>
        <v>0</v>
      </c>
      <c r="Q504" s="6">
        <f>IFERROR(VLOOKUP($K504,Abr!$H$4:$N$489,7,FALSE),0)</f>
        <v>0</v>
      </c>
      <c r="R504" s="6">
        <f>IFERROR(VLOOKUP($K504,May!$H$4:$N$489,7,FALSE),0)</f>
        <v>0</v>
      </c>
      <c r="S504" s="6">
        <f>IFERROR(VLOOKUP($K504,Jun!$H$4:$N$489,7,FALSE),0)</f>
        <v>0</v>
      </c>
      <c r="T504" s="6">
        <f>IFERROR(VLOOKUP($K504,Jul!$H$4:$N$489,7,FALSE),0)</f>
        <v>0</v>
      </c>
      <c r="U504" s="6">
        <f>IFERROR(VLOOKUP($K504,Ago!$H$4:$N$489,7,FALSE),0)</f>
        <v>0</v>
      </c>
      <c r="V504" s="6">
        <f>IFERROR(VLOOKUP($K504,Set!$H$4:$N$489,7,FALSE),0)</f>
        <v>0</v>
      </c>
      <c r="W504" s="6">
        <f>IFERROR(VLOOKUP($K504,Oct!$H$4:$N$489,7,FALSE),0)</f>
        <v>0</v>
      </c>
      <c r="X504" s="6">
        <f>IFERROR(VLOOKUP($K504,Nov!$H$4:$N$489,7,FALSE),0)</f>
        <v>0</v>
      </c>
      <c r="Y504" s="6">
        <f>IFERROR(VLOOKUP($K504,Dic!$H$4:$N$489,7,FALSE),0)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IFERROR(VLOOKUP($K505,Ene!$H$4:$N$489,7,FALSE),0)</f>
        <v>0</v>
      </c>
      <c r="O505" s="6">
        <f>IFERROR(VLOOKUP($K505,Feb!$H$4:$N$489,7,FALSE),0)</f>
        <v>0</v>
      </c>
      <c r="P505" s="6">
        <f>IFERROR(VLOOKUP($K505,Mar!$H$4:$N$489,7,FALSE),0)</f>
        <v>0</v>
      </c>
      <c r="Q505" s="6">
        <f>IFERROR(VLOOKUP($K505,Abr!$H$4:$N$489,7,FALSE),0)</f>
        <v>0</v>
      </c>
      <c r="R505" s="6">
        <f>IFERROR(VLOOKUP($K505,May!$H$4:$N$489,7,FALSE),0)</f>
        <v>0</v>
      </c>
      <c r="S505" s="6">
        <f>IFERROR(VLOOKUP($K505,Jun!$H$4:$N$489,7,FALSE),0)</f>
        <v>0</v>
      </c>
      <c r="T505" s="6">
        <f>IFERROR(VLOOKUP($K505,Jul!$H$4:$N$489,7,FALSE),0)</f>
        <v>0</v>
      </c>
      <c r="U505" s="6">
        <f>IFERROR(VLOOKUP($K505,Ago!$H$4:$N$489,7,FALSE),0)</f>
        <v>0</v>
      </c>
      <c r="V505" s="6">
        <f>IFERROR(VLOOKUP($K505,Set!$H$4:$N$489,7,FALSE),0)</f>
        <v>0</v>
      </c>
      <c r="W505" s="6">
        <f>IFERROR(VLOOKUP($K505,Oct!$H$4:$N$489,7,FALSE),0)</f>
        <v>0</v>
      </c>
      <c r="X505" s="6">
        <f>IFERROR(VLOOKUP($K505,Nov!$H$4:$N$489,7,FALSE),0)</f>
        <v>0</v>
      </c>
      <c r="Y505" s="6">
        <f>IFERROR(VLOOKUP($K505,Dic!$H$4:$N$489,7,FALSE),0)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IFERROR(VLOOKUP($K506,Ene!$H$4:$N$489,7,FALSE),0)</f>
        <v>0</v>
      </c>
      <c r="O506" s="6">
        <f>IFERROR(VLOOKUP($K506,Feb!$H$4:$N$489,7,FALSE),0)</f>
        <v>0</v>
      </c>
      <c r="P506" s="6">
        <f>IFERROR(VLOOKUP($K506,Mar!$H$4:$N$489,7,FALSE),0)</f>
        <v>0</v>
      </c>
      <c r="Q506" s="6">
        <f>IFERROR(VLOOKUP($K506,Abr!$H$4:$N$489,7,FALSE),0)</f>
        <v>0</v>
      </c>
      <c r="R506" s="6">
        <f>IFERROR(VLOOKUP($K506,May!$H$4:$N$489,7,FALSE),0)</f>
        <v>0</v>
      </c>
      <c r="S506" s="6">
        <f>IFERROR(VLOOKUP($K506,Jun!$H$4:$N$489,7,FALSE),0)</f>
        <v>0</v>
      </c>
      <c r="T506" s="6">
        <f>IFERROR(VLOOKUP($K506,Jul!$H$4:$N$489,7,FALSE),0)</f>
        <v>0</v>
      </c>
      <c r="U506" s="6">
        <f>IFERROR(VLOOKUP($K506,Ago!$H$4:$N$489,7,FALSE),0)</f>
        <v>0</v>
      </c>
      <c r="V506" s="6">
        <f>IFERROR(VLOOKUP($K506,Set!$H$4:$N$489,7,FALSE),0)</f>
        <v>0</v>
      </c>
      <c r="W506" s="6">
        <f>IFERROR(VLOOKUP($K506,Oct!$H$4:$N$489,7,FALSE),0)</f>
        <v>0</v>
      </c>
      <c r="X506" s="6">
        <f>IFERROR(VLOOKUP($K506,Nov!$H$4:$N$489,7,FALSE),0)</f>
        <v>0</v>
      </c>
      <c r="Y506" s="6">
        <f>IFERROR(VLOOKUP($K506,Dic!$H$4:$N$489,7,FALSE),0)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IFERROR(VLOOKUP($K507,Ene!$H$4:$N$489,7,FALSE),0)</f>
        <v>0</v>
      </c>
      <c r="O507" s="6">
        <f>IFERROR(VLOOKUP($K507,Feb!$H$4:$N$489,7,FALSE),0)</f>
        <v>0</v>
      </c>
      <c r="P507" s="6">
        <f>IFERROR(VLOOKUP($K507,Mar!$H$4:$N$489,7,FALSE),0)</f>
        <v>0</v>
      </c>
      <c r="Q507" s="6">
        <f>IFERROR(VLOOKUP($K507,Abr!$H$4:$N$489,7,FALSE),0)</f>
        <v>0</v>
      </c>
      <c r="R507" s="6">
        <f>IFERROR(VLOOKUP($K507,May!$H$4:$N$489,7,FALSE),0)</f>
        <v>0</v>
      </c>
      <c r="S507" s="6">
        <f>IFERROR(VLOOKUP($K507,Jun!$H$4:$N$489,7,FALSE),0)</f>
        <v>0</v>
      </c>
      <c r="T507" s="6">
        <f>IFERROR(VLOOKUP($K507,Jul!$H$4:$N$489,7,FALSE),0)</f>
        <v>0</v>
      </c>
      <c r="U507" s="6">
        <f>IFERROR(VLOOKUP($K507,Ago!$H$4:$N$489,7,FALSE),0)</f>
        <v>0</v>
      </c>
      <c r="V507" s="6">
        <f>IFERROR(VLOOKUP($K507,Set!$H$4:$N$489,7,FALSE),0)</f>
        <v>0</v>
      </c>
      <c r="W507" s="6">
        <f>IFERROR(VLOOKUP($K507,Oct!$H$4:$N$489,7,FALSE),0)</f>
        <v>0</v>
      </c>
      <c r="X507" s="6">
        <f>IFERROR(VLOOKUP($K507,Nov!$H$4:$N$489,7,FALSE),0)</f>
        <v>0</v>
      </c>
      <c r="Y507" s="6">
        <f>IFERROR(VLOOKUP($K507,Dic!$H$4:$N$489,7,FALSE),0)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IFERROR(VLOOKUP($K508,Ene!$H$4:$N$489,7,FALSE),0)</f>
        <v>0</v>
      </c>
      <c r="O508" s="6">
        <f>IFERROR(VLOOKUP($K508,Feb!$H$4:$N$489,7,FALSE),0)</f>
        <v>0</v>
      </c>
      <c r="P508" s="6">
        <f>IFERROR(VLOOKUP($K508,Mar!$H$4:$N$489,7,FALSE),0)</f>
        <v>0</v>
      </c>
      <c r="Q508" s="6">
        <f>IFERROR(VLOOKUP($K508,Abr!$H$4:$N$489,7,FALSE),0)</f>
        <v>0</v>
      </c>
      <c r="R508" s="6">
        <f>IFERROR(VLOOKUP($K508,May!$H$4:$N$489,7,FALSE),0)</f>
        <v>0</v>
      </c>
      <c r="S508" s="6">
        <f>IFERROR(VLOOKUP($K508,Jun!$H$4:$N$489,7,FALSE),0)</f>
        <v>0</v>
      </c>
      <c r="T508" s="6">
        <f>IFERROR(VLOOKUP($K508,Jul!$H$4:$N$489,7,FALSE),0)</f>
        <v>0</v>
      </c>
      <c r="U508" s="6">
        <f>IFERROR(VLOOKUP($K508,Ago!$H$4:$N$489,7,FALSE),0)</f>
        <v>0</v>
      </c>
      <c r="V508" s="6">
        <f>IFERROR(VLOOKUP($K508,Set!$H$4:$N$489,7,FALSE),0)</f>
        <v>0</v>
      </c>
      <c r="W508" s="6">
        <f>IFERROR(VLOOKUP($K508,Oct!$H$4:$N$489,7,FALSE),0)</f>
        <v>0</v>
      </c>
      <c r="X508" s="6">
        <f>IFERROR(VLOOKUP($K508,Nov!$H$4:$N$489,7,FALSE),0)</f>
        <v>0</v>
      </c>
      <c r="Y508" s="6">
        <f>IFERROR(VLOOKUP($K508,Dic!$H$4:$N$489,7,FALSE),0)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IFERROR(VLOOKUP($K509,Ene!$H$4:$N$489,7,FALSE),0)</f>
        <v>0</v>
      </c>
      <c r="O509" s="6">
        <f>IFERROR(VLOOKUP($K509,Feb!$H$4:$N$489,7,FALSE),0)</f>
        <v>0</v>
      </c>
      <c r="P509" s="6">
        <f>IFERROR(VLOOKUP($K509,Mar!$H$4:$N$489,7,FALSE),0)</f>
        <v>0</v>
      </c>
      <c r="Q509" s="6">
        <f>IFERROR(VLOOKUP($K509,Abr!$H$4:$N$489,7,FALSE),0)</f>
        <v>0</v>
      </c>
      <c r="R509" s="6">
        <f>IFERROR(VLOOKUP($K509,May!$H$4:$N$489,7,FALSE),0)</f>
        <v>0</v>
      </c>
      <c r="S509" s="6">
        <f>IFERROR(VLOOKUP($K509,Jun!$H$4:$N$489,7,FALSE),0)</f>
        <v>0</v>
      </c>
      <c r="T509" s="6">
        <f>IFERROR(VLOOKUP($K509,Jul!$H$4:$N$489,7,FALSE),0)</f>
        <v>0</v>
      </c>
      <c r="U509" s="6">
        <f>IFERROR(VLOOKUP($K509,Ago!$H$4:$N$489,7,FALSE),0)</f>
        <v>0</v>
      </c>
      <c r="V509" s="6">
        <f>IFERROR(VLOOKUP($K509,Set!$H$4:$N$489,7,FALSE),0)</f>
        <v>0</v>
      </c>
      <c r="W509" s="6">
        <f>IFERROR(VLOOKUP($K509,Oct!$H$4:$N$489,7,FALSE),0)</f>
        <v>0</v>
      </c>
      <c r="X509" s="6">
        <f>IFERROR(VLOOKUP($K509,Nov!$H$4:$N$489,7,FALSE),0)</f>
        <v>0</v>
      </c>
      <c r="Y509" s="6">
        <f>IFERROR(VLOOKUP($K509,Dic!$H$4:$N$489,7,FALSE),0)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IFERROR(VLOOKUP($K510,Ene!$H$4:$N$489,7,FALSE),0)</f>
        <v>0</v>
      </c>
      <c r="O510" s="6">
        <f>IFERROR(VLOOKUP($K510,Feb!$H$4:$N$489,7,FALSE),0)</f>
        <v>0</v>
      </c>
      <c r="P510" s="6">
        <f>IFERROR(VLOOKUP($K510,Mar!$H$4:$N$489,7,FALSE),0)</f>
        <v>0</v>
      </c>
      <c r="Q510" s="6">
        <f>IFERROR(VLOOKUP($K510,Abr!$H$4:$N$489,7,FALSE),0)</f>
        <v>0</v>
      </c>
      <c r="R510" s="6">
        <f>IFERROR(VLOOKUP($K510,May!$H$4:$N$489,7,FALSE),0)</f>
        <v>0</v>
      </c>
      <c r="S510" s="6">
        <f>IFERROR(VLOOKUP($K510,Jun!$H$4:$N$489,7,FALSE),0)</f>
        <v>0</v>
      </c>
      <c r="T510" s="6">
        <f>IFERROR(VLOOKUP($K510,Jul!$H$4:$N$489,7,FALSE),0)</f>
        <v>0</v>
      </c>
      <c r="U510" s="6">
        <f>IFERROR(VLOOKUP($K510,Ago!$H$4:$N$489,7,FALSE),0)</f>
        <v>0</v>
      </c>
      <c r="V510" s="6">
        <f>IFERROR(VLOOKUP($K510,Set!$H$4:$N$489,7,FALSE),0)</f>
        <v>0</v>
      </c>
      <c r="W510" s="6">
        <f>IFERROR(VLOOKUP($K510,Oct!$H$4:$N$489,7,FALSE),0)</f>
        <v>0</v>
      </c>
      <c r="X510" s="6">
        <f>IFERROR(VLOOKUP($K510,Nov!$H$4:$N$489,7,FALSE),0)</f>
        <v>0</v>
      </c>
      <c r="Y510" s="6">
        <f>IFERROR(VLOOKUP($K510,Dic!$H$4:$N$489,7,FALSE),0)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IFERROR(VLOOKUP($K511,Ene!$H$4:$N$489,7,FALSE),0)</f>
        <v>0</v>
      </c>
      <c r="O511" s="6">
        <f>IFERROR(VLOOKUP($K511,Feb!$H$4:$N$489,7,FALSE),0)</f>
        <v>0</v>
      </c>
      <c r="P511" s="6">
        <f>IFERROR(VLOOKUP($K511,Mar!$H$4:$N$489,7,FALSE),0)</f>
        <v>0</v>
      </c>
      <c r="Q511" s="6">
        <f>IFERROR(VLOOKUP($K511,Abr!$H$4:$N$489,7,FALSE),0)</f>
        <v>0</v>
      </c>
      <c r="R511" s="6">
        <f>IFERROR(VLOOKUP($K511,May!$H$4:$N$489,7,FALSE),0)</f>
        <v>0</v>
      </c>
      <c r="S511" s="6">
        <f>IFERROR(VLOOKUP($K511,Jun!$H$4:$N$489,7,FALSE),0)</f>
        <v>0</v>
      </c>
      <c r="T511" s="6">
        <f>IFERROR(VLOOKUP($K511,Jul!$H$4:$N$489,7,FALSE),0)</f>
        <v>0</v>
      </c>
      <c r="U511" s="6">
        <f>IFERROR(VLOOKUP($K511,Ago!$H$4:$N$489,7,FALSE),0)</f>
        <v>0</v>
      </c>
      <c r="V511" s="6">
        <f>IFERROR(VLOOKUP($K511,Set!$H$4:$N$489,7,FALSE),0)</f>
        <v>0</v>
      </c>
      <c r="W511" s="6">
        <f>IFERROR(VLOOKUP($K511,Oct!$H$4:$N$489,7,FALSE),0)</f>
        <v>0</v>
      </c>
      <c r="X511" s="6">
        <f>IFERROR(VLOOKUP($K511,Nov!$H$4:$N$489,7,FALSE),0)</f>
        <v>0</v>
      </c>
      <c r="Y511" s="6">
        <f>IFERROR(VLOOKUP($K511,Dic!$H$4:$N$489,7,FALSE),0)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IFERROR(VLOOKUP($K512,Ene!$H$4:$N$489,7,FALSE),0)</f>
        <v>0</v>
      </c>
      <c r="O512" s="6">
        <f>IFERROR(VLOOKUP($K512,Feb!$H$4:$N$489,7,FALSE),0)</f>
        <v>0</v>
      </c>
      <c r="P512" s="6">
        <f>IFERROR(VLOOKUP($K512,Mar!$H$4:$N$489,7,FALSE),0)</f>
        <v>0</v>
      </c>
      <c r="Q512" s="6">
        <f>IFERROR(VLOOKUP($K512,Abr!$H$4:$N$489,7,FALSE),0)</f>
        <v>0</v>
      </c>
      <c r="R512" s="6">
        <f>IFERROR(VLOOKUP($K512,May!$H$4:$N$489,7,FALSE),0)</f>
        <v>0</v>
      </c>
      <c r="S512" s="6">
        <f>IFERROR(VLOOKUP($K512,Jun!$H$4:$N$489,7,FALSE),0)</f>
        <v>0</v>
      </c>
      <c r="T512" s="6">
        <f>IFERROR(VLOOKUP($K512,Jul!$H$4:$N$489,7,FALSE),0)</f>
        <v>0</v>
      </c>
      <c r="U512" s="6">
        <f>IFERROR(VLOOKUP($K512,Ago!$H$4:$N$489,7,FALSE),0)</f>
        <v>0</v>
      </c>
      <c r="V512" s="6">
        <f>IFERROR(VLOOKUP($K512,Set!$H$4:$N$489,7,FALSE),0)</f>
        <v>0</v>
      </c>
      <c r="W512" s="6">
        <f>IFERROR(VLOOKUP($K512,Oct!$H$4:$N$489,7,FALSE),0)</f>
        <v>0</v>
      </c>
      <c r="X512" s="6">
        <f>IFERROR(VLOOKUP($K512,Nov!$H$4:$N$489,7,FALSE),0)</f>
        <v>0</v>
      </c>
      <c r="Y512" s="6">
        <f>IFERROR(VLOOKUP($K512,Dic!$H$4:$N$489,7,FALSE),0)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IFERROR(VLOOKUP($K513,Ene!$H$4:$N$489,7,FALSE),0)</f>
        <v>0</v>
      </c>
      <c r="O513" s="6">
        <f>IFERROR(VLOOKUP($K513,Feb!$H$4:$N$489,7,FALSE),0)</f>
        <v>0</v>
      </c>
      <c r="P513" s="6">
        <f>IFERROR(VLOOKUP($K513,Mar!$H$4:$N$489,7,FALSE),0)</f>
        <v>0</v>
      </c>
      <c r="Q513" s="6">
        <f>IFERROR(VLOOKUP($K513,Abr!$H$4:$N$489,7,FALSE),0)</f>
        <v>0</v>
      </c>
      <c r="R513" s="6">
        <f>IFERROR(VLOOKUP($K513,May!$H$4:$N$489,7,FALSE),0)</f>
        <v>0</v>
      </c>
      <c r="S513" s="6">
        <f>IFERROR(VLOOKUP($K513,Jun!$H$4:$N$489,7,FALSE),0)</f>
        <v>0</v>
      </c>
      <c r="T513" s="6">
        <f>IFERROR(VLOOKUP($K513,Jul!$H$4:$N$489,7,FALSE),0)</f>
        <v>0</v>
      </c>
      <c r="U513" s="6">
        <f>IFERROR(VLOOKUP($K513,Ago!$H$4:$N$489,7,FALSE),0)</f>
        <v>0</v>
      </c>
      <c r="V513" s="6">
        <f>IFERROR(VLOOKUP($K513,Set!$H$4:$N$489,7,FALSE),0)</f>
        <v>0</v>
      </c>
      <c r="W513" s="6">
        <f>IFERROR(VLOOKUP($K513,Oct!$H$4:$N$489,7,FALSE),0)</f>
        <v>0</v>
      </c>
      <c r="X513" s="6">
        <f>IFERROR(VLOOKUP($K513,Nov!$H$4:$N$489,7,FALSE),0)</f>
        <v>0</v>
      </c>
      <c r="Y513" s="6">
        <f>IFERROR(VLOOKUP($K513,Dic!$H$4:$N$489,7,FALSE),0)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IFERROR(VLOOKUP($K514,Ene!$H$4:$N$489,7,FALSE),0)</f>
        <v>0</v>
      </c>
      <c r="O514" s="6">
        <f>IFERROR(VLOOKUP($K514,Feb!$H$4:$N$489,7,FALSE),0)</f>
        <v>0</v>
      </c>
      <c r="P514" s="6">
        <f>IFERROR(VLOOKUP($K514,Mar!$H$4:$N$489,7,FALSE),0)</f>
        <v>0</v>
      </c>
      <c r="Q514" s="6">
        <f>IFERROR(VLOOKUP($K514,Abr!$H$4:$N$489,7,FALSE),0)</f>
        <v>0</v>
      </c>
      <c r="R514" s="6">
        <f>IFERROR(VLOOKUP($K514,May!$H$4:$N$489,7,FALSE),0)</f>
        <v>0</v>
      </c>
      <c r="S514" s="6">
        <f>IFERROR(VLOOKUP($K514,Jun!$H$4:$N$489,7,FALSE),0)</f>
        <v>0</v>
      </c>
      <c r="T514" s="6">
        <f>IFERROR(VLOOKUP($K514,Jul!$H$4:$N$489,7,FALSE),0)</f>
        <v>0</v>
      </c>
      <c r="U514" s="6">
        <f>IFERROR(VLOOKUP($K514,Ago!$H$4:$N$489,7,FALSE),0)</f>
        <v>0</v>
      </c>
      <c r="V514" s="6">
        <f>IFERROR(VLOOKUP($K514,Set!$H$4:$N$489,7,FALSE),0)</f>
        <v>0</v>
      </c>
      <c r="W514" s="6">
        <f>IFERROR(VLOOKUP($K514,Oct!$H$4:$N$489,7,FALSE),0)</f>
        <v>0</v>
      </c>
      <c r="X514" s="6">
        <f>IFERROR(VLOOKUP($K514,Nov!$H$4:$N$489,7,FALSE),0)</f>
        <v>0</v>
      </c>
      <c r="Y514" s="6">
        <f>IFERROR(VLOOKUP($K514,Dic!$H$4:$N$489,7,FALSE),0)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IFERROR(VLOOKUP($K515,Ene!$H$4:$N$489,7,FALSE),0)</f>
        <v>0</v>
      </c>
      <c r="O515" s="6">
        <f>IFERROR(VLOOKUP($K515,Feb!$H$4:$N$489,7,FALSE),0)</f>
        <v>0</v>
      </c>
      <c r="P515" s="6">
        <f>IFERROR(VLOOKUP($K515,Mar!$H$4:$N$489,7,FALSE),0)</f>
        <v>0</v>
      </c>
      <c r="Q515" s="6">
        <f>IFERROR(VLOOKUP($K515,Abr!$H$4:$N$489,7,FALSE),0)</f>
        <v>0</v>
      </c>
      <c r="R515" s="6">
        <f>IFERROR(VLOOKUP($K515,May!$H$4:$N$489,7,FALSE),0)</f>
        <v>0</v>
      </c>
      <c r="S515" s="6">
        <f>IFERROR(VLOOKUP($K515,Jun!$H$4:$N$489,7,FALSE),0)</f>
        <v>0</v>
      </c>
      <c r="T515" s="6">
        <f>IFERROR(VLOOKUP($K515,Jul!$H$4:$N$489,7,FALSE),0)</f>
        <v>0</v>
      </c>
      <c r="U515" s="6">
        <f>IFERROR(VLOOKUP($K515,Ago!$H$4:$N$489,7,FALSE),0)</f>
        <v>0</v>
      </c>
      <c r="V515" s="6">
        <f>IFERROR(VLOOKUP($K515,Set!$H$4:$N$489,7,FALSE),0)</f>
        <v>0</v>
      </c>
      <c r="W515" s="6">
        <f>IFERROR(VLOOKUP($K515,Oct!$H$4:$N$489,7,FALSE),0)</f>
        <v>0</v>
      </c>
      <c r="X515" s="6">
        <f>IFERROR(VLOOKUP($K515,Nov!$H$4:$N$489,7,FALSE),0)</f>
        <v>0</v>
      </c>
      <c r="Y515" s="6">
        <f>IFERROR(VLOOKUP($K515,Dic!$H$4:$N$489,7,FALSE),0)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IFERROR(VLOOKUP($K516,Ene!$H$4:$N$489,7,FALSE),0)</f>
        <v>0</v>
      </c>
      <c r="O516" s="6">
        <f>IFERROR(VLOOKUP($K516,Feb!$H$4:$N$489,7,FALSE),0)</f>
        <v>0</v>
      </c>
      <c r="P516" s="6">
        <f>IFERROR(VLOOKUP($K516,Mar!$H$4:$N$489,7,FALSE),0)</f>
        <v>0</v>
      </c>
      <c r="Q516" s="6">
        <f>IFERROR(VLOOKUP($K516,Abr!$H$4:$N$489,7,FALSE),0)</f>
        <v>0</v>
      </c>
      <c r="R516" s="6">
        <f>IFERROR(VLOOKUP($K516,May!$H$4:$N$489,7,FALSE),0)</f>
        <v>0</v>
      </c>
      <c r="S516" s="6">
        <f>IFERROR(VLOOKUP($K516,Jun!$H$4:$N$489,7,FALSE),0)</f>
        <v>0</v>
      </c>
      <c r="T516" s="6">
        <f>IFERROR(VLOOKUP($K516,Jul!$H$4:$N$489,7,FALSE),0)</f>
        <v>0</v>
      </c>
      <c r="U516" s="6">
        <f>IFERROR(VLOOKUP($K516,Ago!$H$4:$N$489,7,FALSE),0)</f>
        <v>0</v>
      </c>
      <c r="V516" s="6">
        <f>IFERROR(VLOOKUP($K516,Set!$H$4:$N$489,7,FALSE),0)</f>
        <v>0</v>
      </c>
      <c r="W516" s="6">
        <f>IFERROR(VLOOKUP($K516,Oct!$H$4:$N$489,7,FALSE),0)</f>
        <v>0</v>
      </c>
      <c r="X516" s="6">
        <f>IFERROR(VLOOKUP($K516,Nov!$H$4:$N$489,7,FALSE),0)</f>
        <v>0</v>
      </c>
      <c r="Y516" s="6">
        <f>IFERROR(VLOOKUP($K516,Dic!$H$4:$N$489,7,FALSE),0)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IFERROR(VLOOKUP($K517,Ene!$H$4:$N$489,7,FALSE),0)</f>
        <v>1</v>
      </c>
      <c r="O517" s="6">
        <f>IFERROR(VLOOKUP($K517,Feb!$H$4:$N$489,7,FALSE),0)</f>
        <v>0</v>
      </c>
      <c r="P517" s="6">
        <f>IFERROR(VLOOKUP($K517,Mar!$H$4:$N$489,7,FALSE),0)</f>
        <v>0</v>
      </c>
      <c r="Q517" s="6">
        <f>IFERROR(VLOOKUP($K517,Abr!$H$4:$N$489,7,FALSE),0)</f>
        <v>0</v>
      </c>
      <c r="R517" s="6">
        <f>IFERROR(VLOOKUP($K517,May!$H$4:$N$489,7,FALSE),0)</f>
        <v>0</v>
      </c>
      <c r="S517" s="6">
        <f>IFERROR(VLOOKUP($K517,Jun!$H$4:$N$489,7,FALSE),0)</f>
        <v>0</v>
      </c>
      <c r="T517" s="6">
        <f>IFERROR(VLOOKUP($K517,Jul!$H$4:$N$489,7,FALSE),0)</f>
        <v>0</v>
      </c>
      <c r="U517" s="6">
        <f>IFERROR(VLOOKUP($K517,Ago!$H$4:$N$489,7,FALSE),0)</f>
        <v>0</v>
      </c>
      <c r="V517" s="6">
        <f>IFERROR(VLOOKUP($K517,Set!$H$4:$N$489,7,FALSE),0)</f>
        <v>0</v>
      </c>
      <c r="W517" s="6">
        <f>IFERROR(VLOOKUP($K517,Oct!$H$4:$N$489,7,FALSE),0)</f>
        <v>0</v>
      </c>
      <c r="X517" s="6">
        <f>IFERROR(VLOOKUP($K517,Nov!$H$4:$N$489,7,FALSE),0)</f>
        <v>0</v>
      </c>
      <c r="Y517" s="6">
        <f>IFERROR(VLOOKUP($K517,Dic!$H$4:$N$489,7,FALSE),0)</f>
        <v>0</v>
      </c>
      <c r="Z517" s="6">
        <f t="shared" si="101"/>
        <v>1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1</v>
      </c>
      <c r="AE517" s="6">
        <f t="shared" si="106"/>
        <v>0</v>
      </c>
      <c r="AF517" s="6">
        <f t="shared" si="107"/>
        <v>1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IFERROR(VLOOKUP($K518,Ene!$H$4:$N$489,7,FALSE),0)</f>
        <v>0</v>
      </c>
      <c r="O518" s="6">
        <f>IFERROR(VLOOKUP($K518,Feb!$H$4:$N$489,7,FALSE),0)</f>
        <v>0</v>
      </c>
      <c r="P518" s="6">
        <f>IFERROR(VLOOKUP($K518,Mar!$H$4:$N$489,7,FALSE),0)</f>
        <v>0</v>
      </c>
      <c r="Q518" s="6">
        <f>IFERROR(VLOOKUP($K518,Abr!$H$4:$N$489,7,FALSE),0)</f>
        <v>0</v>
      </c>
      <c r="R518" s="6">
        <f>IFERROR(VLOOKUP($K518,May!$H$4:$N$489,7,FALSE),0)</f>
        <v>0</v>
      </c>
      <c r="S518" s="6">
        <f>IFERROR(VLOOKUP($K518,Jun!$H$4:$N$489,7,FALSE),0)</f>
        <v>0</v>
      </c>
      <c r="T518" s="6">
        <f>IFERROR(VLOOKUP($K518,Jul!$H$4:$N$489,7,FALSE),0)</f>
        <v>0</v>
      </c>
      <c r="U518" s="6">
        <f>IFERROR(VLOOKUP($K518,Ago!$H$4:$N$489,7,FALSE),0)</f>
        <v>0</v>
      </c>
      <c r="V518" s="6">
        <f>IFERROR(VLOOKUP($K518,Set!$H$4:$N$489,7,FALSE),0)</f>
        <v>0</v>
      </c>
      <c r="W518" s="6">
        <f>IFERROR(VLOOKUP($K518,Oct!$H$4:$N$489,7,FALSE),0)</f>
        <v>0</v>
      </c>
      <c r="X518" s="6">
        <f>IFERROR(VLOOKUP($K518,Nov!$H$4:$N$489,7,FALSE),0)</f>
        <v>0</v>
      </c>
      <c r="Y518" s="6">
        <f>IFERROR(VLOOKUP($K518,Dic!$H$4:$N$489,7,FALSE),0)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IFERROR(VLOOKUP($K519,Ene!$H$4:$N$489,7,FALSE),0)</f>
        <v>0</v>
      </c>
      <c r="O519" s="6">
        <f>IFERROR(VLOOKUP($K519,Feb!$H$4:$N$489,7,FALSE),0)</f>
        <v>0</v>
      </c>
      <c r="P519" s="6">
        <f>IFERROR(VLOOKUP($K519,Mar!$H$4:$N$489,7,FALSE),0)</f>
        <v>0</v>
      </c>
      <c r="Q519" s="6">
        <f>IFERROR(VLOOKUP($K519,Abr!$H$4:$N$489,7,FALSE),0)</f>
        <v>0</v>
      </c>
      <c r="R519" s="6">
        <f>IFERROR(VLOOKUP($K519,May!$H$4:$N$489,7,FALSE),0)</f>
        <v>0</v>
      </c>
      <c r="S519" s="6">
        <f>IFERROR(VLOOKUP($K519,Jun!$H$4:$N$489,7,FALSE),0)</f>
        <v>0</v>
      </c>
      <c r="T519" s="6">
        <f>IFERROR(VLOOKUP($K519,Jul!$H$4:$N$489,7,FALSE),0)</f>
        <v>0</v>
      </c>
      <c r="U519" s="6">
        <f>IFERROR(VLOOKUP($K519,Ago!$H$4:$N$489,7,FALSE),0)</f>
        <v>0</v>
      </c>
      <c r="V519" s="6">
        <f>IFERROR(VLOOKUP($K519,Set!$H$4:$N$489,7,FALSE),0)</f>
        <v>0</v>
      </c>
      <c r="W519" s="6">
        <f>IFERROR(VLOOKUP($K519,Oct!$H$4:$N$489,7,FALSE),0)</f>
        <v>0</v>
      </c>
      <c r="X519" s="6">
        <f>IFERROR(VLOOKUP($K519,Nov!$H$4:$N$489,7,FALSE),0)</f>
        <v>0</v>
      </c>
      <c r="Y519" s="6">
        <f>IFERROR(VLOOKUP($K519,Dic!$H$4:$N$489,7,FALSE),0)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IFERROR(VLOOKUP($K520,Ene!$H$4:$N$489,7,FALSE),0)</f>
        <v>0</v>
      </c>
      <c r="O520" s="6">
        <f>IFERROR(VLOOKUP($K520,Feb!$H$4:$N$489,7,FALSE),0)</f>
        <v>0</v>
      </c>
      <c r="P520" s="6">
        <f>IFERROR(VLOOKUP($K520,Mar!$H$4:$N$489,7,FALSE),0)</f>
        <v>0</v>
      </c>
      <c r="Q520" s="6">
        <f>IFERROR(VLOOKUP($K520,Abr!$H$4:$N$489,7,FALSE),0)</f>
        <v>0</v>
      </c>
      <c r="R520" s="6">
        <f>IFERROR(VLOOKUP($K520,May!$H$4:$N$489,7,FALSE),0)</f>
        <v>0</v>
      </c>
      <c r="S520" s="6">
        <f>IFERROR(VLOOKUP($K520,Jun!$H$4:$N$489,7,FALSE),0)</f>
        <v>0</v>
      </c>
      <c r="T520" s="6">
        <f>IFERROR(VLOOKUP($K520,Jul!$H$4:$N$489,7,FALSE),0)</f>
        <v>0</v>
      </c>
      <c r="U520" s="6">
        <f>IFERROR(VLOOKUP($K520,Ago!$H$4:$N$489,7,FALSE),0)</f>
        <v>0</v>
      </c>
      <c r="V520" s="6">
        <f>IFERROR(VLOOKUP($K520,Set!$H$4:$N$489,7,FALSE),0)</f>
        <v>0</v>
      </c>
      <c r="W520" s="6">
        <f>IFERROR(VLOOKUP($K520,Oct!$H$4:$N$489,7,FALSE),0)</f>
        <v>0</v>
      </c>
      <c r="X520" s="6">
        <f>IFERROR(VLOOKUP($K520,Nov!$H$4:$N$489,7,FALSE),0)</f>
        <v>0</v>
      </c>
      <c r="Y520" s="6">
        <f>IFERROR(VLOOKUP($K520,Dic!$H$4:$N$489,7,FALSE),0)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IFERROR(VLOOKUP($K521,Ene!$H$4:$N$489,7,FALSE),0)</f>
        <v>1</v>
      </c>
      <c r="O521" s="6">
        <f>IFERROR(VLOOKUP($K521,Feb!$H$4:$N$489,7,FALSE),0)</f>
        <v>0</v>
      </c>
      <c r="P521" s="6">
        <f>IFERROR(VLOOKUP($K521,Mar!$H$4:$N$489,7,FALSE),0)</f>
        <v>1</v>
      </c>
      <c r="Q521" s="6">
        <f>IFERROR(VLOOKUP($K521,Abr!$H$4:$N$489,7,FALSE),0)</f>
        <v>0</v>
      </c>
      <c r="R521" s="6">
        <f>IFERROR(VLOOKUP($K521,May!$H$4:$N$489,7,FALSE),0)</f>
        <v>0</v>
      </c>
      <c r="S521" s="6">
        <f>IFERROR(VLOOKUP($K521,Jun!$H$4:$N$489,7,FALSE),0)</f>
        <v>0</v>
      </c>
      <c r="T521" s="6">
        <f>IFERROR(VLOOKUP($K521,Jul!$H$4:$N$489,7,FALSE),0)</f>
        <v>0</v>
      </c>
      <c r="U521" s="6">
        <f>IFERROR(VLOOKUP($K521,Ago!$H$4:$N$489,7,FALSE),0)</f>
        <v>0</v>
      </c>
      <c r="V521" s="6">
        <f>IFERROR(VLOOKUP($K521,Set!$H$4:$N$489,7,FALSE),0)</f>
        <v>0</v>
      </c>
      <c r="W521" s="6">
        <f>IFERROR(VLOOKUP($K521,Oct!$H$4:$N$489,7,FALSE),0)</f>
        <v>0</v>
      </c>
      <c r="X521" s="6">
        <f>IFERROR(VLOOKUP($K521,Nov!$H$4:$N$489,7,FALSE),0)</f>
        <v>0</v>
      </c>
      <c r="Y521" s="6">
        <f>IFERROR(VLOOKUP($K521,Dic!$H$4:$N$489,7,FALSE),0)</f>
        <v>0</v>
      </c>
      <c r="Z521" s="6">
        <f t="shared" si="101"/>
        <v>2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2</v>
      </c>
      <c r="AE521" s="6">
        <f t="shared" si="106"/>
        <v>0</v>
      </c>
      <c r="AF521" s="6">
        <f t="shared" si="107"/>
        <v>2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IFERROR(VLOOKUP($K522,Ene!$H$4:$N$489,7,FALSE),0)</f>
        <v>0</v>
      </c>
      <c r="O522" s="6">
        <f>IFERROR(VLOOKUP($K522,Feb!$H$4:$N$489,7,FALSE),0)</f>
        <v>0</v>
      </c>
      <c r="P522" s="6">
        <f>IFERROR(VLOOKUP($K522,Mar!$H$4:$N$489,7,FALSE),0)</f>
        <v>0</v>
      </c>
      <c r="Q522" s="6">
        <f>IFERROR(VLOOKUP($K522,Abr!$H$4:$N$489,7,FALSE),0)</f>
        <v>0</v>
      </c>
      <c r="R522" s="6">
        <f>IFERROR(VLOOKUP($K522,May!$H$4:$N$489,7,FALSE),0)</f>
        <v>0</v>
      </c>
      <c r="S522" s="6">
        <f>IFERROR(VLOOKUP($K522,Jun!$H$4:$N$489,7,FALSE),0)</f>
        <v>0</v>
      </c>
      <c r="T522" s="6">
        <f>IFERROR(VLOOKUP($K522,Jul!$H$4:$N$489,7,FALSE),0)</f>
        <v>0</v>
      </c>
      <c r="U522" s="6">
        <f>IFERROR(VLOOKUP($K522,Ago!$H$4:$N$489,7,FALSE),0)</f>
        <v>0</v>
      </c>
      <c r="V522" s="6">
        <f>IFERROR(VLOOKUP($K522,Set!$H$4:$N$489,7,FALSE),0)</f>
        <v>0</v>
      </c>
      <c r="W522" s="6">
        <f>IFERROR(VLOOKUP($K522,Oct!$H$4:$N$489,7,FALSE),0)</f>
        <v>0</v>
      </c>
      <c r="X522" s="6">
        <f>IFERROR(VLOOKUP($K522,Nov!$H$4:$N$489,7,FALSE),0)</f>
        <v>0</v>
      </c>
      <c r="Y522" s="6">
        <f>IFERROR(VLOOKUP($K522,Dic!$H$4:$N$489,7,FALSE),0)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IFERROR(VLOOKUP($K523,Ene!$H$4:$N$489,7,FALSE),0)</f>
        <v>0</v>
      </c>
      <c r="O523" s="6">
        <f>IFERROR(VLOOKUP($K523,Feb!$H$4:$N$489,7,FALSE),0)</f>
        <v>0</v>
      </c>
      <c r="P523" s="6">
        <f>IFERROR(VLOOKUP($K523,Mar!$H$4:$N$489,7,FALSE),0)</f>
        <v>0</v>
      </c>
      <c r="Q523" s="6">
        <f>IFERROR(VLOOKUP($K523,Abr!$H$4:$N$489,7,FALSE),0)</f>
        <v>0</v>
      </c>
      <c r="R523" s="6">
        <f>IFERROR(VLOOKUP($K523,May!$H$4:$N$489,7,FALSE),0)</f>
        <v>0</v>
      </c>
      <c r="S523" s="6">
        <f>IFERROR(VLOOKUP($K523,Jun!$H$4:$N$489,7,FALSE),0)</f>
        <v>0</v>
      </c>
      <c r="T523" s="6">
        <f>IFERROR(VLOOKUP($K523,Jul!$H$4:$N$489,7,FALSE),0)</f>
        <v>0</v>
      </c>
      <c r="U523" s="6">
        <f>IFERROR(VLOOKUP($K523,Ago!$H$4:$N$489,7,FALSE),0)</f>
        <v>0</v>
      </c>
      <c r="V523" s="6">
        <f>IFERROR(VLOOKUP($K523,Set!$H$4:$N$489,7,FALSE),0)</f>
        <v>0</v>
      </c>
      <c r="W523" s="6">
        <f>IFERROR(VLOOKUP($K523,Oct!$H$4:$N$489,7,FALSE),0)</f>
        <v>0</v>
      </c>
      <c r="X523" s="6">
        <f>IFERROR(VLOOKUP($K523,Nov!$H$4:$N$489,7,FALSE),0)</f>
        <v>0</v>
      </c>
      <c r="Y523" s="6">
        <f>IFERROR(VLOOKUP($K523,Dic!$H$4:$N$489,7,FALSE),0)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IFERROR(VLOOKUP($K524,Ene!$H$4:$N$489,7,FALSE),0)</f>
        <v>0</v>
      </c>
      <c r="O524" s="6">
        <f>IFERROR(VLOOKUP($K524,Feb!$H$4:$N$489,7,FALSE),0)</f>
        <v>0</v>
      </c>
      <c r="P524" s="6">
        <f>IFERROR(VLOOKUP($K524,Mar!$H$4:$N$489,7,FALSE),0)</f>
        <v>0</v>
      </c>
      <c r="Q524" s="6">
        <f>IFERROR(VLOOKUP($K524,Abr!$H$4:$N$489,7,FALSE),0)</f>
        <v>0</v>
      </c>
      <c r="R524" s="6">
        <f>IFERROR(VLOOKUP($K524,May!$H$4:$N$489,7,FALSE),0)</f>
        <v>0</v>
      </c>
      <c r="S524" s="6">
        <f>IFERROR(VLOOKUP($K524,Jun!$H$4:$N$489,7,FALSE),0)</f>
        <v>0</v>
      </c>
      <c r="T524" s="6">
        <f>IFERROR(VLOOKUP($K524,Jul!$H$4:$N$489,7,FALSE),0)</f>
        <v>0</v>
      </c>
      <c r="U524" s="6">
        <f>IFERROR(VLOOKUP($K524,Ago!$H$4:$N$489,7,FALSE),0)</f>
        <v>0</v>
      </c>
      <c r="V524" s="6">
        <f>IFERROR(VLOOKUP($K524,Set!$H$4:$N$489,7,FALSE),0)</f>
        <v>0</v>
      </c>
      <c r="W524" s="6">
        <f>IFERROR(VLOOKUP($K524,Oct!$H$4:$N$489,7,FALSE),0)</f>
        <v>0</v>
      </c>
      <c r="X524" s="6">
        <f>IFERROR(VLOOKUP($K524,Nov!$H$4:$N$489,7,FALSE),0)</f>
        <v>0</v>
      </c>
      <c r="Y524" s="6">
        <f>IFERROR(VLOOKUP($K524,Dic!$H$4:$N$489,7,FALSE),0)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IFERROR(VLOOKUP($K525,Ene!$H$4:$N$489,7,FALSE),0)</f>
        <v>0</v>
      </c>
      <c r="O525" s="6">
        <f>IFERROR(VLOOKUP($K525,Feb!$H$4:$N$489,7,FALSE),0)</f>
        <v>0</v>
      </c>
      <c r="P525" s="6">
        <f>IFERROR(VLOOKUP($K525,Mar!$H$4:$N$489,7,FALSE),0)</f>
        <v>0</v>
      </c>
      <c r="Q525" s="6">
        <f>IFERROR(VLOOKUP($K525,Abr!$H$4:$N$489,7,FALSE),0)</f>
        <v>0</v>
      </c>
      <c r="R525" s="6">
        <f>IFERROR(VLOOKUP($K525,May!$H$4:$N$489,7,FALSE),0)</f>
        <v>0</v>
      </c>
      <c r="S525" s="6">
        <f>IFERROR(VLOOKUP($K525,Jun!$H$4:$N$489,7,FALSE),0)</f>
        <v>0</v>
      </c>
      <c r="T525" s="6">
        <f>IFERROR(VLOOKUP($K525,Jul!$H$4:$N$489,7,FALSE),0)</f>
        <v>0</v>
      </c>
      <c r="U525" s="6">
        <f>IFERROR(VLOOKUP($K525,Ago!$H$4:$N$489,7,FALSE),0)</f>
        <v>0</v>
      </c>
      <c r="V525" s="6">
        <f>IFERROR(VLOOKUP($K525,Set!$H$4:$N$489,7,FALSE),0)</f>
        <v>0</v>
      </c>
      <c r="W525" s="6">
        <f>IFERROR(VLOOKUP($K525,Oct!$H$4:$N$489,7,FALSE),0)</f>
        <v>0</v>
      </c>
      <c r="X525" s="6">
        <f>IFERROR(VLOOKUP($K525,Nov!$H$4:$N$489,7,FALSE),0)</f>
        <v>0</v>
      </c>
      <c r="Y525" s="6">
        <f>IFERROR(VLOOKUP($K525,Dic!$H$4:$N$489,7,FALSE),0)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IFERROR(VLOOKUP($K526,Ene!$H$4:$N$489,7,FALSE),0)</f>
        <v>0</v>
      </c>
      <c r="O526" s="6">
        <f>IFERROR(VLOOKUP($K526,Feb!$H$4:$N$489,7,FALSE),0)</f>
        <v>0</v>
      </c>
      <c r="P526" s="6">
        <f>IFERROR(VLOOKUP($K526,Mar!$H$4:$N$489,7,FALSE),0)</f>
        <v>0</v>
      </c>
      <c r="Q526" s="6">
        <f>IFERROR(VLOOKUP($K526,Abr!$H$4:$N$489,7,FALSE),0)</f>
        <v>0</v>
      </c>
      <c r="R526" s="6">
        <f>IFERROR(VLOOKUP($K526,May!$H$4:$N$489,7,FALSE),0)</f>
        <v>0</v>
      </c>
      <c r="S526" s="6">
        <f>IFERROR(VLOOKUP($K526,Jun!$H$4:$N$489,7,FALSE),0)</f>
        <v>0</v>
      </c>
      <c r="T526" s="6">
        <f>IFERROR(VLOOKUP($K526,Jul!$H$4:$N$489,7,FALSE),0)</f>
        <v>0</v>
      </c>
      <c r="U526" s="6">
        <f>IFERROR(VLOOKUP($K526,Ago!$H$4:$N$489,7,FALSE),0)</f>
        <v>0</v>
      </c>
      <c r="V526" s="6">
        <f>IFERROR(VLOOKUP($K526,Set!$H$4:$N$489,7,FALSE),0)</f>
        <v>0</v>
      </c>
      <c r="W526" s="6">
        <f>IFERROR(VLOOKUP($K526,Oct!$H$4:$N$489,7,FALSE),0)</f>
        <v>0</v>
      </c>
      <c r="X526" s="6">
        <f>IFERROR(VLOOKUP($K526,Nov!$H$4:$N$489,7,FALSE),0)</f>
        <v>0</v>
      </c>
      <c r="Y526" s="6">
        <f>IFERROR(VLOOKUP($K526,Dic!$H$4:$N$489,7,FALSE),0)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IFERROR(VLOOKUP($K527,Ene!$H$4:$N$489,7,FALSE),0)</f>
        <v>0</v>
      </c>
      <c r="O527" s="6">
        <f>IFERROR(VLOOKUP($K527,Feb!$H$4:$N$489,7,FALSE),0)</f>
        <v>0</v>
      </c>
      <c r="P527" s="6">
        <f>IFERROR(VLOOKUP($K527,Mar!$H$4:$N$489,7,FALSE),0)</f>
        <v>0</v>
      </c>
      <c r="Q527" s="6">
        <f>IFERROR(VLOOKUP($K527,Abr!$H$4:$N$489,7,FALSE),0)</f>
        <v>0</v>
      </c>
      <c r="R527" s="6">
        <f>IFERROR(VLOOKUP($K527,May!$H$4:$N$489,7,FALSE),0)</f>
        <v>0</v>
      </c>
      <c r="S527" s="6">
        <f>IFERROR(VLOOKUP($K527,Jun!$H$4:$N$489,7,FALSE),0)</f>
        <v>0</v>
      </c>
      <c r="T527" s="6">
        <f>IFERROR(VLOOKUP($K527,Jul!$H$4:$N$489,7,FALSE),0)</f>
        <v>0</v>
      </c>
      <c r="U527" s="6">
        <f>IFERROR(VLOOKUP($K527,Ago!$H$4:$N$489,7,FALSE),0)</f>
        <v>0</v>
      </c>
      <c r="V527" s="6">
        <f>IFERROR(VLOOKUP($K527,Set!$H$4:$N$489,7,FALSE),0)</f>
        <v>0</v>
      </c>
      <c r="W527" s="6">
        <f>IFERROR(VLOOKUP($K527,Oct!$H$4:$N$489,7,FALSE),0)</f>
        <v>0</v>
      </c>
      <c r="X527" s="6">
        <f>IFERROR(VLOOKUP($K527,Nov!$H$4:$N$489,7,FALSE),0)</f>
        <v>0</v>
      </c>
      <c r="Y527" s="6">
        <f>IFERROR(VLOOKUP($K527,Dic!$H$4:$N$489,7,FALSE),0)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IFERROR(VLOOKUP($K528,Ene!$H$4:$N$489,7,FALSE),0)</f>
        <v>0</v>
      </c>
      <c r="O528" s="6">
        <f>IFERROR(VLOOKUP($K528,Feb!$H$4:$N$489,7,FALSE),0)</f>
        <v>0</v>
      </c>
      <c r="P528" s="6">
        <f>IFERROR(VLOOKUP($K528,Mar!$H$4:$N$489,7,FALSE),0)</f>
        <v>0</v>
      </c>
      <c r="Q528" s="6">
        <f>IFERROR(VLOOKUP($K528,Abr!$H$4:$N$489,7,FALSE),0)</f>
        <v>0</v>
      </c>
      <c r="R528" s="6">
        <f>IFERROR(VLOOKUP($K528,May!$H$4:$N$489,7,FALSE),0)</f>
        <v>0</v>
      </c>
      <c r="S528" s="6">
        <f>IFERROR(VLOOKUP($K528,Jun!$H$4:$N$489,7,FALSE),0)</f>
        <v>0</v>
      </c>
      <c r="T528" s="6">
        <f>IFERROR(VLOOKUP($K528,Jul!$H$4:$N$489,7,FALSE),0)</f>
        <v>0</v>
      </c>
      <c r="U528" s="6">
        <f>IFERROR(VLOOKUP($K528,Ago!$H$4:$N$489,7,FALSE),0)</f>
        <v>0</v>
      </c>
      <c r="V528" s="6">
        <f>IFERROR(VLOOKUP($K528,Set!$H$4:$N$489,7,FALSE),0)</f>
        <v>0</v>
      </c>
      <c r="W528" s="6">
        <f>IFERROR(VLOOKUP($K528,Oct!$H$4:$N$489,7,FALSE),0)</f>
        <v>0</v>
      </c>
      <c r="X528" s="6">
        <f>IFERROR(VLOOKUP($K528,Nov!$H$4:$N$489,7,FALSE),0)</f>
        <v>0</v>
      </c>
      <c r="Y528" s="6">
        <f>IFERROR(VLOOKUP($K528,Dic!$H$4:$N$489,7,FALSE),0)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IFERROR(VLOOKUP($K529,Ene!$H$4:$N$489,7,FALSE),0)</f>
        <v>0</v>
      </c>
      <c r="O529" s="6">
        <f>IFERROR(VLOOKUP($K529,Feb!$H$4:$N$489,7,FALSE),0)</f>
        <v>0</v>
      </c>
      <c r="P529" s="6">
        <f>IFERROR(VLOOKUP($K529,Mar!$H$4:$N$489,7,FALSE),0)</f>
        <v>0</v>
      </c>
      <c r="Q529" s="6">
        <f>IFERROR(VLOOKUP($K529,Abr!$H$4:$N$489,7,FALSE),0)</f>
        <v>0</v>
      </c>
      <c r="R529" s="6">
        <f>IFERROR(VLOOKUP($K529,May!$H$4:$N$489,7,FALSE),0)</f>
        <v>0</v>
      </c>
      <c r="S529" s="6">
        <f>IFERROR(VLOOKUP($K529,Jun!$H$4:$N$489,7,FALSE),0)</f>
        <v>0</v>
      </c>
      <c r="T529" s="6">
        <f>IFERROR(VLOOKUP($K529,Jul!$H$4:$N$489,7,FALSE),0)</f>
        <v>0</v>
      </c>
      <c r="U529" s="6">
        <f>IFERROR(VLOOKUP($K529,Ago!$H$4:$N$489,7,FALSE),0)</f>
        <v>0</v>
      </c>
      <c r="V529" s="6">
        <f>IFERROR(VLOOKUP($K529,Set!$H$4:$N$489,7,FALSE),0)</f>
        <v>0</v>
      </c>
      <c r="W529" s="6">
        <f>IFERROR(VLOOKUP($K529,Oct!$H$4:$N$489,7,FALSE),0)</f>
        <v>0</v>
      </c>
      <c r="X529" s="6">
        <f>IFERROR(VLOOKUP($K529,Nov!$H$4:$N$489,7,FALSE),0)</f>
        <v>0</v>
      </c>
      <c r="Y529" s="6">
        <f>IFERROR(VLOOKUP($K529,Dic!$H$4:$N$489,7,FALSE),0)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IFERROR(VLOOKUP($K530,Ene!$H$4:$N$489,7,FALSE),0)</f>
        <v>0</v>
      </c>
      <c r="O530" s="6">
        <f>IFERROR(VLOOKUP($K530,Feb!$H$4:$N$489,7,FALSE),0)</f>
        <v>0</v>
      </c>
      <c r="P530" s="6">
        <f>IFERROR(VLOOKUP($K530,Mar!$H$4:$N$489,7,FALSE),0)</f>
        <v>0</v>
      </c>
      <c r="Q530" s="6">
        <f>IFERROR(VLOOKUP($K530,Abr!$H$4:$N$489,7,FALSE),0)</f>
        <v>0</v>
      </c>
      <c r="R530" s="6">
        <f>IFERROR(VLOOKUP($K530,May!$H$4:$N$489,7,FALSE),0)</f>
        <v>0</v>
      </c>
      <c r="S530" s="6">
        <f>IFERROR(VLOOKUP($K530,Jun!$H$4:$N$489,7,FALSE),0)</f>
        <v>0</v>
      </c>
      <c r="T530" s="6">
        <f>IFERROR(VLOOKUP($K530,Jul!$H$4:$N$489,7,FALSE),0)</f>
        <v>0</v>
      </c>
      <c r="U530" s="6">
        <f>IFERROR(VLOOKUP($K530,Ago!$H$4:$N$489,7,FALSE),0)</f>
        <v>0</v>
      </c>
      <c r="V530" s="6">
        <f>IFERROR(VLOOKUP($K530,Set!$H$4:$N$489,7,FALSE),0)</f>
        <v>0</v>
      </c>
      <c r="W530" s="6">
        <f>IFERROR(VLOOKUP($K530,Oct!$H$4:$N$489,7,FALSE),0)</f>
        <v>0</v>
      </c>
      <c r="X530" s="6">
        <f>IFERROR(VLOOKUP($K530,Nov!$H$4:$N$489,7,FALSE),0)</f>
        <v>0</v>
      </c>
      <c r="Y530" s="6">
        <f>IFERROR(VLOOKUP($K530,Dic!$H$4:$N$489,7,FALSE),0)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IFERROR(VLOOKUP($K531,Ene!$H$4:$N$489,7,FALSE),0)</f>
        <v>0</v>
      </c>
      <c r="O531" s="6">
        <f>IFERROR(VLOOKUP($K531,Feb!$H$4:$N$489,7,FALSE),0)</f>
        <v>0</v>
      </c>
      <c r="P531" s="6">
        <f>IFERROR(VLOOKUP($K531,Mar!$H$4:$N$489,7,FALSE),0)</f>
        <v>0</v>
      </c>
      <c r="Q531" s="6">
        <f>IFERROR(VLOOKUP($K531,Abr!$H$4:$N$489,7,FALSE),0)</f>
        <v>0</v>
      </c>
      <c r="R531" s="6">
        <f>IFERROR(VLOOKUP($K531,May!$H$4:$N$489,7,FALSE),0)</f>
        <v>0</v>
      </c>
      <c r="S531" s="6">
        <f>IFERROR(VLOOKUP($K531,Jun!$H$4:$N$489,7,FALSE),0)</f>
        <v>0</v>
      </c>
      <c r="T531" s="6">
        <f>IFERROR(VLOOKUP($K531,Jul!$H$4:$N$489,7,FALSE),0)</f>
        <v>0</v>
      </c>
      <c r="U531" s="6">
        <f>IFERROR(VLOOKUP($K531,Ago!$H$4:$N$489,7,FALSE),0)</f>
        <v>0</v>
      </c>
      <c r="V531" s="6">
        <f>IFERROR(VLOOKUP($K531,Set!$H$4:$N$489,7,FALSE),0)</f>
        <v>0</v>
      </c>
      <c r="W531" s="6">
        <f>IFERROR(VLOOKUP($K531,Oct!$H$4:$N$489,7,FALSE),0)</f>
        <v>0</v>
      </c>
      <c r="X531" s="6">
        <f>IFERROR(VLOOKUP($K531,Nov!$H$4:$N$489,7,FALSE),0)</f>
        <v>0</v>
      </c>
      <c r="Y531" s="6">
        <f>IFERROR(VLOOKUP($K531,Dic!$H$4:$N$489,7,FALSE),0)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IFERROR(VLOOKUP($K532,Ene!$H$4:$N$489,7,FALSE),0)</f>
        <v>0</v>
      </c>
      <c r="O532" s="6">
        <f>IFERROR(VLOOKUP($K532,Feb!$H$4:$N$489,7,FALSE),0)</f>
        <v>0</v>
      </c>
      <c r="P532" s="6">
        <f>IFERROR(VLOOKUP($K532,Mar!$H$4:$N$489,7,FALSE),0)</f>
        <v>0</v>
      </c>
      <c r="Q532" s="6">
        <f>IFERROR(VLOOKUP($K532,Abr!$H$4:$N$489,7,FALSE),0)</f>
        <v>0</v>
      </c>
      <c r="R532" s="6">
        <f>IFERROR(VLOOKUP($K532,May!$H$4:$N$489,7,FALSE),0)</f>
        <v>0</v>
      </c>
      <c r="S532" s="6">
        <f>IFERROR(VLOOKUP($K532,Jun!$H$4:$N$489,7,FALSE),0)</f>
        <v>0</v>
      </c>
      <c r="T532" s="6">
        <f>IFERROR(VLOOKUP($K532,Jul!$H$4:$N$489,7,FALSE),0)</f>
        <v>0</v>
      </c>
      <c r="U532" s="6">
        <f>IFERROR(VLOOKUP($K532,Ago!$H$4:$N$489,7,FALSE),0)</f>
        <v>0</v>
      </c>
      <c r="V532" s="6">
        <f>IFERROR(VLOOKUP($K532,Set!$H$4:$N$489,7,FALSE),0)</f>
        <v>0</v>
      </c>
      <c r="W532" s="6">
        <f>IFERROR(VLOOKUP($K532,Oct!$H$4:$N$489,7,FALSE),0)</f>
        <v>0</v>
      </c>
      <c r="X532" s="6">
        <f>IFERROR(VLOOKUP($K532,Nov!$H$4:$N$489,7,FALSE),0)</f>
        <v>0</v>
      </c>
      <c r="Y532" s="6">
        <f>IFERROR(VLOOKUP($K532,Dic!$H$4:$N$489,7,FALSE),0)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IFERROR(VLOOKUP($K533,Ene!$H$4:$N$489,7,FALSE),0)</f>
        <v>0</v>
      </c>
      <c r="O533" s="6">
        <f>IFERROR(VLOOKUP($K533,Feb!$H$4:$N$489,7,FALSE),0)</f>
        <v>0</v>
      </c>
      <c r="P533" s="6">
        <f>IFERROR(VLOOKUP($K533,Mar!$H$4:$N$489,7,FALSE),0)</f>
        <v>0</v>
      </c>
      <c r="Q533" s="6">
        <f>IFERROR(VLOOKUP($K533,Abr!$H$4:$N$489,7,FALSE),0)</f>
        <v>0</v>
      </c>
      <c r="R533" s="6">
        <f>IFERROR(VLOOKUP($K533,May!$H$4:$N$489,7,FALSE),0)</f>
        <v>0</v>
      </c>
      <c r="S533" s="6">
        <f>IFERROR(VLOOKUP($K533,Jun!$H$4:$N$489,7,FALSE),0)</f>
        <v>0</v>
      </c>
      <c r="T533" s="6">
        <f>IFERROR(VLOOKUP($K533,Jul!$H$4:$N$489,7,FALSE),0)</f>
        <v>0</v>
      </c>
      <c r="U533" s="6">
        <f>IFERROR(VLOOKUP($K533,Ago!$H$4:$N$489,7,FALSE),0)</f>
        <v>0</v>
      </c>
      <c r="V533" s="6">
        <f>IFERROR(VLOOKUP($K533,Set!$H$4:$N$489,7,FALSE),0)</f>
        <v>0</v>
      </c>
      <c r="W533" s="6">
        <f>IFERROR(VLOOKUP($K533,Oct!$H$4:$N$489,7,FALSE),0)</f>
        <v>0</v>
      </c>
      <c r="X533" s="6">
        <f>IFERROR(VLOOKUP($K533,Nov!$H$4:$N$489,7,FALSE),0)</f>
        <v>0</v>
      </c>
      <c r="Y533" s="6">
        <f>IFERROR(VLOOKUP($K533,Dic!$H$4:$N$489,7,FALSE),0)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IFERROR(VLOOKUP($K534,Ene!$H$4:$N$489,7,FALSE),0)</f>
        <v>0</v>
      </c>
      <c r="O534" s="6">
        <f>IFERROR(VLOOKUP($K534,Feb!$H$4:$N$489,7,FALSE),0)</f>
        <v>0</v>
      </c>
      <c r="P534" s="6">
        <f>IFERROR(VLOOKUP($K534,Mar!$H$4:$N$489,7,FALSE),0)</f>
        <v>0</v>
      </c>
      <c r="Q534" s="6">
        <f>IFERROR(VLOOKUP($K534,Abr!$H$4:$N$489,7,FALSE),0)</f>
        <v>0</v>
      </c>
      <c r="R534" s="6">
        <f>IFERROR(VLOOKUP($K534,May!$H$4:$N$489,7,FALSE),0)</f>
        <v>0</v>
      </c>
      <c r="S534" s="6">
        <f>IFERROR(VLOOKUP($K534,Jun!$H$4:$N$489,7,FALSE),0)</f>
        <v>0</v>
      </c>
      <c r="T534" s="6">
        <f>IFERROR(VLOOKUP($K534,Jul!$H$4:$N$489,7,FALSE),0)</f>
        <v>0</v>
      </c>
      <c r="U534" s="6">
        <f>IFERROR(VLOOKUP($K534,Ago!$H$4:$N$489,7,FALSE),0)</f>
        <v>0</v>
      </c>
      <c r="V534" s="6">
        <f>IFERROR(VLOOKUP($K534,Set!$H$4:$N$489,7,FALSE),0)</f>
        <v>0</v>
      </c>
      <c r="W534" s="6">
        <f>IFERROR(VLOOKUP($K534,Oct!$H$4:$N$489,7,FALSE),0)</f>
        <v>0</v>
      </c>
      <c r="X534" s="6">
        <f>IFERROR(VLOOKUP($K534,Nov!$H$4:$N$489,7,FALSE),0)</f>
        <v>0</v>
      </c>
      <c r="Y534" s="6">
        <f>IFERROR(VLOOKUP($K534,Dic!$H$4:$N$489,7,FALSE),0)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IFERROR(VLOOKUP($K535,Ene!$H$4:$N$489,7,FALSE),0)</f>
        <v>0</v>
      </c>
      <c r="O535" s="6">
        <f>IFERROR(VLOOKUP($K535,Feb!$H$4:$N$489,7,FALSE),0)</f>
        <v>0</v>
      </c>
      <c r="P535" s="6">
        <f>IFERROR(VLOOKUP($K535,Mar!$H$4:$N$489,7,FALSE),0)</f>
        <v>0</v>
      </c>
      <c r="Q535" s="6">
        <f>IFERROR(VLOOKUP($K535,Abr!$H$4:$N$489,7,FALSE),0)</f>
        <v>0</v>
      </c>
      <c r="R535" s="6">
        <f>IFERROR(VLOOKUP($K535,May!$H$4:$N$489,7,FALSE),0)</f>
        <v>0</v>
      </c>
      <c r="S535" s="6">
        <f>IFERROR(VLOOKUP($K535,Jun!$H$4:$N$489,7,FALSE),0)</f>
        <v>0</v>
      </c>
      <c r="T535" s="6">
        <f>IFERROR(VLOOKUP($K535,Jul!$H$4:$N$489,7,FALSE),0)</f>
        <v>0</v>
      </c>
      <c r="U535" s="6">
        <f>IFERROR(VLOOKUP($K535,Ago!$H$4:$N$489,7,FALSE),0)</f>
        <v>0</v>
      </c>
      <c r="V535" s="6">
        <f>IFERROR(VLOOKUP($K535,Set!$H$4:$N$489,7,FALSE),0)</f>
        <v>0</v>
      </c>
      <c r="W535" s="6">
        <f>IFERROR(VLOOKUP($K535,Oct!$H$4:$N$489,7,FALSE),0)</f>
        <v>0</v>
      </c>
      <c r="X535" s="6">
        <f>IFERROR(VLOOKUP($K535,Nov!$H$4:$N$489,7,FALSE),0)</f>
        <v>0</v>
      </c>
      <c r="Y535" s="6">
        <f>IFERROR(VLOOKUP($K535,Dic!$H$4:$N$489,7,FALSE),0)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IFERROR(VLOOKUP($K536,Ene!$H$4:$N$489,7,FALSE),0)</f>
        <v>0</v>
      </c>
      <c r="O536" s="6">
        <f>IFERROR(VLOOKUP($K536,Feb!$H$4:$N$489,7,FALSE),0)</f>
        <v>0</v>
      </c>
      <c r="P536" s="6">
        <f>IFERROR(VLOOKUP($K536,Mar!$H$4:$N$489,7,FALSE),0)</f>
        <v>0</v>
      </c>
      <c r="Q536" s="6">
        <f>IFERROR(VLOOKUP($K536,Abr!$H$4:$N$489,7,FALSE),0)</f>
        <v>0</v>
      </c>
      <c r="R536" s="6">
        <f>IFERROR(VLOOKUP($K536,May!$H$4:$N$489,7,FALSE),0)</f>
        <v>0</v>
      </c>
      <c r="S536" s="6">
        <f>IFERROR(VLOOKUP($K536,Jun!$H$4:$N$489,7,FALSE),0)</f>
        <v>0</v>
      </c>
      <c r="T536" s="6">
        <f>IFERROR(VLOOKUP($K536,Jul!$H$4:$N$489,7,FALSE),0)</f>
        <v>0</v>
      </c>
      <c r="U536" s="6">
        <f>IFERROR(VLOOKUP($K536,Ago!$H$4:$N$489,7,FALSE),0)</f>
        <v>0</v>
      </c>
      <c r="V536" s="6">
        <f>IFERROR(VLOOKUP($K536,Set!$H$4:$N$489,7,FALSE),0)</f>
        <v>0</v>
      </c>
      <c r="W536" s="6">
        <f>IFERROR(VLOOKUP($K536,Oct!$H$4:$N$489,7,FALSE),0)</f>
        <v>0</v>
      </c>
      <c r="X536" s="6">
        <f>IFERROR(VLOOKUP($K536,Nov!$H$4:$N$489,7,FALSE),0)</f>
        <v>0</v>
      </c>
      <c r="Y536" s="6">
        <f>IFERROR(VLOOKUP($K536,Dic!$H$4:$N$489,7,FALSE),0)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IFERROR(VLOOKUP($K537,Ene!$H$4:$N$489,7,FALSE),0)</f>
        <v>0</v>
      </c>
      <c r="O537" s="6">
        <f>IFERROR(VLOOKUP($K537,Feb!$H$4:$N$489,7,FALSE),0)</f>
        <v>0</v>
      </c>
      <c r="P537" s="6">
        <f>IFERROR(VLOOKUP($K537,Mar!$H$4:$N$489,7,FALSE),0)</f>
        <v>0</v>
      </c>
      <c r="Q537" s="6">
        <f>IFERROR(VLOOKUP($K537,Abr!$H$4:$N$489,7,FALSE),0)</f>
        <v>0</v>
      </c>
      <c r="R537" s="6">
        <f>IFERROR(VLOOKUP($K537,May!$H$4:$N$489,7,FALSE),0)</f>
        <v>0</v>
      </c>
      <c r="S537" s="6">
        <f>IFERROR(VLOOKUP($K537,Jun!$H$4:$N$489,7,FALSE),0)</f>
        <v>0</v>
      </c>
      <c r="T537" s="6">
        <f>IFERROR(VLOOKUP($K537,Jul!$H$4:$N$489,7,FALSE),0)</f>
        <v>0</v>
      </c>
      <c r="U537" s="6">
        <f>IFERROR(VLOOKUP($K537,Ago!$H$4:$N$489,7,FALSE),0)</f>
        <v>0</v>
      </c>
      <c r="V537" s="6">
        <f>IFERROR(VLOOKUP($K537,Set!$H$4:$N$489,7,FALSE),0)</f>
        <v>0</v>
      </c>
      <c r="W537" s="6">
        <f>IFERROR(VLOOKUP($K537,Oct!$H$4:$N$489,7,FALSE),0)</f>
        <v>0</v>
      </c>
      <c r="X537" s="6">
        <f>IFERROR(VLOOKUP($K537,Nov!$H$4:$N$489,7,FALSE),0)</f>
        <v>0</v>
      </c>
      <c r="Y537" s="6">
        <f>IFERROR(VLOOKUP($K537,Dic!$H$4:$N$489,7,FALSE),0)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IFERROR(VLOOKUP($K538,Ene!$H$4:$N$489,7,FALSE),0)</f>
        <v>0</v>
      </c>
      <c r="O538" s="6">
        <f>IFERROR(VLOOKUP($K538,Feb!$H$4:$N$489,7,FALSE),0)</f>
        <v>0</v>
      </c>
      <c r="P538" s="6">
        <f>IFERROR(VLOOKUP($K538,Mar!$H$4:$N$489,7,FALSE),0)</f>
        <v>0</v>
      </c>
      <c r="Q538" s="6">
        <f>IFERROR(VLOOKUP($K538,Abr!$H$4:$N$489,7,FALSE),0)</f>
        <v>0</v>
      </c>
      <c r="R538" s="6">
        <f>IFERROR(VLOOKUP($K538,May!$H$4:$N$489,7,FALSE),0)</f>
        <v>0</v>
      </c>
      <c r="S538" s="6">
        <f>IFERROR(VLOOKUP($K538,Jun!$H$4:$N$489,7,FALSE),0)</f>
        <v>0</v>
      </c>
      <c r="T538" s="6">
        <f>IFERROR(VLOOKUP($K538,Jul!$H$4:$N$489,7,FALSE),0)</f>
        <v>0</v>
      </c>
      <c r="U538" s="6">
        <f>IFERROR(VLOOKUP($K538,Ago!$H$4:$N$489,7,FALSE),0)</f>
        <v>0</v>
      </c>
      <c r="V538" s="6">
        <f>IFERROR(VLOOKUP($K538,Set!$H$4:$N$489,7,FALSE),0)</f>
        <v>0</v>
      </c>
      <c r="W538" s="6">
        <f>IFERROR(VLOOKUP($K538,Oct!$H$4:$N$489,7,FALSE),0)</f>
        <v>0</v>
      </c>
      <c r="X538" s="6">
        <f>IFERROR(VLOOKUP($K538,Nov!$H$4:$N$489,7,FALSE),0)</f>
        <v>0</v>
      </c>
      <c r="Y538" s="6">
        <f>IFERROR(VLOOKUP($K538,Dic!$H$4:$N$489,7,FALSE),0)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IFERROR(VLOOKUP($K539,Ene!$H$4:$N$489,7,FALSE),0)</f>
        <v>0</v>
      </c>
      <c r="O539" s="6">
        <f>IFERROR(VLOOKUP($K539,Feb!$H$4:$N$489,7,FALSE),0)</f>
        <v>0</v>
      </c>
      <c r="P539" s="6">
        <f>IFERROR(VLOOKUP($K539,Mar!$H$4:$N$489,7,FALSE),0)</f>
        <v>0</v>
      </c>
      <c r="Q539" s="6">
        <f>IFERROR(VLOOKUP($K539,Abr!$H$4:$N$489,7,FALSE),0)</f>
        <v>0</v>
      </c>
      <c r="R539" s="6">
        <f>IFERROR(VLOOKUP($K539,May!$H$4:$N$489,7,FALSE),0)</f>
        <v>0</v>
      </c>
      <c r="S539" s="6">
        <f>IFERROR(VLOOKUP($K539,Jun!$H$4:$N$489,7,FALSE),0)</f>
        <v>0</v>
      </c>
      <c r="T539" s="6">
        <f>IFERROR(VLOOKUP($K539,Jul!$H$4:$N$489,7,FALSE),0)</f>
        <v>0</v>
      </c>
      <c r="U539" s="6">
        <f>IFERROR(VLOOKUP($K539,Ago!$H$4:$N$489,7,FALSE),0)</f>
        <v>0</v>
      </c>
      <c r="V539" s="6">
        <f>IFERROR(VLOOKUP($K539,Set!$H$4:$N$489,7,FALSE),0)</f>
        <v>0</v>
      </c>
      <c r="W539" s="6">
        <f>IFERROR(VLOOKUP($K539,Oct!$H$4:$N$489,7,FALSE),0)</f>
        <v>0</v>
      </c>
      <c r="X539" s="6">
        <f>IFERROR(VLOOKUP($K539,Nov!$H$4:$N$489,7,FALSE),0)</f>
        <v>0</v>
      </c>
      <c r="Y539" s="6">
        <f>IFERROR(VLOOKUP($K539,Dic!$H$4:$N$489,7,FALSE),0)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IFERROR(VLOOKUP($K540,Ene!$H$4:$N$489,7,FALSE),0)</f>
        <v>0</v>
      </c>
      <c r="O540" s="6">
        <f>IFERROR(VLOOKUP($K540,Feb!$H$4:$N$489,7,FALSE),0)</f>
        <v>0</v>
      </c>
      <c r="P540" s="6">
        <f>IFERROR(VLOOKUP($K540,Mar!$H$4:$N$489,7,FALSE),0)</f>
        <v>0</v>
      </c>
      <c r="Q540" s="6">
        <f>IFERROR(VLOOKUP($K540,Abr!$H$4:$N$489,7,FALSE),0)</f>
        <v>0</v>
      </c>
      <c r="R540" s="6">
        <f>IFERROR(VLOOKUP($K540,May!$H$4:$N$489,7,FALSE),0)</f>
        <v>0</v>
      </c>
      <c r="S540" s="6">
        <f>IFERROR(VLOOKUP($K540,Jun!$H$4:$N$489,7,FALSE),0)</f>
        <v>0</v>
      </c>
      <c r="T540" s="6">
        <f>IFERROR(VLOOKUP($K540,Jul!$H$4:$N$489,7,FALSE),0)</f>
        <v>0</v>
      </c>
      <c r="U540" s="6">
        <f>IFERROR(VLOOKUP($K540,Ago!$H$4:$N$489,7,FALSE),0)</f>
        <v>0</v>
      </c>
      <c r="V540" s="6">
        <f>IFERROR(VLOOKUP($K540,Set!$H$4:$N$489,7,FALSE),0)</f>
        <v>0</v>
      </c>
      <c r="W540" s="6">
        <f>IFERROR(VLOOKUP($K540,Oct!$H$4:$N$489,7,FALSE),0)</f>
        <v>0</v>
      </c>
      <c r="X540" s="6">
        <f>IFERROR(VLOOKUP($K540,Nov!$H$4:$N$489,7,FALSE),0)</f>
        <v>0</v>
      </c>
      <c r="Y540" s="6">
        <f>IFERROR(VLOOKUP($K540,Dic!$H$4:$N$489,7,FALSE),0)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IFERROR(VLOOKUP($K541,Ene!$H$4:$N$489,7,FALSE),0)</f>
        <v>0</v>
      </c>
      <c r="O541" s="6">
        <f>IFERROR(VLOOKUP($K541,Feb!$H$4:$N$489,7,FALSE),0)</f>
        <v>0</v>
      </c>
      <c r="P541" s="6">
        <f>IFERROR(VLOOKUP($K541,Mar!$H$4:$N$489,7,FALSE),0)</f>
        <v>0</v>
      </c>
      <c r="Q541" s="6">
        <f>IFERROR(VLOOKUP($K541,Abr!$H$4:$N$489,7,FALSE),0)</f>
        <v>0</v>
      </c>
      <c r="R541" s="6">
        <f>IFERROR(VLOOKUP($K541,May!$H$4:$N$489,7,FALSE),0)</f>
        <v>0</v>
      </c>
      <c r="S541" s="6">
        <f>IFERROR(VLOOKUP($K541,Jun!$H$4:$N$489,7,FALSE),0)</f>
        <v>0</v>
      </c>
      <c r="T541" s="6">
        <f>IFERROR(VLOOKUP($K541,Jul!$H$4:$N$489,7,FALSE),0)</f>
        <v>0</v>
      </c>
      <c r="U541" s="6">
        <f>IFERROR(VLOOKUP($K541,Ago!$H$4:$N$489,7,FALSE),0)</f>
        <v>0</v>
      </c>
      <c r="V541" s="6">
        <f>IFERROR(VLOOKUP($K541,Set!$H$4:$N$489,7,FALSE),0)</f>
        <v>0</v>
      </c>
      <c r="W541" s="6">
        <f>IFERROR(VLOOKUP($K541,Oct!$H$4:$N$489,7,FALSE),0)</f>
        <v>0</v>
      </c>
      <c r="X541" s="6">
        <f>IFERROR(VLOOKUP($K541,Nov!$H$4:$N$489,7,FALSE),0)</f>
        <v>0</v>
      </c>
      <c r="Y541" s="6">
        <f>IFERROR(VLOOKUP($K541,Dic!$H$4:$N$489,7,FALSE),0)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IFERROR(VLOOKUP($K542,Ene!$H$4:$N$489,7,FALSE),0)</f>
        <v>0</v>
      </c>
      <c r="O542" s="6">
        <f>IFERROR(VLOOKUP($K542,Feb!$H$4:$N$489,7,FALSE),0)</f>
        <v>0</v>
      </c>
      <c r="P542" s="6">
        <f>IFERROR(VLOOKUP($K542,Mar!$H$4:$N$489,7,FALSE),0)</f>
        <v>0</v>
      </c>
      <c r="Q542" s="6">
        <f>IFERROR(VLOOKUP($K542,Abr!$H$4:$N$489,7,FALSE),0)</f>
        <v>0</v>
      </c>
      <c r="R542" s="6">
        <f>IFERROR(VLOOKUP($K542,May!$H$4:$N$489,7,FALSE),0)</f>
        <v>0</v>
      </c>
      <c r="S542" s="6">
        <f>IFERROR(VLOOKUP($K542,Jun!$H$4:$N$489,7,FALSE),0)</f>
        <v>0</v>
      </c>
      <c r="T542" s="6">
        <f>IFERROR(VLOOKUP($K542,Jul!$H$4:$N$489,7,FALSE),0)</f>
        <v>0</v>
      </c>
      <c r="U542" s="6">
        <f>IFERROR(VLOOKUP($K542,Ago!$H$4:$N$489,7,FALSE),0)</f>
        <v>0</v>
      </c>
      <c r="V542" s="6">
        <f>IFERROR(VLOOKUP($K542,Set!$H$4:$N$489,7,FALSE),0)</f>
        <v>0</v>
      </c>
      <c r="W542" s="6">
        <f>IFERROR(VLOOKUP($K542,Oct!$H$4:$N$489,7,FALSE),0)</f>
        <v>0</v>
      </c>
      <c r="X542" s="6">
        <f>IFERROR(VLOOKUP($K542,Nov!$H$4:$N$489,7,FALSE),0)</f>
        <v>0</v>
      </c>
      <c r="Y542" s="6">
        <f>IFERROR(VLOOKUP($K542,Dic!$H$4:$N$489,7,FALSE),0)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IFERROR(VLOOKUP($K543,Ene!$H$4:$N$489,7,FALSE),0)</f>
        <v>0</v>
      </c>
      <c r="O543" s="6">
        <f>IFERROR(VLOOKUP($K543,Feb!$H$4:$N$489,7,FALSE),0)</f>
        <v>0</v>
      </c>
      <c r="P543" s="6">
        <f>IFERROR(VLOOKUP($K543,Mar!$H$4:$N$489,7,FALSE),0)</f>
        <v>0</v>
      </c>
      <c r="Q543" s="6">
        <f>IFERROR(VLOOKUP($K543,Abr!$H$4:$N$489,7,FALSE),0)</f>
        <v>0</v>
      </c>
      <c r="R543" s="6">
        <f>IFERROR(VLOOKUP($K543,May!$H$4:$N$489,7,FALSE),0)</f>
        <v>0</v>
      </c>
      <c r="S543" s="6">
        <f>IFERROR(VLOOKUP($K543,Jun!$H$4:$N$489,7,FALSE),0)</f>
        <v>0</v>
      </c>
      <c r="T543" s="6">
        <f>IFERROR(VLOOKUP($K543,Jul!$H$4:$N$489,7,FALSE),0)</f>
        <v>0</v>
      </c>
      <c r="U543" s="6">
        <f>IFERROR(VLOOKUP($K543,Ago!$H$4:$N$489,7,FALSE),0)</f>
        <v>0</v>
      </c>
      <c r="V543" s="6">
        <f>IFERROR(VLOOKUP($K543,Set!$H$4:$N$489,7,FALSE),0)</f>
        <v>0</v>
      </c>
      <c r="W543" s="6">
        <f>IFERROR(VLOOKUP($K543,Oct!$H$4:$N$489,7,FALSE),0)</f>
        <v>0</v>
      </c>
      <c r="X543" s="6">
        <f>IFERROR(VLOOKUP($K543,Nov!$H$4:$N$489,7,FALSE),0)</f>
        <v>0</v>
      </c>
      <c r="Y543" s="6">
        <f>IFERROR(VLOOKUP($K543,Dic!$H$4:$N$489,7,FALSE),0)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IFERROR(VLOOKUP($K544,Ene!$H$4:$N$489,7,FALSE),0)</f>
        <v>0</v>
      </c>
      <c r="O544" s="6">
        <f>IFERROR(VLOOKUP($K544,Feb!$H$4:$N$489,7,FALSE),0)</f>
        <v>0</v>
      </c>
      <c r="P544" s="6">
        <f>IFERROR(VLOOKUP($K544,Mar!$H$4:$N$489,7,FALSE),0)</f>
        <v>0</v>
      </c>
      <c r="Q544" s="6">
        <f>IFERROR(VLOOKUP($K544,Abr!$H$4:$N$489,7,FALSE),0)</f>
        <v>0</v>
      </c>
      <c r="R544" s="6">
        <f>IFERROR(VLOOKUP($K544,May!$H$4:$N$489,7,FALSE),0)</f>
        <v>0</v>
      </c>
      <c r="S544" s="6">
        <f>IFERROR(VLOOKUP($K544,Jun!$H$4:$N$489,7,FALSE),0)</f>
        <v>0</v>
      </c>
      <c r="T544" s="6">
        <f>IFERROR(VLOOKUP($K544,Jul!$H$4:$N$489,7,FALSE),0)</f>
        <v>0</v>
      </c>
      <c r="U544" s="6">
        <f>IFERROR(VLOOKUP($K544,Ago!$H$4:$N$489,7,FALSE),0)</f>
        <v>0</v>
      </c>
      <c r="V544" s="6">
        <f>IFERROR(VLOOKUP($K544,Set!$H$4:$N$489,7,FALSE),0)</f>
        <v>0</v>
      </c>
      <c r="W544" s="6">
        <f>IFERROR(VLOOKUP($K544,Oct!$H$4:$N$489,7,FALSE),0)</f>
        <v>0</v>
      </c>
      <c r="X544" s="6">
        <f>IFERROR(VLOOKUP($K544,Nov!$H$4:$N$489,7,FALSE),0)</f>
        <v>0</v>
      </c>
      <c r="Y544" s="6">
        <f>IFERROR(VLOOKUP($K544,Dic!$H$4:$N$489,7,FALSE),0)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IFERROR(VLOOKUP($K545,Ene!$H$4:$N$489,7,FALSE),0)</f>
        <v>0</v>
      </c>
      <c r="O545" s="6">
        <f>IFERROR(VLOOKUP($K545,Feb!$H$4:$N$489,7,FALSE),0)</f>
        <v>0</v>
      </c>
      <c r="P545" s="6">
        <f>IFERROR(VLOOKUP($K545,Mar!$H$4:$N$489,7,FALSE),0)</f>
        <v>0</v>
      </c>
      <c r="Q545" s="6">
        <f>IFERROR(VLOOKUP($K545,Abr!$H$4:$N$489,7,FALSE),0)</f>
        <v>0</v>
      </c>
      <c r="R545" s="6">
        <f>IFERROR(VLOOKUP($K545,May!$H$4:$N$489,7,FALSE),0)</f>
        <v>0</v>
      </c>
      <c r="S545" s="6">
        <f>IFERROR(VLOOKUP($K545,Jun!$H$4:$N$489,7,FALSE),0)</f>
        <v>0</v>
      </c>
      <c r="T545" s="6">
        <f>IFERROR(VLOOKUP($K545,Jul!$H$4:$N$489,7,FALSE),0)</f>
        <v>0</v>
      </c>
      <c r="U545" s="6">
        <f>IFERROR(VLOOKUP($K545,Ago!$H$4:$N$489,7,FALSE),0)</f>
        <v>0</v>
      </c>
      <c r="V545" s="6">
        <f>IFERROR(VLOOKUP($K545,Set!$H$4:$N$489,7,FALSE),0)</f>
        <v>0</v>
      </c>
      <c r="W545" s="6">
        <f>IFERROR(VLOOKUP($K545,Oct!$H$4:$N$489,7,FALSE),0)</f>
        <v>0</v>
      </c>
      <c r="X545" s="6">
        <f>IFERROR(VLOOKUP($K545,Nov!$H$4:$N$489,7,FALSE),0)</f>
        <v>0</v>
      </c>
      <c r="Y545" s="6">
        <f>IFERROR(VLOOKUP($K545,Dic!$H$4:$N$489,7,FALSE),0)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IFERROR(VLOOKUP($K546,Ene!$H$4:$N$489,7,FALSE),0)</f>
        <v>0</v>
      </c>
      <c r="O546" s="6">
        <f>IFERROR(VLOOKUP($K546,Feb!$H$4:$N$489,7,FALSE),0)</f>
        <v>0</v>
      </c>
      <c r="P546" s="6">
        <f>IFERROR(VLOOKUP($K546,Mar!$H$4:$N$489,7,FALSE),0)</f>
        <v>0</v>
      </c>
      <c r="Q546" s="6">
        <f>IFERROR(VLOOKUP($K546,Abr!$H$4:$N$489,7,FALSE),0)</f>
        <v>0</v>
      </c>
      <c r="R546" s="6">
        <f>IFERROR(VLOOKUP($K546,May!$H$4:$N$489,7,FALSE),0)</f>
        <v>0</v>
      </c>
      <c r="S546" s="6">
        <f>IFERROR(VLOOKUP($K546,Jun!$H$4:$N$489,7,FALSE),0)</f>
        <v>0</v>
      </c>
      <c r="T546" s="6">
        <f>IFERROR(VLOOKUP($K546,Jul!$H$4:$N$489,7,FALSE),0)</f>
        <v>0</v>
      </c>
      <c r="U546" s="6">
        <f>IFERROR(VLOOKUP($K546,Ago!$H$4:$N$489,7,FALSE),0)</f>
        <v>0</v>
      </c>
      <c r="V546" s="6">
        <f>IFERROR(VLOOKUP($K546,Set!$H$4:$N$489,7,FALSE),0)</f>
        <v>0</v>
      </c>
      <c r="W546" s="6">
        <f>IFERROR(VLOOKUP($K546,Oct!$H$4:$N$489,7,FALSE),0)</f>
        <v>0</v>
      </c>
      <c r="X546" s="6">
        <f>IFERROR(VLOOKUP($K546,Nov!$H$4:$N$489,7,FALSE),0)</f>
        <v>0</v>
      </c>
      <c r="Y546" s="6">
        <f>IFERROR(VLOOKUP($K546,Dic!$H$4:$N$489,7,FALSE),0)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IFERROR(VLOOKUP($K547,Ene!$H$4:$N$489,7,FALSE),0)</f>
        <v>0</v>
      </c>
      <c r="O547" s="6">
        <f>IFERROR(VLOOKUP($K547,Feb!$H$4:$N$489,7,FALSE),0)</f>
        <v>0</v>
      </c>
      <c r="P547" s="6">
        <f>IFERROR(VLOOKUP($K547,Mar!$H$4:$N$489,7,FALSE),0)</f>
        <v>0</v>
      </c>
      <c r="Q547" s="6">
        <f>IFERROR(VLOOKUP($K547,Abr!$H$4:$N$489,7,FALSE),0)</f>
        <v>0</v>
      </c>
      <c r="R547" s="6">
        <f>IFERROR(VLOOKUP($K547,May!$H$4:$N$489,7,FALSE),0)</f>
        <v>0</v>
      </c>
      <c r="S547" s="6">
        <f>IFERROR(VLOOKUP($K547,Jun!$H$4:$N$489,7,FALSE),0)</f>
        <v>0</v>
      </c>
      <c r="T547" s="6">
        <f>IFERROR(VLOOKUP($K547,Jul!$H$4:$N$489,7,FALSE),0)</f>
        <v>0</v>
      </c>
      <c r="U547" s="6">
        <f>IFERROR(VLOOKUP($K547,Ago!$H$4:$N$489,7,FALSE),0)</f>
        <v>0</v>
      </c>
      <c r="V547" s="6">
        <f>IFERROR(VLOOKUP($K547,Set!$H$4:$N$489,7,FALSE),0)</f>
        <v>0</v>
      </c>
      <c r="W547" s="6">
        <f>IFERROR(VLOOKUP($K547,Oct!$H$4:$N$489,7,FALSE),0)</f>
        <v>0</v>
      </c>
      <c r="X547" s="6">
        <f>IFERROR(VLOOKUP($K547,Nov!$H$4:$N$489,7,FALSE),0)</f>
        <v>0</v>
      </c>
      <c r="Y547" s="6">
        <f>IFERROR(VLOOKUP($K547,Dic!$H$4:$N$489,7,FALSE),0)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IFERROR(VLOOKUP($K548,Ene!$H$4:$N$489,7,FALSE),0)</f>
        <v>0</v>
      </c>
      <c r="O548" s="6">
        <f>IFERROR(VLOOKUP($K548,Feb!$H$4:$N$489,7,FALSE),0)</f>
        <v>0</v>
      </c>
      <c r="P548" s="6">
        <f>IFERROR(VLOOKUP($K548,Mar!$H$4:$N$489,7,FALSE),0)</f>
        <v>0</v>
      </c>
      <c r="Q548" s="6">
        <f>IFERROR(VLOOKUP($K548,Abr!$H$4:$N$489,7,FALSE),0)</f>
        <v>0</v>
      </c>
      <c r="R548" s="6">
        <f>IFERROR(VLOOKUP($K548,May!$H$4:$N$489,7,FALSE),0)</f>
        <v>0</v>
      </c>
      <c r="S548" s="6">
        <f>IFERROR(VLOOKUP($K548,Jun!$H$4:$N$489,7,FALSE),0)</f>
        <v>0</v>
      </c>
      <c r="T548" s="6">
        <f>IFERROR(VLOOKUP($K548,Jul!$H$4:$N$489,7,FALSE),0)</f>
        <v>0</v>
      </c>
      <c r="U548" s="6">
        <f>IFERROR(VLOOKUP($K548,Ago!$H$4:$N$489,7,FALSE),0)</f>
        <v>0</v>
      </c>
      <c r="V548" s="6">
        <f>IFERROR(VLOOKUP($K548,Set!$H$4:$N$489,7,FALSE),0)</f>
        <v>0</v>
      </c>
      <c r="W548" s="6">
        <f>IFERROR(VLOOKUP($K548,Oct!$H$4:$N$489,7,FALSE),0)</f>
        <v>0</v>
      </c>
      <c r="X548" s="6">
        <f>IFERROR(VLOOKUP($K548,Nov!$H$4:$N$489,7,FALSE),0)</f>
        <v>0</v>
      </c>
      <c r="Y548" s="6">
        <f>IFERROR(VLOOKUP($K548,Dic!$H$4:$N$489,7,FALSE),0)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IFERROR(VLOOKUP($K549,Ene!$H$4:$N$489,7,FALSE),0)</f>
        <v>0</v>
      </c>
      <c r="O549" s="6">
        <f>IFERROR(VLOOKUP($K549,Feb!$H$4:$N$489,7,FALSE),0)</f>
        <v>0</v>
      </c>
      <c r="P549" s="6">
        <f>IFERROR(VLOOKUP($K549,Mar!$H$4:$N$489,7,FALSE),0)</f>
        <v>0</v>
      </c>
      <c r="Q549" s="6">
        <f>IFERROR(VLOOKUP($K549,Abr!$H$4:$N$489,7,FALSE),0)</f>
        <v>0</v>
      </c>
      <c r="R549" s="6">
        <f>IFERROR(VLOOKUP($K549,May!$H$4:$N$489,7,FALSE),0)</f>
        <v>0</v>
      </c>
      <c r="S549" s="6">
        <f>IFERROR(VLOOKUP($K549,Jun!$H$4:$N$489,7,FALSE),0)</f>
        <v>0</v>
      </c>
      <c r="T549" s="6">
        <f>IFERROR(VLOOKUP($K549,Jul!$H$4:$N$489,7,FALSE),0)</f>
        <v>0</v>
      </c>
      <c r="U549" s="6">
        <f>IFERROR(VLOOKUP($K549,Ago!$H$4:$N$489,7,FALSE),0)</f>
        <v>0</v>
      </c>
      <c r="V549" s="6">
        <f>IFERROR(VLOOKUP($K549,Set!$H$4:$N$489,7,FALSE),0)</f>
        <v>0</v>
      </c>
      <c r="W549" s="6">
        <f>IFERROR(VLOOKUP($K549,Oct!$H$4:$N$489,7,FALSE),0)</f>
        <v>0</v>
      </c>
      <c r="X549" s="6">
        <f>IFERROR(VLOOKUP($K549,Nov!$H$4:$N$489,7,FALSE),0)</f>
        <v>0</v>
      </c>
      <c r="Y549" s="6">
        <f>IFERROR(VLOOKUP($K549,Dic!$H$4:$N$489,7,FALSE),0)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IFERROR(VLOOKUP($K550,Ene!$H$4:$N$489,7,FALSE),0)</f>
        <v>0</v>
      </c>
      <c r="O550" s="6">
        <f>IFERROR(VLOOKUP($K550,Feb!$H$4:$N$489,7,FALSE),0)</f>
        <v>0</v>
      </c>
      <c r="P550" s="6">
        <f>IFERROR(VLOOKUP($K550,Mar!$H$4:$N$489,7,FALSE),0)</f>
        <v>0</v>
      </c>
      <c r="Q550" s="6">
        <f>IFERROR(VLOOKUP($K550,Abr!$H$4:$N$489,7,FALSE),0)</f>
        <v>0</v>
      </c>
      <c r="R550" s="6">
        <f>IFERROR(VLOOKUP($K550,May!$H$4:$N$489,7,FALSE),0)</f>
        <v>0</v>
      </c>
      <c r="S550" s="6">
        <f>IFERROR(VLOOKUP($K550,Jun!$H$4:$N$489,7,FALSE),0)</f>
        <v>0</v>
      </c>
      <c r="T550" s="6">
        <f>IFERROR(VLOOKUP($K550,Jul!$H$4:$N$489,7,FALSE),0)</f>
        <v>0</v>
      </c>
      <c r="U550" s="6">
        <f>IFERROR(VLOOKUP($K550,Ago!$H$4:$N$489,7,FALSE),0)</f>
        <v>0</v>
      </c>
      <c r="V550" s="6">
        <f>IFERROR(VLOOKUP($K550,Set!$H$4:$N$489,7,FALSE),0)</f>
        <v>0</v>
      </c>
      <c r="W550" s="6">
        <f>IFERROR(VLOOKUP($K550,Oct!$H$4:$N$489,7,FALSE),0)</f>
        <v>0</v>
      </c>
      <c r="X550" s="6">
        <f>IFERROR(VLOOKUP($K550,Nov!$H$4:$N$489,7,FALSE),0)</f>
        <v>0</v>
      </c>
      <c r="Y550" s="6">
        <f>IFERROR(VLOOKUP($K550,Dic!$H$4:$N$489,7,FALSE),0)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IFERROR(VLOOKUP($K551,Ene!$H$4:$N$489,7,FALSE),0)</f>
        <v>0</v>
      </c>
      <c r="O551" s="6">
        <f>IFERROR(VLOOKUP($K551,Feb!$H$4:$N$489,7,FALSE),0)</f>
        <v>0</v>
      </c>
      <c r="P551" s="6">
        <f>IFERROR(VLOOKUP($K551,Mar!$H$4:$N$489,7,FALSE),0)</f>
        <v>0</v>
      </c>
      <c r="Q551" s="6">
        <f>IFERROR(VLOOKUP($K551,Abr!$H$4:$N$489,7,FALSE),0)</f>
        <v>0</v>
      </c>
      <c r="R551" s="6">
        <f>IFERROR(VLOOKUP($K551,May!$H$4:$N$489,7,FALSE),0)</f>
        <v>0</v>
      </c>
      <c r="S551" s="6">
        <f>IFERROR(VLOOKUP($K551,Jun!$H$4:$N$489,7,FALSE),0)</f>
        <v>0</v>
      </c>
      <c r="T551" s="6">
        <f>IFERROR(VLOOKUP($K551,Jul!$H$4:$N$489,7,FALSE),0)</f>
        <v>0</v>
      </c>
      <c r="U551" s="6">
        <f>IFERROR(VLOOKUP($K551,Ago!$H$4:$N$489,7,FALSE),0)</f>
        <v>0</v>
      </c>
      <c r="V551" s="6">
        <f>IFERROR(VLOOKUP($K551,Set!$H$4:$N$489,7,FALSE),0)</f>
        <v>0</v>
      </c>
      <c r="W551" s="6">
        <f>IFERROR(VLOOKUP($K551,Oct!$H$4:$N$489,7,FALSE),0)</f>
        <v>0</v>
      </c>
      <c r="X551" s="6">
        <f>IFERROR(VLOOKUP($K551,Nov!$H$4:$N$489,7,FALSE),0)</f>
        <v>0</v>
      </c>
      <c r="Y551" s="6">
        <f>IFERROR(VLOOKUP($K551,Dic!$H$4:$N$489,7,FALSE),0)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IFERROR(VLOOKUP($K552,Ene!$H$4:$N$489,7,FALSE),0)</f>
        <v>0</v>
      </c>
      <c r="O552" s="6">
        <f>IFERROR(VLOOKUP($K552,Feb!$H$4:$N$489,7,FALSE),0)</f>
        <v>0</v>
      </c>
      <c r="P552" s="6">
        <f>IFERROR(VLOOKUP($K552,Mar!$H$4:$N$489,7,FALSE),0)</f>
        <v>0</v>
      </c>
      <c r="Q552" s="6">
        <f>IFERROR(VLOOKUP($K552,Abr!$H$4:$N$489,7,FALSE),0)</f>
        <v>0</v>
      </c>
      <c r="R552" s="6">
        <f>IFERROR(VLOOKUP($K552,May!$H$4:$N$489,7,FALSE),0)</f>
        <v>0</v>
      </c>
      <c r="S552" s="6">
        <f>IFERROR(VLOOKUP($K552,Jun!$H$4:$N$489,7,FALSE),0)</f>
        <v>0</v>
      </c>
      <c r="T552" s="6">
        <f>IFERROR(VLOOKUP($K552,Jul!$H$4:$N$489,7,FALSE),0)</f>
        <v>0</v>
      </c>
      <c r="U552" s="6">
        <f>IFERROR(VLOOKUP($K552,Ago!$H$4:$N$489,7,FALSE),0)</f>
        <v>0</v>
      </c>
      <c r="V552" s="6">
        <f>IFERROR(VLOOKUP($K552,Set!$H$4:$N$489,7,FALSE),0)</f>
        <v>0</v>
      </c>
      <c r="W552" s="6">
        <f>IFERROR(VLOOKUP($K552,Oct!$H$4:$N$489,7,FALSE),0)</f>
        <v>0</v>
      </c>
      <c r="X552" s="6">
        <f>IFERROR(VLOOKUP($K552,Nov!$H$4:$N$489,7,FALSE),0)</f>
        <v>0</v>
      </c>
      <c r="Y552" s="6">
        <f>IFERROR(VLOOKUP($K552,Dic!$H$4:$N$489,7,FALSE),0)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IFERROR(VLOOKUP($K553,Ene!$H$4:$N$489,7,FALSE),0)</f>
        <v>0</v>
      </c>
      <c r="O553" s="6">
        <f>IFERROR(VLOOKUP($K553,Feb!$H$4:$N$489,7,FALSE),0)</f>
        <v>0</v>
      </c>
      <c r="P553" s="6">
        <f>IFERROR(VLOOKUP($K553,Mar!$H$4:$N$489,7,FALSE),0)</f>
        <v>0</v>
      </c>
      <c r="Q553" s="6">
        <f>IFERROR(VLOOKUP($K553,Abr!$H$4:$N$489,7,FALSE),0)</f>
        <v>0</v>
      </c>
      <c r="R553" s="6">
        <f>IFERROR(VLOOKUP($K553,May!$H$4:$N$489,7,FALSE),0)</f>
        <v>0</v>
      </c>
      <c r="S553" s="6">
        <f>IFERROR(VLOOKUP($K553,Jun!$H$4:$N$489,7,FALSE),0)</f>
        <v>0</v>
      </c>
      <c r="T553" s="6">
        <f>IFERROR(VLOOKUP($K553,Jul!$H$4:$N$489,7,FALSE),0)</f>
        <v>0</v>
      </c>
      <c r="U553" s="6">
        <f>IFERROR(VLOOKUP($K553,Ago!$H$4:$N$489,7,FALSE),0)</f>
        <v>0</v>
      </c>
      <c r="V553" s="6">
        <f>IFERROR(VLOOKUP($K553,Set!$H$4:$N$489,7,FALSE),0)</f>
        <v>0</v>
      </c>
      <c r="W553" s="6">
        <f>IFERROR(VLOOKUP($K553,Oct!$H$4:$N$489,7,FALSE),0)</f>
        <v>0</v>
      </c>
      <c r="X553" s="6">
        <f>IFERROR(VLOOKUP($K553,Nov!$H$4:$N$489,7,FALSE),0)</f>
        <v>0</v>
      </c>
      <c r="Y553" s="6">
        <f>IFERROR(VLOOKUP($K553,Dic!$H$4:$N$489,7,FALSE),0)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IFERROR(VLOOKUP($K554,Ene!$H$4:$N$489,7,FALSE),0)</f>
        <v>0</v>
      </c>
      <c r="O554" s="6">
        <f>IFERROR(VLOOKUP($K554,Feb!$H$4:$N$489,7,FALSE),0)</f>
        <v>0</v>
      </c>
      <c r="P554" s="6">
        <f>IFERROR(VLOOKUP($K554,Mar!$H$4:$N$489,7,FALSE),0)</f>
        <v>0</v>
      </c>
      <c r="Q554" s="6">
        <f>IFERROR(VLOOKUP($K554,Abr!$H$4:$N$489,7,FALSE),0)</f>
        <v>0</v>
      </c>
      <c r="R554" s="6">
        <f>IFERROR(VLOOKUP($K554,May!$H$4:$N$489,7,FALSE),0)</f>
        <v>0</v>
      </c>
      <c r="S554" s="6">
        <f>IFERROR(VLOOKUP($K554,Jun!$H$4:$N$489,7,FALSE),0)</f>
        <v>0</v>
      </c>
      <c r="T554" s="6">
        <f>IFERROR(VLOOKUP($K554,Jul!$H$4:$N$489,7,FALSE),0)</f>
        <v>0</v>
      </c>
      <c r="U554" s="6">
        <f>IFERROR(VLOOKUP($K554,Ago!$H$4:$N$489,7,FALSE),0)</f>
        <v>0</v>
      </c>
      <c r="V554" s="6">
        <f>IFERROR(VLOOKUP($K554,Set!$H$4:$N$489,7,FALSE),0)</f>
        <v>0</v>
      </c>
      <c r="W554" s="6">
        <f>IFERROR(VLOOKUP($K554,Oct!$H$4:$N$489,7,FALSE),0)</f>
        <v>0</v>
      </c>
      <c r="X554" s="6">
        <f>IFERROR(VLOOKUP($K554,Nov!$H$4:$N$489,7,FALSE),0)</f>
        <v>0</v>
      </c>
      <c r="Y554" s="6">
        <f>IFERROR(VLOOKUP($K554,Dic!$H$4:$N$489,7,FALSE),0)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IFERROR(VLOOKUP($K555,Ene!$H$4:$N$489,7,FALSE),0)</f>
        <v>0</v>
      </c>
      <c r="O555" s="6">
        <f>IFERROR(VLOOKUP($K555,Feb!$H$4:$N$489,7,FALSE),0)</f>
        <v>0</v>
      </c>
      <c r="P555" s="6">
        <f>IFERROR(VLOOKUP($K555,Mar!$H$4:$N$489,7,FALSE),0)</f>
        <v>0</v>
      </c>
      <c r="Q555" s="6">
        <f>IFERROR(VLOOKUP($K555,Abr!$H$4:$N$489,7,FALSE),0)</f>
        <v>0</v>
      </c>
      <c r="R555" s="6">
        <f>IFERROR(VLOOKUP($K555,May!$H$4:$N$489,7,FALSE),0)</f>
        <v>0</v>
      </c>
      <c r="S555" s="6">
        <f>IFERROR(VLOOKUP($K555,Jun!$H$4:$N$489,7,FALSE),0)</f>
        <v>0</v>
      </c>
      <c r="T555" s="6">
        <f>IFERROR(VLOOKUP($K555,Jul!$H$4:$N$489,7,FALSE),0)</f>
        <v>0</v>
      </c>
      <c r="U555" s="6">
        <f>IFERROR(VLOOKUP($K555,Ago!$H$4:$N$489,7,FALSE),0)</f>
        <v>0</v>
      </c>
      <c r="V555" s="6">
        <f>IFERROR(VLOOKUP($K555,Set!$H$4:$N$489,7,FALSE),0)</f>
        <v>0</v>
      </c>
      <c r="W555" s="6">
        <f>IFERROR(VLOOKUP($K555,Oct!$H$4:$N$489,7,FALSE),0)</f>
        <v>0</v>
      </c>
      <c r="X555" s="6">
        <f>IFERROR(VLOOKUP($K555,Nov!$H$4:$N$489,7,FALSE),0)</f>
        <v>0</v>
      </c>
      <c r="Y555" s="6">
        <f>IFERROR(VLOOKUP($K555,Dic!$H$4:$N$489,7,FALSE),0)</f>
        <v>0</v>
      </c>
      <c r="Z555" s="6">
        <f t="shared" si="101"/>
        <v>0</v>
      </c>
      <c r="AA555" s="6">
        <f t="shared" si="102"/>
        <v>0</v>
      </c>
      <c r="AB555" s="6">
        <f t="shared" si="103"/>
        <v>0</v>
      </c>
      <c r="AC555" s="6">
        <f t="shared" si="104"/>
        <v>0</v>
      </c>
      <c r="AD555" s="6">
        <f t="shared" si="105"/>
        <v>0</v>
      </c>
      <c r="AE555" s="6">
        <f t="shared" si="106"/>
        <v>0</v>
      </c>
      <c r="AF555" s="6">
        <f t="shared" si="107"/>
        <v>0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IFERROR(VLOOKUP($K556,Ene!$H$4:$N$489,7,FALSE),0)</f>
        <v>0</v>
      </c>
      <c r="O556" s="6">
        <f>IFERROR(VLOOKUP($K556,Feb!$H$4:$N$489,7,FALSE),0)</f>
        <v>0</v>
      </c>
      <c r="P556" s="6">
        <f>IFERROR(VLOOKUP($K556,Mar!$H$4:$N$489,7,FALSE),0)</f>
        <v>0</v>
      </c>
      <c r="Q556" s="6">
        <f>IFERROR(VLOOKUP($K556,Abr!$H$4:$N$489,7,FALSE),0)</f>
        <v>0</v>
      </c>
      <c r="R556" s="6">
        <f>IFERROR(VLOOKUP($K556,May!$H$4:$N$489,7,FALSE),0)</f>
        <v>0</v>
      </c>
      <c r="S556" s="6">
        <f>IFERROR(VLOOKUP($K556,Jun!$H$4:$N$489,7,FALSE),0)</f>
        <v>0</v>
      </c>
      <c r="T556" s="6">
        <f>IFERROR(VLOOKUP($K556,Jul!$H$4:$N$489,7,FALSE),0)</f>
        <v>0</v>
      </c>
      <c r="U556" s="6">
        <f>IFERROR(VLOOKUP($K556,Ago!$H$4:$N$489,7,FALSE),0)</f>
        <v>0</v>
      </c>
      <c r="V556" s="6">
        <f>IFERROR(VLOOKUP($K556,Set!$H$4:$N$489,7,FALSE),0)</f>
        <v>0</v>
      </c>
      <c r="W556" s="6">
        <f>IFERROR(VLOOKUP($K556,Oct!$H$4:$N$489,7,FALSE),0)</f>
        <v>0</v>
      </c>
      <c r="X556" s="6">
        <f>IFERROR(VLOOKUP($K556,Nov!$H$4:$N$489,7,FALSE),0)</f>
        <v>0</v>
      </c>
      <c r="Y556" s="6">
        <f>IFERROR(VLOOKUP($K556,Dic!$H$4:$N$489,7,FALSE),0)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IFERROR(VLOOKUP($K557,Ene!$H$4:$N$489,7,FALSE),0)</f>
        <v>0</v>
      </c>
      <c r="O557" s="6">
        <f>IFERROR(VLOOKUP($K557,Feb!$H$4:$N$489,7,FALSE),0)</f>
        <v>0</v>
      </c>
      <c r="P557" s="6">
        <f>IFERROR(VLOOKUP($K557,Mar!$H$4:$N$489,7,FALSE),0)</f>
        <v>0</v>
      </c>
      <c r="Q557" s="6">
        <f>IFERROR(VLOOKUP($K557,Abr!$H$4:$N$489,7,FALSE),0)</f>
        <v>0</v>
      </c>
      <c r="R557" s="6">
        <f>IFERROR(VLOOKUP($K557,May!$H$4:$N$489,7,FALSE),0)</f>
        <v>0</v>
      </c>
      <c r="S557" s="6">
        <f>IFERROR(VLOOKUP($K557,Jun!$H$4:$N$489,7,FALSE),0)</f>
        <v>0</v>
      </c>
      <c r="T557" s="6">
        <f>IFERROR(VLOOKUP($K557,Jul!$H$4:$N$489,7,FALSE),0)</f>
        <v>0</v>
      </c>
      <c r="U557" s="6">
        <f>IFERROR(VLOOKUP($K557,Ago!$H$4:$N$489,7,FALSE),0)</f>
        <v>0</v>
      </c>
      <c r="V557" s="6">
        <f>IFERROR(VLOOKUP($K557,Set!$H$4:$N$489,7,FALSE),0)</f>
        <v>0</v>
      </c>
      <c r="W557" s="6">
        <f>IFERROR(VLOOKUP($K557,Oct!$H$4:$N$489,7,FALSE),0)</f>
        <v>0</v>
      </c>
      <c r="X557" s="6">
        <f>IFERROR(VLOOKUP($K557,Nov!$H$4:$N$489,7,FALSE),0)</f>
        <v>0</v>
      </c>
      <c r="Y557" s="6">
        <f>IFERROR(VLOOKUP($K557,Dic!$H$4:$N$489,7,FALSE),0)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IFERROR(VLOOKUP($K558,Ene!$H$4:$N$489,7,FALSE),0)</f>
        <v>0</v>
      </c>
      <c r="O558" s="6">
        <f>IFERROR(VLOOKUP($K558,Feb!$H$4:$N$489,7,FALSE),0)</f>
        <v>0</v>
      </c>
      <c r="P558" s="6">
        <f>IFERROR(VLOOKUP($K558,Mar!$H$4:$N$489,7,FALSE),0)</f>
        <v>0</v>
      </c>
      <c r="Q558" s="6">
        <f>IFERROR(VLOOKUP($K558,Abr!$H$4:$N$489,7,FALSE),0)</f>
        <v>0</v>
      </c>
      <c r="R558" s="6">
        <f>IFERROR(VLOOKUP($K558,May!$H$4:$N$489,7,FALSE),0)</f>
        <v>0</v>
      </c>
      <c r="S558" s="6">
        <f>IFERROR(VLOOKUP($K558,Jun!$H$4:$N$489,7,FALSE),0)</f>
        <v>0</v>
      </c>
      <c r="T558" s="6">
        <f>IFERROR(VLOOKUP($K558,Jul!$H$4:$N$489,7,FALSE),0)</f>
        <v>0</v>
      </c>
      <c r="U558" s="6">
        <f>IFERROR(VLOOKUP($K558,Ago!$H$4:$N$489,7,FALSE),0)</f>
        <v>0</v>
      </c>
      <c r="V558" s="6">
        <f>IFERROR(VLOOKUP($K558,Set!$H$4:$N$489,7,FALSE),0)</f>
        <v>0</v>
      </c>
      <c r="W558" s="6">
        <f>IFERROR(VLOOKUP($K558,Oct!$H$4:$N$489,7,FALSE),0)</f>
        <v>0</v>
      </c>
      <c r="X558" s="6">
        <f>IFERROR(VLOOKUP($K558,Nov!$H$4:$N$489,7,FALSE),0)</f>
        <v>0</v>
      </c>
      <c r="Y558" s="6">
        <f>IFERROR(VLOOKUP($K558,Dic!$H$4:$N$489,7,FALSE),0)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IFERROR(VLOOKUP($K559,Ene!$H$4:$N$489,7,FALSE),0)</f>
        <v>0</v>
      </c>
      <c r="O559" s="6">
        <f>IFERROR(VLOOKUP($K559,Feb!$H$4:$N$489,7,FALSE),0)</f>
        <v>0</v>
      </c>
      <c r="P559" s="6">
        <f>IFERROR(VLOOKUP($K559,Mar!$H$4:$N$489,7,FALSE),0)</f>
        <v>0</v>
      </c>
      <c r="Q559" s="6">
        <f>IFERROR(VLOOKUP($K559,Abr!$H$4:$N$489,7,FALSE),0)</f>
        <v>0</v>
      </c>
      <c r="R559" s="6">
        <f>IFERROR(VLOOKUP($K559,May!$H$4:$N$489,7,FALSE),0)</f>
        <v>0</v>
      </c>
      <c r="S559" s="6">
        <f>IFERROR(VLOOKUP($K559,Jun!$H$4:$N$489,7,FALSE),0)</f>
        <v>0</v>
      </c>
      <c r="T559" s="6">
        <f>IFERROR(VLOOKUP($K559,Jul!$H$4:$N$489,7,FALSE),0)</f>
        <v>0</v>
      </c>
      <c r="U559" s="6">
        <f>IFERROR(VLOOKUP($K559,Ago!$H$4:$N$489,7,FALSE),0)</f>
        <v>0</v>
      </c>
      <c r="V559" s="6">
        <f>IFERROR(VLOOKUP($K559,Set!$H$4:$N$489,7,FALSE),0)</f>
        <v>0</v>
      </c>
      <c r="W559" s="6">
        <f>IFERROR(VLOOKUP($K559,Oct!$H$4:$N$489,7,FALSE),0)</f>
        <v>0</v>
      </c>
      <c r="X559" s="6">
        <f>IFERROR(VLOOKUP($K559,Nov!$H$4:$N$489,7,FALSE),0)</f>
        <v>0</v>
      </c>
      <c r="Y559" s="6">
        <f>IFERROR(VLOOKUP($K559,Dic!$H$4:$N$489,7,FALSE),0)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IFERROR(VLOOKUP($K560,Ene!$H$4:$N$489,7,FALSE),0)</f>
        <v>0</v>
      </c>
      <c r="O560" s="6">
        <f>IFERROR(VLOOKUP($K560,Feb!$H$4:$N$489,7,FALSE),0)</f>
        <v>0</v>
      </c>
      <c r="P560" s="6">
        <f>IFERROR(VLOOKUP($K560,Mar!$H$4:$N$489,7,FALSE),0)</f>
        <v>0</v>
      </c>
      <c r="Q560" s="6">
        <f>IFERROR(VLOOKUP($K560,Abr!$H$4:$N$489,7,FALSE),0)</f>
        <v>0</v>
      </c>
      <c r="R560" s="6">
        <f>IFERROR(VLOOKUP($K560,May!$H$4:$N$489,7,FALSE),0)</f>
        <v>0</v>
      </c>
      <c r="S560" s="6">
        <f>IFERROR(VLOOKUP($K560,Jun!$H$4:$N$489,7,FALSE),0)</f>
        <v>0</v>
      </c>
      <c r="T560" s="6">
        <f>IFERROR(VLOOKUP($K560,Jul!$H$4:$N$489,7,FALSE),0)</f>
        <v>0</v>
      </c>
      <c r="U560" s="6">
        <f>IFERROR(VLOOKUP($K560,Ago!$H$4:$N$489,7,FALSE),0)</f>
        <v>0</v>
      </c>
      <c r="V560" s="6">
        <f>IFERROR(VLOOKUP($K560,Set!$H$4:$N$489,7,FALSE),0)</f>
        <v>0</v>
      </c>
      <c r="W560" s="6">
        <f>IFERROR(VLOOKUP($K560,Oct!$H$4:$N$489,7,FALSE),0)</f>
        <v>0</v>
      </c>
      <c r="X560" s="6">
        <f>IFERROR(VLOOKUP($K560,Nov!$H$4:$N$489,7,FALSE),0)</f>
        <v>0</v>
      </c>
      <c r="Y560" s="6">
        <f>IFERROR(VLOOKUP($K560,Dic!$H$4:$N$489,7,FALSE),0)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IFERROR(VLOOKUP($K561,Ene!$H$4:$N$489,7,FALSE),0)</f>
        <v>0</v>
      </c>
      <c r="O561" s="6">
        <f>IFERROR(VLOOKUP($K561,Feb!$H$4:$N$489,7,FALSE),0)</f>
        <v>0</v>
      </c>
      <c r="P561" s="6">
        <f>IFERROR(VLOOKUP($K561,Mar!$H$4:$N$489,7,FALSE),0)</f>
        <v>0</v>
      </c>
      <c r="Q561" s="6">
        <f>IFERROR(VLOOKUP($K561,Abr!$H$4:$N$489,7,FALSE),0)</f>
        <v>0</v>
      </c>
      <c r="R561" s="6">
        <f>IFERROR(VLOOKUP($K561,May!$H$4:$N$489,7,FALSE),0)</f>
        <v>0</v>
      </c>
      <c r="S561" s="6">
        <f>IFERROR(VLOOKUP($K561,Jun!$H$4:$N$489,7,FALSE),0)</f>
        <v>0</v>
      </c>
      <c r="T561" s="6">
        <f>IFERROR(VLOOKUP($K561,Jul!$H$4:$N$489,7,FALSE),0)</f>
        <v>0</v>
      </c>
      <c r="U561" s="6">
        <f>IFERROR(VLOOKUP($K561,Ago!$H$4:$N$489,7,FALSE),0)</f>
        <v>0</v>
      </c>
      <c r="V561" s="6">
        <f>IFERROR(VLOOKUP($K561,Set!$H$4:$N$489,7,FALSE),0)</f>
        <v>0</v>
      </c>
      <c r="W561" s="6">
        <f>IFERROR(VLOOKUP($K561,Oct!$H$4:$N$489,7,FALSE),0)</f>
        <v>0</v>
      </c>
      <c r="X561" s="6">
        <f>IFERROR(VLOOKUP($K561,Nov!$H$4:$N$489,7,FALSE),0)</f>
        <v>0</v>
      </c>
      <c r="Y561" s="6">
        <f>IFERROR(VLOOKUP($K561,Dic!$H$4:$N$489,7,FALSE),0)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IFERROR(VLOOKUP($K562,Ene!$H$4:$N$489,7,FALSE),0)</f>
        <v>1</v>
      </c>
      <c r="O562" s="6">
        <f>IFERROR(VLOOKUP($K562,Feb!$H$4:$N$489,7,FALSE),0)</f>
        <v>0</v>
      </c>
      <c r="P562" s="6">
        <f>IFERROR(VLOOKUP($K562,Mar!$H$4:$N$489,7,FALSE),0)</f>
        <v>0</v>
      </c>
      <c r="Q562" s="6">
        <f>IFERROR(VLOOKUP($K562,Abr!$H$4:$N$489,7,FALSE),0)</f>
        <v>0</v>
      </c>
      <c r="R562" s="6">
        <f>IFERROR(VLOOKUP($K562,May!$H$4:$N$489,7,FALSE),0)</f>
        <v>0</v>
      </c>
      <c r="S562" s="6">
        <f>IFERROR(VLOOKUP($K562,Jun!$H$4:$N$489,7,FALSE),0)</f>
        <v>0</v>
      </c>
      <c r="T562" s="6">
        <f>IFERROR(VLOOKUP($K562,Jul!$H$4:$N$489,7,FALSE),0)</f>
        <v>0</v>
      </c>
      <c r="U562" s="6">
        <f>IFERROR(VLOOKUP($K562,Ago!$H$4:$N$489,7,FALSE),0)</f>
        <v>0</v>
      </c>
      <c r="V562" s="6">
        <f>IFERROR(VLOOKUP($K562,Set!$H$4:$N$489,7,FALSE),0)</f>
        <v>0</v>
      </c>
      <c r="W562" s="6">
        <f>IFERROR(VLOOKUP($K562,Oct!$H$4:$N$489,7,FALSE),0)</f>
        <v>0</v>
      </c>
      <c r="X562" s="6">
        <f>IFERROR(VLOOKUP($K562,Nov!$H$4:$N$489,7,FALSE),0)</f>
        <v>0</v>
      </c>
      <c r="Y562" s="6">
        <f>IFERROR(VLOOKUP($K562,Dic!$H$4:$N$489,7,FALSE),0)</f>
        <v>0</v>
      </c>
      <c r="Z562" s="6">
        <f t="shared" si="101"/>
        <v>1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1</v>
      </c>
      <c r="AE562" s="6">
        <f t="shared" si="106"/>
        <v>0</v>
      </c>
      <c r="AF562" s="6">
        <f t="shared" si="107"/>
        <v>1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IFERROR(VLOOKUP($K563,Ene!$H$4:$N$489,7,FALSE),0)</f>
        <v>0</v>
      </c>
      <c r="O563" s="6">
        <f>IFERROR(VLOOKUP($K563,Feb!$H$4:$N$489,7,FALSE),0)</f>
        <v>0</v>
      </c>
      <c r="P563" s="6">
        <f>IFERROR(VLOOKUP($K563,Mar!$H$4:$N$489,7,FALSE),0)</f>
        <v>0</v>
      </c>
      <c r="Q563" s="6">
        <f>IFERROR(VLOOKUP($K563,Abr!$H$4:$N$489,7,FALSE),0)</f>
        <v>0</v>
      </c>
      <c r="R563" s="6">
        <f>IFERROR(VLOOKUP($K563,May!$H$4:$N$489,7,FALSE),0)</f>
        <v>0</v>
      </c>
      <c r="S563" s="6">
        <f>IFERROR(VLOOKUP($K563,Jun!$H$4:$N$489,7,FALSE),0)</f>
        <v>0</v>
      </c>
      <c r="T563" s="6">
        <f>IFERROR(VLOOKUP($K563,Jul!$H$4:$N$489,7,FALSE),0)</f>
        <v>0</v>
      </c>
      <c r="U563" s="6">
        <f>IFERROR(VLOOKUP($K563,Ago!$H$4:$N$489,7,FALSE),0)</f>
        <v>0</v>
      </c>
      <c r="V563" s="6">
        <f>IFERROR(VLOOKUP($K563,Set!$H$4:$N$489,7,FALSE),0)</f>
        <v>0</v>
      </c>
      <c r="W563" s="6">
        <f>IFERROR(VLOOKUP($K563,Oct!$H$4:$N$489,7,FALSE),0)</f>
        <v>0</v>
      </c>
      <c r="X563" s="6">
        <f>IFERROR(VLOOKUP($K563,Nov!$H$4:$N$489,7,FALSE),0)</f>
        <v>0</v>
      </c>
      <c r="Y563" s="6">
        <f>IFERROR(VLOOKUP($K563,Dic!$H$4:$N$489,7,FALSE),0)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IFERROR(VLOOKUP($K564,Ene!$H$4:$N$489,7,FALSE),0)</f>
        <v>0</v>
      </c>
      <c r="O564" s="6">
        <f>IFERROR(VLOOKUP($K564,Feb!$H$4:$N$489,7,FALSE),0)</f>
        <v>0</v>
      </c>
      <c r="P564" s="6">
        <f>IFERROR(VLOOKUP($K564,Mar!$H$4:$N$489,7,FALSE),0)</f>
        <v>0</v>
      </c>
      <c r="Q564" s="6">
        <f>IFERROR(VLOOKUP($K564,Abr!$H$4:$N$489,7,FALSE),0)</f>
        <v>0</v>
      </c>
      <c r="R564" s="6">
        <f>IFERROR(VLOOKUP($K564,May!$H$4:$N$489,7,FALSE),0)</f>
        <v>0</v>
      </c>
      <c r="S564" s="6">
        <f>IFERROR(VLOOKUP($K564,Jun!$H$4:$N$489,7,FALSE),0)</f>
        <v>0</v>
      </c>
      <c r="T564" s="6">
        <f>IFERROR(VLOOKUP($K564,Jul!$H$4:$N$489,7,FALSE),0)</f>
        <v>0</v>
      </c>
      <c r="U564" s="6">
        <f>IFERROR(VLOOKUP($K564,Ago!$H$4:$N$489,7,FALSE),0)</f>
        <v>0</v>
      </c>
      <c r="V564" s="6">
        <f>IFERROR(VLOOKUP($K564,Set!$H$4:$N$489,7,FALSE),0)</f>
        <v>0</v>
      </c>
      <c r="W564" s="6">
        <f>IFERROR(VLOOKUP($K564,Oct!$H$4:$N$489,7,FALSE),0)</f>
        <v>0</v>
      </c>
      <c r="X564" s="6">
        <f>IFERROR(VLOOKUP($K564,Nov!$H$4:$N$489,7,FALSE),0)</f>
        <v>0</v>
      </c>
      <c r="Y564" s="6">
        <f>IFERROR(VLOOKUP($K564,Dic!$H$4:$N$489,7,FALSE),0)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IFERROR(VLOOKUP($K565,Ene!$H$4:$N$489,7,FALSE),0)</f>
        <v>0</v>
      </c>
      <c r="O565" s="6">
        <f>IFERROR(VLOOKUP($K565,Feb!$H$4:$N$489,7,FALSE),0)</f>
        <v>0</v>
      </c>
      <c r="P565" s="6">
        <f>IFERROR(VLOOKUP($K565,Mar!$H$4:$N$489,7,FALSE),0)</f>
        <v>0</v>
      </c>
      <c r="Q565" s="6">
        <f>IFERROR(VLOOKUP($K565,Abr!$H$4:$N$489,7,FALSE),0)</f>
        <v>0</v>
      </c>
      <c r="R565" s="6">
        <f>IFERROR(VLOOKUP($K565,May!$H$4:$N$489,7,FALSE),0)</f>
        <v>0</v>
      </c>
      <c r="S565" s="6">
        <f>IFERROR(VLOOKUP($K565,Jun!$H$4:$N$489,7,FALSE),0)</f>
        <v>0</v>
      </c>
      <c r="T565" s="6">
        <f>IFERROR(VLOOKUP($K565,Jul!$H$4:$N$489,7,FALSE),0)</f>
        <v>0</v>
      </c>
      <c r="U565" s="6">
        <f>IFERROR(VLOOKUP($K565,Ago!$H$4:$N$489,7,FALSE),0)</f>
        <v>0</v>
      </c>
      <c r="V565" s="6">
        <f>IFERROR(VLOOKUP($K565,Set!$H$4:$N$489,7,FALSE),0)</f>
        <v>0</v>
      </c>
      <c r="W565" s="6">
        <f>IFERROR(VLOOKUP($K565,Oct!$H$4:$N$489,7,FALSE),0)</f>
        <v>0</v>
      </c>
      <c r="X565" s="6">
        <f>IFERROR(VLOOKUP($K565,Nov!$H$4:$N$489,7,FALSE),0)</f>
        <v>0</v>
      </c>
      <c r="Y565" s="6">
        <f>IFERROR(VLOOKUP($K565,Dic!$H$4:$N$489,7,FALSE),0)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IFERROR(VLOOKUP($K566,Ene!$H$4:$N$489,7,FALSE),0)</f>
        <v>0</v>
      </c>
      <c r="O566" s="6">
        <f>IFERROR(VLOOKUP($K566,Feb!$H$4:$N$489,7,FALSE),0)</f>
        <v>0</v>
      </c>
      <c r="P566" s="6">
        <f>IFERROR(VLOOKUP($K566,Mar!$H$4:$N$489,7,FALSE),0)</f>
        <v>0</v>
      </c>
      <c r="Q566" s="6">
        <f>IFERROR(VLOOKUP($K566,Abr!$H$4:$N$489,7,FALSE),0)</f>
        <v>0</v>
      </c>
      <c r="R566" s="6">
        <f>IFERROR(VLOOKUP($K566,May!$H$4:$N$489,7,FALSE),0)</f>
        <v>0</v>
      </c>
      <c r="S566" s="6">
        <f>IFERROR(VLOOKUP($K566,Jun!$H$4:$N$489,7,FALSE),0)</f>
        <v>0</v>
      </c>
      <c r="T566" s="6">
        <f>IFERROR(VLOOKUP($K566,Jul!$H$4:$N$489,7,FALSE),0)</f>
        <v>0</v>
      </c>
      <c r="U566" s="6">
        <f>IFERROR(VLOOKUP($K566,Ago!$H$4:$N$489,7,FALSE),0)</f>
        <v>0</v>
      </c>
      <c r="V566" s="6">
        <f>IFERROR(VLOOKUP($K566,Set!$H$4:$N$489,7,FALSE),0)</f>
        <v>0</v>
      </c>
      <c r="W566" s="6">
        <f>IFERROR(VLOOKUP($K566,Oct!$H$4:$N$489,7,FALSE),0)</f>
        <v>0</v>
      </c>
      <c r="X566" s="6">
        <f>IFERROR(VLOOKUP($K566,Nov!$H$4:$N$489,7,FALSE),0)</f>
        <v>0</v>
      </c>
      <c r="Y566" s="6">
        <f>IFERROR(VLOOKUP($K566,Dic!$H$4:$N$489,7,FALSE),0)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IFERROR(VLOOKUP($K567,Ene!$H$4:$N$489,7,FALSE),0)</f>
        <v>0</v>
      </c>
      <c r="O567" s="6">
        <f>IFERROR(VLOOKUP($K567,Feb!$H$4:$N$489,7,FALSE),0)</f>
        <v>0</v>
      </c>
      <c r="P567" s="6">
        <f>IFERROR(VLOOKUP($K567,Mar!$H$4:$N$489,7,FALSE),0)</f>
        <v>0</v>
      </c>
      <c r="Q567" s="6">
        <f>IFERROR(VLOOKUP($K567,Abr!$H$4:$N$489,7,FALSE),0)</f>
        <v>0</v>
      </c>
      <c r="R567" s="6">
        <f>IFERROR(VLOOKUP($K567,May!$H$4:$N$489,7,FALSE),0)</f>
        <v>0</v>
      </c>
      <c r="S567" s="6">
        <f>IFERROR(VLOOKUP($K567,Jun!$H$4:$N$489,7,FALSE),0)</f>
        <v>0</v>
      </c>
      <c r="T567" s="6">
        <f>IFERROR(VLOOKUP($K567,Jul!$H$4:$N$489,7,FALSE),0)</f>
        <v>0</v>
      </c>
      <c r="U567" s="6">
        <f>IFERROR(VLOOKUP($K567,Ago!$H$4:$N$489,7,FALSE),0)</f>
        <v>0</v>
      </c>
      <c r="V567" s="6">
        <f>IFERROR(VLOOKUP($K567,Set!$H$4:$N$489,7,FALSE),0)</f>
        <v>0</v>
      </c>
      <c r="W567" s="6">
        <f>IFERROR(VLOOKUP($K567,Oct!$H$4:$N$489,7,FALSE),0)</f>
        <v>0</v>
      </c>
      <c r="X567" s="6">
        <f>IFERROR(VLOOKUP($K567,Nov!$H$4:$N$489,7,FALSE),0)</f>
        <v>0</v>
      </c>
      <c r="Y567" s="6">
        <f>IFERROR(VLOOKUP($K567,Dic!$H$4:$N$489,7,FALSE),0)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IFERROR(VLOOKUP($K568,Ene!$H$4:$N$489,7,FALSE),0)</f>
        <v>0</v>
      </c>
      <c r="O568" s="6">
        <f>IFERROR(VLOOKUP($K568,Feb!$H$4:$N$489,7,FALSE),0)</f>
        <v>0</v>
      </c>
      <c r="P568" s="6">
        <f>IFERROR(VLOOKUP($K568,Mar!$H$4:$N$489,7,FALSE),0)</f>
        <v>0</v>
      </c>
      <c r="Q568" s="6">
        <f>IFERROR(VLOOKUP($K568,Abr!$H$4:$N$489,7,FALSE),0)</f>
        <v>0</v>
      </c>
      <c r="R568" s="6">
        <f>IFERROR(VLOOKUP($K568,May!$H$4:$N$489,7,FALSE),0)</f>
        <v>0</v>
      </c>
      <c r="S568" s="6">
        <f>IFERROR(VLOOKUP($K568,Jun!$H$4:$N$489,7,FALSE),0)</f>
        <v>0</v>
      </c>
      <c r="T568" s="6">
        <f>IFERROR(VLOOKUP($K568,Jul!$H$4:$N$489,7,FALSE),0)</f>
        <v>0</v>
      </c>
      <c r="U568" s="6">
        <f>IFERROR(VLOOKUP($K568,Ago!$H$4:$N$489,7,FALSE),0)</f>
        <v>0</v>
      </c>
      <c r="V568" s="6">
        <f>IFERROR(VLOOKUP($K568,Set!$H$4:$N$489,7,FALSE),0)</f>
        <v>0</v>
      </c>
      <c r="W568" s="6">
        <f>IFERROR(VLOOKUP($K568,Oct!$H$4:$N$489,7,FALSE),0)</f>
        <v>0</v>
      </c>
      <c r="X568" s="6">
        <f>IFERROR(VLOOKUP($K568,Nov!$H$4:$N$489,7,FALSE),0)</f>
        <v>0</v>
      </c>
      <c r="Y568" s="6">
        <f>IFERROR(VLOOKUP($K568,Dic!$H$4:$N$489,7,FALSE),0)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IFERROR(VLOOKUP($K569,Ene!$H$4:$N$489,7,FALSE),0)</f>
        <v>0</v>
      </c>
      <c r="O569" s="6">
        <f>IFERROR(VLOOKUP($K569,Feb!$H$4:$N$489,7,FALSE),0)</f>
        <v>0</v>
      </c>
      <c r="P569" s="6">
        <f>IFERROR(VLOOKUP($K569,Mar!$H$4:$N$489,7,FALSE),0)</f>
        <v>0</v>
      </c>
      <c r="Q569" s="6">
        <f>IFERROR(VLOOKUP($K569,Abr!$H$4:$N$489,7,FALSE),0)</f>
        <v>0</v>
      </c>
      <c r="R569" s="6">
        <f>IFERROR(VLOOKUP($K569,May!$H$4:$N$489,7,FALSE),0)</f>
        <v>0</v>
      </c>
      <c r="S569" s="6">
        <f>IFERROR(VLOOKUP($K569,Jun!$H$4:$N$489,7,FALSE),0)</f>
        <v>0</v>
      </c>
      <c r="T569" s="6">
        <f>IFERROR(VLOOKUP($K569,Jul!$H$4:$N$489,7,FALSE),0)</f>
        <v>0</v>
      </c>
      <c r="U569" s="6">
        <f>IFERROR(VLOOKUP($K569,Ago!$H$4:$N$489,7,FALSE),0)</f>
        <v>0</v>
      </c>
      <c r="V569" s="6">
        <f>IFERROR(VLOOKUP($K569,Set!$H$4:$N$489,7,FALSE),0)</f>
        <v>0</v>
      </c>
      <c r="W569" s="6">
        <f>IFERROR(VLOOKUP($K569,Oct!$H$4:$N$489,7,FALSE),0)</f>
        <v>0</v>
      </c>
      <c r="X569" s="6">
        <f>IFERROR(VLOOKUP($K569,Nov!$H$4:$N$489,7,FALSE),0)</f>
        <v>0</v>
      </c>
      <c r="Y569" s="6">
        <f>IFERROR(VLOOKUP($K569,Dic!$H$4:$N$489,7,FALSE),0)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IFERROR(VLOOKUP($K570,Ene!$H$4:$N$489,7,FALSE),0)</f>
        <v>0</v>
      </c>
      <c r="O570" s="6">
        <f>IFERROR(VLOOKUP($K570,Feb!$H$4:$N$489,7,FALSE),0)</f>
        <v>0</v>
      </c>
      <c r="P570" s="6">
        <f>IFERROR(VLOOKUP($K570,Mar!$H$4:$N$489,7,FALSE),0)</f>
        <v>0</v>
      </c>
      <c r="Q570" s="6">
        <f>IFERROR(VLOOKUP($K570,Abr!$H$4:$N$489,7,FALSE),0)</f>
        <v>0</v>
      </c>
      <c r="R570" s="6">
        <f>IFERROR(VLOOKUP($K570,May!$H$4:$N$489,7,FALSE),0)</f>
        <v>0</v>
      </c>
      <c r="S570" s="6">
        <f>IFERROR(VLOOKUP($K570,Jun!$H$4:$N$489,7,FALSE),0)</f>
        <v>0</v>
      </c>
      <c r="T570" s="6">
        <f>IFERROR(VLOOKUP($K570,Jul!$H$4:$N$489,7,FALSE),0)</f>
        <v>0</v>
      </c>
      <c r="U570" s="6">
        <f>IFERROR(VLOOKUP($K570,Ago!$H$4:$N$489,7,FALSE),0)</f>
        <v>0</v>
      </c>
      <c r="V570" s="6">
        <f>IFERROR(VLOOKUP($K570,Set!$H$4:$N$489,7,FALSE),0)</f>
        <v>0</v>
      </c>
      <c r="W570" s="6">
        <f>IFERROR(VLOOKUP($K570,Oct!$H$4:$N$489,7,FALSE),0)</f>
        <v>0</v>
      </c>
      <c r="X570" s="6">
        <f>IFERROR(VLOOKUP($K570,Nov!$H$4:$N$489,7,FALSE),0)</f>
        <v>0</v>
      </c>
      <c r="Y570" s="6">
        <f>IFERROR(VLOOKUP($K570,Dic!$H$4:$N$489,7,FALSE),0)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IFERROR(VLOOKUP($K571,Ene!$H$4:$N$489,7,FALSE),0)</f>
        <v>0</v>
      </c>
      <c r="O571" s="6">
        <f>IFERROR(VLOOKUP($K571,Feb!$H$4:$N$489,7,FALSE),0)</f>
        <v>0</v>
      </c>
      <c r="P571" s="6">
        <f>IFERROR(VLOOKUP($K571,Mar!$H$4:$N$489,7,FALSE),0)</f>
        <v>0</v>
      </c>
      <c r="Q571" s="6">
        <f>IFERROR(VLOOKUP($K571,Abr!$H$4:$N$489,7,FALSE),0)</f>
        <v>0</v>
      </c>
      <c r="R571" s="6">
        <f>IFERROR(VLOOKUP($K571,May!$H$4:$N$489,7,FALSE),0)</f>
        <v>0</v>
      </c>
      <c r="S571" s="6">
        <f>IFERROR(VLOOKUP($K571,Jun!$H$4:$N$489,7,FALSE),0)</f>
        <v>0</v>
      </c>
      <c r="T571" s="6">
        <f>IFERROR(VLOOKUP($K571,Jul!$H$4:$N$489,7,FALSE),0)</f>
        <v>0</v>
      </c>
      <c r="U571" s="6">
        <f>IFERROR(VLOOKUP($K571,Ago!$H$4:$N$489,7,FALSE),0)</f>
        <v>0</v>
      </c>
      <c r="V571" s="6">
        <f>IFERROR(VLOOKUP($K571,Set!$H$4:$N$489,7,FALSE),0)</f>
        <v>0</v>
      </c>
      <c r="W571" s="6">
        <f>IFERROR(VLOOKUP($K571,Oct!$H$4:$N$489,7,FALSE),0)</f>
        <v>0</v>
      </c>
      <c r="X571" s="6">
        <f>IFERROR(VLOOKUP($K571,Nov!$H$4:$N$489,7,FALSE),0)</f>
        <v>0</v>
      </c>
      <c r="Y571" s="6">
        <f>IFERROR(VLOOKUP($K571,Dic!$H$4:$N$489,7,FALSE),0)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IFERROR(VLOOKUP($K572,Ene!$H$4:$N$489,7,FALSE),0)</f>
        <v>0</v>
      </c>
      <c r="O572" s="6">
        <f>IFERROR(VLOOKUP($K572,Feb!$H$4:$N$489,7,FALSE),0)</f>
        <v>0</v>
      </c>
      <c r="P572" s="6">
        <f>IFERROR(VLOOKUP($K572,Mar!$H$4:$N$489,7,FALSE),0)</f>
        <v>0</v>
      </c>
      <c r="Q572" s="6">
        <f>IFERROR(VLOOKUP($K572,Abr!$H$4:$N$489,7,FALSE),0)</f>
        <v>0</v>
      </c>
      <c r="R572" s="6">
        <f>IFERROR(VLOOKUP($K572,May!$H$4:$N$489,7,FALSE),0)</f>
        <v>0</v>
      </c>
      <c r="S572" s="6">
        <f>IFERROR(VLOOKUP($K572,Jun!$H$4:$N$489,7,FALSE),0)</f>
        <v>0</v>
      </c>
      <c r="T572" s="6">
        <f>IFERROR(VLOOKUP($K572,Jul!$H$4:$N$489,7,FALSE),0)</f>
        <v>0</v>
      </c>
      <c r="U572" s="6">
        <f>IFERROR(VLOOKUP($K572,Ago!$H$4:$N$489,7,FALSE),0)</f>
        <v>0</v>
      </c>
      <c r="V572" s="6">
        <f>IFERROR(VLOOKUP($K572,Set!$H$4:$N$489,7,FALSE),0)</f>
        <v>0</v>
      </c>
      <c r="W572" s="6">
        <f>IFERROR(VLOOKUP($K572,Oct!$H$4:$N$489,7,FALSE),0)</f>
        <v>0</v>
      </c>
      <c r="X572" s="6">
        <f>IFERROR(VLOOKUP($K572,Nov!$H$4:$N$489,7,FALSE),0)</f>
        <v>0</v>
      </c>
      <c r="Y572" s="6">
        <f>IFERROR(VLOOKUP($K572,Dic!$H$4:$N$489,7,FALSE),0)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IFERROR(VLOOKUP($K573,Ene!$H$4:$N$489,7,FALSE),0)</f>
        <v>0</v>
      </c>
      <c r="O573" s="6">
        <f>IFERROR(VLOOKUP($K573,Feb!$H$4:$N$489,7,FALSE),0)</f>
        <v>0</v>
      </c>
      <c r="P573" s="6">
        <f>IFERROR(VLOOKUP($K573,Mar!$H$4:$N$489,7,FALSE),0)</f>
        <v>0</v>
      </c>
      <c r="Q573" s="6">
        <f>IFERROR(VLOOKUP($K573,Abr!$H$4:$N$489,7,FALSE),0)</f>
        <v>0</v>
      </c>
      <c r="R573" s="6">
        <f>IFERROR(VLOOKUP($K573,May!$H$4:$N$489,7,FALSE),0)</f>
        <v>0</v>
      </c>
      <c r="S573" s="6">
        <f>IFERROR(VLOOKUP($K573,Jun!$H$4:$N$489,7,FALSE),0)</f>
        <v>0</v>
      </c>
      <c r="T573" s="6">
        <f>IFERROR(VLOOKUP($K573,Jul!$H$4:$N$489,7,FALSE),0)</f>
        <v>0</v>
      </c>
      <c r="U573" s="6">
        <f>IFERROR(VLOOKUP($K573,Ago!$H$4:$N$489,7,FALSE),0)</f>
        <v>0</v>
      </c>
      <c r="V573" s="6">
        <f>IFERROR(VLOOKUP($K573,Set!$H$4:$N$489,7,FALSE),0)</f>
        <v>0</v>
      </c>
      <c r="W573" s="6">
        <f>IFERROR(VLOOKUP($K573,Oct!$H$4:$N$489,7,FALSE),0)</f>
        <v>0</v>
      </c>
      <c r="X573" s="6">
        <f>IFERROR(VLOOKUP($K573,Nov!$H$4:$N$489,7,FALSE),0)</f>
        <v>0</v>
      </c>
      <c r="Y573" s="6">
        <f>IFERROR(VLOOKUP($K573,Dic!$H$4:$N$489,7,FALSE),0)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IFERROR(VLOOKUP($K574,Ene!$H$4:$N$489,7,FALSE),0)</f>
        <v>0</v>
      </c>
      <c r="O574" s="6">
        <f>IFERROR(VLOOKUP($K574,Feb!$H$4:$N$489,7,FALSE),0)</f>
        <v>0</v>
      </c>
      <c r="P574" s="6">
        <f>IFERROR(VLOOKUP($K574,Mar!$H$4:$N$489,7,FALSE),0)</f>
        <v>0</v>
      </c>
      <c r="Q574" s="6">
        <f>IFERROR(VLOOKUP($K574,Abr!$H$4:$N$489,7,FALSE),0)</f>
        <v>0</v>
      </c>
      <c r="R574" s="6">
        <f>IFERROR(VLOOKUP($K574,May!$H$4:$N$489,7,FALSE),0)</f>
        <v>0</v>
      </c>
      <c r="S574" s="6">
        <f>IFERROR(VLOOKUP($K574,Jun!$H$4:$N$489,7,FALSE),0)</f>
        <v>0</v>
      </c>
      <c r="T574" s="6">
        <f>IFERROR(VLOOKUP($K574,Jul!$H$4:$N$489,7,FALSE),0)</f>
        <v>0</v>
      </c>
      <c r="U574" s="6">
        <f>IFERROR(VLOOKUP($K574,Ago!$H$4:$N$489,7,FALSE),0)</f>
        <v>0</v>
      </c>
      <c r="V574" s="6">
        <f>IFERROR(VLOOKUP($K574,Set!$H$4:$N$489,7,FALSE),0)</f>
        <v>0</v>
      </c>
      <c r="W574" s="6">
        <f>IFERROR(VLOOKUP($K574,Oct!$H$4:$N$489,7,FALSE),0)</f>
        <v>0</v>
      </c>
      <c r="X574" s="6">
        <f>IFERROR(VLOOKUP($K574,Nov!$H$4:$N$489,7,FALSE),0)</f>
        <v>0</v>
      </c>
      <c r="Y574" s="6">
        <f>IFERROR(VLOOKUP($K574,Dic!$H$4:$N$489,7,FALSE),0)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IFERROR(VLOOKUP($K575,Ene!$H$4:$N$489,7,FALSE),0)</f>
        <v>0</v>
      </c>
      <c r="O575" s="6">
        <f>IFERROR(VLOOKUP($K575,Feb!$H$4:$N$489,7,FALSE),0)</f>
        <v>0</v>
      </c>
      <c r="P575" s="6">
        <f>IFERROR(VLOOKUP($K575,Mar!$H$4:$N$489,7,FALSE),0)</f>
        <v>0</v>
      </c>
      <c r="Q575" s="6">
        <f>IFERROR(VLOOKUP($K575,Abr!$H$4:$N$489,7,FALSE),0)</f>
        <v>0</v>
      </c>
      <c r="R575" s="6">
        <f>IFERROR(VLOOKUP($K575,May!$H$4:$N$489,7,FALSE),0)</f>
        <v>0</v>
      </c>
      <c r="S575" s="6">
        <f>IFERROR(VLOOKUP($K575,Jun!$H$4:$N$489,7,FALSE),0)</f>
        <v>0</v>
      </c>
      <c r="T575" s="6">
        <f>IFERROR(VLOOKUP($K575,Jul!$H$4:$N$489,7,FALSE),0)</f>
        <v>0</v>
      </c>
      <c r="U575" s="6">
        <f>IFERROR(VLOOKUP($K575,Ago!$H$4:$N$489,7,FALSE),0)</f>
        <v>0</v>
      </c>
      <c r="V575" s="6">
        <f>IFERROR(VLOOKUP($K575,Set!$H$4:$N$489,7,FALSE),0)</f>
        <v>0</v>
      </c>
      <c r="W575" s="6">
        <f>IFERROR(VLOOKUP($K575,Oct!$H$4:$N$489,7,FALSE),0)</f>
        <v>0</v>
      </c>
      <c r="X575" s="6">
        <f>IFERROR(VLOOKUP($K575,Nov!$H$4:$N$489,7,FALSE),0)</f>
        <v>0</v>
      </c>
      <c r="Y575" s="6">
        <f>IFERROR(VLOOKUP($K575,Dic!$H$4:$N$489,7,FALSE),0)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IFERROR(VLOOKUP($K576,Ene!$H$4:$N$489,7,FALSE),0)</f>
        <v>0</v>
      </c>
      <c r="O576" s="6">
        <f>IFERROR(VLOOKUP($K576,Feb!$H$4:$N$489,7,FALSE),0)</f>
        <v>0</v>
      </c>
      <c r="P576" s="6">
        <f>IFERROR(VLOOKUP($K576,Mar!$H$4:$N$489,7,FALSE),0)</f>
        <v>0</v>
      </c>
      <c r="Q576" s="6">
        <f>IFERROR(VLOOKUP($K576,Abr!$H$4:$N$489,7,FALSE),0)</f>
        <v>0</v>
      </c>
      <c r="R576" s="6">
        <f>IFERROR(VLOOKUP($K576,May!$H$4:$N$489,7,FALSE),0)</f>
        <v>0</v>
      </c>
      <c r="S576" s="6">
        <f>IFERROR(VLOOKUP($K576,Jun!$H$4:$N$489,7,FALSE),0)</f>
        <v>0</v>
      </c>
      <c r="T576" s="6">
        <f>IFERROR(VLOOKUP($K576,Jul!$H$4:$N$489,7,FALSE),0)</f>
        <v>0</v>
      </c>
      <c r="U576" s="6">
        <f>IFERROR(VLOOKUP($K576,Ago!$H$4:$N$489,7,FALSE),0)</f>
        <v>0</v>
      </c>
      <c r="V576" s="6">
        <f>IFERROR(VLOOKUP($K576,Set!$H$4:$N$489,7,FALSE),0)</f>
        <v>0</v>
      </c>
      <c r="W576" s="6">
        <f>IFERROR(VLOOKUP($K576,Oct!$H$4:$N$489,7,FALSE),0)</f>
        <v>0</v>
      </c>
      <c r="X576" s="6">
        <f>IFERROR(VLOOKUP($K576,Nov!$H$4:$N$489,7,FALSE),0)</f>
        <v>0</v>
      </c>
      <c r="Y576" s="6">
        <f>IFERROR(VLOOKUP($K576,Dic!$H$4:$N$489,7,FALSE),0)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IFERROR(VLOOKUP($K577,Ene!$H$4:$N$489,7,FALSE),0)</f>
        <v>0</v>
      </c>
      <c r="O577" s="6">
        <f>IFERROR(VLOOKUP($K577,Feb!$H$4:$N$489,7,FALSE),0)</f>
        <v>0</v>
      </c>
      <c r="P577" s="6">
        <f>IFERROR(VLOOKUP($K577,Mar!$H$4:$N$489,7,FALSE),0)</f>
        <v>0</v>
      </c>
      <c r="Q577" s="6">
        <f>IFERROR(VLOOKUP($K577,Abr!$H$4:$N$489,7,FALSE),0)</f>
        <v>0</v>
      </c>
      <c r="R577" s="6">
        <f>IFERROR(VLOOKUP($K577,May!$H$4:$N$489,7,FALSE),0)</f>
        <v>0</v>
      </c>
      <c r="S577" s="6">
        <f>IFERROR(VLOOKUP($K577,Jun!$H$4:$N$489,7,FALSE),0)</f>
        <v>0</v>
      </c>
      <c r="T577" s="6">
        <f>IFERROR(VLOOKUP($K577,Jul!$H$4:$N$489,7,FALSE),0)</f>
        <v>0</v>
      </c>
      <c r="U577" s="6">
        <f>IFERROR(VLOOKUP($K577,Ago!$H$4:$N$489,7,FALSE),0)</f>
        <v>0</v>
      </c>
      <c r="V577" s="6">
        <f>IFERROR(VLOOKUP($K577,Set!$H$4:$N$489,7,FALSE),0)</f>
        <v>0</v>
      </c>
      <c r="W577" s="6">
        <f>IFERROR(VLOOKUP($K577,Oct!$H$4:$N$489,7,FALSE),0)</f>
        <v>0</v>
      </c>
      <c r="X577" s="6">
        <f>IFERROR(VLOOKUP($K577,Nov!$H$4:$N$489,7,FALSE),0)</f>
        <v>0</v>
      </c>
      <c r="Y577" s="6">
        <f>IFERROR(VLOOKUP($K577,Dic!$H$4:$N$489,7,FALSE),0)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IFERROR(VLOOKUP($K578,Ene!$H$4:$N$489,7,FALSE),0)</f>
        <v>0</v>
      </c>
      <c r="O578" s="6">
        <f>IFERROR(VLOOKUP($K578,Feb!$H$4:$N$489,7,FALSE),0)</f>
        <v>0</v>
      </c>
      <c r="P578" s="6">
        <f>IFERROR(VLOOKUP($K578,Mar!$H$4:$N$489,7,FALSE),0)</f>
        <v>0</v>
      </c>
      <c r="Q578" s="6">
        <f>IFERROR(VLOOKUP($K578,Abr!$H$4:$N$489,7,FALSE),0)</f>
        <v>0</v>
      </c>
      <c r="R578" s="6">
        <f>IFERROR(VLOOKUP($K578,May!$H$4:$N$489,7,FALSE),0)</f>
        <v>0</v>
      </c>
      <c r="S578" s="6">
        <f>IFERROR(VLOOKUP($K578,Jun!$H$4:$N$489,7,FALSE),0)</f>
        <v>0</v>
      </c>
      <c r="T578" s="6">
        <f>IFERROR(VLOOKUP($K578,Jul!$H$4:$N$489,7,FALSE),0)</f>
        <v>0</v>
      </c>
      <c r="U578" s="6">
        <f>IFERROR(VLOOKUP($K578,Ago!$H$4:$N$489,7,FALSE),0)</f>
        <v>0</v>
      </c>
      <c r="V578" s="6">
        <f>IFERROR(VLOOKUP($K578,Set!$H$4:$N$489,7,FALSE),0)</f>
        <v>0</v>
      </c>
      <c r="W578" s="6">
        <f>IFERROR(VLOOKUP($K578,Oct!$H$4:$N$489,7,FALSE),0)</f>
        <v>0</v>
      </c>
      <c r="X578" s="6">
        <f>IFERROR(VLOOKUP($K578,Nov!$H$4:$N$489,7,FALSE),0)</f>
        <v>0</v>
      </c>
      <c r="Y578" s="6">
        <f>IFERROR(VLOOKUP($K578,Dic!$H$4:$N$489,7,FALSE),0)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IFERROR(VLOOKUP($K579,Ene!$H$4:$N$489,7,FALSE),0)</f>
        <v>0</v>
      </c>
      <c r="O579" s="6">
        <f>IFERROR(VLOOKUP($K579,Feb!$H$4:$N$489,7,FALSE),0)</f>
        <v>0</v>
      </c>
      <c r="P579" s="6">
        <f>IFERROR(VLOOKUP($K579,Mar!$H$4:$N$489,7,FALSE),0)</f>
        <v>0</v>
      </c>
      <c r="Q579" s="6">
        <f>IFERROR(VLOOKUP($K579,Abr!$H$4:$N$489,7,FALSE),0)</f>
        <v>0</v>
      </c>
      <c r="R579" s="6">
        <f>IFERROR(VLOOKUP($K579,May!$H$4:$N$489,7,FALSE),0)</f>
        <v>0</v>
      </c>
      <c r="S579" s="6">
        <f>IFERROR(VLOOKUP($K579,Jun!$H$4:$N$489,7,FALSE),0)</f>
        <v>0</v>
      </c>
      <c r="T579" s="6">
        <f>IFERROR(VLOOKUP($K579,Jul!$H$4:$N$489,7,FALSE),0)</f>
        <v>0</v>
      </c>
      <c r="U579" s="6">
        <f>IFERROR(VLOOKUP($K579,Ago!$H$4:$N$489,7,FALSE),0)</f>
        <v>0</v>
      </c>
      <c r="V579" s="6">
        <f>IFERROR(VLOOKUP($K579,Set!$H$4:$N$489,7,FALSE),0)</f>
        <v>0</v>
      </c>
      <c r="W579" s="6">
        <f>IFERROR(VLOOKUP($K579,Oct!$H$4:$N$489,7,FALSE),0)</f>
        <v>0</v>
      </c>
      <c r="X579" s="6">
        <f>IFERROR(VLOOKUP($K579,Nov!$H$4:$N$489,7,FALSE),0)</f>
        <v>0</v>
      </c>
      <c r="Y579" s="6">
        <f>IFERROR(VLOOKUP($K579,Dic!$H$4:$N$489,7,FALSE),0)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IFERROR(VLOOKUP($K580,Ene!$H$4:$N$489,7,FALSE),0)</f>
        <v>0</v>
      </c>
      <c r="O580" s="6">
        <f>IFERROR(VLOOKUP($K580,Feb!$H$4:$N$489,7,FALSE),0)</f>
        <v>0</v>
      </c>
      <c r="P580" s="6">
        <f>IFERROR(VLOOKUP($K580,Mar!$H$4:$N$489,7,FALSE),0)</f>
        <v>0</v>
      </c>
      <c r="Q580" s="6">
        <f>IFERROR(VLOOKUP($K580,Abr!$H$4:$N$489,7,FALSE),0)</f>
        <v>0</v>
      </c>
      <c r="R580" s="6">
        <f>IFERROR(VLOOKUP($K580,May!$H$4:$N$489,7,FALSE),0)</f>
        <v>0</v>
      </c>
      <c r="S580" s="6">
        <f>IFERROR(VLOOKUP($K580,Jun!$H$4:$N$489,7,FALSE),0)</f>
        <v>0</v>
      </c>
      <c r="T580" s="6">
        <f>IFERROR(VLOOKUP($K580,Jul!$H$4:$N$489,7,FALSE),0)</f>
        <v>0</v>
      </c>
      <c r="U580" s="6">
        <f>IFERROR(VLOOKUP($K580,Ago!$H$4:$N$489,7,FALSE),0)</f>
        <v>0</v>
      </c>
      <c r="V580" s="6">
        <f>IFERROR(VLOOKUP($K580,Set!$H$4:$N$489,7,FALSE),0)</f>
        <v>0</v>
      </c>
      <c r="W580" s="6">
        <f>IFERROR(VLOOKUP($K580,Oct!$H$4:$N$489,7,FALSE),0)</f>
        <v>0</v>
      </c>
      <c r="X580" s="6">
        <f>IFERROR(VLOOKUP($K580,Nov!$H$4:$N$489,7,FALSE),0)</f>
        <v>0</v>
      </c>
      <c r="Y580" s="6">
        <f>IFERROR(VLOOKUP($K580,Dic!$H$4:$N$489,7,FALSE),0)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IFERROR(VLOOKUP($K581,Ene!$H$4:$N$489,7,FALSE),0)</f>
        <v>0</v>
      </c>
      <c r="O581" s="6">
        <f>IFERROR(VLOOKUP($K581,Feb!$H$4:$N$489,7,FALSE),0)</f>
        <v>0</v>
      </c>
      <c r="P581" s="6">
        <f>IFERROR(VLOOKUP($K581,Mar!$H$4:$N$489,7,FALSE),0)</f>
        <v>0</v>
      </c>
      <c r="Q581" s="6">
        <f>IFERROR(VLOOKUP($K581,Abr!$H$4:$N$489,7,FALSE),0)</f>
        <v>0</v>
      </c>
      <c r="R581" s="6">
        <f>IFERROR(VLOOKUP($K581,May!$H$4:$N$489,7,FALSE),0)</f>
        <v>0</v>
      </c>
      <c r="S581" s="6">
        <f>IFERROR(VLOOKUP($K581,Jun!$H$4:$N$489,7,FALSE),0)</f>
        <v>0</v>
      </c>
      <c r="T581" s="6">
        <f>IFERROR(VLOOKUP($K581,Jul!$H$4:$N$489,7,FALSE),0)</f>
        <v>0</v>
      </c>
      <c r="U581" s="6">
        <f>IFERROR(VLOOKUP($K581,Ago!$H$4:$N$489,7,FALSE),0)</f>
        <v>0</v>
      </c>
      <c r="V581" s="6">
        <f>IFERROR(VLOOKUP($K581,Set!$H$4:$N$489,7,FALSE),0)</f>
        <v>0</v>
      </c>
      <c r="W581" s="6">
        <f>IFERROR(VLOOKUP($K581,Oct!$H$4:$N$489,7,FALSE),0)</f>
        <v>0</v>
      </c>
      <c r="X581" s="6">
        <f>IFERROR(VLOOKUP($K581,Nov!$H$4:$N$489,7,FALSE),0)</f>
        <v>0</v>
      </c>
      <c r="Y581" s="6">
        <f>IFERROR(VLOOKUP($K581,Dic!$H$4:$N$489,7,FALSE),0)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IFERROR(VLOOKUP($K582,Ene!$H$4:$N$489,7,FALSE),0)</f>
        <v>0</v>
      </c>
      <c r="O582" s="6">
        <f>IFERROR(VLOOKUP($K582,Feb!$H$4:$N$489,7,FALSE),0)</f>
        <v>1</v>
      </c>
      <c r="P582" s="6">
        <f>IFERROR(VLOOKUP($K582,Mar!$H$4:$N$489,7,FALSE),0)</f>
        <v>0</v>
      </c>
      <c r="Q582" s="6">
        <f>IFERROR(VLOOKUP($K582,Abr!$H$4:$N$489,7,FALSE),0)</f>
        <v>0</v>
      </c>
      <c r="R582" s="6">
        <f>IFERROR(VLOOKUP($K582,May!$H$4:$N$489,7,FALSE),0)</f>
        <v>0</v>
      </c>
      <c r="S582" s="6">
        <f>IFERROR(VLOOKUP($K582,Jun!$H$4:$N$489,7,FALSE),0)</f>
        <v>0</v>
      </c>
      <c r="T582" s="6">
        <f>IFERROR(VLOOKUP($K582,Jul!$H$4:$N$489,7,FALSE),0)</f>
        <v>0</v>
      </c>
      <c r="U582" s="6">
        <f>IFERROR(VLOOKUP($K582,Ago!$H$4:$N$489,7,FALSE),0)</f>
        <v>0</v>
      </c>
      <c r="V582" s="6">
        <f>IFERROR(VLOOKUP($K582,Set!$H$4:$N$489,7,FALSE),0)</f>
        <v>0</v>
      </c>
      <c r="W582" s="6">
        <f>IFERROR(VLOOKUP($K582,Oct!$H$4:$N$489,7,FALSE),0)</f>
        <v>0</v>
      </c>
      <c r="X582" s="6">
        <f>IFERROR(VLOOKUP($K582,Nov!$H$4:$N$489,7,FALSE),0)</f>
        <v>0</v>
      </c>
      <c r="Y582" s="6">
        <f>IFERROR(VLOOKUP($K582,Dic!$H$4:$N$489,7,FALSE),0)</f>
        <v>0</v>
      </c>
      <c r="Z582" s="6">
        <f t="shared" si="108"/>
        <v>1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</v>
      </c>
      <c r="AE582" s="6">
        <f t="shared" si="113"/>
        <v>0</v>
      </c>
      <c r="AF582" s="6">
        <f t="shared" si="114"/>
        <v>1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IFERROR(VLOOKUP($K583,Ene!$H$4:$N$489,7,FALSE),0)</f>
        <v>0</v>
      </c>
      <c r="O583" s="6">
        <f>IFERROR(VLOOKUP($K583,Feb!$H$4:$N$489,7,FALSE),0)</f>
        <v>0</v>
      </c>
      <c r="P583" s="6">
        <f>IFERROR(VLOOKUP($K583,Mar!$H$4:$N$489,7,FALSE),0)</f>
        <v>0</v>
      </c>
      <c r="Q583" s="6">
        <f>IFERROR(VLOOKUP($K583,Abr!$H$4:$N$489,7,FALSE),0)</f>
        <v>1</v>
      </c>
      <c r="R583" s="6">
        <f>IFERROR(VLOOKUP($K583,May!$H$4:$N$489,7,FALSE),0)</f>
        <v>0</v>
      </c>
      <c r="S583" s="6">
        <f>IFERROR(VLOOKUP($K583,Jun!$H$4:$N$489,7,FALSE),0)</f>
        <v>0</v>
      </c>
      <c r="T583" s="6">
        <f>IFERROR(VLOOKUP($K583,Jul!$H$4:$N$489,7,FALSE),0)</f>
        <v>0</v>
      </c>
      <c r="U583" s="6">
        <f>IFERROR(VLOOKUP($K583,Ago!$H$4:$N$489,7,FALSE),0)</f>
        <v>0</v>
      </c>
      <c r="V583" s="6">
        <f>IFERROR(VLOOKUP($K583,Set!$H$4:$N$489,7,FALSE),0)</f>
        <v>0</v>
      </c>
      <c r="W583" s="6">
        <f>IFERROR(VLOOKUP($K583,Oct!$H$4:$N$489,7,FALSE),0)</f>
        <v>0</v>
      </c>
      <c r="X583" s="6">
        <f>IFERROR(VLOOKUP($K583,Nov!$H$4:$N$489,7,FALSE),0)</f>
        <v>0</v>
      </c>
      <c r="Y583" s="6">
        <f>IFERROR(VLOOKUP($K583,Dic!$H$4:$N$489,7,FALSE),0)</f>
        <v>0</v>
      </c>
      <c r="Z583" s="6">
        <f t="shared" si="108"/>
        <v>0</v>
      </c>
      <c r="AA583" s="6">
        <f t="shared" si="109"/>
        <v>1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IFERROR(VLOOKUP($K584,Ene!$H$4:$N$489,7,FALSE),0)</f>
        <v>0</v>
      </c>
      <c r="O584" s="6">
        <f>IFERROR(VLOOKUP($K584,Feb!$H$4:$N$489,7,FALSE),0)</f>
        <v>0</v>
      </c>
      <c r="P584" s="6">
        <f>IFERROR(VLOOKUP($K584,Mar!$H$4:$N$489,7,FALSE),0)</f>
        <v>0</v>
      </c>
      <c r="Q584" s="6">
        <f>IFERROR(VLOOKUP($K584,Abr!$H$4:$N$489,7,FALSE),0)</f>
        <v>0</v>
      </c>
      <c r="R584" s="6">
        <f>IFERROR(VLOOKUP($K584,May!$H$4:$N$489,7,FALSE),0)</f>
        <v>0</v>
      </c>
      <c r="S584" s="6">
        <f>IFERROR(VLOOKUP($K584,Jun!$H$4:$N$489,7,FALSE),0)</f>
        <v>0</v>
      </c>
      <c r="T584" s="6">
        <f>IFERROR(VLOOKUP($K584,Jul!$H$4:$N$489,7,FALSE),0)</f>
        <v>0</v>
      </c>
      <c r="U584" s="6">
        <f>IFERROR(VLOOKUP($K584,Ago!$H$4:$N$489,7,FALSE),0)</f>
        <v>0</v>
      </c>
      <c r="V584" s="6">
        <f>IFERROR(VLOOKUP($K584,Set!$H$4:$N$489,7,FALSE),0)</f>
        <v>0</v>
      </c>
      <c r="W584" s="6">
        <f>IFERROR(VLOOKUP($K584,Oct!$H$4:$N$489,7,FALSE),0)</f>
        <v>0</v>
      </c>
      <c r="X584" s="6">
        <f>IFERROR(VLOOKUP($K584,Nov!$H$4:$N$489,7,FALSE),0)</f>
        <v>0</v>
      </c>
      <c r="Y584" s="6">
        <f>IFERROR(VLOOKUP($K584,Dic!$H$4:$N$489,7,FALSE),0)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IFERROR(VLOOKUP($K585,Ene!$H$4:$N$489,7,FALSE),0)</f>
        <v>0</v>
      </c>
      <c r="O585" s="6">
        <f>IFERROR(VLOOKUP($K585,Feb!$H$4:$N$489,7,FALSE),0)</f>
        <v>0</v>
      </c>
      <c r="P585" s="6">
        <f>IFERROR(VLOOKUP($K585,Mar!$H$4:$N$489,7,FALSE),0)</f>
        <v>0</v>
      </c>
      <c r="Q585" s="6">
        <f>IFERROR(VLOOKUP($K585,Abr!$H$4:$N$489,7,FALSE),0)</f>
        <v>0</v>
      </c>
      <c r="R585" s="6">
        <f>IFERROR(VLOOKUP($K585,May!$H$4:$N$489,7,FALSE),0)</f>
        <v>0</v>
      </c>
      <c r="S585" s="6">
        <f>IFERROR(VLOOKUP($K585,Jun!$H$4:$N$489,7,FALSE),0)</f>
        <v>0</v>
      </c>
      <c r="T585" s="6">
        <f>IFERROR(VLOOKUP($K585,Jul!$H$4:$N$489,7,FALSE),0)</f>
        <v>0</v>
      </c>
      <c r="U585" s="6">
        <f>IFERROR(VLOOKUP($K585,Ago!$H$4:$N$489,7,FALSE),0)</f>
        <v>0</v>
      </c>
      <c r="V585" s="6">
        <f>IFERROR(VLOOKUP($K585,Set!$H$4:$N$489,7,FALSE),0)</f>
        <v>0</v>
      </c>
      <c r="W585" s="6">
        <f>IFERROR(VLOOKUP($K585,Oct!$H$4:$N$489,7,FALSE),0)</f>
        <v>0</v>
      </c>
      <c r="X585" s="6">
        <f>IFERROR(VLOOKUP($K585,Nov!$H$4:$N$489,7,FALSE),0)</f>
        <v>0</v>
      </c>
      <c r="Y585" s="6">
        <f>IFERROR(VLOOKUP($K585,Dic!$H$4:$N$489,7,FALSE),0)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IFERROR(VLOOKUP($K586,Ene!$H$4:$N$489,7,FALSE),0)</f>
        <v>0</v>
      </c>
      <c r="O586" s="6">
        <f>IFERROR(VLOOKUP($K586,Feb!$H$4:$N$489,7,FALSE),0)</f>
        <v>0</v>
      </c>
      <c r="P586" s="6">
        <f>IFERROR(VLOOKUP($K586,Mar!$H$4:$N$489,7,FALSE),0)</f>
        <v>0</v>
      </c>
      <c r="Q586" s="6">
        <f>IFERROR(VLOOKUP($K586,Abr!$H$4:$N$489,7,FALSE),0)</f>
        <v>0</v>
      </c>
      <c r="R586" s="6">
        <f>IFERROR(VLOOKUP($K586,May!$H$4:$N$489,7,FALSE),0)</f>
        <v>0</v>
      </c>
      <c r="S586" s="6">
        <f>IFERROR(VLOOKUP($K586,Jun!$H$4:$N$489,7,FALSE),0)</f>
        <v>0</v>
      </c>
      <c r="T586" s="6">
        <f>IFERROR(VLOOKUP($K586,Jul!$H$4:$N$489,7,FALSE),0)</f>
        <v>0</v>
      </c>
      <c r="U586" s="6">
        <f>IFERROR(VLOOKUP($K586,Ago!$H$4:$N$489,7,FALSE),0)</f>
        <v>0</v>
      </c>
      <c r="V586" s="6">
        <f>IFERROR(VLOOKUP($K586,Set!$H$4:$N$489,7,FALSE),0)</f>
        <v>0</v>
      </c>
      <c r="W586" s="6">
        <f>IFERROR(VLOOKUP($K586,Oct!$H$4:$N$489,7,FALSE),0)</f>
        <v>0</v>
      </c>
      <c r="X586" s="6">
        <f>IFERROR(VLOOKUP($K586,Nov!$H$4:$N$489,7,FALSE),0)</f>
        <v>0</v>
      </c>
      <c r="Y586" s="6">
        <f>IFERROR(VLOOKUP($K586,Dic!$H$4:$N$489,7,FALSE),0)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IFERROR(VLOOKUP($K587,Ene!$H$4:$N$489,7,FALSE),0)</f>
        <v>0</v>
      </c>
      <c r="O587" s="6">
        <f>IFERROR(VLOOKUP($K587,Feb!$H$4:$N$489,7,FALSE),0)</f>
        <v>0</v>
      </c>
      <c r="P587" s="6">
        <f>IFERROR(VLOOKUP($K587,Mar!$H$4:$N$489,7,FALSE),0)</f>
        <v>0</v>
      </c>
      <c r="Q587" s="6">
        <f>IFERROR(VLOOKUP($K587,Abr!$H$4:$N$489,7,FALSE),0)</f>
        <v>0</v>
      </c>
      <c r="R587" s="6">
        <f>IFERROR(VLOOKUP($K587,May!$H$4:$N$489,7,FALSE),0)</f>
        <v>0</v>
      </c>
      <c r="S587" s="6">
        <f>IFERROR(VLOOKUP($K587,Jun!$H$4:$N$489,7,FALSE),0)</f>
        <v>0</v>
      </c>
      <c r="T587" s="6">
        <f>IFERROR(VLOOKUP($K587,Jul!$H$4:$N$489,7,FALSE),0)</f>
        <v>0</v>
      </c>
      <c r="U587" s="6">
        <f>IFERROR(VLOOKUP($K587,Ago!$H$4:$N$489,7,FALSE),0)</f>
        <v>0</v>
      </c>
      <c r="V587" s="6">
        <f>IFERROR(VLOOKUP($K587,Set!$H$4:$N$489,7,FALSE),0)</f>
        <v>0</v>
      </c>
      <c r="W587" s="6">
        <f>IFERROR(VLOOKUP($K587,Oct!$H$4:$N$489,7,FALSE),0)</f>
        <v>0</v>
      </c>
      <c r="X587" s="6">
        <f>IFERROR(VLOOKUP($K587,Nov!$H$4:$N$489,7,FALSE),0)</f>
        <v>0</v>
      </c>
      <c r="Y587" s="6">
        <f>IFERROR(VLOOKUP($K587,Dic!$H$4:$N$489,7,FALSE),0)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IFERROR(VLOOKUP($K588,Ene!$H$4:$N$489,7,FALSE),0)</f>
        <v>0</v>
      </c>
      <c r="O588" s="6">
        <f>IFERROR(VLOOKUP($K588,Feb!$H$4:$N$489,7,FALSE),0)</f>
        <v>0</v>
      </c>
      <c r="P588" s="6">
        <f>IFERROR(VLOOKUP($K588,Mar!$H$4:$N$489,7,FALSE),0)</f>
        <v>0</v>
      </c>
      <c r="Q588" s="6">
        <f>IFERROR(VLOOKUP($K588,Abr!$H$4:$N$489,7,FALSE),0)</f>
        <v>0</v>
      </c>
      <c r="R588" s="6">
        <f>IFERROR(VLOOKUP($K588,May!$H$4:$N$489,7,FALSE),0)</f>
        <v>0</v>
      </c>
      <c r="S588" s="6">
        <f>IFERROR(VLOOKUP($K588,Jun!$H$4:$N$489,7,FALSE),0)</f>
        <v>0</v>
      </c>
      <c r="T588" s="6">
        <f>IFERROR(VLOOKUP($K588,Jul!$H$4:$N$489,7,FALSE),0)</f>
        <v>0</v>
      </c>
      <c r="U588" s="6">
        <f>IFERROR(VLOOKUP($K588,Ago!$H$4:$N$489,7,FALSE),0)</f>
        <v>0</v>
      </c>
      <c r="V588" s="6">
        <f>IFERROR(VLOOKUP($K588,Set!$H$4:$N$489,7,FALSE),0)</f>
        <v>0</v>
      </c>
      <c r="W588" s="6">
        <f>IFERROR(VLOOKUP($K588,Oct!$H$4:$N$489,7,FALSE),0)</f>
        <v>0</v>
      </c>
      <c r="X588" s="6">
        <f>IFERROR(VLOOKUP($K588,Nov!$H$4:$N$489,7,FALSE),0)</f>
        <v>0</v>
      </c>
      <c r="Y588" s="6">
        <f>IFERROR(VLOOKUP($K588,Dic!$H$4:$N$489,7,FALSE),0)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IFERROR(VLOOKUP($K589,Ene!$H$4:$N$489,7,FALSE),0)</f>
        <v>0</v>
      </c>
      <c r="O589" s="6">
        <f>IFERROR(VLOOKUP($K589,Feb!$H$4:$N$489,7,FALSE),0)</f>
        <v>0</v>
      </c>
      <c r="P589" s="6">
        <f>IFERROR(VLOOKUP($K589,Mar!$H$4:$N$489,7,FALSE),0)</f>
        <v>0</v>
      </c>
      <c r="Q589" s="6">
        <f>IFERROR(VLOOKUP($K589,Abr!$H$4:$N$489,7,FALSE),0)</f>
        <v>0</v>
      </c>
      <c r="R589" s="6">
        <f>IFERROR(VLOOKUP($K589,May!$H$4:$N$489,7,FALSE),0)</f>
        <v>0</v>
      </c>
      <c r="S589" s="6">
        <f>IFERROR(VLOOKUP($K589,Jun!$H$4:$N$489,7,FALSE),0)</f>
        <v>0</v>
      </c>
      <c r="T589" s="6">
        <f>IFERROR(VLOOKUP($K589,Jul!$H$4:$N$489,7,FALSE),0)</f>
        <v>0</v>
      </c>
      <c r="U589" s="6">
        <f>IFERROR(VLOOKUP($K589,Ago!$H$4:$N$489,7,FALSE),0)</f>
        <v>0</v>
      </c>
      <c r="V589" s="6">
        <f>IFERROR(VLOOKUP($K589,Set!$H$4:$N$489,7,FALSE),0)</f>
        <v>0</v>
      </c>
      <c r="W589" s="6">
        <f>IFERROR(VLOOKUP($K589,Oct!$H$4:$N$489,7,FALSE),0)</f>
        <v>0</v>
      </c>
      <c r="X589" s="6">
        <f>IFERROR(VLOOKUP($K589,Nov!$H$4:$N$489,7,FALSE),0)</f>
        <v>0</v>
      </c>
      <c r="Y589" s="6">
        <f>IFERROR(VLOOKUP($K589,Dic!$H$4:$N$489,7,FALSE),0)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IFERROR(VLOOKUP($K590,Ene!$H$4:$N$489,7,FALSE),0)</f>
        <v>0</v>
      </c>
      <c r="O590" s="6">
        <f>IFERROR(VLOOKUP($K590,Feb!$H$4:$N$489,7,FALSE),0)</f>
        <v>0</v>
      </c>
      <c r="P590" s="6">
        <f>IFERROR(VLOOKUP($K590,Mar!$H$4:$N$489,7,FALSE),0)</f>
        <v>0</v>
      </c>
      <c r="Q590" s="6">
        <f>IFERROR(VLOOKUP($K590,Abr!$H$4:$N$489,7,FALSE),0)</f>
        <v>0</v>
      </c>
      <c r="R590" s="6">
        <f>IFERROR(VLOOKUP($K590,May!$H$4:$N$489,7,FALSE),0)</f>
        <v>0</v>
      </c>
      <c r="S590" s="6">
        <f>IFERROR(VLOOKUP($K590,Jun!$H$4:$N$489,7,FALSE),0)</f>
        <v>0</v>
      </c>
      <c r="T590" s="6">
        <f>IFERROR(VLOOKUP($K590,Jul!$H$4:$N$489,7,FALSE),0)</f>
        <v>0</v>
      </c>
      <c r="U590" s="6">
        <f>IFERROR(VLOOKUP($K590,Ago!$H$4:$N$489,7,FALSE),0)</f>
        <v>0</v>
      </c>
      <c r="V590" s="6">
        <f>IFERROR(VLOOKUP($K590,Set!$H$4:$N$489,7,FALSE),0)</f>
        <v>0</v>
      </c>
      <c r="W590" s="6">
        <f>IFERROR(VLOOKUP($K590,Oct!$H$4:$N$489,7,FALSE),0)</f>
        <v>0</v>
      </c>
      <c r="X590" s="6">
        <f>IFERROR(VLOOKUP($K590,Nov!$H$4:$N$489,7,FALSE),0)</f>
        <v>0</v>
      </c>
      <c r="Y590" s="6">
        <f>IFERROR(VLOOKUP($K590,Dic!$H$4:$N$489,7,FALSE),0)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IFERROR(VLOOKUP($K591,Ene!$H$4:$N$489,7,FALSE),0)</f>
        <v>0</v>
      </c>
      <c r="O591" s="6">
        <f>IFERROR(VLOOKUP($K591,Feb!$H$4:$N$489,7,FALSE),0)</f>
        <v>0</v>
      </c>
      <c r="P591" s="6">
        <f>IFERROR(VLOOKUP($K591,Mar!$H$4:$N$489,7,FALSE),0)</f>
        <v>0</v>
      </c>
      <c r="Q591" s="6">
        <f>IFERROR(VLOOKUP($K591,Abr!$H$4:$N$489,7,FALSE),0)</f>
        <v>0</v>
      </c>
      <c r="R591" s="6">
        <f>IFERROR(VLOOKUP($K591,May!$H$4:$N$489,7,FALSE),0)</f>
        <v>0</v>
      </c>
      <c r="S591" s="6">
        <f>IFERROR(VLOOKUP($K591,Jun!$H$4:$N$489,7,FALSE),0)</f>
        <v>0</v>
      </c>
      <c r="T591" s="6">
        <f>IFERROR(VLOOKUP($K591,Jul!$H$4:$N$489,7,FALSE),0)</f>
        <v>0</v>
      </c>
      <c r="U591" s="6">
        <f>IFERROR(VLOOKUP($K591,Ago!$H$4:$N$489,7,FALSE),0)</f>
        <v>0</v>
      </c>
      <c r="V591" s="6">
        <f>IFERROR(VLOOKUP($K591,Set!$H$4:$N$489,7,FALSE),0)</f>
        <v>0</v>
      </c>
      <c r="W591" s="6">
        <f>IFERROR(VLOOKUP($K591,Oct!$H$4:$N$489,7,FALSE),0)</f>
        <v>0</v>
      </c>
      <c r="X591" s="6">
        <f>IFERROR(VLOOKUP($K591,Nov!$H$4:$N$489,7,FALSE),0)</f>
        <v>0</v>
      </c>
      <c r="Y591" s="6">
        <f>IFERROR(VLOOKUP($K591,Dic!$H$4:$N$489,7,FALSE),0)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IFERROR(VLOOKUP($K592,Ene!$H$4:$N$489,7,FALSE),0)</f>
        <v>0</v>
      </c>
      <c r="O592" s="6">
        <f>IFERROR(VLOOKUP($K592,Feb!$H$4:$N$489,7,FALSE),0)</f>
        <v>0</v>
      </c>
      <c r="P592" s="6">
        <f>IFERROR(VLOOKUP($K592,Mar!$H$4:$N$489,7,FALSE),0)</f>
        <v>0</v>
      </c>
      <c r="Q592" s="6">
        <f>IFERROR(VLOOKUP($K592,Abr!$H$4:$N$489,7,FALSE),0)</f>
        <v>0</v>
      </c>
      <c r="R592" s="6">
        <f>IFERROR(VLOOKUP($K592,May!$H$4:$N$489,7,FALSE),0)</f>
        <v>0</v>
      </c>
      <c r="S592" s="6">
        <f>IFERROR(VLOOKUP($K592,Jun!$H$4:$N$489,7,FALSE),0)</f>
        <v>0</v>
      </c>
      <c r="T592" s="6">
        <f>IFERROR(VLOOKUP($K592,Jul!$H$4:$N$489,7,FALSE),0)</f>
        <v>0</v>
      </c>
      <c r="U592" s="6">
        <f>IFERROR(VLOOKUP($K592,Ago!$H$4:$N$489,7,FALSE),0)</f>
        <v>0</v>
      </c>
      <c r="V592" s="6">
        <f>IFERROR(VLOOKUP($K592,Set!$H$4:$N$489,7,FALSE),0)</f>
        <v>0</v>
      </c>
      <c r="W592" s="6">
        <f>IFERROR(VLOOKUP($K592,Oct!$H$4:$N$489,7,FALSE),0)</f>
        <v>0</v>
      </c>
      <c r="X592" s="6">
        <f>IFERROR(VLOOKUP($K592,Nov!$H$4:$N$489,7,FALSE),0)</f>
        <v>0</v>
      </c>
      <c r="Y592" s="6">
        <f>IFERROR(VLOOKUP($K592,Dic!$H$4:$N$489,7,FALSE),0)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IFERROR(VLOOKUP($K593,Ene!$H$4:$N$489,7,FALSE),0)</f>
        <v>0</v>
      </c>
      <c r="O593" s="6">
        <f>IFERROR(VLOOKUP($K593,Feb!$H$4:$N$489,7,FALSE),0)</f>
        <v>0</v>
      </c>
      <c r="P593" s="6">
        <f>IFERROR(VLOOKUP($K593,Mar!$H$4:$N$489,7,FALSE),0)</f>
        <v>0</v>
      </c>
      <c r="Q593" s="6">
        <f>IFERROR(VLOOKUP($K593,Abr!$H$4:$N$489,7,FALSE),0)</f>
        <v>0</v>
      </c>
      <c r="R593" s="6">
        <f>IFERROR(VLOOKUP($K593,May!$H$4:$N$489,7,FALSE),0)</f>
        <v>0</v>
      </c>
      <c r="S593" s="6">
        <f>IFERROR(VLOOKUP($K593,Jun!$H$4:$N$489,7,FALSE),0)</f>
        <v>0</v>
      </c>
      <c r="T593" s="6">
        <f>IFERROR(VLOOKUP($K593,Jul!$H$4:$N$489,7,FALSE),0)</f>
        <v>0</v>
      </c>
      <c r="U593" s="6">
        <f>IFERROR(VLOOKUP($K593,Ago!$H$4:$N$489,7,FALSE),0)</f>
        <v>0</v>
      </c>
      <c r="V593" s="6">
        <f>IFERROR(VLOOKUP($K593,Set!$H$4:$N$489,7,FALSE),0)</f>
        <v>0</v>
      </c>
      <c r="W593" s="6">
        <f>IFERROR(VLOOKUP($K593,Oct!$H$4:$N$489,7,FALSE),0)</f>
        <v>0</v>
      </c>
      <c r="X593" s="6">
        <f>IFERROR(VLOOKUP($K593,Nov!$H$4:$N$489,7,FALSE),0)</f>
        <v>0</v>
      </c>
      <c r="Y593" s="6">
        <f>IFERROR(VLOOKUP($K593,Dic!$H$4:$N$489,7,FALSE),0)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IFERROR(VLOOKUP($K594,Ene!$H$4:$N$489,7,FALSE),0)</f>
        <v>0</v>
      </c>
      <c r="O594" s="6">
        <f>IFERROR(VLOOKUP($K594,Feb!$H$4:$N$489,7,FALSE),0)</f>
        <v>0</v>
      </c>
      <c r="P594" s="6">
        <f>IFERROR(VLOOKUP($K594,Mar!$H$4:$N$489,7,FALSE),0)</f>
        <v>0</v>
      </c>
      <c r="Q594" s="6">
        <f>IFERROR(VLOOKUP($K594,Abr!$H$4:$N$489,7,FALSE),0)</f>
        <v>0</v>
      </c>
      <c r="R594" s="6">
        <f>IFERROR(VLOOKUP($K594,May!$H$4:$N$489,7,FALSE),0)</f>
        <v>0</v>
      </c>
      <c r="S594" s="6">
        <f>IFERROR(VLOOKUP($K594,Jun!$H$4:$N$489,7,FALSE),0)</f>
        <v>0</v>
      </c>
      <c r="T594" s="6">
        <f>IFERROR(VLOOKUP($K594,Jul!$H$4:$N$489,7,FALSE),0)</f>
        <v>0</v>
      </c>
      <c r="U594" s="6">
        <f>IFERROR(VLOOKUP($K594,Ago!$H$4:$N$489,7,FALSE),0)</f>
        <v>0</v>
      </c>
      <c r="V594" s="6">
        <f>IFERROR(VLOOKUP($K594,Set!$H$4:$N$489,7,FALSE),0)</f>
        <v>0</v>
      </c>
      <c r="W594" s="6">
        <f>IFERROR(VLOOKUP($K594,Oct!$H$4:$N$489,7,FALSE),0)</f>
        <v>0</v>
      </c>
      <c r="X594" s="6">
        <f>IFERROR(VLOOKUP($K594,Nov!$H$4:$N$489,7,FALSE),0)</f>
        <v>0</v>
      </c>
      <c r="Y594" s="6">
        <f>IFERROR(VLOOKUP($K594,Dic!$H$4:$N$489,7,FALSE),0)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IFERROR(VLOOKUP($K595,Ene!$H$4:$N$489,7,FALSE),0)</f>
        <v>0</v>
      </c>
      <c r="O595" s="6">
        <f>IFERROR(VLOOKUP($K595,Feb!$H$4:$N$489,7,FALSE),0)</f>
        <v>0</v>
      </c>
      <c r="P595" s="6">
        <f>IFERROR(VLOOKUP($K595,Mar!$H$4:$N$489,7,FALSE),0)</f>
        <v>0</v>
      </c>
      <c r="Q595" s="6">
        <f>IFERROR(VLOOKUP($K595,Abr!$H$4:$N$489,7,FALSE),0)</f>
        <v>0</v>
      </c>
      <c r="R595" s="6">
        <f>IFERROR(VLOOKUP($K595,May!$H$4:$N$489,7,FALSE),0)</f>
        <v>0</v>
      </c>
      <c r="S595" s="6">
        <f>IFERROR(VLOOKUP($K595,Jun!$H$4:$N$489,7,FALSE),0)</f>
        <v>0</v>
      </c>
      <c r="T595" s="6">
        <f>IFERROR(VLOOKUP($K595,Jul!$H$4:$N$489,7,FALSE),0)</f>
        <v>0</v>
      </c>
      <c r="U595" s="6">
        <f>IFERROR(VLOOKUP($K595,Ago!$H$4:$N$489,7,FALSE),0)</f>
        <v>0</v>
      </c>
      <c r="V595" s="6">
        <f>IFERROR(VLOOKUP($K595,Set!$H$4:$N$489,7,FALSE),0)</f>
        <v>0</v>
      </c>
      <c r="W595" s="6">
        <f>IFERROR(VLOOKUP($K595,Oct!$H$4:$N$489,7,FALSE),0)</f>
        <v>0</v>
      </c>
      <c r="X595" s="6">
        <f>IFERROR(VLOOKUP($K595,Nov!$H$4:$N$489,7,FALSE),0)</f>
        <v>0</v>
      </c>
      <c r="Y595" s="6">
        <f>IFERROR(VLOOKUP($K595,Dic!$H$4:$N$489,7,FALSE),0)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IFERROR(VLOOKUP($K596,Ene!$H$4:$N$489,7,FALSE),0)</f>
        <v>0</v>
      </c>
      <c r="O596" s="6">
        <f>IFERROR(VLOOKUP($K596,Feb!$H$4:$N$489,7,FALSE),0)</f>
        <v>0</v>
      </c>
      <c r="P596" s="6">
        <f>IFERROR(VLOOKUP($K596,Mar!$H$4:$N$489,7,FALSE),0)</f>
        <v>0</v>
      </c>
      <c r="Q596" s="6">
        <f>IFERROR(VLOOKUP($K596,Abr!$H$4:$N$489,7,FALSE),0)</f>
        <v>0</v>
      </c>
      <c r="R596" s="6">
        <f>IFERROR(VLOOKUP($K596,May!$H$4:$N$489,7,FALSE),0)</f>
        <v>0</v>
      </c>
      <c r="S596" s="6">
        <f>IFERROR(VLOOKUP($K596,Jun!$H$4:$N$489,7,FALSE),0)</f>
        <v>0</v>
      </c>
      <c r="T596" s="6">
        <f>IFERROR(VLOOKUP($K596,Jul!$H$4:$N$489,7,FALSE),0)</f>
        <v>0</v>
      </c>
      <c r="U596" s="6">
        <f>IFERROR(VLOOKUP($K596,Ago!$H$4:$N$489,7,FALSE),0)</f>
        <v>0</v>
      </c>
      <c r="V596" s="6">
        <f>IFERROR(VLOOKUP($K596,Set!$H$4:$N$489,7,FALSE),0)</f>
        <v>0</v>
      </c>
      <c r="W596" s="6">
        <f>IFERROR(VLOOKUP($K596,Oct!$H$4:$N$489,7,FALSE),0)</f>
        <v>0</v>
      </c>
      <c r="X596" s="6">
        <f>IFERROR(VLOOKUP($K596,Nov!$H$4:$N$489,7,FALSE),0)</f>
        <v>0</v>
      </c>
      <c r="Y596" s="6">
        <f>IFERROR(VLOOKUP($K596,Dic!$H$4:$N$489,7,FALSE),0)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IFERROR(VLOOKUP($K597,Ene!$H$4:$N$489,7,FALSE),0)</f>
        <v>0</v>
      </c>
      <c r="O597" s="6">
        <f>IFERROR(VLOOKUP($K597,Feb!$H$4:$N$489,7,FALSE),0)</f>
        <v>0</v>
      </c>
      <c r="P597" s="6">
        <f>IFERROR(VLOOKUP($K597,Mar!$H$4:$N$489,7,FALSE),0)</f>
        <v>0</v>
      </c>
      <c r="Q597" s="6">
        <f>IFERROR(VLOOKUP($K597,Abr!$H$4:$N$489,7,FALSE),0)</f>
        <v>0</v>
      </c>
      <c r="R597" s="6">
        <f>IFERROR(VLOOKUP($K597,May!$H$4:$N$489,7,FALSE),0)</f>
        <v>0</v>
      </c>
      <c r="S597" s="6">
        <f>IFERROR(VLOOKUP($K597,Jun!$H$4:$N$489,7,FALSE),0)</f>
        <v>0</v>
      </c>
      <c r="T597" s="6">
        <f>IFERROR(VLOOKUP($K597,Jul!$H$4:$N$489,7,FALSE),0)</f>
        <v>0</v>
      </c>
      <c r="U597" s="6">
        <f>IFERROR(VLOOKUP($K597,Ago!$H$4:$N$489,7,FALSE),0)</f>
        <v>0</v>
      </c>
      <c r="V597" s="6">
        <f>IFERROR(VLOOKUP($K597,Set!$H$4:$N$489,7,FALSE),0)</f>
        <v>0</v>
      </c>
      <c r="W597" s="6">
        <f>IFERROR(VLOOKUP($K597,Oct!$H$4:$N$489,7,FALSE),0)</f>
        <v>0</v>
      </c>
      <c r="X597" s="6">
        <f>IFERROR(VLOOKUP($K597,Nov!$H$4:$N$489,7,FALSE),0)</f>
        <v>0</v>
      </c>
      <c r="Y597" s="6">
        <f>IFERROR(VLOOKUP($K597,Dic!$H$4:$N$489,7,FALSE),0)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IFERROR(VLOOKUP($K598,Ene!$H$4:$N$489,7,FALSE),0)</f>
        <v>0</v>
      </c>
      <c r="O598" s="6">
        <f>IFERROR(VLOOKUP($K598,Feb!$H$4:$N$489,7,FALSE),0)</f>
        <v>0</v>
      </c>
      <c r="P598" s="6">
        <f>IFERROR(VLOOKUP($K598,Mar!$H$4:$N$489,7,FALSE),0)</f>
        <v>0</v>
      </c>
      <c r="Q598" s="6">
        <f>IFERROR(VLOOKUP($K598,Abr!$H$4:$N$489,7,FALSE),0)</f>
        <v>0</v>
      </c>
      <c r="R598" s="6">
        <f>IFERROR(VLOOKUP($K598,May!$H$4:$N$489,7,FALSE),0)</f>
        <v>0</v>
      </c>
      <c r="S598" s="6">
        <f>IFERROR(VLOOKUP($K598,Jun!$H$4:$N$489,7,FALSE),0)</f>
        <v>0</v>
      </c>
      <c r="T598" s="6">
        <f>IFERROR(VLOOKUP($K598,Jul!$H$4:$N$489,7,FALSE),0)</f>
        <v>0</v>
      </c>
      <c r="U598" s="6">
        <f>IFERROR(VLOOKUP($K598,Ago!$H$4:$N$489,7,FALSE),0)</f>
        <v>0</v>
      </c>
      <c r="V598" s="6">
        <f>IFERROR(VLOOKUP($K598,Set!$H$4:$N$489,7,FALSE),0)</f>
        <v>0</v>
      </c>
      <c r="W598" s="6">
        <f>IFERROR(VLOOKUP($K598,Oct!$H$4:$N$489,7,FALSE),0)</f>
        <v>0</v>
      </c>
      <c r="X598" s="6">
        <f>IFERROR(VLOOKUP($K598,Nov!$H$4:$N$489,7,FALSE),0)</f>
        <v>0</v>
      </c>
      <c r="Y598" s="6">
        <f>IFERROR(VLOOKUP($K598,Dic!$H$4:$N$489,7,FALSE),0)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IFERROR(VLOOKUP($K599,Ene!$H$4:$N$489,7,FALSE),0)</f>
        <v>0</v>
      </c>
      <c r="O599" s="6">
        <f>IFERROR(VLOOKUP($K599,Feb!$H$4:$N$489,7,FALSE),0)</f>
        <v>0</v>
      </c>
      <c r="P599" s="6">
        <f>IFERROR(VLOOKUP($K599,Mar!$H$4:$N$489,7,FALSE),0)</f>
        <v>0</v>
      </c>
      <c r="Q599" s="6">
        <f>IFERROR(VLOOKUP($K599,Abr!$H$4:$N$489,7,FALSE),0)</f>
        <v>0</v>
      </c>
      <c r="R599" s="6">
        <f>IFERROR(VLOOKUP($K599,May!$H$4:$N$489,7,FALSE),0)</f>
        <v>0</v>
      </c>
      <c r="S599" s="6">
        <f>IFERROR(VLOOKUP($K599,Jun!$H$4:$N$489,7,FALSE),0)</f>
        <v>0</v>
      </c>
      <c r="T599" s="6">
        <f>IFERROR(VLOOKUP($K599,Jul!$H$4:$N$489,7,FALSE),0)</f>
        <v>0</v>
      </c>
      <c r="U599" s="6">
        <f>IFERROR(VLOOKUP($K599,Ago!$H$4:$N$489,7,FALSE),0)</f>
        <v>0</v>
      </c>
      <c r="V599" s="6">
        <f>IFERROR(VLOOKUP($K599,Set!$H$4:$N$489,7,FALSE),0)</f>
        <v>0</v>
      </c>
      <c r="W599" s="6">
        <f>IFERROR(VLOOKUP($K599,Oct!$H$4:$N$489,7,FALSE),0)</f>
        <v>0</v>
      </c>
      <c r="X599" s="6">
        <f>IFERROR(VLOOKUP($K599,Nov!$H$4:$N$489,7,FALSE),0)</f>
        <v>0</v>
      </c>
      <c r="Y599" s="6">
        <f>IFERROR(VLOOKUP($K599,Dic!$H$4:$N$489,7,FALSE),0)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IFERROR(VLOOKUP($K600,Ene!$H$4:$N$489,7,FALSE),0)</f>
        <v>0</v>
      </c>
      <c r="O600" s="6">
        <f>IFERROR(VLOOKUP($K600,Feb!$H$4:$N$489,7,FALSE),0)</f>
        <v>0</v>
      </c>
      <c r="P600" s="6">
        <f>IFERROR(VLOOKUP($K600,Mar!$H$4:$N$489,7,FALSE),0)</f>
        <v>0</v>
      </c>
      <c r="Q600" s="6">
        <f>IFERROR(VLOOKUP($K600,Abr!$H$4:$N$489,7,FALSE),0)</f>
        <v>0</v>
      </c>
      <c r="R600" s="6">
        <f>IFERROR(VLOOKUP($K600,May!$H$4:$N$489,7,FALSE),0)</f>
        <v>0</v>
      </c>
      <c r="S600" s="6">
        <f>IFERROR(VLOOKUP($K600,Jun!$H$4:$N$489,7,FALSE),0)</f>
        <v>0</v>
      </c>
      <c r="T600" s="6">
        <f>IFERROR(VLOOKUP($K600,Jul!$H$4:$N$489,7,FALSE),0)</f>
        <v>0</v>
      </c>
      <c r="U600" s="6">
        <f>IFERROR(VLOOKUP($K600,Ago!$H$4:$N$489,7,FALSE),0)</f>
        <v>0</v>
      </c>
      <c r="V600" s="6">
        <f>IFERROR(VLOOKUP($K600,Set!$H$4:$N$489,7,FALSE),0)</f>
        <v>0</v>
      </c>
      <c r="W600" s="6">
        <f>IFERROR(VLOOKUP($K600,Oct!$H$4:$N$489,7,FALSE),0)</f>
        <v>0</v>
      </c>
      <c r="X600" s="6">
        <f>IFERROR(VLOOKUP($K600,Nov!$H$4:$N$489,7,FALSE),0)</f>
        <v>0</v>
      </c>
      <c r="Y600" s="6">
        <f>IFERROR(VLOOKUP($K600,Dic!$H$4:$N$489,7,FALSE),0)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IFERROR(VLOOKUP($K601,Ene!$H$4:$N$489,7,FALSE),0)</f>
        <v>0</v>
      </c>
      <c r="O601" s="6">
        <f>IFERROR(VLOOKUP($K601,Feb!$H$4:$N$489,7,FALSE),0)</f>
        <v>0</v>
      </c>
      <c r="P601" s="6">
        <f>IFERROR(VLOOKUP($K601,Mar!$H$4:$N$489,7,FALSE),0)</f>
        <v>0</v>
      </c>
      <c r="Q601" s="6">
        <f>IFERROR(VLOOKUP($K601,Abr!$H$4:$N$489,7,FALSE),0)</f>
        <v>0</v>
      </c>
      <c r="R601" s="6">
        <f>IFERROR(VLOOKUP($K601,May!$H$4:$N$489,7,FALSE),0)</f>
        <v>0</v>
      </c>
      <c r="S601" s="6">
        <f>IFERROR(VLOOKUP($K601,Jun!$H$4:$N$489,7,FALSE),0)</f>
        <v>0</v>
      </c>
      <c r="T601" s="6">
        <f>IFERROR(VLOOKUP($K601,Jul!$H$4:$N$489,7,FALSE),0)</f>
        <v>0</v>
      </c>
      <c r="U601" s="6">
        <f>IFERROR(VLOOKUP($K601,Ago!$H$4:$N$489,7,FALSE),0)</f>
        <v>0</v>
      </c>
      <c r="V601" s="6">
        <f>IFERROR(VLOOKUP($K601,Set!$H$4:$N$489,7,FALSE),0)</f>
        <v>0</v>
      </c>
      <c r="W601" s="6">
        <f>IFERROR(VLOOKUP($K601,Oct!$H$4:$N$489,7,FALSE),0)</f>
        <v>0</v>
      </c>
      <c r="X601" s="6">
        <f>IFERROR(VLOOKUP($K601,Nov!$H$4:$N$489,7,FALSE),0)</f>
        <v>0</v>
      </c>
      <c r="Y601" s="6">
        <f>IFERROR(VLOOKUP($K601,Dic!$H$4:$N$489,7,FALSE),0)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IFERROR(VLOOKUP($K602,Ene!$H$4:$N$489,7,FALSE),0)</f>
        <v>0</v>
      </c>
      <c r="O602" s="6">
        <f>IFERROR(VLOOKUP($K602,Feb!$H$4:$N$489,7,FALSE),0)</f>
        <v>0</v>
      </c>
      <c r="P602" s="6">
        <f>IFERROR(VLOOKUP($K602,Mar!$H$4:$N$489,7,FALSE),0)</f>
        <v>0</v>
      </c>
      <c r="Q602" s="6">
        <f>IFERROR(VLOOKUP($K602,Abr!$H$4:$N$489,7,FALSE),0)</f>
        <v>0</v>
      </c>
      <c r="R602" s="6">
        <f>IFERROR(VLOOKUP($K602,May!$H$4:$N$489,7,FALSE),0)</f>
        <v>0</v>
      </c>
      <c r="S602" s="6">
        <f>IFERROR(VLOOKUP($K602,Jun!$H$4:$N$489,7,FALSE),0)</f>
        <v>0</v>
      </c>
      <c r="T602" s="6">
        <f>IFERROR(VLOOKUP($K602,Jul!$H$4:$N$489,7,FALSE),0)</f>
        <v>0</v>
      </c>
      <c r="U602" s="6">
        <f>IFERROR(VLOOKUP($K602,Ago!$H$4:$N$489,7,FALSE),0)</f>
        <v>0</v>
      </c>
      <c r="V602" s="6">
        <f>IFERROR(VLOOKUP($K602,Set!$H$4:$N$489,7,FALSE),0)</f>
        <v>0</v>
      </c>
      <c r="W602" s="6">
        <f>IFERROR(VLOOKUP($K602,Oct!$H$4:$N$489,7,FALSE),0)</f>
        <v>0</v>
      </c>
      <c r="X602" s="6">
        <f>IFERROR(VLOOKUP($K602,Nov!$H$4:$N$489,7,FALSE),0)</f>
        <v>0</v>
      </c>
      <c r="Y602" s="6">
        <f>IFERROR(VLOOKUP($K602,Dic!$H$4:$N$489,7,FALSE),0)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IFERROR(VLOOKUP($K603,Ene!$H$4:$N$489,7,FALSE),0)</f>
        <v>0</v>
      </c>
      <c r="O603" s="6">
        <f>IFERROR(VLOOKUP($K603,Feb!$H$4:$N$489,7,FALSE),0)</f>
        <v>0</v>
      </c>
      <c r="P603" s="6">
        <f>IFERROR(VLOOKUP($K603,Mar!$H$4:$N$489,7,FALSE),0)</f>
        <v>0</v>
      </c>
      <c r="Q603" s="6">
        <f>IFERROR(VLOOKUP($K603,Abr!$H$4:$N$489,7,FALSE),0)</f>
        <v>0</v>
      </c>
      <c r="R603" s="6">
        <f>IFERROR(VLOOKUP($K603,May!$H$4:$N$489,7,FALSE),0)</f>
        <v>0</v>
      </c>
      <c r="S603" s="6">
        <f>IFERROR(VLOOKUP($K603,Jun!$H$4:$N$489,7,FALSE),0)</f>
        <v>0</v>
      </c>
      <c r="T603" s="6">
        <f>IFERROR(VLOOKUP($K603,Jul!$H$4:$N$489,7,FALSE),0)</f>
        <v>0</v>
      </c>
      <c r="U603" s="6">
        <f>IFERROR(VLOOKUP($K603,Ago!$H$4:$N$489,7,FALSE),0)</f>
        <v>0</v>
      </c>
      <c r="V603" s="6">
        <f>IFERROR(VLOOKUP($K603,Set!$H$4:$N$489,7,FALSE),0)</f>
        <v>0</v>
      </c>
      <c r="W603" s="6">
        <f>IFERROR(VLOOKUP($K603,Oct!$H$4:$N$489,7,FALSE),0)</f>
        <v>0</v>
      </c>
      <c r="X603" s="6">
        <f>IFERROR(VLOOKUP($K603,Nov!$H$4:$N$489,7,FALSE),0)</f>
        <v>0</v>
      </c>
      <c r="Y603" s="6">
        <f>IFERROR(VLOOKUP($K603,Dic!$H$4:$N$489,7,FALSE),0)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IFERROR(VLOOKUP($K604,Ene!$H$4:$N$489,7,FALSE),0)</f>
        <v>0</v>
      </c>
      <c r="O604" s="6">
        <f>IFERROR(VLOOKUP($K604,Feb!$H$4:$N$489,7,FALSE),0)</f>
        <v>0</v>
      </c>
      <c r="P604" s="6">
        <f>IFERROR(VLOOKUP($K604,Mar!$H$4:$N$489,7,FALSE),0)</f>
        <v>0</v>
      </c>
      <c r="Q604" s="6">
        <f>IFERROR(VLOOKUP($K604,Abr!$H$4:$N$489,7,FALSE),0)</f>
        <v>0</v>
      </c>
      <c r="R604" s="6">
        <f>IFERROR(VLOOKUP($K604,May!$H$4:$N$489,7,FALSE),0)</f>
        <v>0</v>
      </c>
      <c r="S604" s="6">
        <f>IFERROR(VLOOKUP($K604,Jun!$H$4:$N$489,7,FALSE),0)</f>
        <v>0</v>
      </c>
      <c r="T604" s="6">
        <f>IFERROR(VLOOKUP($K604,Jul!$H$4:$N$489,7,FALSE),0)</f>
        <v>0</v>
      </c>
      <c r="U604" s="6">
        <f>IFERROR(VLOOKUP($K604,Ago!$H$4:$N$489,7,FALSE),0)</f>
        <v>0</v>
      </c>
      <c r="V604" s="6">
        <f>IFERROR(VLOOKUP($K604,Set!$H$4:$N$489,7,FALSE),0)</f>
        <v>0</v>
      </c>
      <c r="W604" s="6">
        <f>IFERROR(VLOOKUP($K604,Oct!$H$4:$N$489,7,FALSE),0)</f>
        <v>0</v>
      </c>
      <c r="X604" s="6">
        <f>IFERROR(VLOOKUP($K604,Nov!$H$4:$N$489,7,FALSE),0)</f>
        <v>0</v>
      </c>
      <c r="Y604" s="6">
        <f>IFERROR(VLOOKUP($K604,Dic!$H$4:$N$489,7,FALSE),0)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IFERROR(VLOOKUP($K605,Ene!$H$4:$N$489,7,FALSE),0)</f>
        <v>0</v>
      </c>
      <c r="O605" s="6">
        <f>IFERROR(VLOOKUP($K605,Feb!$H$4:$N$489,7,FALSE),0)</f>
        <v>0</v>
      </c>
      <c r="P605" s="6">
        <f>IFERROR(VLOOKUP($K605,Mar!$H$4:$N$489,7,FALSE),0)</f>
        <v>0</v>
      </c>
      <c r="Q605" s="6">
        <f>IFERROR(VLOOKUP($K605,Abr!$H$4:$N$489,7,FALSE),0)</f>
        <v>0</v>
      </c>
      <c r="R605" s="6">
        <f>IFERROR(VLOOKUP($K605,May!$H$4:$N$489,7,FALSE),0)</f>
        <v>0</v>
      </c>
      <c r="S605" s="6">
        <f>IFERROR(VLOOKUP($K605,Jun!$H$4:$N$489,7,FALSE),0)</f>
        <v>0</v>
      </c>
      <c r="T605" s="6">
        <f>IFERROR(VLOOKUP($K605,Jul!$H$4:$N$489,7,FALSE),0)</f>
        <v>0</v>
      </c>
      <c r="U605" s="6">
        <f>IFERROR(VLOOKUP($K605,Ago!$H$4:$N$489,7,FALSE),0)</f>
        <v>0</v>
      </c>
      <c r="V605" s="6">
        <f>IFERROR(VLOOKUP($K605,Set!$H$4:$N$489,7,FALSE),0)</f>
        <v>0</v>
      </c>
      <c r="W605" s="6">
        <f>IFERROR(VLOOKUP($K605,Oct!$H$4:$N$489,7,FALSE),0)</f>
        <v>0</v>
      </c>
      <c r="X605" s="6">
        <f>IFERROR(VLOOKUP($K605,Nov!$H$4:$N$489,7,FALSE),0)</f>
        <v>0</v>
      </c>
      <c r="Y605" s="6">
        <f>IFERROR(VLOOKUP($K605,Dic!$H$4:$N$489,7,FALSE),0)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IFERROR(VLOOKUP($K606,Ene!$H$4:$N$489,7,FALSE),0)</f>
        <v>0</v>
      </c>
      <c r="O606" s="6">
        <f>IFERROR(VLOOKUP($K606,Feb!$H$4:$N$489,7,FALSE),0)</f>
        <v>0</v>
      </c>
      <c r="P606" s="6">
        <f>IFERROR(VLOOKUP($K606,Mar!$H$4:$N$489,7,FALSE),0)</f>
        <v>0</v>
      </c>
      <c r="Q606" s="6">
        <f>IFERROR(VLOOKUP($K606,Abr!$H$4:$N$489,7,FALSE),0)</f>
        <v>0</v>
      </c>
      <c r="R606" s="6">
        <f>IFERROR(VLOOKUP($K606,May!$H$4:$N$489,7,FALSE),0)</f>
        <v>0</v>
      </c>
      <c r="S606" s="6">
        <f>IFERROR(VLOOKUP($K606,Jun!$H$4:$N$489,7,FALSE),0)</f>
        <v>0</v>
      </c>
      <c r="T606" s="6">
        <f>IFERROR(VLOOKUP($K606,Jul!$H$4:$N$489,7,FALSE),0)</f>
        <v>0</v>
      </c>
      <c r="U606" s="6">
        <f>IFERROR(VLOOKUP($K606,Ago!$H$4:$N$489,7,FALSE),0)</f>
        <v>0</v>
      </c>
      <c r="V606" s="6">
        <f>IFERROR(VLOOKUP($K606,Set!$H$4:$N$489,7,FALSE),0)</f>
        <v>0</v>
      </c>
      <c r="W606" s="6">
        <f>IFERROR(VLOOKUP($K606,Oct!$H$4:$N$489,7,FALSE),0)</f>
        <v>0</v>
      </c>
      <c r="X606" s="6">
        <f>IFERROR(VLOOKUP($K606,Nov!$H$4:$N$489,7,FALSE),0)</f>
        <v>0</v>
      </c>
      <c r="Y606" s="6">
        <f>IFERROR(VLOOKUP($K606,Dic!$H$4:$N$489,7,FALSE),0)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IFERROR(VLOOKUP($K607,Ene!$H$4:$N$489,7,FALSE),0)</f>
        <v>0</v>
      </c>
      <c r="O607" s="6">
        <f>IFERROR(VLOOKUP($K607,Feb!$H$4:$N$489,7,FALSE),0)</f>
        <v>0</v>
      </c>
      <c r="P607" s="6">
        <f>IFERROR(VLOOKUP($K607,Mar!$H$4:$N$489,7,FALSE),0)</f>
        <v>0</v>
      </c>
      <c r="Q607" s="6">
        <f>IFERROR(VLOOKUP($K607,Abr!$H$4:$N$489,7,FALSE),0)</f>
        <v>0</v>
      </c>
      <c r="R607" s="6">
        <f>IFERROR(VLOOKUP($K607,May!$H$4:$N$489,7,FALSE),0)</f>
        <v>0</v>
      </c>
      <c r="S607" s="6">
        <f>IFERROR(VLOOKUP($K607,Jun!$H$4:$N$489,7,FALSE),0)</f>
        <v>0</v>
      </c>
      <c r="T607" s="6">
        <f>IFERROR(VLOOKUP($K607,Jul!$H$4:$N$489,7,FALSE),0)</f>
        <v>0</v>
      </c>
      <c r="U607" s="6">
        <f>IFERROR(VLOOKUP($K607,Ago!$H$4:$N$489,7,FALSE),0)</f>
        <v>0</v>
      </c>
      <c r="V607" s="6">
        <f>IFERROR(VLOOKUP($K607,Set!$H$4:$N$489,7,FALSE),0)</f>
        <v>0</v>
      </c>
      <c r="W607" s="6">
        <f>IFERROR(VLOOKUP($K607,Oct!$H$4:$N$489,7,FALSE),0)</f>
        <v>0</v>
      </c>
      <c r="X607" s="6">
        <f>IFERROR(VLOOKUP($K607,Nov!$H$4:$N$489,7,FALSE),0)</f>
        <v>0</v>
      </c>
      <c r="Y607" s="6">
        <f>IFERROR(VLOOKUP($K607,Dic!$H$4:$N$489,7,FALSE),0)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IFERROR(VLOOKUP($K608,Ene!$H$4:$N$489,7,FALSE),0)</f>
        <v>0</v>
      </c>
      <c r="O608" s="6">
        <f>IFERROR(VLOOKUP($K608,Feb!$H$4:$N$489,7,FALSE),0)</f>
        <v>0</v>
      </c>
      <c r="P608" s="6">
        <f>IFERROR(VLOOKUP($K608,Mar!$H$4:$N$489,7,FALSE),0)</f>
        <v>0</v>
      </c>
      <c r="Q608" s="6">
        <f>IFERROR(VLOOKUP($K608,Abr!$H$4:$N$489,7,FALSE),0)</f>
        <v>0</v>
      </c>
      <c r="R608" s="6">
        <f>IFERROR(VLOOKUP($K608,May!$H$4:$N$489,7,FALSE),0)</f>
        <v>0</v>
      </c>
      <c r="S608" s="6">
        <f>IFERROR(VLOOKUP($K608,Jun!$H$4:$N$489,7,FALSE),0)</f>
        <v>0</v>
      </c>
      <c r="T608" s="6">
        <f>IFERROR(VLOOKUP($K608,Jul!$H$4:$N$489,7,FALSE),0)</f>
        <v>0</v>
      </c>
      <c r="U608" s="6">
        <f>IFERROR(VLOOKUP($K608,Ago!$H$4:$N$489,7,FALSE),0)</f>
        <v>0</v>
      </c>
      <c r="V608" s="6">
        <f>IFERROR(VLOOKUP($K608,Set!$H$4:$N$489,7,FALSE),0)</f>
        <v>0</v>
      </c>
      <c r="W608" s="6">
        <f>IFERROR(VLOOKUP($K608,Oct!$H$4:$N$489,7,FALSE),0)</f>
        <v>0</v>
      </c>
      <c r="X608" s="6">
        <f>IFERROR(VLOOKUP($K608,Nov!$H$4:$N$489,7,FALSE),0)</f>
        <v>0</v>
      </c>
      <c r="Y608" s="6">
        <f>IFERROR(VLOOKUP($K608,Dic!$H$4:$N$489,7,FALSE),0)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IFERROR(VLOOKUP($K609,Ene!$H$4:$N$489,7,FALSE),0)</f>
        <v>0</v>
      </c>
      <c r="O609" s="6">
        <f>IFERROR(VLOOKUP($K609,Feb!$H$4:$N$489,7,FALSE),0)</f>
        <v>0</v>
      </c>
      <c r="P609" s="6">
        <f>IFERROR(VLOOKUP($K609,Mar!$H$4:$N$489,7,FALSE),0)</f>
        <v>0</v>
      </c>
      <c r="Q609" s="6">
        <f>IFERROR(VLOOKUP($K609,Abr!$H$4:$N$489,7,FALSE),0)</f>
        <v>0</v>
      </c>
      <c r="R609" s="6">
        <f>IFERROR(VLOOKUP($K609,May!$H$4:$N$489,7,FALSE),0)</f>
        <v>0</v>
      </c>
      <c r="S609" s="6">
        <f>IFERROR(VLOOKUP($K609,Jun!$H$4:$N$489,7,FALSE),0)</f>
        <v>0</v>
      </c>
      <c r="T609" s="6">
        <f>IFERROR(VLOOKUP($K609,Jul!$H$4:$N$489,7,FALSE),0)</f>
        <v>0</v>
      </c>
      <c r="U609" s="6">
        <f>IFERROR(VLOOKUP($K609,Ago!$H$4:$N$489,7,FALSE),0)</f>
        <v>0</v>
      </c>
      <c r="V609" s="6">
        <f>IFERROR(VLOOKUP($K609,Set!$H$4:$N$489,7,FALSE),0)</f>
        <v>0</v>
      </c>
      <c r="W609" s="6">
        <f>IFERROR(VLOOKUP($K609,Oct!$H$4:$N$489,7,FALSE),0)</f>
        <v>0</v>
      </c>
      <c r="X609" s="6">
        <f>IFERROR(VLOOKUP($K609,Nov!$H$4:$N$489,7,FALSE),0)</f>
        <v>0</v>
      </c>
      <c r="Y609" s="6">
        <f>IFERROR(VLOOKUP($K609,Dic!$H$4:$N$489,7,FALSE),0)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IFERROR(VLOOKUP($K610,Ene!$H$4:$N$489,7,FALSE),0)</f>
        <v>0</v>
      </c>
      <c r="O610" s="6">
        <f>IFERROR(VLOOKUP($K610,Feb!$H$4:$N$489,7,FALSE),0)</f>
        <v>0</v>
      </c>
      <c r="P610" s="6">
        <f>IFERROR(VLOOKUP($K610,Mar!$H$4:$N$489,7,FALSE),0)</f>
        <v>0</v>
      </c>
      <c r="Q610" s="6">
        <f>IFERROR(VLOOKUP($K610,Abr!$H$4:$N$489,7,FALSE),0)</f>
        <v>0</v>
      </c>
      <c r="R610" s="6">
        <f>IFERROR(VLOOKUP($K610,May!$H$4:$N$489,7,FALSE),0)</f>
        <v>0</v>
      </c>
      <c r="S610" s="6">
        <f>IFERROR(VLOOKUP($K610,Jun!$H$4:$N$489,7,FALSE),0)</f>
        <v>0</v>
      </c>
      <c r="T610" s="6">
        <f>IFERROR(VLOOKUP($K610,Jul!$H$4:$N$489,7,FALSE),0)</f>
        <v>0</v>
      </c>
      <c r="U610" s="6">
        <f>IFERROR(VLOOKUP($K610,Ago!$H$4:$N$489,7,FALSE),0)</f>
        <v>0</v>
      </c>
      <c r="V610" s="6">
        <f>IFERROR(VLOOKUP($K610,Set!$H$4:$N$489,7,FALSE),0)</f>
        <v>0</v>
      </c>
      <c r="W610" s="6">
        <f>IFERROR(VLOOKUP($K610,Oct!$H$4:$N$489,7,FALSE),0)</f>
        <v>0</v>
      </c>
      <c r="X610" s="6">
        <f>IFERROR(VLOOKUP($K610,Nov!$H$4:$N$489,7,FALSE),0)</f>
        <v>0</v>
      </c>
      <c r="Y610" s="6">
        <f>IFERROR(VLOOKUP($K610,Dic!$H$4:$N$489,7,FALSE),0)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IFERROR(VLOOKUP($K611,Ene!$H$4:$N$489,7,FALSE),0)</f>
        <v>4</v>
      </c>
      <c r="O611" s="6">
        <f>IFERROR(VLOOKUP($K611,Feb!$H$4:$N$489,7,FALSE),0)</f>
        <v>0</v>
      </c>
      <c r="P611" s="6">
        <f>IFERROR(VLOOKUP($K611,Mar!$H$4:$N$489,7,FALSE),0)</f>
        <v>0</v>
      </c>
      <c r="Q611" s="6">
        <f>IFERROR(VLOOKUP($K611,Abr!$H$4:$N$489,7,FALSE),0)</f>
        <v>0</v>
      </c>
      <c r="R611" s="6">
        <f>IFERROR(VLOOKUP($K611,May!$H$4:$N$489,7,FALSE),0)</f>
        <v>0</v>
      </c>
      <c r="S611" s="6">
        <f>IFERROR(VLOOKUP($K611,Jun!$H$4:$N$489,7,FALSE),0)</f>
        <v>0</v>
      </c>
      <c r="T611" s="6">
        <f>IFERROR(VLOOKUP($K611,Jul!$H$4:$N$489,7,FALSE),0)</f>
        <v>0</v>
      </c>
      <c r="U611" s="6">
        <f>IFERROR(VLOOKUP($K611,Ago!$H$4:$N$489,7,FALSE),0)</f>
        <v>0</v>
      </c>
      <c r="V611" s="6">
        <f>IFERROR(VLOOKUP($K611,Set!$H$4:$N$489,7,FALSE),0)</f>
        <v>0</v>
      </c>
      <c r="W611" s="6">
        <f>IFERROR(VLOOKUP($K611,Oct!$H$4:$N$489,7,FALSE),0)</f>
        <v>0</v>
      </c>
      <c r="X611" s="6">
        <f>IFERROR(VLOOKUP($K611,Nov!$H$4:$N$489,7,FALSE),0)</f>
        <v>0</v>
      </c>
      <c r="Y611" s="6">
        <f>IFERROR(VLOOKUP($K611,Dic!$H$4:$N$489,7,FALSE),0)</f>
        <v>0</v>
      </c>
      <c r="Z611" s="6">
        <f t="shared" si="108"/>
        <v>4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4</v>
      </c>
      <c r="AE611" s="6">
        <f t="shared" si="113"/>
        <v>0</v>
      </c>
      <c r="AF611" s="6">
        <f t="shared" si="114"/>
        <v>4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IFERROR(VLOOKUP($K612,Ene!$H$4:$N$489,7,FALSE),0)</f>
        <v>0</v>
      </c>
      <c r="O612" s="6">
        <f>IFERROR(VLOOKUP($K612,Feb!$H$4:$N$489,7,FALSE),0)</f>
        <v>0</v>
      </c>
      <c r="P612" s="6">
        <f>IFERROR(VLOOKUP($K612,Mar!$H$4:$N$489,7,FALSE),0)</f>
        <v>0</v>
      </c>
      <c r="Q612" s="6">
        <f>IFERROR(VLOOKUP($K612,Abr!$H$4:$N$489,7,FALSE),0)</f>
        <v>0</v>
      </c>
      <c r="R612" s="6">
        <f>IFERROR(VLOOKUP($K612,May!$H$4:$N$489,7,FALSE),0)</f>
        <v>0</v>
      </c>
      <c r="S612" s="6">
        <f>IFERROR(VLOOKUP($K612,Jun!$H$4:$N$489,7,FALSE),0)</f>
        <v>0</v>
      </c>
      <c r="T612" s="6">
        <f>IFERROR(VLOOKUP($K612,Jul!$H$4:$N$489,7,FALSE),0)</f>
        <v>0</v>
      </c>
      <c r="U612" s="6">
        <f>IFERROR(VLOOKUP($K612,Ago!$H$4:$N$489,7,FALSE),0)</f>
        <v>0</v>
      </c>
      <c r="V612" s="6">
        <f>IFERROR(VLOOKUP($K612,Set!$H$4:$N$489,7,FALSE),0)</f>
        <v>0</v>
      </c>
      <c r="W612" s="6">
        <f>IFERROR(VLOOKUP($K612,Oct!$H$4:$N$489,7,FALSE),0)</f>
        <v>0</v>
      </c>
      <c r="X612" s="6">
        <f>IFERROR(VLOOKUP($K612,Nov!$H$4:$N$489,7,FALSE),0)</f>
        <v>0</v>
      </c>
      <c r="Y612" s="6">
        <f>IFERROR(VLOOKUP($K612,Dic!$H$4:$N$489,7,FALSE),0)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IFERROR(VLOOKUP($K613,Ene!$H$4:$N$489,7,FALSE),0)</f>
        <v>0</v>
      </c>
      <c r="O613" s="6">
        <f>IFERROR(VLOOKUP($K613,Feb!$H$4:$N$489,7,FALSE),0)</f>
        <v>0</v>
      </c>
      <c r="P613" s="6">
        <f>IFERROR(VLOOKUP($K613,Mar!$H$4:$N$489,7,FALSE),0)</f>
        <v>0</v>
      </c>
      <c r="Q613" s="6">
        <f>IFERROR(VLOOKUP($K613,Abr!$H$4:$N$489,7,FALSE),0)</f>
        <v>0</v>
      </c>
      <c r="R613" s="6">
        <f>IFERROR(VLOOKUP($K613,May!$H$4:$N$489,7,FALSE),0)</f>
        <v>0</v>
      </c>
      <c r="S613" s="6">
        <f>IFERROR(VLOOKUP($K613,Jun!$H$4:$N$489,7,FALSE),0)</f>
        <v>0</v>
      </c>
      <c r="T613" s="6">
        <f>IFERROR(VLOOKUP($K613,Jul!$H$4:$N$489,7,FALSE),0)</f>
        <v>0</v>
      </c>
      <c r="U613" s="6">
        <f>IFERROR(VLOOKUP($K613,Ago!$H$4:$N$489,7,FALSE),0)</f>
        <v>0</v>
      </c>
      <c r="V613" s="6">
        <f>IFERROR(VLOOKUP($K613,Set!$H$4:$N$489,7,FALSE),0)</f>
        <v>0</v>
      </c>
      <c r="W613" s="6">
        <f>IFERROR(VLOOKUP($K613,Oct!$H$4:$N$489,7,FALSE),0)</f>
        <v>0</v>
      </c>
      <c r="X613" s="6">
        <f>IFERROR(VLOOKUP($K613,Nov!$H$4:$N$489,7,FALSE),0)</f>
        <v>0</v>
      </c>
      <c r="Y613" s="6">
        <f>IFERROR(VLOOKUP($K613,Dic!$H$4:$N$489,7,FALSE),0)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IFERROR(VLOOKUP($K614,Ene!$H$4:$N$489,7,FALSE),0)</f>
        <v>0</v>
      </c>
      <c r="O614" s="6">
        <f>IFERROR(VLOOKUP($K614,Feb!$H$4:$N$489,7,FALSE),0)</f>
        <v>0</v>
      </c>
      <c r="P614" s="6">
        <f>IFERROR(VLOOKUP($K614,Mar!$H$4:$N$489,7,FALSE),0)</f>
        <v>0</v>
      </c>
      <c r="Q614" s="6">
        <f>IFERROR(VLOOKUP($K614,Abr!$H$4:$N$489,7,FALSE),0)</f>
        <v>0</v>
      </c>
      <c r="R614" s="6">
        <f>IFERROR(VLOOKUP($K614,May!$H$4:$N$489,7,FALSE),0)</f>
        <v>0</v>
      </c>
      <c r="S614" s="6">
        <f>IFERROR(VLOOKUP($K614,Jun!$H$4:$N$489,7,FALSE),0)</f>
        <v>0</v>
      </c>
      <c r="T614" s="6">
        <f>IFERROR(VLOOKUP($K614,Jul!$H$4:$N$489,7,FALSE),0)</f>
        <v>0</v>
      </c>
      <c r="U614" s="6">
        <f>IFERROR(VLOOKUP($K614,Ago!$H$4:$N$489,7,FALSE),0)</f>
        <v>0</v>
      </c>
      <c r="V614" s="6">
        <f>IFERROR(VLOOKUP($K614,Set!$H$4:$N$489,7,FALSE),0)</f>
        <v>0</v>
      </c>
      <c r="W614" s="6">
        <f>IFERROR(VLOOKUP($K614,Oct!$H$4:$N$489,7,FALSE),0)</f>
        <v>0</v>
      </c>
      <c r="X614" s="6">
        <f>IFERROR(VLOOKUP($K614,Nov!$H$4:$N$489,7,FALSE),0)</f>
        <v>0</v>
      </c>
      <c r="Y614" s="6">
        <f>IFERROR(VLOOKUP($K614,Dic!$H$4:$N$489,7,FALSE),0)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IFERROR(VLOOKUP($K615,Ene!$H$4:$N$489,7,FALSE),0)</f>
        <v>0</v>
      </c>
      <c r="O615" s="6">
        <f>IFERROR(VLOOKUP($K615,Feb!$H$4:$N$489,7,FALSE),0)</f>
        <v>0</v>
      </c>
      <c r="P615" s="6">
        <f>IFERROR(VLOOKUP($K615,Mar!$H$4:$N$489,7,FALSE),0)</f>
        <v>0</v>
      </c>
      <c r="Q615" s="6">
        <f>IFERROR(VLOOKUP($K615,Abr!$H$4:$N$489,7,FALSE),0)</f>
        <v>0</v>
      </c>
      <c r="R615" s="6">
        <f>IFERROR(VLOOKUP($K615,May!$H$4:$N$489,7,FALSE),0)</f>
        <v>0</v>
      </c>
      <c r="S615" s="6">
        <f>IFERROR(VLOOKUP($K615,Jun!$H$4:$N$489,7,FALSE),0)</f>
        <v>0</v>
      </c>
      <c r="T615" s="6">
        <f>IFERROR(VLOOKUP($K615,Jul!$H$4:$N$489,7,FALSE),0)</f>
        <v>0</v>
      </c>
      <c r="U615" s="6">
        <f>IFERROR(VLOOKUP($K615,Ago!$H$4:$N$489,7,FALSE),0)</f>
        <v>0</v>
      </c>
      <c r="V615" s="6">
        <f>IFERROR(VLOOKUP($K615,Set!$H$4:$N$489,7,FALSE),0)</f>
        <v>0</v>
      </c>
      <c r="W615" s="6">
        <f>IFERROR(VLOOKUP($K615,Oct!$H$4:$N$489,7,FALSE),0)</f>
        <v>0</v>
      </c>
      <c r="X615" s="6">
        <f>IFERROR(VLOOKUP($K615,Nov!$H$4:$N$489,7,FALSE),0)</f>
        <v>0</v>
      </c>
      <c r="Y615" s="6">
        <f>IFERROR(VLOOKUP($K615,Dic!$H$4:$N$489,7,FALSE),0)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IFERROR(VLOOKUP($K616,Ene!$H$4:$N$489,7,FALSE),0)</f>
        <v>0</v>
      </c>
      <c r="O616" s="6">
        <f>IFERROR(VLOOKUP($K616,Feb!$H$4:$N$489,7,FALSE),0)</f>
        <v>0</v>
      </c>
      <c r="P616" s="6">
        <f>IFERROR(VLOOKUP($K616,Mar!$H$4:$N$489,7,FALSE),0)</f>
        <v>0</v>
      </c>
      <c r="Q616" s="6">
        <f>IFERROR(VLOOKUP($K616,Abr!$H$4:$N$489,7,FALSE),0)</f>
        <v>0</v>
      </c>
      <c r="R616" s="6">
        <f>IFERROR(VLOOKUP($K616,May!$H$4:$N$489,7,FALSE),0)</f>
        <v>0</v>
      </c>
      <c r="S616" s="6">
        <f>IFERROR(VLOOKUP($K616,Jun!$H$4:$N$489,7,FALSE),0)</f>
        <v>0</v>
      </c>
      <c r="T616" s="6">
        <f>IFERROR(VLOOKUP($K616,Jul!$H$4:$N$489,7,FALSE),0)</f>
        <v>0</v>
      </c>
      <c r="U616" s="6">
        <f>IFERROR(VLOOKUP($K616,Ago!$H$4:$N$489,7,FALSE),0)</f>
        <v>0</v>
      </c>
      <c r="V616" s="6">
        <f>IFERROR(VLOOKUP($K616,Set!$H$4:$N$489,7,FALSE),0)</f>
        <v>0</v>
      </c>
      <c r="W616" s="6">
        <f>IFERROR(VLOOKUP($K616,Oct!$H$4:$N$489,7,FALSE),0)</f>
        <v>0</v>
      </c>
      <c r="X616" s="6">
        <f>IFERROR(VLOOKUP($K616,Nov!$H$4:$N$489,7,FALSE),0)</f>
        <v>0</v>
      </c>
      <c r="Y616" s="6">
        <f>IFERROR(VLOOKUP($K616,Dic!$H$4:$N$489,7,FALSE),0)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IFERROR(VLOOKUP($K617,Ene!$H$4:$N$489,7,FALSE),0)</f>
        <v>0</v>
      </c>
      <c r="O617" s="6">
        <f>IFERROR(VLOOKUP($K617,Feb!$H$4:$N$489,7,FALSE),0)</f>
        <v>0</v>
      </c>
      <c r="P617" s="6">
        <f>IFERROR(VLOOKUP($K617,Mar!$H$4:$N$489,7,FALSE),0)</f>
        <v>0</v>
      </c>
      <c r="Q617" s="6">
        <f>IFERROR(VLOOKUP($K617,Abr!$H$4:$N$489,7,FALSE),0)</f>
        <v>0</v>
      </c>
      <c r="R617" s="6">
        <f>IFERROR(VLOOKUP($K617,May!$H$4:$N$489,7,FALSE),0)</f>
        <v>0</v>
      </c>
      <c r="S617" s="6">
        <f>IFERROR(VLOOKUP($K617,Jun!$H$4:$N$489,7,FALSE),0)</f>
        <v>0</v>
      </c>
      <c r="T617" s="6">
        <f>IFERROR(VLOOKUP($K617,Jul!$H$4:$N$489,7,FALSE),0)</f>
        <v>0</v>
      </c>
      <c r="U617" s="6">
        <f>IFERROR(VLOOKUP($K617,Ago!$H$4:$N$489,7,FALSE),0)</f>
        <v>0</v>
      </c>
      <c r="V617" s="6">
        <f>IFERROR(VLOOKUP($K617,Set!$H$4:$N$489,7,FALSE),0)</f>
        <v>0</v>
      </c>
      <c r="W617" s="6">
        <f>IFERROR(VLOOKUP($K617,Oct!$H$4:$N$489,7,FALSE),0)</f>
        <v>0</v>
      </c>
      <c r="X617" s="6">
        <f>IFERROR(VLOOKUP($K617,Nov!$H$4:$N$489,7,FALSE),0)</f>
        <v>0</v>
      </c>
      <c r="Y617" s="6">
        <f>IFERROR(VLOOKUP($K617,Dic!$H$4:$N$489,7,FALSE),0)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IFERROR(VLOOKUP($K618,Ene!$H$4:$N$489,7,FALSE),0)</f>
        <v>0</v>
      </c>
      <c r="O618" s="6">
        <f>IFERROR(VLOOKUP($K618,Feb!$H$4:$N$489,7,FALSE),0)</f>
        <v>0</v>
      </c>
      <c r="P618" s="6">
        <f>IFERROR(VLOOKUP($K618,Mar!$H$4:$N$489,7,FALSE),0)</f>
        <v>0</v>
      </c>
      <c r="Q618" s="6">
        <f>IFERROR(VLOOKUP($K618,Abr!$H$4:$N$489,7,FALSE),0)</f>
        <v>0</v>
      </c>
      <c r="R618" s="6">
        <f>IFERROR(VLOOKUP($K618,May!$H$4:$N$489,7,FALSE),0)</f>
        <v>0</v>
      </c>
      <c r="S618" s="6">
        <f>IFERROR(VLOOKUP($K618,Jun!$H$4:$N$489,7,FALSE),0)</f>
        <v>0</v>
      </c>
      <c r="T618" s="6">
        <f>IFERROR(VLOOKUP($K618,Jul!$H$4:$N$489,7,FALSE),0)</f>
        <v>0</v>
      </c>
      <c r="U618" s="6">
        <f>IFERROR(VLOOKUP($K618,Ago!$H$4:$N$489,7,FALSE),0)</f>
        <v>0</v>
      </c>
      <c r="V618" s="6">
        <f>IFERROR(VLOOKUP($K618,Set!$H$4:$N$489,7,FALSE),0)</f>
        <v>0</v>
      </c>
      <c r="W618" s="6">
        <f>IFERROR(VLOOKUP($K618,Oct!$H$4:$N$489,7,FALSE),0)</f>
        <v>0</v>
      </c>
      <c r="X618" s="6">
        <f>IFERROR(VLOOKUP($K618,Nov!$H$4:$N$489,7,FALSE),0)</f>
        <v>0</v>
      </c>
      <c r="Y618" s="6">
        <f>IFERROR(VLOOKUP($K618,Dic!$H$4:$N$489,7,FALSE),0)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IFERROR(VLOOKUP($K619,Ene!$H$4:$N$489,7,FALSE),0)</f>
        <v>0</v>
      </c>
      <c r="O619" s="6">
        <f>IFERROR(VLOOKUP($K619,Feb!$H$4:$N$489,7,FALSE),0)</f>
        <v>0</v>
      </c>
      <c r="P619" s="6">
        <f>IFERROR(VLOOKUP($K619,Mar!$H$4:$N$489,7,FALSE),0)</f>
        <v>0</v>
      </c>
      <c r="Q619" s="6">
        <f>IFERROR(VLOOKUP($K619,Abr!$H$4:$N$489,7,FALSE),0)</f>
        <v>0</v>
      </c>
      <c r="R619" s="6">
        <f>IFERROR(VLOOKUP($K619,May!$H$4:$N$489,7,FALSE),0)</f>
        <v>0</v>
      </c>
      <c r="S619" s="6">
        <f>IFERROR(VLOOKUP($K619,Jun!$H$4:$N$489,7,FALSE),0)</f>
        <v>0</v>
      </c>
      <c r="T619" s="6">
        <f>IFERROR(VLOOKUP($K619,Jul!$H$4:$N$489,7,FALSE),0)</f>
        <v>0</v>
      </c>
      <c r="U619" s="6">
        <f>IFERROR(VLOOKUP($K619,Ago!$H$4:$N$489,7,FALSE),0)</f>
        <v>0</v>
      </c>
      <c r="V619" s="6">
        <f>IFERROR(VLOOKUP($K619,Set!$H$4:$N$489,7,FALSE),0)</f>
        <v>0</v>
      </c>
      <c r="W619" s="6">
        <f>IFERROR(VLOOKUP($K619,Oct!$H$4:$N$489,7,FALSE),0)</f>
        <v>0</v>
      </c>
      <c r="X619" s="6">
        <f>IFERROR(VLOOKUP($K619,Nov!$H$4:$N$489,7,FALSE),0)</f>
        <v>0</v>
      </c>
      <c r="Y619" s="6">
        <f>IFERROR(VLOOKUP($K619,Dic!$H$4:$N$489,7,FALSE),0)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IFERROR(VLOOKUP($K620,Ene!$H$4:$N$489,7,FALSE),0)</f>
        <v>0</v>
      </c>
      <c r="O620" s="6">
        <f>IFERROR(VLOOKUP($K620,Feb!$H$4:$N$489,7,FALSE),0)</f>
        <v>0</v>
      </c>
      <c r="P620" s="6">
        <f>IFERROR(VLOOKUP($K620,Mar!$H$4:$N$489,7,FALSE),0)</f>
        <v>0</v>
      </c>
      <c r="Q620" s="6">
        <f>IFERROR(VLOOKUP($K620,Abr!$H$4:$N$489,7,FALSE),0)</f>
        <v>0</v>
      </c>
      <c r="R620" s="6">
        <f>IFERROR(VLOOKUP($K620,May!$H$4:$N$489,7,FALSE),0)</f>
        <v>0</v>
      </c>
      <c r="S620" s="6">
        <f>IFERROR(VLOOKUP($K620,Jun!$H$4:$N$489,7,FALSE),0)</f>
        <v>0</v>
      </c>
      <c r="T620" s="6">
        <f>IFERROR(VLOOKUP($K620,Jul!$H$4:$N$489,7,FALSE),0)</f>
        <v>0</v>
      </c>
      <c r="U620" s="6">
        <f>IFERROR(VLOOKUP($K620,Ago!$H$4:$N$489,7,FALSE),0)</f>
        <v>0</v>
      </c>
      <c r="V620" s="6">
        <f>IFERROR(VLOOKUP($K620,Set!$H$4:$N$489,7,FALSE),0)</f>
        <v>0</v>
      </c>
      <c r="W620" s="6">
        <f>IFERROR(VLOOKUP($K620,Oct!$H$4:$N$489,7,FALSE),0)</f>
        <v>0</v>
      </c>
      <c r="X620" s="6">
        <f>IFERROR(VLOOKUP($K620,Nov!$H$4:$N$489,7,FALSE),0)</f>
        <v>0</v>
      </c>
      <c r="Y620" s="6">
        <f>IFERROR(VLOOKUP($K620,Dic!$H$4:$N$489,7,FALSE),0)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IFERROR(VLOOKUP($K621,Ene!$H$4:$N$489,7,FALSE),0)</f>
        <v>0</v>
      </c>
      <c r="O621" s="6">
        <f>IFERROR(VLOOKUP($K621,Feb!$H$4:$N$489,7,FALSE),0)</f>
        <v>0</v>
      </c>
      <c r="P621" s="6">
        <f>IFERROR(VLOOKUP($K621,Mar!$H$4:$N$489,7,FALSE),0)</f>
        <v>0</v>
      </c>
      <c r="Q621" s="6">
        <f>IFERROR(VLOOKUP($K621,Abr!$H$4:$N$489,7,FALSE),0)</f>
        <v>0</v>
      </c>
      <c r="R621" s="6">
        <f>IFERROR(VLOOKUP($K621,May!$H$4:$N$489,7,FALSE),0)</f>
        <v>0</v>
      </c>
      <c r="S621" s="6">
        <f>IFERROR(VLOOKUP($K621,Jun!$H$4:$N$489,7,FALSE),0)</f>
        <v>0</v>
      </c>
      <c r="T621" s="6">
        <f>IFERROR(VLOOKUP($K621,Jul!$H$4:$N$489,7,FALSE),0)</f>
        <v>0</v>
      </c>
      <c r="U621" s="6">
        <f>IFERROR(VLOOKUP($K621,Ago!$H$4:$N$489,7,FALSE),0)</f>
        <v>0</v>
      </c>
      <c r="V621" s="6">
        <f>IFERROR(VLOOKUP($K621,Set!$H$4:$N$489,7,FALSE),0)</f>
        <v>0</v>
      </c>
      <c r="W621" s="6">
        <f>IFERROR(VLOOKUP($K621,Oct!$H$4:$N$489,7,FALSE),0)</f>
        <v>0</v>
      </c>
      <c r="X621" s="6">
        <f>IFERROR(VLOOKUP($K621,Nov!$H$4:$N$489,7,FALSE),0)</f>
        <v>0</v>
      </c>
      <c r="Y621" s="6">
        <f>IFERROR(VLOOKUP($K621,Dic!$H$4:$N$489,7,FALSE),0)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IFERROR(VLOOKUP($K622,Ene!$H$4:$N$489,7,FALSE),0)</f>
        <v>0</v>
      </c>
      <c r="O622" s="6">
        <f>IFERROR(VLOOKUP($K622,Feb!$H$4:$N$489,7,FALSE),0)</f>
        <v>0</v>
      </c>
      <c r="P622" s="6">
        <f>IFERROR(VLOOKUP($K622,Mar!$H$4:$N$489,7,FALSE),0)</f>
        <v>0</v>
      </c>
      <c r="Q622" s="6">
        <f>IFERROR(VLOOKUP($K622,Abr!$H$4:$N$489,7,FALSE),0)</f>
        <v>0</v>
      </c>
      <c r="R622" s="6">
        <f>IFERROR(VLOOKUP($K622,May!$H$4:$N$489,7,FALSE),0)</f>
        <v>0</v>
      </c>
      <c r="S622" s="6">
        <f>IFERROR(VLOOKUP($K622,Jun!$H$4:$N$489,7,FALSE),0)</f>
        <v>0</v>
      </c>
      <c r="T622" s="6">
        <f>IFERROR(VLOOKUP($K622,Jul!$H$4:$N$489,7,FALSE),0)</f>
        <v>0</v>
      </c>
      <c r="U622" s="6">
        <f>IFERROR(VLOOKUP($K622,Ago!$H$4:$N$489,7,FALSE),0)</f>
        <v>0</v>
      </c>
      <c r="V622" s="6">
        <f>IFERROR(VLOOKUP($K622,Set!$H$4:$N$489,7,FALSE),0)</f>
        <v>0</v>
      </c>
      <c r="W622" s="6">
        <f>IFERROR(VLOOKUP($K622,Oct!$H$4:$N$489,7,FALSE),0)</f>
        <v>0</v>
      </c>
      <c r="X622" s="6">
        <f>IFERROR(VLOOKUP($K622,Nov!$H$4:$N$489,7,FALSE),0)</f>
        <v>0</v>
      </c>
      <c r="Y622" s="6">
        <f>IFERROR(VLOOKUP($K622,Dic!$H$4:$N$489,7,FALSE),0)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IFERROR(VLOOKUP($K623,Ene!$H$4:$N$489,7,FALSE),0)</f>
        <v>0</v>
      </c>
      <c r="O623" s="6">
        <f>IFERROR(VLOOKUP($K623,Feb!$H$4:$N$489,7,FALSE),0)</f>
        <v>0</v>
      </c>
      <c r="P623" s="6">
        <f>IFERROR(VLOOKUP($K623,Mar!$H$4:$N$489,7,FALSE),0)</f>
        <v>0</v>
      </c>
      <c r="Q623" s="6">
        <f>IFERROR(VLOOKUP($K623,Abr!$H$4:$N$489,7,FALSE),0)</f>
        <v>0</v>
      </c>
      <c r="R623" s="6">
        <f>IFERROR(VLOOKUP($K623,May!$H$4:$N$489,7,FALSE),0)</f>
        <v>0</v>
      </c>
      <c r="S623" s="6">
        <f>IFERROR(VLOOKUP($K623,Jun!$H$4:$N$489,7,FALSE),0)</f>
        <v>0</v>
      </c>
      <c r="T623" s="6">
        <f>IFERROR(VLOOKUP($K623,Jul!$H$4:$N$489,7,FALSE),0)</f>
        <v>0</v>
      </c>
      <c r="U623" s="6">
        <f>IFERROR(VLOOKUP($K623,Ago!$H$4:$N$489,7,FALSE),0)</f>
        <v>0</v>
      </c>
      <c r="V623" s="6">
        <f>IFERROR(VLOOKUP($K623,Set!$H$4:$N$489,7,FALSE),0)</f>
        <v>0</v>
      </c>
      <c r="W623" s="6">
        <f>IFERROR(VLOOKUP($K623,Oct!$H$4:$N$489,7,FALSE),0)</f>
        <v>0</v>
      </c>
      <c r="X623" s="6">
        <f>IFERROR(VLOOKUP($K623,Nov!$H$4:$N$489,7,FALSE),0)</f>
        <v>0</v>
      </c>
      <c r="Y623" s="6">
        <f>IFERROR(VLOOKUP($K623,Dic!$H$4:$N$489,7,FALSE),0)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IFERROR(VLOOKUP($K624,Ene!$H$4:$N$489,7,FALSE),0)</f>
        <v>0</v>
      </c>
      <c r="O624" s="6">
        <f>IFERROR(VLOOKUP($K624,Feb!$H$4:$N$489,7,FALSE),0)</f>
        <v>0</v>
      </c>
      <c r="P624" s="6">
        <f>IFERROR(VLOOKUP($K624,Mar!$H$4:$N$489,7,FALSE),0)</f>
        <v>0</v>
      </c>
      <c r="Q624" s="6">
        <f>IFERROR(VLOOKUP($K624,Abr!$H$4:$N$489,7,FALSE),0)</f>
        <v>0</v>
      </c>
      <c r="R624" s="6">
        <f>IFERROR(VLOOKUP($K624,May!$H$4:$N$489,7,FALSE),0)</f>
        <v>0</v>
      </c>
      <c r="S624" s="6">
        <f>IFERROR(VLOOKUP($K624,Jun!$H$4:$N$489,7,FALSE),0)</f>
        <v>0</v>
      </c>
      <c r="T624" s="6">
        <f>IFERROR(VLOOKUP($K624,Jul!$H$4:$N$489,7,FALSE),0)</f>
        <v>0</v>
      </c>
      <c r="U624" s="6">
        <f>IFERROR(VLOOKUP($K624,Ago!$H$4:$N$489,7,FALSE),0)</f>
        <v>0</v>
      </c>
      <c r="V624" s="6">
        <f>IFERROR(VLOOKUP($K624,Set!$H$4:$N$489,7,FALSE),0)</f>
        <v>0</v>
      </c>
      <c r="W624" s="6">
        <f>IFERROR(VLOOKUP($K624,Oct!$H$4:$N$489,7,FALSE),0)</f>
        <v>0</v>
      </c>
      <c r="X624" s="6">
        <f>IFERROR(VLOOKUP($K624,Nov!$H$4:$N$489,7,FALSE),0)</f>
        <v>0</v>
      </c>
      <c r="Y624" s="6">
        <f>IFERROR(VLOOKUP($K624,Dic!$H$4:$N$489,7,FALSE),0)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IFERROR(VLOOKUP($K625,Ene!$H$4:$N$489,7,FALSE),0)</f>
        <v>0</v>
      </c>
      <c r="O625" s="6">
        <f>IFERROR(VLOOKUP($K625,Feb!$H$4:$N$489,7,FALSE),0)</f>
        <v>0</v>
      </c>
      <c r="P625" s="6">
        <f>IFERROR(VLOOKUP($K625,Mar!$H$4:$N$489,7,FALSE),0)</f>
        <v>0</v>
      </c>
      <c r="Q625" s="6">
        <f>IFERROR(VLOOKUP($K625,Abr!$H$4:$N$489,7,FALSE),0)</f>
        <v>0</v>
      </c>
      <c r="R625" s="6">
        <f>IFERROR(VLOOKUP($K625,May!$H$4:$N$489,7,FALSE),0)</f>
        <v>0</v>
      </c>
      <c r="S625" s="6">
        <f>IFERROR(VLOOKUP($K625,Jun!$H$4:$N$489,7,FALSE),0)</f>
        <v>0</v>
      </c>
      <c r="T625" s="6">
        <f>IFERROR(VLOOKUP($K625,Jul!$H$4:$N$489,7,FALSE),0)</f>
        <v>0</v>
      </c>
      <c r="U625" s="6">
        <f>IFERROR(VLOOKUP($K625,Ago!$H$4:$N$489,7,FALSE),0)</f>
        <v>0</v>
      </c>
      <c r="V625" s="6">
        <f>IFERROR(VLOOKUP($K625,Set!$H$4:$N$489,7,FALSE),0)</f>
        <v>0</v>
      </c>
      <c r="W625" s="6">
        <f>IFERROR(VLOOKUP($K625,Oct!$H$4:$N$489,7,FALSE),0)</f>
        <v>0</v>
      </c>
      <c r="X625" s="6">
        <f>IFERROR(VLOOKUP($K625,Nov!$H$4:$N$489,7,FALSE),0)</f>
        <v>0</v>
      </c>
      <c r="Y625" s="6">
        <f>IFERROR(VLOOKUP($K625,Dic!$H$4:$N$489,7,FALSE),0)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IFERROR(VLOOKUP($K626,Ene!$H$4:$N$489,7,FALSE),0)</f>
        <v>0</v>
      </c>
      <c r="O626" s="6">
        <f>IFERROR(VLOOKUP($K626,Feb!$H$4:$N$489,7,FALSE),0)</f>
        <v>0</v>
      </c>
      <c r="P626" s="6">
        <f>IFERROR(VLOOKUP($K626,Mar!$H$4:$N$489,7,FALSE),0)</f>
        <v>0</v>
      </c>
      <c r="Q626" s="6">
        <f>IFERROR(VLOOKUP($K626,Abr!$H$4:$N$489,7,FALSE),0)</f>
        <v>0</v>
      </c>
      <c r="R626" s="6">
        <f>IFERROR(VLOOKUP($K626,May!$H$4:$N$489,7,FALSE),0)</f>
        <v>0</v>
      </c>
      <c r="S626" s="6">
        <f>IFERROR(VLOOKUP($K626,Jun!$H$4:$N$489,7,FALSE),0)</f>
        <v>0</v>
      </c>
      <c r="T626" s="6">
        <f>IFERROR(VLOOKUP($K626,Jul!$H$4:$N$489,7,FALSE),0)</f>
        <v>0</v>
      </c>
      <c r="U626" s="6">
        <f>IFERROR(VLOOKUP($K626,Ago!$H$4:$N$489,7,FALSE),0)</f>
        <v>0</v>
      </c>
      <c r="V626" s="6">
        <f>IFERROR(VLOOKUP($K626,Set!$H$4:$N$489,7,FALSE),0)</f>
        <v>0</v>
      </c>
      <c r="W626" s="6">
        <f>IFERROR(VLOOKUP($K626,Oct!$H$4:$N$489,7,FALSE),0)</f>
        <v>0</v>
      </c>
      <c r="X626" s="6">
        <f>IFERROR(VLOOKUP($K626,Nov!$H$4:$N$489,7,FALSE),0)</f>
        <v>0</v>
      </c>
      <c r="Y626" s="6">
        <f>IFERROR(VLOOKUP($K626,Dic!$H$4:$N$489,7,FALSE),0)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IFERROR(VLOOKUP($K627,Ene!$H$4:$N$489,7,FALSE),0)</f>
        <v>0</v>
      </c>
      <c r="O627" s="6">
        <f>IFERROR(VLOOKUP($K627,Feb!$H$4:$N$489,7,FALSE),0)</f>
        <v>0</v>
      </c>
      <c r="P627" s="6">
        <f>IFERROR(VLOOKUP($K627,Mar!$H$4:$N$489,7,FALSE),0)</f>
        <v>0</v>
      </c>
      <c r="Q627" s="6">
        <f>IFERROR(VLOOKUP($K627,Abr!$H$4:$N$489,7,FALSE),0)</f>
        <v>0</v>
      </c>
      <c r="R627" s="6">
        <f>IFERROR(VLOOKUP($K627,May!$H$4:$N$489,7,FALSE),0)</f>
        <v>0</v>
      </c>
      <c r="S627" s="6">
        <f>IFERROR(VLOOKUP($K627,Jun!$H$4:$N$489,7,FALSE),0)</f>
        <v>0</v>
      </c>
      <c r="T627" s="6">
        <f>IFERROR(VLOOKUP($K627,Jul!$H$4:$N$489,7,FALSE),0)</f>
        <v>0</v>
      </c>
      <c r="U627" s="6">
        <f>IFERROR(VLOOKUP($K627,Ago!$H$4:$N$489,7,FALSE),0)</f>
        <v>0</v>
      </c>
      <c r="V627" s="6">
        <f>IFERROR(VLOOKUP($K627,Set!$H$4:$N$489,7,FALSE),0)</f>
        <v>0</v>
      </c>
      <c r="W627" s="6">
        <f>IFERROR(VLOOKUP($K627,Oct!$H$4:$N$489,7,FALSE),0)</f>
        <v>0</v>
      </c>
      <c r="X627" s="6">
        <f>IFERROR(VLOOKUP($K627,Nov!$H$4:$N$489,7,FALSE),0)</f>
        <v>0</v>
      </c>
      <c r="Y627" s="6">
        <f>IFERROR(VLOOKUP($K627,Dic!$H$4:$N$489,7,FALSE),0)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IFERROR(VLOOKUP($K628,Ene!$H$4:$N$489,7,FALSE),0)</f>
        <v>0</v>
      </c>
      <c r="O628" s="6">
        <f>IFERROR(VLOOKUP($K628,Feb!$H$4:$N$489,7,FALSE),0)</f>
        <v>0</v>
      </c>
      <c r="P628" s="6">
        <f>IFERROR(VLOOKUP($K628,Mar!$H$4:$N$489,7,FALSE),0)</f>
        <v>0</v>
      </c>
      <c r="Q628" s="6">
        <f>IFERROR(VLOOKUP($K628,Abr!$H$4:$N$489,7,FALSE),0)</f>
        <v>0</v>
      </c>
      <c r="R628" s="6">
        <f>IFERROR(VLOOKUP($K628,May!$H$4:$N$489,7,FALSE),0)</f>
        <v>0</v>
      </c>
      <c r="S628" s="6">
        <f>IFERROR(VLOOKUP($K628,Jun!$H$4:$N$489,7,FALSE),0)</f>
        <v>0</v>
      </c>
      <c r="T628" s="6">
        <f>IFERROR(VLOOKUP($K628,Jul!$H$4:$N$489,7,FALSE),0)</f>
        <v>0</v>
      </c>
      <c r="U628" s="6">
        <f>IFERROR(VLOOKUP($K628,Ago!$H$4:$N$489,7,FALSE),0)</f>
        <v>0</v>
      </c>
      <c r="V628" s="6">
        <f>IFERROR(VLOOKUP($K628,Set!$H$4:$N$489,7,FALSE),0)</f>
        <v>0</v>
      </c>
      <c r="W628" s="6">
        <f>IFERROR(VLOOKUP($K628,Oct!$H$4:$N$489,7,FALSE),0)</f>
        <v>0</v>
      </c>
      <c r="X628" s="6">
        <f>IFERROR(VLOOKUP($K628,Nov!$H$4:$N$489,7,FALSE),0)</f>
        <v>0</v>
      </c>
      <c r="Y628" s="6">
        <f>IFERROR(VLOOKUP($K628,Dic!$H$4:$N$489,7,FALSE),0)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IFERROR(VLOOKUP($K629,Ene!$H$4:$N$489,7,FALSE),0)</f>
        <v>0</v>
      </c>
      <c r="O629" s="6">
        <f>IFERROR(VLOOKUP($K629,Feb!$H$4:$N$489,7,FALSE),0)</f>
        <v>0</v>
      </c>
      <c r="P629" s="6">
        <f>IFERROR(VLOOKUP($K629,Mar!$H$4:$N$489,7,FALSE),0)</f>
        <v>0</v>
      </c>
      <c r="Q629" s="6">
        <f>IFERROR(VLOOKUP($K629,Abr!$H$4:$N$489,7,FALSE),0)</f>
        <v>0</v>
      </c>
      <c r="R629" s="6">
        <f>IFERROR(VLOOKUP($K629,May!$H$4:$N$489,7,FALSE),0)</f>
        <v>0</v>
      </c>
      <c r="S629" s="6">
        <f>IFERROR(VLOOKUP($K629,Jun!$H$4:$N$489,7,FALSE),0)</f>
        <v>0</v>
      </c>
      <c r="T629" s="6">
        <f>IFERROR(VLOOKUP($K629,Jul!$H$4:$N$489,7,FALSE),0)</f>
        <v>0</v>
      </c>
      <c r="U629" s="6">
        <f>IFERROR(VLOOKUP($K629,Ago!$H$4:$N$489,7,FALSE),0)</f>
        <v>0</v>
      </c>
      <c r="V629" s="6">
        <f>IFERROR(VLOOKUP($K629,Set!$H$4:$N$489,7,FALSE),0)</f>
        <v>0</v>
      </c>
      <c r="W629" s="6">
        <f>IFERROR(VLOOKUP($K629,Oct!$H$4:$N$489,7,FALSE),0)</f>
        <v>0</v>
      </c>
      <c r="X629" s="6">
        <f>IFERROR(VLOOKUP($K629,Nov!$H$4:$N$489,7,FALSE),0)</f>
        <v>0</v>
      </c>
      <c r="Y629" s="6">
        <f>IFERROR(VLOOKUP($K629,Dic!$H$4:$N$489,7,FALSE),0)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IFERROR(VLOOKUP($K630,Ene!$H$4:$N$489,7,FALSE),0)</f>
        <v>0</v>
      </c>
      <c r="O630" s="6">
        <f>IFERROR(VLOOKUP($K630,Feb!$H$4:$N$489,7,FALSE),0)</f>
        <v>0</v>
      </c>
      <c r="P630" s="6">
        <f>IFERROR(VLOOKUP($K630,Mar!$H$4:$N$489,7,FALSE),0)</f>
        <v>0</v>
      </c>
      <c r="Q630" s="6">
        <f>IFERROR(VLOOKUP($K630,Abr!$H$4:$N$489,7,FALSE),0)</f>
        <v>0</v>
      </c>
      <c r="R630" s="6">
        <f>IFERROR(VLOOKUP($K630,May!$H$4:$N$489,7,FALSE),0)</f>
        <v>0</v>
      </c>
      <c r="S630" s="6">
        <f>IFERROR(VLOOKUP($K630,Jun!$H$4:$N$489,7,FALSE),0)</f>
        <v>0</v>
      </c>
      <c r="T630" s="6">
        <f>IFERROR(VLOOKUP($K630,Jul!$H$4:$N$489,7,FALSE),0)</f>
        <v>0</v>
      </c>
      <c r="U630" s="6">
        <f>IFERROR(VLOOKUP($K630,Ago!$H$4:$N$489,7,FALSE),0)</f>
        <v>0</v>
      </c>
      <c r="V630" s="6">
        <f>IFERROR(VLOOKUP($K630,Set!$H$4:$N$489,7,FALSE),0)</f>
        <v>0</v>
      </c>
      <c r="W630" s="6">
        <f>IFERROR(VLOOKUP($K630,Oct!$H$4:$N$489,7,FALSE),0)</f>
        <v>0</v>
      </c>
      <c r="X630" s="6">
        <f>IFERROR(VLOOKUP($K630,Nov!$H$4:$N$489,7,FALSE),0)</f>
        <v>0</v>
      </c>
      <c r="Y630" s="6">
        <f>IFERROR(VLOOKUP($K630,Dic!$H$4:$N$489,7,FALSE),0)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IFERROR(VLOOKUP($K631,Ene!$H$4:$N$489,7,FALSE),0)</f>
        <v>0</v>
      </c>
      <c r="O631" s="6">
        <f>IFERROR(VLOOKUP($K631,Feb!$H$4:$N$489,7,FALSE),0)</f>
        <v>0</v>
      </c>
      <c r="P631" s="6">
        <f>IFERROR(VLOOKUP($K631,Mar!$H$4:$N$489,7,FALSE),0)</f>
        <v>0</v>
      </c>
      <c r="Q631" s="6">
        <f>IFERROR(VLOOKUP($K631,Abr!$H$4:$N$489,7,FALSE),0)</f>
        <v>0</v>
      </c>
      <c r="R631" s="6">
        <f>IFERROR(VLOOKUP($K631,May!$H$4:$N$489,7,FALSE),0)</f>
        <v>0</v>
      </c>
      <c r="S631" s="6">
        <f>IFERROR(VLOOKUP($K631,Jun!$H$4:$N$489,7,FALSE),0)</f>
        <v>0</v>
      </c>
      <c r="T631" s="6">
        <f>IFERROR(VLOOKUP($K631,Jul!$H$4:$N$489,7,FALSE),0)</f>
        <v>0</v>
      </c>
      <c r="U631" s="6">
        <f>IFERROR(VLOOKUP($K631,Ago!$H$4:$N$489,7,FALSE),0)</f>
        <v>0</v>
      </c>
      <c r="V631" s="6">
        <f>IFERROR(VLOOKUP($K631,Set!$H$4:$N$489,7,FALSE),0)</f>
        <v>0</v>
      </c>
      <c r="W631" s="6">
        <f>IFERROR(VLOOKUP($K631,Oct!$H$4:$N$489,7,FALSE),0)</f>
        <v>0</v>
      </c>
      <c r="X631" s="6">
        <f>IFERROR(VLOOKUP($K631,Nov!$H$4:$N$489,7,FALSE),0)</f>
        <v>0</v>
      </c>
      <c r="Y631" s="6">
        <f>IFERROR(VLOOKUP($K631,Dic!$H$4:$N$489,7,FALSE),0)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IFERROR(VLOOKUP($K632,Ene!$H$4:$N$489,7,FALSE),0)</f>
        <v>0</v>
      </c>
      <c r="O632" s="6">
        <f>IFERROR(VLOOKUP($K632,Feb!$H$4:$N$489,7,FALSE),0)</f>
        <v>0</v>
      </c>
      <c r="P632" s="6">
        <f>IFERROR(VLOOKUP($K632,Mar!$H$4:$N$489,7,FALSE),0)</f>
        <v>0</v>
      </c>
      <c r="Q632" s="6">
        <f>IFERROR(VLOOKUP($K632,Abr!$H$4:$N$489,7,FALSE),0)</f>
        <v>0</v>
      </c>
      <c r="R632" s="6">
        <f>IFERROR(VLOOKUP($K632,May!$H$4:$N$489,7,FALSE),0)</f>
        <v>0</v>
      </c>
      <c r="S632" s="6">
        <f>IFERROR(VLOOKUP($K632,Jun!$H$4:$N$489,7,FALSE),0)</f>
        <v>0</v>
      </c>
      <c r="T632" s="6">
        <f>IFERROR(VLOOKUP($K632,Jul!$H$4:$N$489,7,FALSE),0)</f>
        <v>0</v>
      </c>
      <c r="U632" s="6">
        <f>IFERROR(VLOOKUP($K632,Ago!$H$4:$N$489,7,FALSE),0)</f>
        <v>0</v>
      </c>
      <c r="V632" s="6">
        <f>IFERROR(VLOOKUP($K632,Set!$H$4:$N$489,7,FALSE),0)</f>
        <v>0</v>
      </c>
      <c r="W632" s="6">
        <f>IFERROR(VLOOKUP($K632,Oct!$H$4:$N$489,7,FALSE),0)</f>
        <v>0</v>
      </c>
      <c r="X632" s="6">
        <f>IFERROR(VLOOKUP($K632,Nov!$H$4:$N$489,7,FALSE),0)</f>
        <v>0</v>
      </c>
      <c r="Y632" s="6">
        <f>IFERROR(VLOOKUP($K632,Dic!$H$4:$N$489,7,FALSE),0)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IFERROR(VLOOKUP($K633,Ene!$H$4:$N$489,7,FALSE),0)</f>
        <v>0</v>
      </c>
      <c r="O633" s="6">
        <f>IFERROR(VLOOKUP($K633,Feb!$H$4:$N$489,7,FALSE),0)</f>
        <v>0</v>
      </c>
      <c r="P633" s="6">
        <f>IFERROR(VLOOKUP($K633,Mar!$H$4:$N$489,7,FALSE),0)</f>
        <v>0</v>
      </c>
      <c r="Q633" s="6">
        <f>IFERROR(VLOOKUP($K633,Abr!$H$4:$N$489,7,FALSE),0)</f>
        <v>0</v>
      </c>
      <c r="R633" s="6">
        <f>IFERROR(VLOOKUP($K633,May!$H$4:$N$489,7,FALSE),0)</f>
        <v>0</v>
      </c>
      <c r="S633" s="6">
        <f>IFERROR(VLOOKUP($K633,Jun!$H$4:$N$489,7,FALSE),0)</f>
        <v>0</v>
      </c>
      <c r="T633" s="6">
        <f>IFERROR(VLOOKUP($K633,Jul!$H$4:$N$489,7,FALSE),0)</f>
        <v>0</v>
      </c>
      <c r="U633" s="6">
        <f>IFERROR(VLOOKUP($K633,Ago!$H$4:$N$489,7,FALSE),0)</f>
        <v>0</v>
      </c>
      <c r="V633" s="6">
        <f>IFERROR(VLOOKUP($K633,Set!$H$4:$N$489,7,FALSE),0)</f>
        <v>0</v>
      </c>
      <c r="W633" s="6">
        <f>IFERROR(VLOOKUP($K633,Oct!$H$4:$N$489,7,FALSE),0)</f>
        <v>0</v>
      </c>
      <c r="X633" s="6">
        <f>IFERROR(VLOOKUP($K633,Nov!$H$4:$N$489,7,FALSE),0)</f>
        <v>0</v>
      </c>
      <c r="Y633" s="6">
        <f>IFERROR(VLOOKUP($K633,Dic!$H$4:$N$489,7,FALSE),0)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IFERROR(VLOOKUP($K634,Ene!$H$4:$N$489,7,FALSE),0)</f>
        <v>0</v>
      </c>
      <c r="O634" s="6">
        <f>IFERROR(VLOOKUP($K634,Feb!$H$4:$N$489,7,FALSE),0)</f>
        <v>0</v>
      </c>
      <c r="P634" s="6">
        <f>IFERROR(VLOOKUP($K634,Mar!$H$4:$N$489,7,FALSE),0)</f>
        <v>0</v>
      </c>
      <c r="Q634" s="6">
        <f>IFERROR(VLOOKUP($K634,Abr!$H$4:$N$489,7,FALSE),0)</f>
        <v>0</v>
      </c>
      <c r="R634" s="6">
        <f>IFERROR(VLOOKUP($K634,May!$H$4:$N$489,7,FALSE),0)</f>
        <v>0</v>
      </c>
      <c r="S634" s="6">
        <f>IFERROR(VLOOKUP($K634,Jun!$H$4:$N$489,7,FALSE),0)</f>
        <v>0</v>
      </c>
      <c r="T634" s="6">
        <f>IFERROR(VLOOKUP($K634,Jul!$H$4:$N$489,7,FALSE),0)</f>
        <v>0</v>
      </c>
      <c r="U634" s="6">
        <f>IFERROR(VLOOKUP($K634,Ago!$H$4:$N$489,7,FALSE),0)</f>
        <v>0</v>
      </c>
      <c r="V634" s="6">
        <f>IFERROR(VLOOKUP($K634,Set!$H$4:$N$489,7,FALSE),0)</f>
        <v>0</v>
      </c>
      <c r="W634" s="6">
        <f>IFERROR(VLOOKUP($K634,Oct!$H$4:$N$489,7,FALSE),0)</f>
        <v>0</v>
      </c>
      <c r="X634" s="6">
        <f>IFERROR(VLOOKUP($K634,Nov!$H$4:$N$489,7,FALSE),0)</f>
        <v>0</v>
      </c>
      <c r="Y634" s="6">
        <f>IFERROR(VLOOKUP($K634,Dic!$H$4:$N$489,7,FALSE),0)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IFERROR(VLOOKUP($K635,Ene!$H$4:$N$489,7,FALSE),0)</f>
        <v>0</v>
      </c>
      <c r="O635" s="6">
        <f>IFERROR(VLOOKUP($K635,Feb!$H$4:$N$489,7,FALSE),0)</f>
        <v>0</v>
      </c>
      <c r="P635" s="6">
        <f>IFERROR(VLOOKUP($K635,Mar!$H$4:$N$489,7,FALSE),0)</f>
        <v>0</v>
      </c>
      <c r="Q635" s="6">
        <f>IFERROR(VLOOKUP($K635,Abr!$H$4:$N$489,7,FALSE),0)</f>
        <v>0</v>
      </c>
      <c r="R635" s="6">
        <f>IFERROR(VLOOKUP($K635,May!$H$4:$N$489,7,FALSE),0)</f>
        <v>0</v>
      </c>
      <c r="S635" s="6">
        <f>IFERROR(VLOOKUP($K635,Jun!$H$4:$N$489,7,FALSE),0)</f>
        <v>0</v>
      </c>
      <c r="T635" s="6">
        <f>IFERROR(VLOOKUP($K635,Jul!$H$4:$N$489,7,FALSE),0)</f>
        <v>0</v>
      </c>
      <c r="U635" s="6">
        <f>IFERROR(VLOOKUP($K635,Ago!$H$4:$N$489,7,FALSE),0)</f>
        <v>0</v>
      </c>
      <c r="V635" s="6">
        <f>IFERROR(VLOOKUP($K635,Set!$H$4:$N$489,7,FALSE),0)</f>
        <v>0</v>
      </c>
      <c r="W635" s="6">
        <f>IFERROR(VLOOKUP($K635,Oct!$H$4:$N$489,7,FALSE),0)</f>
        <v>0</v>
      </c>
      <c r="X635" s="6">
        <f>IFERROR(VLOOKUP($K635,Nov!$H$4:$N$489,7,FALSE),0)</f>
        <v>0</v>
      </c>
      <c r="Y635" s="6">
        <f>IFERROR(VLOOKUP($K635,Dic!$H$4:$N$489,7,FALSE),0)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IFERROR(VLOOKUP($K636,Ene!$H$4:$N$489,7,FALSE),0)</f>
        <v>0</v>
      </c>
      <c r="O636" s="6">
        <f>IFERROR(VLOOKUP($K636,Feb!$H$4:$N$489,7,FALSE),0)</f>
        <v>0</v>
      </c>
      <c r="P636" s="6">
        <f>IFERROR(VLOOKUP($K636,Mar!$H$4:$N$489,7,FALSE),0)</f>
        <v>0</v>
      </c>
      <c r="Q636" s="6">
        <f>IFERROR(VLOOKUP($K636,Abr!$H$4:$N$489,7,FALSE),0)</f>
        <v>0</v>
      </c>
      <c r="R636" s="6">
        <f>IFERROR(VLOOKUP($K636,May!$H$4:$N$489,7,FALSE),0)</f>
        <v>0</v>
      </c>
      <c r="S636" s="6">
        <f>IFERROR(VLOOKUP($K636,Jun!$H$4:$N$489,7,FALSE),0)</f>
        <v>0</v>
      </c>
      <c r="T636" s="6">
        <f>IFERROR(VLOOKUP($K636,Jul!$H$4:$N$489,7,FALSE),0)</f>
        <v>0</v>
      </c>
      <c r="U636" s="6">
        <f>IFERROR(VLOOKUP($K636,Ago!$H$4:$N$489,7,FALSE),0)</f>
        <v>0</v>
      </c>
      <c r="V636" s="6">
        <f>IFERROR(VLOOKUP($K636,Set!$H$4:$N$489,7,FALSE),0)</f>
        <v>0</v>
      </c>
      <c r="W636" s="6">
        <f>IFERROR(VLOOKUP($K636,Oct!$H$4:$N$489,7,FALSE),0)</f>
        <v>0</v>
      </c>
      <c r="X636" s="6">
        <f>IFERROR(VLOOKUP($K636,Nov!$H$4:$N$489,7,FALSE),0)</f>
        <v>0</v>
      </c>
      <c r="Y636" s="6">
        <f>IFERROR(VLOOKUP($K636,Dic!$H$4:$N$489,7,FALSE),0)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IFERROR(VLOOKUP($K637,Ene!$H$4:$N$489,7,FALSE),0)</f>
        <v>0</v>
      </c>
      <c r="O637" s="6">
        <f>IFERROR(VLOOKUP($K637,Feb!$H$4:$N$489,7,FALSE),0)</f>
        <v>0</v>
      </c>
      <c r="P637" s="6">
        <f>IFERROR(VLOOKUP($K637,Mar!$H$4:$N$489,7,FALSE),0)</f>
        <v>0</v>
      </c>
      <c r="Q637" s="6">
        <f>IFERROR(VLOOKUP($K637,Abr!$H$4:$N$489,7,FALSE),0)</f>
        <v>0</v>
      </c>
      <c r="R637" s="6">
        <f>IFERROR(VLOOKUP($K637,May!$H$4:$N$489,7,FALSE),0)</f>
        <v>0</v>
      </c>
      <c r="S637" s="6">
        <f>IFERROR(VLOOKUP($K637,Jun!$H$4:$N$489,7,FALSE),0)</f>
        <v>0</v>
      </c>
      <c r="T637" s="6">
        <f>IFERROR(VLOOKUP($K637,Jul!$H$4:$N$489,7,FALSE),0)</f>
        <v>0</v>
      </c>
      <c r="U637" s="6">
        <f>IFERROR(VLOOKUP($K637,Ago!$H$4:$N$489,7,FALSE),0)</f>
        <v>0</v>
      </c>
      <c r="V637" s="6">
        <f>IFERROR(VLOOKUP($K637,Set!$H$4:$N$489,7,FALSE),0)</f>
        <v>0</v>
      </c>
      <c r="W637" s="6">
        <f>IFERROR(VLOOKUP($K637,Oct!$H$4:$N$489,7,FALSE),0)</f>
        <v>0</v>
      </c>
      <c r="X637" s="6">
        <f>IFERROR(VLOOKUP($K637,Nov!$H$4:$N$489,7,FALSE),0)</f>
        <v>0</v>
      </c>
      <c r="Y637" s="6">
        <f>IFERROR(VLOOKUP($K637,Dic!$H$4:$N$489,7,FALSE),0)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IFERROR(VLOOKUP($K638,Ene!$H$4:$N$489,7,FALSE),0)</f>
        <v>0</v>
      </c>
      <c r="O638" s="6">
        <f>IFERROR(VLOOKUP($K638,Feb!$H$4:$N$489,7,FALSE),0)</f>
        <v>0</v>
      </c>
      <c r="P638" s="6">
        <f>IFERROR(VLOOKUP($K638,Mar!$H$4:$N$489,7,FALSE),0)</f>
        <v>0</v>
      </c>
      <c r="Q638" s="6">
        <f>IFERROR(VLOOKUP($K638,Abr!$H$4:$N$489,7,FALSE),0)</f>
        <v>0</v>
      </c>
      <c r="R638" s="6">
        <f>IFERROR(VLOOKUP($K638,May!$H$4:$N$489,7,FALSE),0)</f>
        <v>0</v>
      </c>
      <c r="S638" s="6">
        <f>IFERROR(VLOOKUP($K638,Jun!$H$4:$N$489,7,FALSE),0)</f>
        <v>0</v>
      </c>
      <c r="T638" s="6">
        <f>IFERROR(VLOOKUP($K638,Jul!$H$4:$N$489,7,FALSE),0)</f>
        <v>0</v>
      </c>
      <c r="U638" s="6">
        <f>IFERROR(VLOOKUP($K638,Ago!$H$4:$N$489,7,FALSE),0)</f>
        <v>0</v>
      </c>
      <c r="V638" s="6">
        <f>IFERROR(VLOOKUP($K638,Set!$H$4:$N$489,7,FALSE),0)</f>
        <v>0</v>
      </c>
      <c r="W638" s="6">
        <f>IFERROR(VLOOKUP($K638,Oct!$H$4:$N$489,7,FALSE),0)</f>
        <v>0</v>
      </c>
      <c r="X638" s="6">
        <f>IFERROR(VLOOKUP($K638,Nov!$H$4:$N$489,7,FALSE),0)</f>
        <v>0</v>
      </c>
      <c r="Y638" s="6">
        <f>IFERROR(VLOOKUP($K638,Dic!$H$4:$N$489,7,FALSE),0)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IFERROR(VLOOKUP($K639,Ene!$H$4:$N$489,7,FALSE),0)</f>
        <v>0</v>
      </c>
      <c r="O639" s="6">
        <f>IFERROR(VLOOKUP($K639,Feb!$H$4:$N$489,7,FALSE),0)</f>
        <v>0</v>
      </c>
      <c r="P639" s="6">
        <f>IFERROR(VLOOKUP($K639,Mar!$H$4:$N$489,7,FALSE),0)</f>
        <v>0</v>
      </c>
      <c r="Q639" s="6">
        <f>IFERROR(VLOOKUP($K639,Abr!$H$4:$N$489,7,FALSE),0)</f>
        <v>0</v>
      </c>
      <c r="R639" s="6">
        <f>IFERROR(VLOOKUP($K639,May!$H$4:$N$489,7,FALSE),0)</f>
        <v>0</v>
      </c>
      <c r="S639" s="6">
        <f>IFERROR(VLOOKUP($K639,Jun!$H$4:$N$489,7,FALSE),0)</f>
        <v>0</v>
      </c>
      <c r="T639" s="6">
        <f>IFERROR(VLOOKUP($K639,Jul!$H$4:$N$489,7,FALSE),0)</f>
        <v>0</v>
      </c>
      <c r="U639" s="6">
        <f>IFERROR(VLOOKUP($K639,Ago!$H$4:$N$489,7,FALSE),0)</f>
        <v>0</v>
      </c>
      <c r="V639" s="6">
        <f>IFERROR(VLOOKUP($K639,Set!$H$4:$N$489,7,FALSE),0)</f>
        <v>0</v>
      </c>
      <c r="W639" s="6">
        <f>IFERROR(VLOOKUP($K639,Oct!$H$4:$N$489,7,FALSE),0)</f>
        <v>0</v>
      </c>
      <c r="X639" s="6">
        <f>IFERROR(VLOOKUP($K639,Nov!$H$4:$N$489,7,FALSE),0)</f>
        <v>0</v>
      </c>
      <c r="Y639" s="6">
        <f>IFERROR(VLOOKUP($K639,Dic!$H$4:$N$489,7,FALSE),0)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IFERROR(VLOOKUP($K640,Ene!$H$4:$N$489,7,FALSE),0)</f>
        <v>0</v>
      </c>
      <c r="O640" s="6">
        <f>IFERROR(VLOOKUP($K640,Feb!$H$4:$N$489,7,FALSE),0)</f>
        <v>0</v>
      </c>
      <c r="P640" s="6">
        <f>IFERROR(VLOOKUP($K640,Mar!$H$4:$N$489,7,FALSE),0)</f>
        <v>0</v>
      </c>
      <c r="Q640" s="6">
        <f>IFERROR(VLOOKUP($K640,Abr!$H$4:$N$489,7,FALSE),0)</f>
        <v>0</v>
      </c>
      <c r="R640" s="6">
        <f>IFERROR(VLOOKUP($K640,May!$H$4:$N$489,7,FALSE),0)</f>
        <v>0</v>
      </c>
      <c r="S640" s="6">
        <f>IFERROR(VLOOKUP($K640,Jun!$H$4:$N$489,7,FALSE),0)</f>
        <v>0</v>
      </c>
      <c r="T640" s="6">
        <f>IFERROR(VLOOKUP($K640,Jul!$H$4:$N$489,7,FALSE),0)</f>
        <v>0</v>
      </c>
      <c r="U640" s="6">
        <f>IFERROR(VLOOKUP($K640,Ago!$H$4:$N$489,7,FALSE),0)</f>
        <v>0</v>
      </c>
      <c r="V640" s="6">
        <f>IFERROR(VLOOKUP($K640,Set!$H$4:$N$489,7,FALSE),0)</f>
        <v>0</v>
      </c>
      <c r="W640" s="6">
        <f>IFERROR(VLOOKUP($K640,Oct!$H$4:$N$489,7,FALSE),0)</f>
        <v>0</v>
      </c>
      <c r="X640" s="6">
        <f>IFERROR(VLOOKUP($K640,Nov!$H$4:$N$489,7,FALSE),0)</f>
        <v>0</v>
      </c>
      <c r="Y640" s="6">
        <f>IFERROR(VLOOKUP($K640,Dic!$H$4:$N$489,7,FALSE),0)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IFERROR(VLOOKUP($K641,Ene!$H$4:$N$489,7,FALSE),0)</f>
        <v>0</v>
      </c>
      <c r="O641" s="6">
        <f>IFERROR(VLOOKUP($K641,Feb!$H$4:$N$489,7,FALSE),0)</f>
        <v>0</v>
      </c>
      <c r="P641" s="6">
        <f>IFERROR(VLOOKUP($K641,Mar!$H$4:$N$489,7,FALSE),0)</f>
        <v>0</v>
      </c>
      <c r="Q641" s="6">
        <f>IFERROR(VLOOKUP($K641,Abr!$H$4:$N$489,7,FALSE),0)</f>
        <v>0</v>
      </c>
      <c r="R641" s="6">
        <f>IFERROR(VLOOKUP($K641,May!$H$4:$N$489,7,FALSE),0)</f>
        <v>0</v>
      </c>
      <c r="S641" s="6">
        <f>IFERROR(VLOOKUP($K641,Jun!$H$4:$N$489,7,FALSE),0)</f>
        <v>0</v>
      </c>
      <c r="T641" s="6">
        <f>IFERROR(VLOOKUP($K641,Jul!$H$4:$N$489,7,FALSE),0)</f>
        <v>0</v>
      </c>
      <c r="U641" s="6">
        <f>IFERROR(VLOOKUP($K641,Ago!$H$4:$N$489,7,FALSE),0)</f>
        <v>0</v>
      </c>
      <c r="V641" s="6">
        <f>IFERROR(VLOOKUP($K641,Set!$H$4:$N$489,7,FALSE),0)</f>
        <v>0</v>
      </c>
      <c r="W641" s="6">
        <f>IFERROR(VLOOKUP($K641,Oct!$H$4:$N$489,7,FALSE),0)</f>
        <v>0</v>
      </c>
      <c r="X641" s="6">
        <f>IFERROR(VLOOKUP($K641,Nov!$H$4:$N$489,7,FALSE),0)</f>
        <v>0</v>
      </c>
      <c r="Y641" s="6">
        <f>IFERROR(VLOOKUP($K641,Dic!$H$4:$N$489,7,FALSE),0)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IFERROR(VLOOKUP($K642,Ene!$H$4:$N$489,7,FALSE),0)</f>
        <v>0</v>
      </c>
      <c r="O642" s="6">
        <f>IFERROR(VLOOKUP($K642,Feb!$H$4:$N$489,7,FALSE),0)</f>
        <v>0</v>
      </c>
      <c r="P642" s="6">
        <f>IFERROR(VLOOKUP($K642,Mar!$H$4:$N$489,7,FALSE),0)</f>
        <v>0</v>
      </c>
      <c r="Q642" s="6">
        <f>IFERROR(VLOOKUP($K642,Abr!$H$4:$N$489,7,FALSE),0)</f>
        <v>0</v>
      </c>
      <c r="R642" s="6">
        <f>IFERROR(VLOOKUP($K642,May!$H$4:$N$489,7,FALSE),0)</f>
        <v>0</v>
      </c>
      <c r="S642" s="6">
        <f>IFERROR(VLOOKUP($K642,Jun!$H$4:$N$489,7,FALSE),0)</f>
        <v>0</v>
      </c>
      <c r="T642" s="6">
        <f>IFERROR(VLOOKUP($K642,Jul!$H$4:$N$489,7,FALSE),0)</f>
        <v>0</v>
      </c>
      <c r="U642" s="6">
        <f>IFERROR(VLOOKUP($K642,Ago!$H$4:$N$489,7,FALSE),0)</f>
        <v>0</v>
      </c>
      <c r="V642" s="6">
        <f>IFERROR(VLOOKUP($K642,Set!$H$4:$N$489,7,FALSE),0)</f>
        <v>0</v>
      </c>
      <c r="W642" s="6">
        <f>IFERROR(VLOOKUP($K642,Oct!$H$4:$N$489,7,FALSE),0)</f>
        <v>0</v>
      </c>
      <c r="X642" s="6">
        <f>IFERROR(VLOOKUP($K642,Nov!$H$4:$N$489,7,FALSE),0)</f>
        <v>0</v>
      </c>
      <c r="Y642" s="6">
        <f>IFERROR(VLOOKUP($K642,Dic!$H$4:$N$489,7,FALSE),0)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IFERROR(VLOOKUP($K643,Ene!$H$4:$N$489,7,FALSE),0)</f>
        <v>0</v>
      </c>
      <c r="O643" s="6">
        <f>IFERROR(VLOOKUP($K643,Feb!$H$4:$N$489,7,FALSE),0)</f>
        <v>0</v>
      </c>
      <c r="P643" s="6">
        <f>IFERROR(VLOOKUP($K643,Mar!$H$4:$N$489,7,FALSE),0)</f>
        <v>0</v>
      </c>
      <c r="Q643" s="6">
        <f>IFERROR(VLOOKUP($K643,Abr!$H$4:$N$489,7,FALSE),0)</f>
        <v>0</v>
      </c>
      <c r="R643" s="6">
        <f>IFERROR(VLOOKUP($K643,May!$H$4:$N$489,7,FALSE),0)</f>
        <v>0</v>
      </c>
      <c r="S643" s="6">
        <f>IFERROR(VLOOKUP($K643,Jun!$H$4:$N$489,7,FALSE),0)</f>
        <v>0</v>
      </c>
      <c r="T643" s="6">
        <f>IFERROR(VLOOKUP($K643,Jul!$H$4:$N$489,7,FALSE),0)</f>
        <v>0</v>
      </c>
      <c r="U643" s="6">
        <f>IFERROR(VLOOKUP($K643,Ago!$H$4:$N$489,7,FALSE),0)</f>
        <v>0</v>
      </c>
      <c r="V643" s="6">
        <f>IFERROR(VLOOKUP($K643,Set!$H$4:$N$489,7,FALSE),0)</f>
        <v>0</v>
      </c>
      <c r="W643" s="6">
        <f>IFERROR(VLOOKUP($K643,Oct!$H$4:$N$489,7,FALSE),0)</f>
        <v>0</v>
      </c>
      <c r="X643" s="6">
        <f>IFERROR(VLOOKUP($K643,Nov!$H$4:$N$489,7,FALSE),0)</f>
        <v>0</v>
      </c>
      <c r="Y643" s="6">
        <f>IFERROR(VLOOKUP($K643,Dic!$H$4:$N$489,7,FALSE),0)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IFERROR(VLOOKUP($K644,Ene!$H$4:$N$489,7,FALSE),0)</f>
        <v>0</v>
      </c>
      <c r="O644" s="6">
        <f>IFERROR(VLOOKUP($K644,Feb!$H$4:$N$489,7,FALSE),0)</f>
        <v>0</v>
      </c>
      <c r="P644" s="6">
        <f>IFERROR(VLOOKUP($K644,Mar!$H$4:$N$489,7,FALSE),0)</f>
        <v>0</v>
      </c>
      <c r="Q644" s="6">
        <f>IFERROR(VLOOKUP($K644,Abr!$H$4:$N$489,7,FALSE),0)</f>
        <v>0</v>
      </c>
      <c r="R644" s="6">
        <f>IFERROR(VLOOKUP($K644,May!$H$4:$N$489,7,FALSE),0)</f>
        <v>0</v>
      </c>
      <c r="S644" s="6">
        <f>IFERROR(VLOOKUP($K644,Jun!$H$4:$N$489,7,FALSE),0)</f>
        <v>0</v>
      </c>
      <c r="T644" s="6">
        <f>IFERROR(VLOOKUP($K644,Jul!$H$4:$N$489,7,FALSE),0)</f>
        <v>0</v>
      </c>
      <c r="U644" s="6">
        <f>IFERROR(VLOOKUP($K644,Ago!$H$4:$N$489,7,FALSE),0)</f>
        <v>0</v>
      </c>
      <c r="V644" s="6">
        <f>IFERROR(VLOOKUP($K644,Set!$H$4:$N$489,7,FALSE),0)</f>
        <v>0</v>
      </c>
      <c r="W644" s="6">
        <f>IFERROR(VLOOKUP($K644,Oct!$H$4:$N$489,7,FALSE),0)</f>
        <v>0</v>
      </c>
      <c r="X644" s="6">
        <f>IFERROR(VLOOKUP($K644,Nov!$H$4:$N$489,7,FALSE),0)</f>
        <v>0</v>
      </c>
      <c r="Y644" s="6">
        <f>IFERROR(VLOOKUP($K644,Dic!$H$4:$N$489,7,FALSE),0)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IFERROR(VLOOKUP($K645,Ene!$H$4:$N$489,7,FALSE),0)</f>
        <v>0</v>
      </c>
      <c r="O645" s="6">
        <f>IFERROR(VLOOKUP($K645,Feb!$H$4:$N$489,7,FALSE),0)</f>
        <v>0</v>
      </c>
      <c r="P645" s="6">
        <f>IFERROR(VLOOKUP($K645,Mar!$H$4:$N$489,7,FALSE),0)</f>
        <v>0</v>
      </c>
      <c r="Q645" s="6">
        <f>IFERROR(VLOOKUP($K645,Abr!$H$4:$N$489,7,FALSE),0)</f>
        <v>0</v>
      </c>
      <c r="R645" s="6">
        <f>IFERROR(VLOOKUP($K645,May!$H$4:$N$489,7,FALSE),0)</f>
        <v>0</v>
      </c>
      <c r="S645" s="6">
        <f>IFERROR(VLOOKUP($K645,Jun!$H$4:$N$489,7,FALSE),0)</f>
        <v>0</v>
      </c>
      <c r="T645" s="6">
        <f>IFERROR(VLOOKUP($K645,Jul!$H$4:$N$489,7,FALSE),0)</f>
        <v>0</v>
      </c>
      <c r="U645" s="6">
        <f>IFERROR(VLOOKUP($K645,Ago!$H$4:$N$489,7,FALSE),0)</f>
        <v>0</v>
      </c>
      <c r="V645" s="6">
        <f>IFERROR(VLOOKUP($K645,Set!$H$4:$N$489,7,FALSE),0)</f>
        <v>0</v>
      </c>
      <c r="W645" s="6">
        <f>IFERROR(VLOOKUP($K645,Oct!$H$4:$N$489,7,FALSE),0)</f>
        <v>0</v>
      </c>
      <c r="X645" s="6">
        <f>IFERROR(VLOOKUP($K645,Nov!$H$4:$N$489,7,FALSE),0)</f>
        <v>0</v>
      </c>
      <c r="Y645" s="6">
        <f>IFERROR(VLOOKUP($K645,Dic!$H$4:$N$489,7,FALSE),0)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IFERROR(VLOOKUP($K646,Ene!$H$4:$N$489,7,FALSE),0)</f>
        <v>0</v>
      </c>
      <c r="O646" s="6">
        <f>IFERROR(VLOOKUP($K646,Feb!$H$4:$N$489,7,FALSE),0)</f>
        <v>0</v>
      </c>
      <c r="P646" s="6">
        <f>IFERROR(VLOOKUP($K646,Mar!$H$4:$N$489,7,FALSE),0)</f>
        <v>0</v>
      </c>
      <c r="Q646" s="6">
        <f>IFERROR(VLOOKUP($K646,Abr!$H$4:$N$489,7,FALSE),0)</f>
        <v>0</v>
      </c>
      <c r="R646" s="6">
        <f>IFERROR(VLOOKUP($K646,May!$H$4:$N$489,7,FALSE),0)</f>
        <v>0</v>
      </c>
      <c r="S646" s="6">
        <f>IFERROR(VLOOKUP($K646,Jun!$H$4:$N$489,7,FALSE),0)</f>
        <v>0</v>
      </c>
      <c r="T646" s="6">
        <f>IFERROR(VLOOKUP($K646,Jul!$H$4:$N$489,7,FALSE),0)</f>
        <v>0</v>
      </c>
      <c r="U646" s="6">
        <f>IFERROR(VLOOKUP($K646,Ago!$H$4:$N$489,7,FALSE),0)</f>
        <v>0</v>
      </c>
      <c r="V646" s="6">
        <f>IFERROR(VLOOKUP($K646,Set!$H$4:$N$489,7,FALSE),0)</f>
        <v>0</v>
      </c>
      <c r="W646" s="6">
        <f>IFERROR(VLOOKUP($K646,Oct!$H$4:$N$489,7,FALSE),0)</f>
        <v>0</v>
      </c>
      <c r="X646" s="6">
        <f>IFERROR(VLOOKUP($K646,Nov!$H$4:$N$489,7,FALSE),0)</f>
        <v>0</v>
      </c>
      <c r="Y646" s="6">
        <f>IFERROR(VLOOKUP($K646,Dic!$H$4:$N$489,7,FALSE),0)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IFERROR(VLOOKUP($K647,Ene!$H$4:$N$489,7,FALSE),0)</f>
        <v>0</v>
      </c>
      <c r="O647" s="6">
        <f>IFERROR(VLOOKUP($K647,Feb!$H$4:$N$489,7,FALSE),0)</f>
        <v>0</v>
      </c>
      <c r="P647" s="6">
        <f>IFERROR(VLOOKUP($K647,Mar!$H$4:$N$489,7,FALSE),0)</f>
        <v>0</v>
      </c>
      <c r="Q647" s="6">
        <f>IFERROR(VLOOKUP($K647,Abr!$H$4:$N$489,7,FALSE),0)</f>
        <v>0</v>
      </c>
      <c r="R647" s="6">
        <f>IFERROR(VLOOKUP($K647,May!$H$4:$N$489,7,FALSE),0)</f>
        <v>0</v>
      </c>
      <c r="S647" s="6">
        <f>IFERROR(VLOOKUP($K647,Jun!$H$4:$N$489,7,FALSE),0)</f>
        <v>0</v>
      </c>
      <c r="T647" s="6">
        <f>IFERROR(VLOOKUP($K647,Jul!$H$4:$N$489,7,FALSE),0)</f>
        <v>0</v>
      </c>
      <c r="U647" s="6">
        <f>IFERROR(VLOOKUP($K647,Ago!$H$4:$N$489,7,FALSE),0)</f>
        <v>0</v>
      </c>
      <c r="V647" s="6">
        <f>IFERROR(VLOOKUP($K647,Set!$H$4:$N$489,7,FALSE),0)</f>
        <v>0</v>
      </c>
      <c r="W647" s="6">
        <f>IFERROR(VLOOKUP($K647,Oct!$H$4:$N$489,7,FALSE),0)</f>
        <v>0</v>
      </c>
      <c r="X647" s="6">
        <f>IFERROR(VLOOKUP($K647,Nov!$H$4:$N$489,7,FALSE),0)</f>
        <v>0</v>
      </c>
      <c r="Y647" s="6">
        <f>IFERROR(VLOOKUP($K647,Dic!$H$4:$N$489,7,FALSE),0)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IFERROR(VLOOKUP($K648,Ene!$H$4:$N$489,7,FALSE),0)</f>
        <v>0</v>
      </c>
      <c r="O648" s="6">
        <f>IFERROR(VLOOKUP($K648,Feb!$H$4:$N$489,7,FALSE),0)</f>
        <v>0</v>
      </c>
      <c r="P648" s="6">
        <f>IFERROR(VLOOKUP($K648,Mar!$H$4:$N$489,7,FALSE),0)</f>
        <v>0</v>
      </c>
      <c r="Q648" s="6">
        <f>IFERROR(VLOOKUP($K648,Abr!$H$4:$N$489,7,FALSE),0)</f>
        <v>0</v>
      </c>
      <c r="R648" s="6">
        <f>IFERROR(VLOOKUP($K648,May!$H$4:$N$489,7,FALSE),0)</f>
        <v>0</v>
      </c>
      <c r="S648" s="6">
        <f>IFERROR(VLOOKUP($K648,Jun!$H$4:$N$489,7,FALSE),0)</f>
        <v>0</v>
      </c>
      <c r="T648" s="6">
        <f>IFERROR(VLOOKUP($K648,Jul!$H$4:$N$489,7,FALSE),0)</f>
        <v>0</v>
      </c>
      <c r="U648" s="6">
        <f>IFERROR(VLOOKUP($K648,Ago!$H$4:$N$489,7,FALSE),0)</f>
        <v>0</v>
      </c>
      <c r="V648" s="6">
        <f>IFERROR(VLOOKUP($K648,Set!$H$4:$N$489,7,FALSE),0)</f>
        <v>0</v>
      </c>
      <c r="W648" s="6">
        <f>IFERROR(VLOOKUP($K648,Oct!$H$4:$N$489,7,FALSE),0)</f>
        <v>0</v>
      </c>
      <c r="X648" s="6">
        <f>IFERROR(VLOOKUP($K648,Nov!$H$4:$N$489,7,FALSE),0)</f>
        <v>0</v>
      </c>
      <c r="Y648" s="6">
        <f>IFERROR(VLOOKUP($K648,Dic!$H$4:$N$489,7,FALSE),0)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IFERROR(VLOOKUP($K649,Ene!$H$4:$N$489,7,FALSE),0)</f>
        <v>0</v>
      </c>
      <c r="O649" s="6">
        <f>IFERROR(VLOOKUP($K649,Feb!$H$4:$N$489,7,FALSE),0)</f>
        <v>0</v>
      </c>
      <c r="P649" s="6">
        <f>IFERROR(VLOOKUP($K649,Mar!$H$4:$N$489,7,FALSE),0)</f>
        <v>0</v>
      </c>
      <c r="Q649" s="6">
        <f>IFERROR(VLOOKUP($K649,Abr!$H$4:$N$489,7,FALSE),0)</f>
        <v>0</v>
      </c>
      <c r="R649" s="6">
        <f>IFERROR(VLOOKUP($K649,May!$H$4:$N$489,7,FALSE),0)</f>
        <v>0</v>
      </c>
      <c r="S649" s="6">
        <f>IFERROR(VLOOKUP($K649,Jun!$H$4:$N$489,7,FALSE),0)</f>
        <v>0</v>
      </c>
      <c r="T649" s="6">
        <f>IFERROR(VLOOKUP($K649,Jul!$H$4:$N$489,7,FALSE),0)</f>
        <v>0</v>
      </c>
      <c r="U649" s="6">
        <f>IFERROR(VLOOKUP($K649,Ago!$H$4:$N$489,7,FALSE),0)</f>
        <v>0</v>
      </c>
      <c r="V649" s="6">
        <f>IFERROR(VLOOKUP($K649,Set!$H$4:$N$489,7,FALSE),0)</f>
        <v>0</v>
      </c>
      <c r="W649" s="6">
        <f>IFERROR(VLOOKUP($K649,Oct!$H$4:$N$489,7,FALSE),0)</f>
        <v>0</v>
      </c>
      <c r="X649" s="6">
        <f>IFERROR(VLOOKUP($K649,Nov!$H$4:$N$489,7,FALSE),0)</f>
        <v>0</v>
      </c>
      <c r="Y649" s="6">
        <f>IFERROR(VLOOKUP($K649,Dic!$H$4:$N$489,7,FALSE),0)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IFERROR(VLOOKUP($K650,Ene!$H$4:$N$489,7,FALSE),0)</f>
        <v>0</v>
      </c>
      <c r="O650" s="6">
        <f>IFERROR(VLOOKUP($K650,Feb!$H$4:$N$489,7,FALSE),0)</f>
        <v>0</v>
      </c>
      <c r="P650" s="6">
        <f>IFERROR(VLOOKUP($K650,Mar!$H$4:$N$489,7,FALSE),0)</f>
        <v>0</v>
      </c>
      <c r="Q650" s="6">
        <f>IFERROR(VLOOKUP($K650,Abr!$H$4:$N$489,7,FALSE),0)</f>
        <v>0</v>
      </c>
      <c r="R650" s="6">
        <f>IFERROR(VLOOKUP($K650,May!$H$4:$N$489,7,FALSE),0)</f>
        <v>0</v>
      </c>
      <c r="S650" s="6">
        <f>IFERROR(VLOOKUP($K650,Jun!$H$4:$N$489,7,FALSE),0)</f>
        <v>0</v>
      </c>
      <c r="T650" s="6">
        <f>IFERROR(VLOOKUP($K650,Jul!$H$4:$N$489,7,FALSE),0)</f>
        <v>0</v>
      </c>
      <c r="U650" s="6">
        <f>IFERROR(VLOOKUP($K650,Ago!$H$4:$N$489,7,FALSE),0)</f>
        <v>0</v>
      </c>
      <c r="V650" s="6">
        <f>IFERROR(VLOOKUP($K650,Set!$H$4:$N$489,7,FALSE),0)</f>
        <v>0</v>
      </c>
      <c r="W650" s="6">
        <f>IFERROR(VLOOKUP($K650,Oct!$H$4:$N$489,7,FALSE),0)</f>
        <v>0</v>
      </c>
      <c r="X650" s="6">
        <f>IFERROR(VLOOKUP($K650,Nov!$H$4:$N$489,7,FALSE),0)</f>
        <v>0</v>
      </c>
      <c r="Y650" s="6">
        <f>IFERROR(VLOOKUP($K650,Dic!$H$4:$N$489,7,FALSE),0)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IFERROR(VLOOKUP($K651,Ene!$H$4:$N$489,7,FALSE),0)</f>
        <v>0</v>
      </c>
      <c r="O651" s="6">
        <f>IFERROR(VLOOKUP($K651,Feb!$H$4:$N$489,7,FALSE),0)</f>
        <v>0</v>
      </c>
      <c r="P651" s="6">
        <f>IFERROR(VLOOKUP($K651,Mar!$H$4:$N$489,7,FALSE),0)</f>
        <v>0</v>
      </c>
      <c r="Q651" s="6">
        <f>IFERROR(VLOOKUP($K651,Abr!$H$4:$N$489,7,FALSE),0)</f>
        <v>0</v>
      </c>
      <c r="R651" s="6">
        <f>IFERROR(VLOOKUP($K651,May!$H$4:$N$489,7,FALSE),0)</f>
        <v>0</v>
      </c>
      <c r="S651" s="6">
        <f>IFERROR(VLOOKUP($K651,Jun!$H$4:$N$489,7,FALSE),0)</f>
        <v>0</v>
      </c>
      <c r="T651" s="6">
        <f>IFERROR(VLOOKUP($K651,Jul!$H$4:$N$489,7,FALSE),0)</f>
        <v>0</v>
      </c>
      <c r="U651" s="6">
        <f>IFERROR(VLOOKUP($K651,Ago!$H$4:$N$489,7,FALSE),0)</f>
        <v>0</v>
      </c>
      <c r="V651" s="6">
        <f>IFERROR(VLOOKUP($K651,Set!$H$4:$N$489,7,FALSE),0)</f>
        <v>0</v>
      </c>
      <c r="W651" s="6">
        <f>IFERROR(VLOOKUP($K651,Oct!$H$4:$N$489,7,FALSE),0)</f>
        <v>0</v>
      </c>
      <c r="X651" s="6">
        <f>IFERROR(VLOOKUP($K651,Nov!$H$4:$N$489,7,FALSE),0)</f>
        <v>0</v>
      </c>
      <c r="Y651" s="6">
        <f>IFERROR(VLOOKUP($K651,Dic!$H$4:$N$489,7,FALSE),0)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IFERROR(VLOOKUP($K652,Ene!$H$4:$N$489,7,FALSE),0)</f>
        <v>0</v>
      </c>
      <c r="O652" s="6">
        <f>IFERROR(VLOOKUP($K652,Feb!$H$4:$N$489,7,FALSE),0)</f>
        <v>0</v>
      </c>
      <c r="P652" s="6">
        <f>IFERROR(VLOOKUP($K652,Mar!$H$4:$N$489,7,FALSE),0)</f>
        <v>0</v>
      </c>
      <c r="Q652" s="6">
        <f>IFERROR(VLOOKUP($K652,Abr!$H$4:$N$489,7,FALSE),0)</f>
        <v>0</v>
      </c>
      <c r="R652" s="6">
        <f>IFERROR(VLOOKUP($K652,May!$H$4:$N$489,7,FALSE),0)</f>
        <v>0</v>
      </c>
      <c r="S652" s="6">
        <f>IFERROR(VLOOKUP($K652,Jun!$H$4:$N$489,7,FALSE),0)</f>
        <v>0</v>
      </c>
      <c r="T652" s="6">
        <f>IFERROR(VLOOKUP($K652,Jul!$H$4:$N$489,7,FALSE),0)</f>
        <v>0</v>
      </c>
      <c r="U652" s="6">
        <f>IFERROR(VLOOKUP($K652,Ago!$H$4:$N$489,7,FALSE),0)</f>
        <v>0</v>
      </c>
      <c r="V652" s="6">
        <f>IFERROR(VLOOKUP($K652,Set!$H$4:$N$489,7,FALSE),0)</f>
        <v>0</v>
      </c>
      <c r="W652" s="6">
        <f>IFERROR(VLOOKUP($K652,Oct!$H$4:$N$489,7,FALSE),0)</f>
        <v>0</v>
      </c>
      <c r="X652" s="6">
        <f>IFERROR(VLOOKUP($K652,Nov!$H$4:$N$489,7,FALSE),0)</f>
        <v>0</v>
      </c>
      <c r="Y652" s="6">
        <f>IFERROR(VLOOKUP($K652,Dic!$H$4:$N$489,7,FALSE),0)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IFERROR(VLOOKUP($K653,Ene!$H$4:$N$489,7,FALSE),0)</f>
        <v>0</v>
      </c>
      <c r="O653" s="6">
        <f>IFERROR(VLOOKUP($K653,Feb!$H$4:$N$489,7,FALSE),0)</f>
        <v>0</v>
      </c>
      <c r="P653" s="6">
        <f>IFERROR(VLOOKUP($K653,Mar!$H$4:$N$489,7,FALSE),0)</f>
        <v>0</v>
      </c>
      <c r="Q653" s="6">
        <f>IFERROR(VLOOKUP($K653,Abr!$H$4:$N$489,7,FALSE),0)</f>
        <v>0</v>
      </c>
      <c r="R653" s="6">
        <f>IFERROR(VLOOKUP($K653,May!$H$4:$N$489,7,FALSE),0)</f>
        <v>0</v>
      </c>
      <c r="S653" s="6">
        <f>IFERROR(VLOOKUP($K653,Jun!$H$4:$N$489,7,FALSE),0)</f>
        <v>0</v>
      </c>
      <c r="T653" s="6">
        <f>IFERROR(VLOOKUP($K653,Jul!$H$4:$N$489,7,FALSE),0)</f>
        <v>0</v>
      </c>
      <c r="U653" s="6">
        <f>IFERROR(VLOOKUP($K653,Ago!$H$4:$N$489,7,FALSE),0)</f>
        <v>0</v>
      </c>
      <c r="V653" s="6">
        <f>IFERROR(VLOOKUP($K653,Set!$H$4:$N$489,7,FALSE),0)</f>
        <v>0</v>
      </c>
      <c r="W653" s="6">
        <f>IFERROR(VLOOKUP($K653,Oct!$H$4:$N$489,7,FALSE),0)</f>
        <v>0</v>
      </c>
      <c r="X653" s="6">
        <f>IFERROR(VLOOKUP($K653,Nov!$H$4:$N$489,7,FALSE),0)</f>
        <v>0</v>
      </c>
      <c r="Y653" s="6">
        <f>IFERROR(VLOOKUP($K653,Dic!$H$4:$N$489,7,FALSE),0)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IFERROR(VLOOKUP($K654,Ene!$H$4:$N$489,7,FALSE),0)</f>
        <v>0</v>
      </c>
      <c r="O654" s="6">
        <f>IFERROR(VLOOKUP($K654,Feb!$H$4:$N$489,7,FALSE),0)</f>
        <v>0</v>
      </c>
      <c r="P654" s="6">
        <f>IFERROR(VLOOKUP($K654,Mar!$H$4:$N$489,7,FALSE),0)</f>
        <v>0</v>
      </c>
      <c r="Q654" s="6">
        <f>IFERROR(VLOOKUP($K654,Abr!$H$4:$N$489,7,FALSE),0)</f>
        <v>0</v>
      </c>
      <c r="R654" s="6">
        <f>IFERROR(VLOOKUP($K654,May!$H$4:$N$489,7,FALSE),0)</f>
        <v>0</v>
      </c>
      <c r="S654" s="6">
        <f>IFERROR(VLOOKUP($K654,Jun!$H$4:$N$489,7,FALSE),0)</f>
        <v>0</v>
      </c>
      <c r="T654" s="6">
        <f>IFERROR(VLOOKUP($K654,Jul!$H$4:$N$489,7,FALSE),0)</f>
        <v>0</v>
      </c>
      <c r="U654" s="6">
        <f>IFERROR(VLOOKUP($K654,Ago!$H$4:$N$489,7,FALSE),0)</f>
        <v>0</v>
      </c>
      <c r="V654" s="6">
        <f>IFERROR(VLOOKUP($K654,Set!$H$4:$N$489,7,FALSE),0)</f>
        <v>0</v>
      </c>
      <c r="W654" s="6">
        <f>IFERROR(VLOOKUP($K654,Oct!$H$4:$N$489,7,FALSE),0)</f>
        <v>0</v>
      </c>
      <c r="X654" s="6">
        <f>IFERROR(VLOOKUP($K654,Nov!$H$4:$N$489,7,FALSE),0)</f>
        <v>0</v>
      </c>
      <c r="Y654" s="6">
        <f>IFERROR(VLOOKUP($K654,Dic!$H$4:$N$489,7,FALSE),0)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IFERROR(VLOOKUP($K655,Ene!$H$4:$N$489,7,FALSE),0)</f>
        <v>0</v>
      </c>
      <c r="O655" s="6">
        <f>IFERROR(VLOOKUP($K655,Feb!$H$4:$N$489,7,FALSE),0)</f>
        <v>0</v>
      </c>
      <c r="P655" s="6">
        <f>IFERROR(VLOOKUP($K655,Mar!$H$4:$N$489,7,FALSE),0)</f>
        <v>0</v>
      </c>
      <c r="Q655" s="6">
        <f>IFERROR(VLOOKUP($K655,Abr!$H$4:$N$489,7,FALSE),0)</f>
        <v>0</v>
      </c>
      <c r="R655" s="6">
        <f>IFERROR(VLOOKUP($K655,May!$H$4:$N$489,7,FALSE),0)</f>
        <v>0</v>
      </c>
      <c r="S655" s="6">
        <f>IFERROR(VLOOKUP($K655,Jun!$H$4:$N$489,7,FALSE),0)</f>
        <v>0</v>
      </c>
      <c r="T655" s="6">
        <f>IFERROR(VLOOKUP($K655,Jul!$H$4:$N$489,7,FALSE),0)</f>
        <v>0</v>
      </c>
      <c r="U655" s="6">
        <f>IFERROR(VLOOKUP($K655,Ago!$H$4:$N$489,7,FALSE),0)</f>
        <v>0</v>
      </c>
      <c r="V655" s="6">
        <f>IFERROR(VLOOKUP($K655,Set!$H$4:$N$489,7,FALSE),0)</f>
        <v>0</v>
      </c>
      <c r="W655" s="6">
        <f>IFERROR(VLOOKUP($K655,Oct!$H$4:$N$489,7,FALSE),0)</f>
        <v>0</v>
      </c>
      <c r="X655" s="6">
        <f>IFERROR(VLOOKUP($K655,Nov!$H$4:$N$489,7,FALSE),0)</f>
        <v>0</v>
      </c>
      <c r="Y655" s="6">
        <f>IFERROR(VLOOKUP($K655,Dic!$H$4:$N$489,7,FALSE),0)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IFERROR(VLOOKUP($K656,Ene!$H$4:$N$489,7,FALSE),0)</f>
        <v>0</v>
      </c>
      <c r="O656" s="6">
        <f>IFERROR(VLOOKUP($K656,Feb!$H$4:$N$489,7,FALSE),0)</f>
        <v>0</v>
      </c>
      <c r="P656" s="6">
        <f>IFERROR(VLOOKUP($K656,Mar!$H$4:$N$489,7,FALSE),0)</f>
        <v>0</v>
      </c>
      <c r="Q656" s="6">
        <f>IFERROR(VLOOKUP($K656,Abr!$H$4:$N$489,7,FALSE),0)</f>
        <v>0</v>
      </c>
      <c r="R656" s="6">
        <f>IFERROR(VLOOKUP($K656,May!$H$4:$N$489,7,FALSE),0)</f>
        <v>0</v>
      </c>
      <c r="S656" s="6">
        <f>IFERROR(VLOOKUP($K656,Jun!$H$4:$N$489,7,FALSE),0)</f>
        <v>0</v>
      </c>
      <c r="T656" s="6">
        <f>IFERROR(VLOOKUP($K656,Jul!$H$4:$N$489,7,FALSE),0)</f>
        <v>0</v>
      </c>
      <c r="U656" s="6">
        <f>IFERROR(VLOOKUP($K656,Ago!$H$4:$N$489,7,FALSE),0)</f>
        <v>0</v>
      </c>
      <c r="V656" s="6">
        <f>IFERROR(VLOOKUP($K656,Set!$H$4:$N$489,7,FALSE),0)</f>
        <v>0</v>
      </c>
      <c r="W656" s="6">
        <f>IFERROR(VLOOKUP($K656,Oct!$H$4:$N$489,7,FALSE),0)</f>
        <v>0</v>
      </c>
      <c r="X656" s="6">
        <f>IFERROR(VLOOKUP($K656,Nov!$H$4:$N$489,7,FALSE),0)</f>
        <v>0</v>
      </c>
      <c r="Y656" s="6">
        <f>IFERROR(VLOOKUP($K656,Dic!$H$4:$N$489,7,FALSE),0)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IFERROR(VLOOKUP($K657,Ene!$H$4:$N$489,7,FALSE),0)</f>
        <v>0</v>
      </c>
      <c r="O657" s="6">
        <f>IFERROR(VLOOKUP($K657,Feb!$H$4:$N$489,7,FALSE),0)</f>
        <v>0</v>
      </c>
      <c r="P657" s="6">
        <f>IFERROR(VLOOKUP($K657,Mar!$H$4:$N$489,7,FALSE),0)</f>
        <v>0</v>
      </c>
      <c r="Q657" s="6">
        <f>IFERROR(VLOOKUP($K657,Abr!$H$4:$N$489,7,FALSE),0)</f>
        <v>0</v>
      </c>
      <c r="R657" s="6">
        <f>IFERROR(VLOOKUP($K657,May!$H$4:$N$489,7,FALSE),0)</f>
        <v>0</v>
      </c>
      <c r="S657" s="6">
        <f>IFERROR(VLOOKUP($K657,Jun!$H$4:$N$489,7,FALSE),0)</f>
        <v>0</v>
      </c>
      <c r="T657" s="6">
        <f>IFERROR(VLOOKUP($K657,Jul!$H$4:$N$489,7,FALSE),0)</f>
        <v>0</v>
      </c>
      <c r="U657" s="6">
        <f>IFERROR(VLOOKUP($K657,Ago!$H$4:$N$489,7,FALSE),0)</f>
        <v>0</v>
      </c>
      <c r="V657" s="6">
        <f>IFERROR(VLOOKUP($K657,Set!$H$4:$N$489,7,FALSE),0)</f>
        <v>0</v>
      </c>
      <c r="W657" s="6">
        <f>IFERROR(VLOOKUP($K657,Oct!$H$4:$N$489,7,FALSE),0)</f>
        <v>0</v>
      </c>
      <c r="X657" s="6">
        <f>IFERROR(VLOOKUP($K657,Nov!$H$4:$N$489,7,FALSE),0)</f>
        <v>0</v>
      </c>
      <c r="Y657" s="6">
        <f>IFERROR(VLOOKUP($K657,Dic!$H$4:$N$489,7,FALSE),0)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IFERROR(VLOOKUP($K658,Ene!$H$4:$N$489,7,FALSE),0)</f>
        <v>0</v>
      </c>
      <c r="O658" s="6">
        <f>IFERROR(VLOOKUP($K658,Feb!$H$4:$N$489,7,FALSE),0)</f>
        <v>0</v>
      </c>
      <c r="P658" s="6">
        <f>IFERROR(VLOOKUP($K658,Mar!$H$4:$N$489,7,FALSE),0)</f>
        <v>0</v>
      </c>
      <c r="Q658" s="6">
        <f>IFERROR(VLOOKUP($K658,Abr!$H$4:$N$489,7,FALSE),0)</f>
        <v>0</v>
      </c>
      <c r="R658" s="6">
        <f>IFERROR(VLOOKUP($K658,May!$H$4:$N$489,7,FALSE),0)</f>
        <v>0</v>
      </c>
      <c r="S658" s="6">
        <f>IFERROR(VLOOKUP($K658,Jun!$H$4:$N$489,7,FALSE),0)</f>
        <v>0</v>
      </c>
      <c r="T658" s="6">
        <f>IFERROR(VLOOKUP($K658,Jul!$H$4:$N$489,7,FALSE),0)</f>
        <v>0</v>
      </c>
      <c r="U658" s="6">
        <f>IFERROR(VLOOKUP($K658,Ago!$H$4:$N$489,7,FALSE),0)</f>
        <v>0</v>
      </c>
      <c r="V658" s="6">
        <f>IFERROR(VLOOKUP($K658,Set!$H$4:$N$489,7,FALSE),0)</f>
        <v>0</v>
      </c>
      <c r="W658" s="6">
        <f>IFERROR(VLOOKUP($K658,Oct!$H$4:$N$489,7,FALSE),0)</f>
        <v>0</v>
      </c>
      <c r="X658" s="6">
        <f>IFERROR(VLOOKUP($K658,Nov!$H$4:$N$489,7,FALSE),0)</f>
        <v>0</v>
      </c>
      <c r="Y658" s="6">
        <f>IFERROR(VLOOKUP($K658,Dic!$H$4:$N$489,7,FALSE),0)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IFERROR(VLOOKUP($K659,Ene!$H$4:$N$489,7,FALSE),0)</f>
        <v>0</v>
      </c>
      <c r="O659" s="6">
        <f>IFERROR(VLOOKUP($K659,Feb!$H$4:$N$489,7,FALSE),0)</f>
        <v>0</v>
      </c>
      <c r="P659" s="6">
        <f>IFERROR(VLOOKUP($K659,Mar!$H$4:$N$489,7,FALSE),0)</f>
        <v>0</v>
      </c>
      <c r="Q659" s="6">
        <f>IFERROR(VLOOKUP($K659,Abr!$H$4:$N$489,7,FALSE),0)</f>
        <v>0</v>
      </c>
      <c r="R659" s="6">
        <f>IFERROR(VLOOKUP($K659,May!$H$4:$N$489,7,FALSE),0)</f>
        <v>0</v>
      </c>
      <c r="S659" s="6">
        <f>IFERROR(VLOOKUP($K659,Jun!$H$4:$N$489,7,FALSE),0)</f>
        <v>0</v>
      </c>
      <c r="T659" s="6">
        <f>IFERROR(VLOOKUP($K659,Jul!$H$4:$N$489,7,FALSE),0)</f>
        <v>0</v>
      </c>
      <c r="U659" s="6">
        <f>IFERROR(VLOOKUP($K659,Ago!$H$4:$N$489,7,FALSE),0)</f>
        <v>0</v>
      </c>
      <c r="V659" s="6">
        <f>IFERROR(VLOOKUP($K659,Set!$H$4:$N$489,7,FALSE),0)</f>
        <v>0</v>
      </c>
      <c r="W659" s="6">
        <f>IFERROR(VLOOKUP($K659,Oct!$H$4:$N$489,7,FALSE),0)</f>
        <v>0</v>
      </c>
      <c r="X659" s="6">
        <f>IFERROR(VLOOKUP($K659,Nov!$H$4:$N$489,7,FALSE),0)</f>
        <v>0</v>
      </c>
      <c r="Y659" s="6">
        <f>IFERROR(VLOOKUP($K659,Dic!$H$4:$N$489,7,FALSE),0)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IFERROR(VLOOKUP($K660,Ene!$H$4:$N$489,7,FALSE),0)</f>
        <v>0</v>
      </c>
      <c r="O660" s="6">
        <f>IFERROR(VLOOKUP($K660,Feb!$H$4:$N$489,7,FALSE),0)</f>
        <v>0</v>
      </c>
      <c r="P660" s="6">
        <f>IFERROR(VLOOKUP($K660,Mar!$H$4:$N$489,7,FALSE),0)</f>
        <v>0</v>
      </c>
      <c r="Q660" s="6">
        <f>IFERROR(VLOOKUP($K660,Abr!$H$4:$N$489,7,FALSE),0)</f>
        <v>0</v>
      </c>
      <c r="R660" s="6">
        <f>IFERROR(VLOOKUP($K660,May!$H$4:$N$489,7,FALSE),0)</f>
        <v>0</v>
      </c>
      <c r="S660" s="6">
        <f>IFERROR(VLOOKUP($K660,Jun!$H$4:$N$489,7,FALSE),0)</f>
        <v>0</v>
      </c>
      <c r="T660" s="6">
        <f>IFERROR(VLOOKUP($K660,Jul!$H$4:$N$489,7,FALSE),0)</f>
        <v>0</v>
      </c>
      <c r="U660" s="6">
        <f>IFERROR(VLOOKUP($K660,Ago!$H$4:$N$489,7,FALSE),0)</f>
        <v>0</v>
      </c>
      <c r="V660" s="6">
        <f>IFERROR(VLOOKUP($K660,Set!$H$4:$N$489,7,FALSE),0)</f>
        <v>0</v>
      </c>
      <c r="W660" s="6">
        <f>IFERROR(VLOOKUP($K660,Oct!$H$4:$N$489,7,FALSE),0)</f>
        <v>0</v>
      </c>
      <c r="X660" s="6">
        <f>IFERROR(VLOOKUP($K660,Nov!$H$4:$N$489,7,FALSE),0)</f>
        <v>0</v>
      </c>
      <c r="Y660" s="6">
        <f>IFERROR(VLOOKUP($K660,Dic!$H$4:$N$489,7,FALSE),0)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IFERROR(VLOOKUP($K661,Ene!$H$4:$N$489,7,FALSE),0)</f>
        <v>0</v>
      </c>
      <c r="O661" s="6">
        <f>IFERROR(VLOOKUP($K661,Feb!$H$4:$N$489,7,FALSE),0)</f>
        <v>0</v>
      </c>
      <c r="P661" s="6">
        <f>IFERROR(VLOOKUP($K661,Mar!$H$4:$N$489,7,FALSE),0)</f>
        <v>0</v>
      </c>
      <c r="Q661" s="6">
        <f>IFERROR(VLOOKUP($K661,Abr!$H$4:$N$489,7,FALSE),0)</f>
        <v>0</v>
      </c>
      <c r="R661" s="6">
        <f>IFERROR(VLOOKUP($K661,May!$H$4:$N$489,7,FALSE),0)</f>
        <v>0</v>
      </c>
      <c r="S661" s="6">
        <f>IFERROR(VLOOKUP($K661,Jun!$H$4:$N$489,7,FALSE),0)</f>
        <v>0</v>
      </c>
      <c r="T661" s="6">
        <f>IFERROR(VLOOKUP($K661,Jul!$H$4:$N$489,7,FALSE),0)</f>
        <v>0</v>
      </c>
      <c r="U661" s="6">
        <f>IFERROR(VLOOKUP($K661,Ago!$H$4:$N$489,7,FALSE),0)</f>
        <v>0</v>
      </c>
      <c r="V661" s="6">
        <f>IFERROR(VLOOKUP($K661,Set!$H$4:$N$489,7,FALSE),0)</f>
        <v>0</v>
      </c>
      <c r="W661" s="6">
        <f>IFERROR(VLOOKUP($K661,Oct!$H$4:$N$489,7,FALSE),0)</f>
        <v>0</v>
      </c>
      <c r="X661" s="6">
        <f>IFERROR(VLOOKUP($K661,Nov!$H$4:$N$489,7,FALSE),0)</f>
        <v>0</v>
      </c>
      <c r="Y661" s="6">
        <f>IFERROR(VLOOKUP($K661,Dic!$H$4:$N$489,7,FALSE),0)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IFERROR(VLOOKUP($K662,Ene!$H$4:$N$489,7,FALSE),0)</f>
        <v>0</v>
      </c>
      <c r="O662" s="6">
        <f>IFERROR(VLOOKUP($K662,Feb!$H$4:$N$489,7,FALSE),0)</f>
        <v>0</v>
      </c>
      <c r="P662" s="6">
        <f>IFERROR(VLOOKUP($K662,Mar!$H$4:$N$489,7,FALSE),0)</f>
        <v>0</v>
      </c>
      <c r="Q662" s="6">
        <f>IFERROR(VLOOKUP($K662,Abr!$H$4:$N$489,7,FALSE),0)</f>
        <v>0</v>
      </c>
      <c r="R662" s="6">
        <f>IFERROR(VLOOKUP($K662,May!$H$4:$N$489,7,FALSE),0)</f>
        <v>0</v>
      </c>
      <c r="S662" s="6">
        <f>IFERROR(VLOOKUP($K662,Jun!$H$4:$N$489,7,FALSE),0)</f>
        <v>0</v>
      </c>
      <c r="T662" s="6">
        <f>IFERROR(VLOOKUP($K662,Jul!$H$4:$N$489,7,FALSE),0)</f>
        <v>0</v>
      </c>
      <c r="U662" s="6">
        <f>IFERROR(VLOOKUP($K662,Ago!$H$4:$N$489,7,FALSE),0)</f>
        <v>0</v>
      </c>
      <c r="V662" s="6">
        <f>IFERROR(VLOOKUP($K662,Set!$H$4:$N$489,7,FALSE),0)</f>
        <v>0</v>
      </c>
      <c r="W662" s="6">
        <f>IFERROR(VLOOKUP($K662,Oct!$H$4:$N$489,7,FALSE),0)</f>
        <v>0</v>
      </c>
      <c r="X662" s="6">
        <f>IFERROR(VLOOKUP($K662,Nov!$H$4:$N$489,7,FALSE),0)</f>
        <v>0</v>
      </c>
      <c r="Y662" s="6">
        <f>IFERROR(VLOOKUP($K662,Dic!$H$4:$N$489,7,FALSE),0)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IFERROR(VLOOKUP($K663,Ene!$H$4:$N$489,7,FALSE),0)</f>
        <v>0</v>
      </c>
      <c r="O663" s="6">
        <f>IFERROR(VLOOKUP($K663,Feb!$H$4:$N$489,7,FALSE),0)</f>
        <v>0</v>
      </c>
      <c r="P663" s="6">
        <f>IFERROR(VLOOKUP($K663,Mar!$H$4:$N$489,7,FALSE),0)</f>
        <v>0</v>
      </c>
      <c r="Q663" s="6">
        <f>IFERROR(VLOOKUP($K663,Abr!$H$4:$N$489,7,FALSE),0)</f>
        <v>0</v>
      </c>
      <c r="R663" s="6">
        <f>IFERROR(VLOOKUP($K663,May!$H$4:$N$489,7,FALSE),0)</f>
        <v>0</v>
      </c>
      <c r="S663" s="6">
        <f>IFERROR(VLOOKUP($K663,Jun!$H$4:$N$489,7,FALSE),0)</f>
        <v>0</v>
      </c>
      <c r="T663" s="6">
        <f>IFERROR(VLOOKUP($K663,Jul!$H$4:$N$489,7,FALSE),0)</f>
        <v>0</v>
      </c>
      <c r="U663" s="6">
        <f>IFERROR(VLOOKUP($K663,Ago!$H$4:$N$489,7,FALSE),0)</f>
        <v>0</v>
      </c>
      <c r="V663" s="6">
        <f>IFERROR(VLOOKUP($K663,Set!$H$4:$N$489,7,FALSE),0)</f>
        <v>0</v>
      </c>
      <c r="W663" s="6">
        <f>IFERROR(VLOOKUP($K663,Oct!$H$4:$N$489,7,FALSE),0)</f>
        <v>0</v>
      </c>
      <c r="X663" s="6">
        <f>IFERROR(VLOOKUP($K663,Nov!$H$4:$N$489,7,FALSE),0)</f>
        <v>0</v>
      </c>
      <c r="Y663" s="6">
        <f>IFERROR(VLOOKUP($K663,Dic!$H$4:$N$489,7,FALSE),0)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IFERROR(VLOOKUP($K664,Ene!$H$4:$N$489,7,FALSE),0)</f>
        <v>1</v>
      </c>
      <c r="O664" s="6">
        <f>IFERROR(VLOOKUP($K664,Feb!$H$4:$N$489,7,FALSE),0)</f>
        <v>0</v>
      </c>
      <c r="P664" s="6">
        <f>IFERROR(VLOOKUP($K664,Mar!$H$4:$N$489,7,FALSE),0)</f>
        <v>0</v>
      </c>
      <c r="Q664" s="6">
        <f>IFERROR(VLOOKUP($K664,Abr!$H$4:$N$489,7,FALSE),0)</f>
        <v>2</v>
      </c>
      <c r="R664" s="6">
        <f>IFERROR(VLOOKUP($K664,May!$H$4:$N$489,7,FALSE),0)</f>
        <v>0</v>
      </c>
      <c r="S664" s="6">
        <f>IFERROR(VLOOKUP($K664,Jun!$H$4:$N$489,7,FALSE),0)</f>
        <v>0</v>
      </c>
      <c r="T664" s="6">
        <f>IFERROR(VLOOKUP($K664,Jul!$H$4:$N$489,7,FALSE),0)</f>
        <v>0</v>
      </c>
      <c r="U664" s="6">
        <f>IFERROR(VLOOKUP($K664,Ago!$H$4:$N$489,7,FALSE),0)</f>
        <v>0</v>
      </c>
      <c r="V664" s="6">
        <f>IFERROR(VLOOKUP($K664,Set!$H$4:$N$489,7,FALSE),0)</f>
        <v>0</v>
      </c>
      <c r="W664" s="6">
        <f>IFERROR(VLOOKUP($K664,Oct!$H$4:$N$489,7,FALSE),0)</f>
        <v>0</v>
      </c>
      <c r="X664" s="6">
        <f>IFERROR(VLOOKUP($K664,Nov!$H$4:$N$489,7,FALSE),0)</f>
        <v>0</v>
      </c>
      <c r="Y664" s="6">
        <f>IFERROR(VLOOKUP($K664,Dic!$H$4:$N$489,7,FALSE),0)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IFERROR(VLOOKUP($K665,Ene!$H$4:$N$489,7,FALSE),0)</f>
        <v>0</v>
      </c>
      <c r="O665" s="6">
        <f>IFERROR(VLOOKUP($K665,Feb!$H$4:$N$489,7,FALSE),0)</f>
        <v>0</v>
      </c>
      <c r="P665" s="6">
        <f>IFERROR(VLOOKUP($K665,Mar!$H$4:$N$489,7,FALSE),0)</f>
        <v>0</v>
      </c>
      <c r="Q665" s="6">
        <f>IFERROR(VLOOKUP($K665,Abr!$H$4:$N$489,7,FALSE),0)</f>
        <v>0</v>
      </c>
      <c r="R665" s="6">
        <f>IFERROR(VLOOKUP($K665,May!$H$4:$N$489,7,FALSE),0)</f>
        <v>0</v>
      </c>
      <c r="S665" s="6">
        <f>IFERROR(VLOOKUP($K665,Jun!$H$4:$N$489,7,FALSE),0)</f>
        <v>0</v>
      </c>
      <c r="T665" s="6">
        <f>IFERROR(VLOOKUP($K665,Jul!$H$4:$N$489,7,FALSE),0)</f>
        <v>0</v>
      </c>
      <c r="U665" s="6">
        <f>IFERROR(VLOOKUP($K665,Ago!$H$4:$N$489,7,FALSE),0)</f>
        <v>0</v>
      </c>
      <c r="V665" s="6">
        <f>IFERROR(VLOOKUP($K665,Set!$H$4:$N$489,7,FALSE),0)</f>
        <v>0</v>
      </c>
      <c r="W665" s="6">
        <f>IFERROR(VLOOKUP($K665,Oct!$H$4:$N$489,7,FALSE),0)</f>
        <v>0</v>
      </c>
      <c r="X665" s="6">
        <f>IFERROR(VLOOKUP($K665,Nov!$H$4:$N$489,7,FALSE),0)</f>
        <v>0</v>
      </c>
      <c r="Y665" s="6">
        <f>IFERROR(VLOOKUP($K665,Dic!$H$4:$N$489,7,FALSE),0)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IFERROR(VLOOKUP($K666,Ene!$H$4:$N$489,7,FALSE),0)</f>
        <v>0</v>
      </c>
      <c r="O666" s="6">
        <f>IFERROR(VLOOKUP($K666,Feb!$H$4:$N$489,7,FALSE),0)</f>
        <v>0</v>
      </c>
      <c r="P666" s="6">
        <f>IFERROR(VLOOKUP($K666,Mar!$H$4:$N$489,7,FALSE),0)</f>
        <v>0</v>
      </c>
      <c r="Q666" s="6">
        <f>IFERROR(VLOOKUP($K666,Abr!$H$4:$N$489,7,FALSE),0)</f>
        <v>0</v>
      </c>
      <c r="R666" s="6">
        <f>IFERROR(VLOOKUP($K666,May!$H$4:$N$489,7,FALSE),0)</f>
        <v>0</v>
      </c>
      <c r="S666" s="6">
        <f>IFERROR(VLOOKUP($K666,Jun!$H$4:$N$489,7,FALSE),0)</f>
        <v>0</v>
      </c>
      <c r="T666" s="6">
        <f>IFERROR(VLOOKUP($K666,Jul!$H$4:$N$489,7,FALSE),0)</f>
        <v>0</v>
      </c>
      <c r="U666" s="6">
        <f>IFERROR(VLOOKUP($K666,Ago!$H$4:$N$489,7,FALSE),0)</f>
        <v>0</v>
      </c>
      <c r="V666" s="6">
        <f>IFERROR(VLOOKUP($K666,Set!$H$4:$N$489,7,FALSE),0)</f>
        <v>0</v>
      </c>
      <c r="W666" s="6">
        <f>IFERROR(VLOOKUP($K666,Oct!$H$4:$N$489,7,FALSE),0)</f>
        <v>0</v>
      </c>
      <c r="X666" s="6">
        <f>IFERROR(VLOOKUP($K666,Nov!$H$4:$N$489,7,FALSE),0)</f>
        <v>0</v>
      </c>
      <c r="Y666" s="6">
        <f>IFERROR(VLOOKUP($K666,Dic!$H$4:$N$489,7,FALSE),0)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IFERROR(VLOOKUP($K667,Ene!$H$4:$N$489,7,FALSE),0)</f>
        <v>0</v>
      </c>
      <c r="O667" s="6">
        <f>IFERROR(VLOOKUP($K667,Feb!$H$4:$N$489,7,FALSE),0)</f>
        <v>0</v>
      </c>
      <c r="P667" s="6">
        <f>IFERROR(VLOOKUP($K667,Mar!$H$4:$N$489,7,FALSE),0)</f>
        <v>0</v>
      </c>
      <c r="Q667" s="6">
        <f>IFERROR(VLOOKUP($K667,Abr!$H$4:$N$489,7,FALSE),0)</f>
        <v>0</v>
      </c>
      <c r="R667" s="6">
        <f>IFERROR(VLOOKUP($K667,May!$H$4:$N$489,7,FALSE),0)</f>
        <v>0</v>
      </c>
      <c r="S667" s="6">
        <f>IFERROR(VLOOKUP($K667,Jun!$H$4:$N$489,7,FALSE),0)</f>
        <v>0</v>
      </c>
      <c r="T667" s="6">
        <f>IFERROR(VLOOKUP($K667,Jul!$H$4:$N$489,7,FALSE),0)</f>
        <v>0</v>
      </c>
      <c r="U667" s="6">
        <f>IFERROR(VLOOKUP($K667,Ago!$H$4:$N$489,7,FALSE),0)</f>
        <v>0</v>
      </c>
      <c r="V667" s="6">
        <f>IFERROR(VLOOKUP($K667,Set!$H$4:$N$489,7,FALSE),0)</f>
        <v>0</v>
      </c>
      <c r="W667" s="6">
        <f>IFERROR(VLOOKUP($K667,Oct!$H$4:$N$489,7,FALSE),0)</f>
        <v>0</v>
      </c>
      <c r="X667" s="6">
        <f>IFERROR(VLOOKUP($K667,Nov!$H$4:$N$489,7,FALSE),0)</f>
        <v>0</v>
      </c>
      <c r="Y667" s="6">
        <f>IFERROR(VLOOKUP($K667,Dic!$H$4:$N$489,7,FALSE),0)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IFERROR(VLOOKUP($K668,Ene!$H$4:$N$489,7,FALSE),0)</f>
        <v>0</v>
      </c>
      <c r="O668" s="6">
        <f>IFERROR(VLOOKUP($K668,Feb!$H$4:$N$489,7,FALSE),0)</f>
        <v>0</v>
      </c>
      <c r="P668" s="6">
        <f>IFERROR(VLOOKUP($K668,Mar!$H$4:$N$489,7,FALSE),0)</f>
        <v>0</v>
      </c>
      <c r="Q668" s="6">
        <f>IFERROR(VLOOKUP($K668,Abr!$H$4:$N$489,7,FALSE),0)</f>
        <v>0</v>
      </c>
      <c r="R668" s="6">
        <f>IFERROR(VLOOKUP($K668,May!$H$4:$N$489,7,FALSE),0)</f>
        <v>0</v>
      </c>
      <c r="S668" s="6">
        <f>IFERROR(VLOOKUP($K668,Jun!$H$4:$N$489,7,FALSE),0)</f>
        <v>0</v>
      </c>
      <c r="T668" s="6">
        <f>IFERROR(VLOOKUP($K668,Jul!$H$4:$N$489,7,FALSE),0)</f>
        <v>0</v>
      </c>
      <c r="U668" s="6">
        <f>IFERROR(VLOOKUP($K668,Ago!$H$4:$N$489,7,FALSE),0)</f>
        <v>0</v>
      </c>
      <c r="V668" s="6">
        <f>IFERROR(VLOOKUP($K668,Set!$H$4:$N$489,7,FALSE),0)</f>
        <v>0</v>
      </c>
      <c r="W668" s="6">
        <f>IFERROR(VLOOKUP($K668,Oct!$H$4:$N$489,7,FALSE),0)</f>
        <v>0</v>
      </c>
      <c r="X668" s="6">
        <f>IFERROR(VLOOKUP($K668,Nov!$H$4:$N$489,7,FALSE),0)</f>
        <v>0</v>
      </c>
      <c r="Y668" s="6">
        <f>IFERROR(VLOOKUP($K668,Dic!$H$4:$N$489,7,FALSE),0)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IFERROR(VLOOKUP($K669,Ene!$H$4:$N$489,7,FALSE),0)</f>
        <v>0</v>
      </c>
      <c r="O669" s="6">
        <f>IFERROR(VLOOKUP($K669,Feb!$H$4:$N$489,7,FALSE),0)</f>
        <v>0</v>
      </c>
      <c r="P669" s="6">
        <f>IFERROR(VLOOKUP($K669,Mar!$H$4:$N$489,7,FALSE),0)</f>
        <v>0</v>
      </c>
      <c r="Q669" s="6">
        <f>IFERROR(VLOOKUP($K669,Abr!$H$4:$N$489,7,FALSE),0)</f>
        <v>0</v>
      </c>
      <c r="R669" s="6">
        <f>IFERROR(VLOOKUP($K669,May!$H$4:$N$489,7,FALSE),0)</f>
        <v>0</v>
      </c>
      <c r="S669" s="6">
        <f>IFERROR(VLOOKUP($K669,Jun!$H$4:$N$489,7,FALSE),0)</f>
        <v>0</v>
      </c>
      <c r="T669" s="6">
        <f>IFERROR(VLOOKUP($K669,Jul!$H$4:$N$489,7,FALSE),0)</f>
        <v>0</v>
      </c>
      <c r="U669" s="6">
        <f>IFERROR(VLOOKUP($K669,Ago!$H$4:$N$489,7,FALSE),0)</f>
        <v>0</v>
      </c>
      <c r="V669" s="6">
        <f>IFERROR(VLOOKUP($K669,Set!$H$4:$N$489,7,FALSE),0)</f>
        <v>0</v>
      </c>
      <c r="W669" s="6">
        <f>IFERROR(VLOOKUP($K669,Oct!$H$4:$N$489,7,FALSE),0)</f>
        <v>0</v>
      </c>
      <c r="X669" s="6">
        <f>IFERROR(VLOOKUP($K669,Nov!$H$4:$N$489,7,FALSE),0)</f>
        <v>0</v>
      </c>
      <c r="Y669" s="6">
        <f>IFERROR(VLOOKUP($K669,Dic!$H$4:$N$489,7,FALSE),0)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IFERROR(VLOOKUP($K670,Ene!$H$4:$N$489,7,FALSE),0)</f>
        <v>0</v>
      </c>
      <c r="O670" s="6">
        <f>IFERROR(VLOOKUP($K670,Feb!$H$4:$N$489,7,FALSE),0)</f>
        <v>0</v>
      </c>
      <c r="P670" s="6">
        <f>IFERROR(VLOOKUP($K670,Mar!$H$4:$N$489,7,FALSE),0)</f>
        <v>0</v>
      </c>
      <c r="Q670" s="6">
        <f>IFERROR(VLOOKUP($K670,Abr!$H$4:$N$489,7,FALSE),0)</f>
        <v>0</v>
      </c>
      <c r="R670" s="6">
        <f>IFERROR(VLOOKUP($K670,May!$H$4:$N$489,7,FALSE),0)</f>
        <v>0</v>
      </c>
      <c r="S670" s="6">
        <f>IFERROR(VLOOKUP($K670,Jun!$H$4:$N$489,7,FALSE),0)</f>
        <v>0</v>
      </c>
      <c r="T670" s="6">
        <f>IFERROR(VLOOKUP($K670,Jul!$H$4:$N$489,7,FALSE),0)</f>
        <v>0</v>
      </c>
      <c r="U670" s="6">
        <f>IFERROR(VLOOKUP($K670,Ago!$H$4:$N$489,7,FALSE),0)</f>
        <v>0</v>
      </c>
      <c r="V670" s="6">
        <f>IFERROR(VLOOKUP($K670,Set!$H$4:$N$489,7,FALSE),0)</f>
        <v>0</v>
      </c>
      <c r="W670" s="6">
        <f>IFERROR(VLOOKUP($K670,Oct!$H$4:$N$489,7,FALSE),0)</f>
        <v>0</v>
      </c>
      <c r="X670" s="6">
        <f>IFERROR(VLOOKUP($K670,Nov!$H$4:$N$489,7,FALSE),0)</f>
        <v>0</v>
      </c>
      <c r="Y670" s="6">
        <f>IFERROR(VLOOKUP($K670,Dic!$H$4:$N$489,7,FALSE),0)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IFERROR(VLOOKUP($K671,Ene!$H$4:$N$489,7,FALSE),0)</f>
        <v>0</v>
      </c>
      <c r="O671" s="6">
        <f>IFERROR(VLOOKUP($K671,Feb!$H$4:$N$489,7,FALSE),0)</f>
        <v>0</v>
      </c>
      <c r="P671" s="6">
        <f>IFERROR(VLOOKUP($K671,Mar!$H$4:$N$489,7,FALSE),0)</f>
        <v>0</v>
      </c>
      <c r="Q671" s="6">
        <f>IFERROR(VLOOKUP($K671,Abr!$H$4:$N$489,7,FALSE),0)</f>
        <v>0</v>
      </c>
      <c r="R671" s="6">
        <f>IFERROR(VLOOKUP($K671,May!$H$4:$N$489,7,FALSE),0)</f>
        <v>0</v>
      </c>
      <c r="S671" s="6">
        <f>IFERROR(VLOOKUP($K671,Jun!$H$4:$N$489,7,FALSE),0)</f>
        <v>0</v>
      </c>
      <c r="T671" s="6">
        <f>IFERROR(VLOOKUP($K671,Jul!$H$4:$N$489,7,FALSE),0)</f>
        <v>0</v>
      </c>
      <c r="U671" s="6">
        <f>IFERROR(VLOOKUP($K671,Ago!$H$4:$N$489,7,FALSE),0)</f>
        <v>0</v>
      </c>
      <c r="V671" s="6">
        <f>IFERROR(VLOOKUP($K671,Set!$H$4:$N$489,7,FALSE),0)</f>
        <v>0</v>
      </c>
      <c r="W671" s="6">
        <f>IFERROR(VLOOKUP($K671,Oct!$H$4:$N$489,7,FALSE),0)</f>
        <v>0</v>
      </c>
      <c r="X671" s="6">
        <f>IFERROR(VLOOKUP($K671,Nov!$H$4:$N$489,7,FALSE),0)</f>
        <v>0</v>
      </c>
      <c r="Y671" s="6">
        <f>IFERROR(VLOOKUP($K671,Dic!$H$4:$N$489,7,FALSE),0)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IFERROR(VLOOKUP($K672,Ene!$H$4:$N$489,7,FALSE),0)</f>
        <v>0</v>
      </c>
      <c r="O672" s="6">
        <f>IFERROR(VLOOKUP($K672,Feb!$H$4:$N$489,7,FALSE),0)</f>
        <v>0</v>
      </c>
      <c r="P672" s="6">
        <f>IFERROR(VLOOKUP($K672,Mar!$H$4:$N$489,7,FALSE),0)</f>
        <v>0</v>
      </c>
      <c r="Q672" s="6">
        <f>IFERROR(VLOOKUP($K672,Abr!$H$4:$N$489,7,FALSE),0)</f>
        <v>0</v>
      </c>
      <c r="R672" s="6">
        <f>IFERROR(VLOOKUP($K672,May!$H$4:$N$489,7,FALSE),0)</f>
        <v>0</v>
      </c>
      <c r="S672" s="6">
        <f>IFERROR(VLOOKUP($K672,Jun!$H$4:$N$489,7,FALSE),0)</f>
        <v>0</v>
      </c>
      <c r="T672" s="6">
        <f>IFERROR(VLOOKUP($K672,Jul!$H$4:$N$489,7,FALSE),0)</f>
        <v>0</v>
      </c>
      <c r="U672" s="6">
        <f>IFERROR(VLOOKUP($K672,Ago!$H$4:$N$489,7,FALSE),0)</f>
        <v>0</v>
      </c>
      <c r="V672" s="6">
        <f>IFERROR(VLOOKUP($K672,Set!$H$4:$N$489,7,FALSE),0)</f>
        <v>0</v>
      </c>
      <c r="W672" s="6">
        <f>IFERROR(VLOOKUP($K672,Oct!$H$4:$N$489,7,FALSE),0)</f>
        <v>0</v>
      </c>
      <c r="X672" s="6">
        <f>IFERROR(VLOOKUP($K672,Nov!$H$4:$N$489,7,FALSE),0)</f>
        <v>0</v>
      </c>
      <c r="Y672" s="6">
        <f>IFERROR(VLOOKUP($K672,Dic!$H$4:$N$489,7,FALSE),0)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IFERROR(VLOOKUP($K673,Ene!$H$4:$N$489,7,FALSE),0)</f>
        <v>0</v>
      </c>
      <c r="O673" s="6">
        <f>IFERROR(VLOOKUP($K673,Feb!$H$4:$N$489,7,FALSE),0)</f>
        <v>0</v>
      </c>
      <c r="P673" s="6">
        <f>IFERROR(VLOOKUP($K673,Mar!$H$4:$N$489,7,FALSE),0)</f>
        <v>0</v>
      </c>
      <c r="Q673" s="6">
        <f>IFERROR(VLOOKUP($K673,Abr!$H$4:$N$489,7,FALSE),0)</f>
        <v>0</v>
      </c>
      <c r="R673" s="6">
        <f>IFERROR(VLOOKUP($K673,May!$H$4:$N$489,7,FALSE),0)</f>
        <v>0</v>
      </c>
      <c r="S673" s="6">
        <f>IFERROR(VLOOKUP($K673,Jun!$H$4:$N$489,7,FALSE),0)</f>
        <v>0</v>
      </c>
      <c r="T673" s="6">
        <f>IFERROR(VLOOKUP($K673,Jul!$H$4:$N$489,7,FALSE),0)</f>
        <v>0</v>
      </c>
      <c r="U673" s="6">
        <f>IFERROR(VLOOKUP($K673,Ago!$H$4:$N$489,7,FALSE),0)</f>
        <v>0</v>
      </c>
      <c r="V673" s="6">
        <f>IFERROR(VLOOKUP($K673,Set!$H$4:$N$489,7,FALSE),0)</f>
        <v>0</v>
      </c>
      <c r="W673" s="6">
        <f>IFERROR(VLOOKUP($K673,Oct!$H$4:$N$489,7,FALSE),0)</f>
        <v>0</v>
      </c>
      <c r="X673" s="6">
        <f>IFERROR(VLOOKUP($K673,Nov!$H$4:$N$489,7,FALSE),0)</f>
        <v>0</v>
      </c>
      <c r="Y673" s="6">
        <f>IFERROR(VLOOKUP($K673,Dic!$H$4:$N$489,7,FALSE),0)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IFERROR(VLOOKUP($K674,Ene!$H$4:$N$489,7,FALSE),0)</f>
        <v>0</v>
      </c>
      <c r="O674" s="6">
        <f>IFERROR(VLOOKUP($K674,Feb!$H$4:$N$489,7,FALSE),0)</f>
        <v>0</v>
      </c>
      <c r="P674" s="6">
        <f>IFERROR(VLOOKUP($K674,Mar!$H$4:$N$489,7,FALSE),0)</f>
        <v>0</v>
      </c>
      <c r="Q674" s="6">
        <f>IFERROR(VLOOKUP($K674,Abr!$H$4:$N$489,7,FALSE),0)</f>
        <v>0</v>
      </c>
      <c r="R674" s="6">
        <f>IFERROR(VLOOKUP($K674,May!$H$4:$N$489,7,FALSE),0)</f>
        <v>0</v>
      </c>
      <c r="S674" s="6">
        <f>IFERROR(VLOOKUP($K674,Jun!$H$4:$N$489,7,FALSE),0)</f>
        <v>0</v>
      </c>
      <c r="T674" s="6">
        <f>IFERROR(VLOOKUP($K674,Jul!$H$4:$N$489,7,FALSE),0)</f>
        <v>0</v>
      </c>
      <c r="U674" s="6">
        <f>IFERROR(VLOOKUP($K674,Ago!$H$4:$N$489,7,FALSE),0)</f>
        <v>0</v>
      </c>
      <c r="V674" s="6">
        <f>IFERROR(VLOOKUP($K674,Set!$H$4:$N$489,7,FALSE),0)</f>
        <v>0</v>
      </c>
      <c r="W674" s="6">
        <f>IFERROR(VLOOKUP($K674,Oct!$H$4:$N$489,7,FALSE),0)</f>
        <v>0</v>
      </c>
      <c r="X674" s="6">
        <f>IFERROR(VLOOKUP($K674,Nov!$H$4:$N$489,7,FALSE),0)</f>
        <v>0</v>
      </c>
      <c r="Y674" s="6">
        <f>IFERROR(VLOOKUP($K674,Dic!$H$4:$N$489,7,FALSE),0)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IFERROR(VLOOKUP($K675,Ene!$H$4:$N$489,7,FALSE),0)</f>
        <v>0</v>
      </c>
      <c r="O675" s="6">
        <f>IFERROR(VLOOKUP($K675,Feb!$H$4:$N$489,7,FALSE),0)</f>
        <v>0</v>
      </c>
      <c r="P675" s="6">
        <f>IFERROR(VLOOKUP($K675,Mar!$H$4:$N$489,7,FALSE),0)</f>
        <v>0</v>
      </c>
      <c r="Q675" s="6">
        <f>IFERROR(VLOOKUP($K675,Abr!$H$4:$N$489,7,FALSE),0)</f>
        <v>0</v>
      </c>
      <c r="R675" s="6">
        <f>IFERROR(VLOOKUP($K675,May!$H$4:$N$489,7,FALSE),0)</f>
        <v>0</v>
      </c>
      <c r="S675" s="6">
        <f>IFERROR(VLOOKUP($K675,Jun!$H$4:$N$489,7,FALSE),0)</f>
        <v>0</v>
      </c>
      <c r="T675" s="6">
        <f>IFERROR(VLOOKUP($K675,Jul!$H$4:$N$489,7,FALSE),0)</f>
        <v>0</v>
      </c>
      <c r="U675" s="6">
        <f>IFERROR(VLOOKUP($K675,Ago!$H$4:$N$489,7,FALSE),0)</f>
        <v>0</v>
      </c>
      <c r="V675" s="6">
        <f>IFERROR(VLOOKUP($K675,Set!$H$4:$N$489,7,FALSE),0)</f>
        <v>0</v>
      </c>
      <c r="W675" s="6">
        <f>IFERROR(VLOOKUP($K675,Oct!$H$4:$N$489,7,FALSE),0)</f>
        <v>0</v>
      </c>
      <c r="X675" s="6">
        <f>IFERROR(VLOOKUP($K675,Nov!$H$4:$N$489,7,FALSE),0)</f>
        <v>0</v>
      </c>
      <c r="Y675" s="6">
        <f>IFERROR(VLOOKUP($K675,Dic!$H$4:$N$489,7,FALSE),0)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IFERROR(VLOOKUP($K676,Ene!$H$4:$N$489,7,FALSE),0)</f>
        <v>0</v>
      </c>
      <c r="O676" s="6">
        <f>IFERROR(VLOOKUP($K676,Feb!$H$4:$N$489,7,FALSE),0)</f>
        <v>0</v>
      </c>
      <c r="P676" s="6">
        <f>IFERROR(VLOOKUP($K676,Mar!$H$4:$N$489,7,FALSE),0)</f>
        <v>0</v>
      </c>
      <c r="Q676" s="6">
        <f>IFERROR(VLOOKUP($K676,Abr!$H$4:$N$489,7,FALSE),0)</f>
        <v>0</v>
      </c>
      <c r="R676" s="6">
        <f>IFERROR(VLOOKUP($K676,May!$H$4:$N$489,7,FALSE),0)</f>
        <v>0</v>
      </c>
      <c r="S676" s="6">
        <f>IFERROR(VLOOKUP($K676,Jun!$H$4:$N$489,7,FALSE),0)</f>
        <v>0</v>
      </c>
      <c r="T676" s="6">
        <f>IFERROR(VLOOKUP($K676,Jul!$H$4:$N$489,7,FALSE),0)</f>
        <v>0</v>
      </c>
      <c r="U676" s="6">
        <f>IFERROR(VLOOKUP($K676,Ago!$H$4:$N$489,7,FALSE),0)</f>
        <v>0</v>
      </c>
      <c r="V676" s="6">
        <f>IFERROR(VLOOKUP($K676,Set!$H$4:$N$489,7,FALSE),0)</f>
        <v>0</v>
      </c>
      <c r="W676" s="6">
        <f>IFERROR(VLOOKUP($K676,Oct!$H$4:$N$489,7,FALSE),0)</f>
        <v>0</v>
      </c>
      <c r="X676" s="6">
        <f>IFERROR(VLOOKUP($K676,Nov!$H$4:$N$489,7,FALSE),0)</f>
        <v>0</v>
      </c>
      <c r="Y676" s="6">
        <f>IFERROR(VLOOKUP($K676,Dic!$H$4:$N$489,7,FALSE),0)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IFERROR(VLOOKUP($K677,Ene!$H$4:$N$489,7,FALSE),0)</f>
        <v>0</v>
      </c>
      <c r="O677" s="6">
        <f>IFERROR(VLOOKUP($K677,Feb!$H$4:$N$489,7,FALSE),0)</f>
        <v>0</v>
      </c>
      <c r="P677" s="6">
        <f>IFERROR(VLOOKUP($K677,Mar!$H$4:$N$489,7,FALSE),0)</f>
        <v>0</v>
      </c>
      <c r="Q677" s="6">
        <f>IFERROR(VLOOKUP($K677,Abr!$H$4:$N$489,7,FALSE),0)</f>
        <v>0</v>
      </c>
      <c r="R677" s="6">
        <f>IFERROR(VLOOKUP($K677,May!$H$4:$N$489,7,FALSE),0)</f>
        <v>0</v>
      </c>
      <c r="S677" s="6">
        <f>IFERROR(VLOOKUP($K677,Jun!$H$4:$N$489,7,FALSE),0)</f>
        <v>0</v>
      </c>
      <c r="T677" s="6">
        <f>IFERROR(VLOOKUP($K677,Jul!$H$4:$N$489,7,FALSE),0)</f>
        <v>0</v>
      </c>
      <c r="U677" s="6">
        <f>IFERROR(VLOOKUP($K677,Ago!$H$4:$N$489,7,FALSE),0)</f>
        <v>0</v>
      </c>
      <c r="V677" s="6">
        <f>IFERROR(VLOOKUP($K677,Set!$H$4:$N$489,7,FALSE),0)</f>
        <v>0</v>
      </c>
      <c r="W677" s="6">
        <f>IFERROR(VLOOKUP($K677,Oct!$H$4:$N$489,7,FALSE),0)</f>
        <v>0</v>
      </c>
      <c r="X677" s="6">
        <f>IFERROR(VLOOKUP($K677,Nov!$H$4:$N$489,7,FALSE),0)</f>
        <v>0</v>
      </c>
      <c r="Y677" s="6">
        <f>IFERROR(VLOOKUP($K677,Dic!$H$4:$N$489,7,FALSE),0)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IFERROR(VLOOKUP($K678,Ene!$H$4:$N$489,7,FALSE),0)</f>
        <v>0</v>
      </c>
      <c r="O678" s="6">
        <f>IFERROR(VLOOKUP($K678,Feb!$H$4:$N$489,7,FALSE),0)</f>
        <v>0</v>
      </c>
      <c r="P678" s="6">
        <f>IFERROR(VLOOKUP($K678,Mar!$H$4:$N$489,7,FALSE),0)</f>
        <v>0</v>
      </c>
      <c r="Q678" s="6">
        <f>IFERROR(VLOOKUP($K678,Abr!$H$4:$N$489,7,FALSE),0)</f>
        <v>0</v>
      </c>
      <c r="R678" s="6">
        <f>IFERROR(VLOOKUP($K678,May!$H$4:$N$489,7,FALSE),0)</f>
        <v>0</v>
      </c>
      <c r="S678" s="6">
        <f>IFERROR(VLOOKUP($K678,Jun!$H$4:$N$489,7,FALSE),0)</f>
        <v>0</v>
      </c>
      <c r="T678" s="6">
        <f>IFERROR(VLOOKUP($K678,Jul!$H$4:$N$489,7,FALSE),0)</f>
        <v>0</v>
      </c>
      <c r="U678" s="6">
        <f>IFERROR(VLOOKUP($K678,Ago!$H$4:$N$489,7,FALSE),0)</f>
        <v>0</v>
      </c>
      <c r="V678" s="6">
        <f>IFERROR(VLOOKUP($K678,Set!$H$4:$N$489,7,FALSE),0)</f>
        <v>0</v>
      </c>
      <c r="W678" s="6">
        <f>IFERROR(VLOOKUP($K678,Oct!$H$4:$N$489,7,FALSE),0)</f>
        <v>0</v>
      </c>
      <c r="X678" s="6">
        <f>IFERROR(VLOOKUP($K678,Nov!$H$4:$N$489,7,FALSE),0)</f>
        <v>0</v>
      </c>
      <c r="Y678" s="6">
        <f>IFERROR(VLOOKUP($K678,Dic!$H$4:$N$489,7,FALSE),0)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IFERROR(VLOOKUP($K679,Ene!$H$4:$N$489,7,FALSE),0)</f>
        <v>0</v>
      </c>
      <c r="O679" s="6">
        <f>IFERROR(VLOOKUP($K679,Feb!$H$4:$N$489,7,FALSE),0)</f>
        <v>0</v>
      </c>
      <c r="P679" s="6">
        <f>IFERROR(VLOOKUP($K679,Mar!$H$4:$N$489,7,FALSE),0)</f>
        <v>0</v>
      </c>
      <c r="Q679" s="6">
        <f>IFERROR(VLOOKUP($K679,Abr!$H$4:$N$489,7,FALSE),0)</f>
        <v>0</v>
      </c>
      <c r="R679" s="6">
        <f>IFERROR(VLOOKUP($K679,May!$H$4:$N$489,7,FALSE),0)</f>
        <v>0</v>
      </c>
      <c r="S679" s="6">
        <f>IFERROR(VLOOKUP($K679,Jun!$H$4:$N$489,7,FALSE),0)</f>
        <v>0</v>
      </c>
      <c r="T679" s="6">
        <f>IFERROR(VLOOKUP($K679,Jul!$H$4:$N$489,7,FALSE),0)</f>
        <v>0</v>
      </c>
      <c r="U679" s="6">
        <f>IFERROR(VLOOKUP($K679,Ago!$H$4:$N$489,7,FALSE),0)</f>
        <v>0</v>
      </c>
      <c r="V679" s="6">
        <f>IFERROR(VLOOKUP($K679,Set!$H$4:$N$489,7,FALSE),0)</f>
        <v>0</v>
      </c>
      <c r="W679" s="6">
        <f>IFERROR(VLOOKUP($K679,Oct!$H$4:$N$489,7,FALSE),0)</f>
        <v>0</v>
      </c>
      <c r="X679" s="6">
        <f>IFERROR(VLOOKUP($K679,Nov!$H$4:$N$489,7,FALSE),0)</f>
        <v>0</v>
      </c>
      <c r="Y679" s="6">
        <f>IFERROR(VLOOKUP($K679,Dic!$H$4:$N$489,7,FALSE),0)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IFERROR(VLOOKUP($K680,Ene!$H$4:$N$489,7,FALSE),0)</f>
        <v>0</v>
      </c>
      <c r="O680" s="6">
        <f>IFERROR(VLOOKUP($K680,Feb!$H$4:$N$489,7,FALSE),0)</f>
        <v>0</v>
      </c>
      <c r="P680" s="6">
        <f>IFERROR(VLOOKUP($K680,Mar!$H$4:$N$489,7,FALSE),0)</f>
        <v>0</v>
      </c>
      <c r="Q680" s="6">
        <f>IFERROR(VLOOKUP($K680,Abr!$H$4:$N$489,7,FALSE),0)</f>
        <v>0</v>
      </c>
      <c r="R680" s="6">
        <f>IFERROR(VLOOKUP($K680,May!$H$4:$N$489,7,FALSE),0)</f>
        <v>0</v>
      </c>
      <c r="S680" s="6">
        <f>IFERROR(VLOOKUP($K680,Jun!$H$4:$N$489,7,FALSE),0)</f>
        <v>0</v>
      </c>
      <c r="T680" s="6">
        <f>IFERROR(VLOOKUP($K680,Jul!$H$4:$N$489,7,FALSE),0)</f>
        <v>0</v>
      </c>
      <c r="U680" s="6">
        <f>IFERROR(VLOOKUP($K680,Ago!$H$4:$N$489,7,FALSE),0)</f>
        <v>0</v>
      </c>
      <c r="V680" s="6">
        <f>IFERROR(VLOOKUP($K680,Set!$H$4:$N$489,7,FALSE),0)</f>
        <v>0</v>
      </c>
      <c r="W680" s="6">
        <f>IFERROR(VLOOKUP($K680,Oct!$H$4:$N$489,7,FALSE),0)</f>
        <v>0</v>
      </c>
      <c r="X680" s="6">
        <f>IFERROR(VLOOKUP($K680,Nov!$H$4:$N$489,7,FALSE),0)</f>
        <v>0</v>
      </c>
      <c r="Y680" s="6">
        <f>IFERROR(VLOOKUP($K680,Dic!$H$4:$N$489,7,FALSE),0)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IFERROR(VLOOKUP($K681,Ene!$H$4:$N$489,7,FALSE),0)</f>
        <v>0</v>
      </c>
      <c r="O681" s="6">
        <f>IFERROR(VLOOKUP($K681,Feb!$H$4:$N$489,7,FALSE),0)</f>
        <v>0</v>
      </c>
      <c r="P681" s="6">
        <f>IFERROR(VLOOKUP($K681,Mar!$H$4:$N$489,7,FALSE),0)</f>
        <v>0</v>
      </c>
      <c r="Q681" s="6">
        <f>IFERROR(VLOOKUP($K681,Abr!$H$4:$N$489,7,FALSE),0)</f>
        <v>0</v>
      </c>
      <c r="R681" s="6">
        <f>IFERROR(VLOOKUP($K681,May!$H$4:$N$489,7,FALSE),0)</f>
        <v>0</v>
      </c>
      <c r="S681" s="6">
        <f>IFERROR(VLOOKUP($K681,Jun!$H$4:$N$489,7,FALSE),0)</f>
        <v>0</v>
      </c>
      <c r="T681" s="6">
        <f>IFERROR(VLOOKUP($K681,Jul!$H$4:$N$489,7,FALSE),0)</f>
        <v>0</v>
      </c>
      <c r="U681" s="6">
        <f>IFERROR(VLOOKUP($K681,Ago!$H$4:$N$489,7,FALSE),0)</f>
        <v>0</v>
      </c>
      <c r="V681" s="6">
        <f>IFERROR(VLOOKUP($K681,Set!$H$4:$N$489,7,FALSE),0)</f>
        <v>0</v>
      </c>
      <c r="W681" s="6">
        <f>IFERROR(VLOOKUP($K681,Oct!$H$4:$N$489,7,FALSE),0)</f>
        <v>0</v>
      </c>
      <c r="X681" s="6">
        <f>IFERROR(VLOOKUP($K681,Nov!$H$4:$N$489,7,FALSE),0)</f>
        <v>0</v>
      </c>
      <c r="Y681" s="6">
        <f>IFERROR(VLOOKUP($K681,Dic!$H$4:$N$489,7,FALSE),0)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IFERROR(VLOOKUP($K682,Ene!$H$4:$N$489,7,FALSE),0)</f>
        <v>0</v>
      </c>
      <c r="O682" s="6">
        <f>IFERROR(VLOOKUP($K682,Feb!$H$4:$N$489,7,FALSE),0)</f>
        <v>0</v>
      </c>
      <c r="P682" s="6">
        <f>IFERROR(VLOOKUP($K682,Mar!$H$4:$N$489,7,FALSE),0)</f>
        <v>0</v>
      </c>
      <c r="Q682" s="6">
        <f>IFERROR(VLOOKUP($K682,Abr!$H$4:$N$489,7,FALSE),0)</f>
        <v>0</v>
      </c>
      <c r="R682" s="6">
        <f>IFERROR(VLOOKUP($K682,May!$H$4:$N$489,7,FALSE),0)</f>
        <v>0</v>
      </c>
      <c r="S682" s="6">
        <f>IFERROR(VLOOKUP($K682,Jun!$H$4:$N$489,7,FALSE),0)</f>
        <v>0</v>
      </c>
      <c r="T682" s="6">
        <f>IFERROR(VLOOKUP($K682,Jul!$H$4:$N$489,7,FALSE),0)</f>
        <v>0</v>
      </c>
      <c r="U682" s="6">
        <f>IFERROR(VLOOKUP($K682,Ago!$H$4:$N$489,7,FALSE),0)</f>
        <v>0</v>
      </c>
      <c r="V682" s="6">
        <f>IFERROR(VLOOKUP($K682,Set!$H$4:$N$489,7,FALSE),0)</f>
        <v>0</v>
      </c>
      <c r="W682" s="6">
        <f>IFERROR(VLOOKUP($K682,Oct!$H$4:$N$489,7,FALSE),0)</f>
        <v>0</v>
      </c>
      <c r="X682" s="6">
        <f>IFERROR(VLOOKUP($K682,Nov!$H$4:$N$489,7,FALSE),0)</f>
        <v>0</v>
      </c>
      <c r="Y682" s="6">
        <f>IFERROR(VLOOKUP($K682,Dic!$H$4:$N$489,7,FALSE),0)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IFERROR(VLOOKUP($K683,Ene!$H$4:$N$489,7,FALSE),0)</f>
        <v>0</v>
      </c>
      <c r="O683" s="6">
        <f>IFERROR(VLOOKUP($K683,Feb!$H$4:$N$489,7,FALSE),0)</f>
        <v>0</v>
      </c>
      <c r="P683" s="6">
        <f>IFERROR(VLOOKUP($K683,Mar!$H$4:$N$489,7,FALSE),0)</f>
        <v>0</v>
      </c>
      <c r="Q683" s="6">
        <f>IFERROR(VLOOKUP($K683,Abr!$H$4:$N$489,7,FALSE),0)</f>
        <v>0</v>
      </c>
      <c r="R683" s="6">
        <f>IFERROR(VLOOKUP($K683,May!$H$4:$N$489,7,FALSE),0)</f>
        <v>0</v>
      </c>
      <c r="S683" s="6">
        <f>IFERROR(VLOOKUP($K683,Jun!$H$4:$N$489,7,FALSE),0)</f>
        <v>0</v>
      </c>
      <c r="T683" s="6">
        <f>IFERROR(VLOOKUP($K683,Jul!$H$4:$N$489,7,FALSE),0)</f>
        <v>0</v>
      </c>
      <c r="U683" s="6">
        <f>IFERROR(VLOOKUP($K683,Ago!$H$4:$N$489,7,FALSE),0)</f>
        <v>0</v>
      </c>
      <c r="V683" s="6">
        <f>IFERROR(VLOOKUP($K683,Set!$H$4:$N$489,7,FALSE),0)</f>
        <v>0</v>
      </c>
      <c r="W683" s="6">
        <f>IFERROR(VLOOKUP($K683,Oct!$H$4:$N$489,7,FALSE),0)</f>
        <v>0</v>
      </c>
      <c r="X683" s="6">
        <f>IFERROR(VLOOKUP($K683,Nov!$H$4:$N$489,7,FALSE),0)</f>
        <v>0</v>
      </c>
      <c r="Y683" s="6">
        <f>IFERROR(VLOOKUP($K683,Dic!$H$4:$N$489,7,FALSE),0)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IFERROR(VLOOKUP($K684,Ene!$H$4:$N$489,7,FALSE),0)</f>
        <v>0</v>
      </c>
      <c r="O684" s="6">
        <f>IFERROR(VLOOKUP($K684,Feb!$H$4:$N$489,7,FALSE),0)</f>
        <v>0</v>
      </c>
      <c r="P684" s="6">
        <f>IFERROR(VLOOKUP($K684,Mar!$H$4:$N$489,7,FALSE),0)</f>
        <v>0</v>
      </c>
      <c r="Q684" s="6">
        <f>IFERROR(VLOOKUP($K684,Abr!$H$4:$N$489,7,FALSE),0)</f>
        <v>0</v>
      </c>
      <c r="R684" s="6">
        <f>IFERROR(VLOOKUP($K684,May!$H$4:$N$489,7,FALSE),0)</f>
        <v>0</v>
      </c>
      <c r="S684" s="6">
        <f>IFERROR(VLOOKUP($K684,Jun!$H$4:$N$489,7,FALSE),0)</f>
        <v>0</v>
      </c>
      <c r="T684" s="6">
        <f>IFERROR(VLOOKUP($K684,Jul!$H$4:$N$489,7,FALSE),0)</f>
        <v>0</v>
      </c>
      <c r="U684" s="6">
        <f>IFERROR(VLOOKUP($K684,Ago!$H$4:$N$489,7,FALSE),0)</f>
        <v>0</v>
      </c>
      <c r="V684" s="6">
        <f>IFERROR(VLOOKUP($K684,Set!$H$4:$N$489,7,FALSE),0)</f>
        <v>0</v>
      </c>
      <c r="W684" s="6">
        <f>IFERROR(VLOOKUP($K684,Oct!$H$4:$N$489,7,FALSE),0)</f>
        <v>0</v>
      </c>
      <c r="X684" s="6">
        <f>IFERROR(VLOOKUP($K684,Nov!$H$4:$N$489,7,FALSE),0)</f>
        <v>0</v>
      </c>
      <c r="Y684" s="6">
        <f>IFERROR(VLOOKUP($K684,Dic!$H$4:$N$489,7,FALSE),0)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IFERROR(VLOOKUP($K685,Ene!$H$4:$N$489,7,FALSE),0)</f>
        <v>0</v>
      </c>
      <c r="O685" s="6">
        <f>IFERROR(VLOOKUP($K685,Feb!$H$4:$N$489,7,FALSE),0)</f>
        <v>0</v>
      </c>
      <c r="P685" s="6">
        <f>IFERROR(VLOOKUP($K685,Mar!$H$4:$N$489,7,FALSE),0)</f>
        <v>0</v>
      </c>
      <c r="Q685" s="6">
        <f>IFERROR(VLOOKUP($K685,Abr!$H$4:$N$489,7,FALSE),0)</f>
        <v>0</v>
      </c>
      <c r="R685" s="6">
        <f>IFERROR(VLOOKUP($K685,May!$H$4:$N$489,7,FALSE),0)</f>
        <v>0</v>
      </c>
      <c r="S685" s="6">
        <f>IFERROR(VLOOKUP($K685,Jun!$H$4:$N$489,7,FALSE),0)</f>
        <v>0</v>
      </c>
      <c r="T685" s="6">
        <f>IFERROR(VLOOKUP($K685,Jul!$H$4:$N$489,7,FALSE),0)</f>
        <v>0</v>
      </c>
      <c r="U685" s="6">
        <f>IFERROR(VLOOKUP($K685,Ago!$H$4:$N$489,7,FALSE),0)</f>
        <v>0</v>
      </c>
      <c r="V685" s="6">
        <f>IFERROR(VLOOKUP($K685,Set!$H$4:$N$489,7,FALSE),0)</f>
        <v>0</v>
      </c>
      <c r="W685" s="6">
        <f>IFERROR(VLOOKUP($K685,Oct!$H$4:$N$489,7,FALSE),0)</f>
        <v>0</v>
      </c>
      <c r="X685" s="6">
        <f>IFERROR(VLOOKUP($K685,Nov!$H$4:$N$489,7,FALSE),0)</f>
        <v>0</v>
      </c>
      <c r="Y685" s="6">
        <f>IFERROR(VLOOKUP($K685,Dic!$H$4:$N$489,7,FALSE),0)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IFERROR(VLOOKUP($K686,Ene!$H$4:$N$489,7,FALSE),0)</f>
        <v>0</v>
      </c>
      <c r="O686" s="6">
        <f>IFERROR(VLOOKUP($K686,Feb!$H$4:$N$489,7,FALSE),0)</f>
        <v>0</v>
      </c>
      <c r="P686" s="6">
        <f>IFERROR(VLOOKUP($K686,Mar!$H$4:$N$489,7,FALSE),0)</f>
        <v>0</v>
      </c>
      <c r="Q686" s="6">
        <f>IFERROR(VLOOKUP($K686,Abr!$H$4:$N$489,7,FALSE),0)</f>
        <v>0</v>
      </c>
      <c r="R686" s="6">
        <f>IFERROR(VLOOKUP($K686,May!$H$4:$N$489,7,FALSE),0)</f>
        <v>0</v>
      </c>
      <c r="S686" s="6">
        <f>IFERROR(VLOOKUP($K686,Jun!$H$4:$N$489,7,FALSE),0)</f>
        <v>0</v>
      </c>
      <c r="T686" s="6">
        <f>IFERROR(VLOOKUP($K686,Jul!$H$4:$N$489,7,FALSE),0)</f>
        <v>0</v>
      </c>
      <c r="U686" s="6">
        <f>IFERROR(VLOOKUP($K686,Ago!$H$4:$N$489,7,FALSE),0)</f>
        <v>0</v>
      </c>
      <c r="V686" s="6">
        <f>IFERROR(VLOOKUP($K686,Set!$H$4:$N$489,7,FALSE),0)</f>
        <v>0</v>
      </c>
      <c r="W686" s="6">
        <f>IFERROR(VLOOKUP($K686,Oct!$H$4:$N$489,7,FALSE),0)</f>
        <v>0</v>
      </c>
      <c r="X686" s="6">
        <f>IFERROR(VLOOKUP($K686,Nov!$H$4:$N$489,7,FALSE),0)</f>
        <v>0</v>
      </c>
      <c r="Y686" s="6">
        <f>IFERROR(VLOOKUP($K686,Dic!$H$4:$N$489,7,FALSE),0)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IFERROR(VLOOKUP($K687,Ene!$H$4:$N$489,7,FALSE),0)</f>
        <v>0</v>
      </c>
      <c r="O687" s="6">
        <f>IFERROR(VLOOKUP($K687,Feb!$H$4:$N$489,7,FALSE),0)</f>
        <v>0</v>
      </c>
      <c r="P687" s="6">
        <f>IFERROR(VLOOKUP($K687,Mar!$H$4:$N$489,7,FALSE),0)</f>
        <v>0</v>
      </c>
      <c r="Q687" s="6">
        <f>IFERROR(VLOOKUP($K687,Abr!$H$4:$N$489,7,FALSE),0)</f>
        <v>0</v>
      </c>
      <c r="R687" s="6">
        <f>IFERROR(VLOOKUP($K687,May!$H$4:$N$489,7,FALSE),0)</f>
        <v>0</v>
      </c>
      <c r="S687" s="6">
        <f>IFERROR(VLOOKUP($K687,Jun!$H$4:$N$489,7,FALSE),0)</f>
        <v>0</v>
      </c>
      <c r="T687" s="6">
        <f>IFERROR(VLOOKUP($K687,Jul!$H$4:$N$489,7,FALSE),0)</f>
        <v>0</v>
      </c>
      <c r="U687" s="6">
        <f>IFERROR(VLOOKUP($K687,Ago!$H$4:$N$489,7,FALSE),0)</f>
        <v>0</v>
      </c>
      <c r="V687" s="6">
        <f>IFERROR(VLOOKUP($K687,Set!$H$4:$N$489,7,FALSE),0)</f>
        <v>0</v>
      </c>
      <c r="W687" s="6">
        <f>IFERROR(VLOOKUP($K687,Oct!$H$4:$N$489,7,FALSE),0)</f>
        <v>0</v>
      </c>
      <c r="X687" s="6">
        <f>IFERROR(VLOOKUP($K687,Nov!$H$4:$N$489,7,FALSE),0)</f>
        <v>0</v>
      </c>
      <c r="Y687" s="6">
        <f>IFERROR(VLOOKUP($K687,Dic!$H$4:$N$489,7,FALSE),0)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IFERROR(VLOOKUP($K688,Ene!$H$4:$N$489,7,FALSE),0)</f>
        <v>0</v>
      </c>
      <c r="O688" s="6">
        <f>IFERROR(VLOOKUP($K688,Feb!$H$4:$N$489,7,FALSE),0)</f>
        <v>0</v>
      </c>
      <c r="P688" s="6">
        <f>IFERROR(VLOOKUP($K688,Mar!$H$4:$N$489,7,FALSE),0)</f>
        <v>0</v>
      </c>
      <c r="Q688" s="6">
        <f>IFERROR(VLOOKUP($K688,Abr!$H$4:$N$489,7,FALSE),0)</f>
        <v>0</v>
      </c>
      <c r="R688" s="6">
        <f>IFERROR(VLOOKUP($K688,May!$H$4:$N$489,7,FALSE),0)</f>
        <v>0</v>
      </c>
      <c r="S688" s="6">
        <f>IFERROR(VLOOKUP($K688,Jun!$H$4:$N$489,7,FALSE),0)</f>
        <v>0</v>
      </c>
      <c r="T688" s="6">
        <f>IFERROR(VLOOKUP($K688,Jul!$H$4:$N$489,7,FALSE),0)</f>
        <v>0</v>
      </c>
      <c r="U688" s="6">
        <f>IFERROR(VLOOKUP($K688,Ago!$H$4:$N$489,7,FALSE),0)</f>
        <v>0</v>
      </c>
      <c r="V688" s="6">
        <f>IFERROR(VLOOKUP($K688,Set!$H$4:$N$489,7,FALSE),0)</f>
        <v>0</v>
      </c>
      <c r="W688" s="6">
        <f>IFERROR(VLOOKUP($K688,Oct!$H$4:$N$489,7,FALSE),0)</f>
        <v>0</v>
      </c>
      <c r="X688" s="6">
        <f>IFERROR(VLOOKUP($K688,Nov!$H$4:$N$489,7,FALSE),0)</f>
        <v>0</v>
      </c>
      <c r="Y688" s="6">
        <f>IFERROR(VLOOKUP($K688,Dic!$H$4:$N$489,7,FALSE),0)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IFERROR(VLOOKUP($K689,Ene!$H$4:$N$489,7,FALSE),0)</f>
        <v>0</v>
      </c>
      <c r="O689" s="6">
        <f>IFERROR(VLOOKUP($K689,Feb!$H$4:$N$489,7,FALSE),0)</f>
        <v>0</v>
      </c>
      <c r="P689" s="6">
        <f>IFERROR(VLOOKUP($K689,Mar!$H$4:$N$489,7,FALSE),0)</f>
        <v>0</v>
      </c>
      <c r="Q689" s="6">
        <f>IFERROR(VLOOKUP($K689,Abr!$H$4:$N$489,7,FALSE),0)</f>
        <v>0</v>
      </c>
      <c r="R689" s="6">
        <f>IFERROR(VLOOKUP($K689,May!$H$4:$N$489,7,FALSE),0)</f>
        <v>0</v>
      </c>
      <c r="S689" s="6">
        <f>IFERROR(VLOOKUP($K689,Jun!$H$4:$N$489,7,FALSE),0)</f>
        <v>0</v>
      </c>
      <c r="T689" s="6">
        <f>IFERROR(VLOOKUP($K689,Jul!$H$4:$N$489,7,FALSE),0)</f>
        <v>0</v>
      </c>
      <c r="U689" s="6">
        <f>IFERROR(VLOOKUP($K689,Ago!$H$4:$N$489,7,FALSE),0)</f>
        <v>0</v>
      </c>
      <c r="V689" s="6">
        <f>IFERROR(VLOOKUP($K689,Set!$H$4:$N$489,7,FALSE),0)</f>
        <v>0</v>
      </c>
      <c r="W689" s="6">
        <f>IFERROR(VLOOKUP($K689,Oct!$H$4:$N$489,7,FALSE),0)</f>
        <v>0</v>
      </c>
      <c r="X689" s="6">
        <f>IFERROR(VLOOKUP($K689,Nov!$H$4:$N$489,7,FALSE),0)</f>
        <v>0</v>
      </c>
      <c r="Y689" s="6">
        <f>IFERROR(VLOOKUP($K689,Dic!$H$4:$N$489,7,FALSE),0)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IFERROR(VLOOKUP($K690,Ene!$H$4:$N$489,7,FALSE),0)</f>
        <v>0</v>
      </c>
      <c r="O690" s="6">
        <f>IFERROR(VLOOKUP($K690,Feb!$H$4:$N$489,7,FALSE),0)</f>
        <v>0</v>
      </c>
      <c r="P690" s="6">
        <f>IFERROR(VLOOKUP($K690,Mar!$H$4:$N$489,7,FALSE),0)</f>
        <v>0</v>
      </c>
      <c r="Q690" s="6">
        <f>IFERROR(VLOOKUP($K690,Abr!$H$4:$N$489,7,FALSE),0)</f>
        <v>0</v>
      </c>
      <c r="R690" s="6">
        <f>IFERROR(VLOOKUP($K690,May!$H$4:$N$489,7,FALSE),0)</f>
        <v>0</v>
      </c>
      <c r="S690" s="6">
        <f>IFERROR(VLOOKUP($K690,Jun!$H$4:$N$489,7,FALSE),0)</f>
        <v>0</v>
      </c>
      <c r="T690" s="6">
        <f>IFERROR(VLOOKUP($K690,Jul!$H$4:$N$489,7,FALSE),0)</f>
        <v>0</v>
      </c>
      <c r="U690" s="6">
        <f>IFERROR(VLOOKUP($K690,Ago!$H$4:$N$489,7,FALSE),0)</f>
        <v>0</v>
      </c>
      <c r="V690" s="6">
        <f>IFERROR(VLOOKUP($K690,Set!$H$4:$N$489,7,FALSE),0)</f>
        <v>0</v>
      </c>
      <c r="W690" s="6">
        <f>IFERROR(VLOOKUP($K690,Oct!$H$4:$N$489,7,FALSE),0)</f>
        <v>0</v>
      </c>
      <c r="X690" s="6">
        <f>IFERROR(VLOOKUP($K690,Nov!$H$4:$N$489,7,FALSE),0)</f>
        <v>0</v>
      </c>
      <c r="Y690" s="6">
        <f>IFERROR(VLOOKUP($K690,Dic!$H$4:$N$489,7,FALSE),0)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IFERROR(VLOOKUP($K691,Ene!$H$4:$N$489,7,FALSE),0)</f>
        <v>0</v>
      </c>
      <c r="O691" s="6">
        <f>IFERROR(VLOOKUP($K691,Feb!$H$4:$N$489,7,FALSE),0)</f>
        <v>0</v>
      </c>
      <c r="P691" s="6">
        <f>IFERROR(VLOOKUP($K691,Mar!$H$4:$N$489,7,FALSE),0)</f>
        <v>0</v>
      </c>
      <c r="Q691" s="6">
        <f>IFERROR(VLOOKUP($K691,Abr!$H$4:$N$489,7,FALSE),0)</f>
        <v>0</v>
      </c>
      <c r="R691" s="6">
        <f>IFERROR(VLOOKUP($K691,May!$H$4:$N$489,7,FALSE),0)</f>
        <v>0</v>
      </c>
      <c r="S691" s="6">
        <f>IFERROR(VLOOKUP($K691,Jun!$H$4:$N$489,7,FALSE),0)</f>
        <v>0</v>
      </c>
      <c r="T691" s="6">
        <f>IFERROR(VLOOKUP($K691,Jul!$H$4:$N$489,7,FALSE),0)</f>
        <v>0</v>
      </c>
      <c r="U691" s="6">
        <f>IFERROR(VLOOKUP($K691,Ago!$H$4:$N$489,7,FALSE),0)</f>
        <v>0</v>
      </c>
      <c r="V691" s="6">
        <f>IFERROR(VLOOKUP($K691,Set!$H$4:$N$489,7,FALSE),0)</f>
        <v>0</v>
      </c>
      <c r="W691" s="6">
        <f>IFERROR(VLOOKUP($K691,Oct!$H$4:$N$489,7,FALSE),0)</f>
        <v>0</v>
      </c>
      <c r="X691" s="6">
        <f>IFERROR(VLOOKUP($K691,Nov!$H$4:$N$489,7,FALSE),0)</f>
        <v>0</v>
      </c>
      <c r="Y691" s="6">
        <f>IFERROR(VLOOKUP($K691,Dic!$H$4:$N$489,7,FALSE),0)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IFERROR(VLOOKUP($K692,Ene!$H$4:$N$489,7,FALSE),0)</f>
        <v>0</v>
      </c>
      <c r="O692" s="6">
        <f>IFERROR(VLOOKUP($K692,Feb!$H$4:$N$489,7,FALSE),0)</f>
        <v>0</v>
      </c>
      <c r="P692" s="6">
        <f>IFERROR(VLOOKUP($K692,Mar!$H$4:$N$489,7,FALSE),0)</f>
        <v>0</v>
      </c>
      <c r="Q692" s="6">
        <f>IFERROR(VLOOKUP($K692,Abr!$H$4:$N$489,7,FALSE),0)</f>
        <v>0</v>
      </c>
      <c r="R692" s="6">
        <f>IFERROR(VLOOKUP($K692,May!$H$4:$N$489,7,FALSE),0)</f>
        <v>0</v>
      </c>
      <c r="S692" s="6">
        <f>IFERROR(VLOOKUP($K692,Jun!$H$4:$N$489,7,FALSE),0)</f>
        <v>0</v>
      </c>
      <c r="T692" s="6">
        <f>IFERROR(VLOOKUP($K692,Jul!$H$4:$N$489,7,FALSE),0)</f>
        <v>0</v>
      </c>
      <c r="U692" s="6">
        <f>IFERROR(VLOOKUP($K692,Ago!$H$4:$N$489,7,FALSE),0)</f>
        <v>0</v>
      </c>
      <c r="V692" s="6">
        <f>IFERROR(VLOOKUP($K692,Set!$H$4:$N$489,7,FALSE),0)</f>
        <v>0</v>
      </c>
      <c r="W692" s="6">
        <f>IFERROR(VLOOKUP($K692,Oct!$H$4:$N$489,7,FALSE),0)</f>
        <v>0</v>
      </c>
      <c r="X692" s="6">
        <f>IFERROR(VLOOKUP($K692,Nov!$H$4:$N$489,7,FALSE),0)</f>
        <v>0</v>
      </c>
      <c r="Y692" s="6">
        <f>IFERROR(VLOOKUP($K692,Dic!$H$4:$N$489,7,FALSE),0)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IFERROR(VLOOKUP($K693,Ene!$H$4:$N$489,7,FALSE),0)</f>
        <v>0</v>
      </c>
      <c r="O693" s="6">
        <f>IFERROR(VLOOKUP($K693,Feb!$H$4:$N$489,7,FALSE),0)</f>
        <v>0</v>
      </c>
      <c r="P693" s="6">
        <f>IFERROR(VLOOKUP($K693,Mar!$H$4:$N$489,7,FALSE),0)</f>
        <v>0</v>
      </c>
      <c r="Q693" s="6">
        <f>IFERROR(VLOOKUP($K693,Abr!$H$4:$N$489,7,FALSE),0)</f>
        <v>0</v>
      </c>
      <c r="R693" s="6">
        <f>IFERROR(VLOOKUP($K693,May!$H$4:$N$489,7,FALSE),0)</f>
        <v>0</v>
      </c>
      <c r="S693" s="6">
        <f>IFERROR(VLOOKUP($K693,Jun!$H$4:$N$489,7,FALSE),0)</f>
        <v>0</v>
      </c>
      <c r="T693" s="6">
        <f>IFERROR(VLOOKUP($K693,Jul!$H$4:$N$489,7,FALSE),0)</f>
        <v>0</v>
      </c>
      <c r="U693" s="6">
        <f>IFERROR(VLOOKUP($K693,Ago!$H$4:$N$489,7,FALSE),0)</f>
        <v>0</v>
      </c>
      <c r="V693" s="6">
        <f>IFERROR(VLOOKUP($K693,Set!$H$4:$N$489,7,FALSE),0)</f>
        <v>0</v>
      </c>
      <c r="W693" s="6">
        <f>IFERROR(VLOOKUP($K693,Oct!$H$4:$N$489,7,FALSE),0)</f>
        <v>0</v>
      </c>
      <c r="X693" s="6">
        <f>IFERROR(VLOOKUP($K693,Nov!$H$4:$N$489,7,FALSE),0)</f>
        <v>0</v>
      </c>
      <c r="Y693" s="6">
        <f>IFERROR(VLOOKUP($K693,Dic!$H$4:$N$489,7,FALSE),0)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IFERROR(VLOOKUP($K694,Ene!$H$4:$N$489,7,FALSE),0)</f>
        <v>0</v>
      </c>
      <c r="O694" s="6">
        <f>IFERROR(VLOOKUP($K694,Feb!$H$4:$N$489,7,FALSE),0)</f>
        <v>0</v>
      </c>
      <c r="P694" s="6">
        <f>IFERROR(VLOOKUP($K694,Mar!$H$4:$N$489,7,FALSE),0)</f>
        <v>0</v>
      </c>
      <c r="Q694" s="6">
        <f>IFERROR(VLOOKUP($K694,Abr!$H$4:$N$489,7,FALSE),0)</f>
        <v>0</v>
      </c>
      <c r="R694" s="6">
        <f>IFERROR(VLOOKUP($K694,May!$H$4:$N$489,7,FALSE),0)</f>
        <v>0</v>
      </c>
      <c r="S694" s="6">
        <f>IFERROR(VLOOKUP($K694,Jun!$H$4:$N$489,7,FALSE),0)</f>
        <v>0</v>
      </c>
      <c r="T694" s="6">
        <f>IFERROR(VLOOKUP($K694,Jul!$H$4:$N$489,7,FALSE),0)</f>
        <v>0</v>
      </c>
      <c r="U694" s="6">
        <f>IFERROR(VLOOKUP($K694,Ago!$H$4:$N$489,7,FALSE),0)</f>
        <v>0</v>
      </c>
      <c r="V694" s="6">
        <f>IFERROR(VLOOKUP($K694,Set!$H$4:$N$489,7,FALSE),0)</f>
        <v>0</v>
      </c>
      <c r="W694" s="6">
        <f>IFERROR(VLOOKUP($K694,Oct!$H$4:$N$489,7,FALSE),0)</f>
        <v>0</v>
      </c>
      <c r="X694" s="6">
        <f>IFERROR(VLOOKUP($K694,Nov!$H$4:$N$489,7,FALSE),0)</f>
        <v>0</v>
      </c>
      <c r="Y694" s="6">
        <f>IFERROR(VLOOKUP($K694,Dic!$H$4:$N$489,7,FALSE),0)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IFERROR(VLOOKUP($K695,Ene!$H$4:$N$489,7,FALSE),0)</f>
        <v>0</v>
      </c>
      <c r="O695" s="6">
        <f>IFERROR(VLOOKUP($K695,Feb!$H$4:$N$489,7,FALSE),0)</f>
        <v>0</v>
      </c>
      <c r="P695" s="6">
        <f>IFERROR(VLOOKUP($K695,Mar!$H$4:$N$489,7,FALSE),0)</f>
        <v>0</v>
      </c>
      <c r="Q695" s="6">
        <f>IFERROR(VLOOKUP($K695,Abr!$H$4:$N$489,7,FALSE),0)</f>
        <v>0</v>
      </c>
      <c r="R695" s="6">
        <f>IFERROR(VLOOKUP($K695,May!$H$4:$N$489,7,FALSE),0)</f>
        <v>0</v>
      </c>
      <c r="S695" s="6">
        <f>IFERROR(VLOOKUP($K695,Jun!$H$4:$N$489,7,FALSE),0)</f>
        <v>0</v>
      </c>
      <c r="T695" s="6">
        <f>IFERROR(VLOOKUP($K695,Jul!$H$4:$N$489,7,FALSE),0)</f>
        <v>0</v>
      </c>
      <c r="U695" s="6">
        <f>IFERROR(VLOOKUP($K695,Ago!$H$4:$N$489,7,FALSE),0)</f>
        <v>0</v>
      </c>
      <c r="V695" s="6">
        <f>IFERROR(VLOOKUP($K695,Set!$H$4:$N$489,7,FALSE),0)</f>
        <v>0</v>
      </c>
      <c r="W695" s="6">
        <f>IFERROR(VLOOKUP($K695,Oct!$H$4:$N$489,7,FALSE),0)</f>
        <v>0</v>
      </c>
      <c r="X695" s="6">
        <f>IFERROR(VLOOKUP($K695,Nov!$H$4:$N$489,7,FALSE),0)</f>
        <v>0</v>
      </c>
      <c r="Y695" s="6">
        <f>IFERROR(VLOOKUP($K695,Dic!$H$4:$N$489,7,FALSE),0)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IFERROR(VLOOKUP($K696,Ene!$H$4:$N$489,7,FALSE),0)</f>
        <v>0</v>
      </c>
      <c r="O696" s="6">
        <f>IFERROR(VLOOKUP($K696,Feb!$H$4:$N$489,7,FALSE),0)</f>
        <v>0</v>
      </c>
      <c r="P696" s="6">
        <f>IFERROR(VLOOKUP($K696,Mar!$H$4:$N$489,7,FALSE),0)</f>
        <v>0</v>
      </c>
      <c r="Q696" s="6">
        <f>IFERROR(VLOOKUP($K696,Abr!$H$4:$N$489,7,FALSE),0)</f>
        <v>0</v>
      </c>
      <c r="R696" s="6">
        <f>IFERROR(VLOOKUP($K696,May!$H$4:$N$489,7,FALSE),0)</f>
        <v>0</v>
      </c>
      <c r="S696" s="6">
        <f>IFERROR(VLOOKUP($K696,Jun!$H$4:$N$489,7,FALSE),0)</f>
        <v>0</v>
      </c>
      <c r="T696" s="6">
        <f>IFERROR(VLOOKUP($K696,Jul!$H$4:$N$489,7,FALSE),0)</f>
        <v>0</v>
      </c>
      <c r="U696" s="6">
        <f>IFERROR(VLOOKUP($K696,Ago!$H$4:$N$489,7,FALSE),0)</f>
        <v>0</v>
      </c>
      <c r="V696" s="6">
        <f>IFERROR(VLOOKUP($K696,Set!$H$4:$N$489,7,FALSE),0)</f>
        <v>0</v>
      </c>
      <c r="W696" s="6">
        <f>IFERROR(VLOOKUP($K696,Oct!$H$4:$N$489,7,FALSE),0)</f>
        <v>0</v>
      </c>
      <c r="X696" s="6">
        <f>IFERROR(VLOOKUP($K696,Nov!$H$4:$N$489,7,FALSE),0)</f>
        <v>0</v>
      </c>
      <c r="Y696" s="6">
        <f>IFERROR(VLOOKUP($K696,Dic!$H$4:$N$489,7,FALSE),0)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IFERROR(VLOOKUP($K697,Ene!$H$4:$N$489,7,FALSE),0)</f>
        <v>0</v>
      </c>
      <c r="O697" s="6">
        <f>IFERROR(VLOOKUP($K697,Feb!$H$4:$N$489,7,FALSE),0)</f>
        <v>0</v>
      </c>
      <c r="P697" s="6">
        <f>IFERROR(VLOOKUP($K697,Mar!$H$4:$N$489,7,FALSE),0)</f>
        <v>0</v>
      </c>
      <c r="Q697" s="6">
        <f>IFERROR(VLOOKUP($K697,Abr!$H$4:$N$489,7,FALSE),0)</f>
        <v>0</v>
      </c>
      <c r="R697" s="6">
        <f>IFERROR(VLOOKUP($K697,May!$H$4:$N$489,7,FALSE),0)</f>
        <v>0</v>
      </c>
      <c r="S697" s="6">
        <f>IFERROR(VLOOKUP($K697,Jun!$H$4:$N$489,7,FALSE),0)</f>
        <v>0</v>
      </c>
      <c r="T697" s="6">
        <f>IFERROR(VLOOKUP($K697,Jul!$H$4:$N$489,7,FALSE),0)</f>
        <v>0</v>
      </c>
      <c r="U697" s="6">
        <f>IFERROR(VLOOKUP($K697,Ago!$H$4:$N$489,7,FALSE),0)</f>
        <v>0</v>
      </c>
      <c r="V697" s="6">
        <f>IFERROR(VLOOKUP($K697,Set!$H$4:$N$489,7,FALSE),0)</f>
        <v>0</v>
      </c>
      <c r="W697" s="6">
        <f>IFERROR(VLOOKUP($K697,Oct!$H$4:$N$489,7,FALSE),0)</f>
        <v>0</v>
      </c>
      <c r="X697" s="6">
        <f>IFERROR(VLOOKUP($K697,Nov!$H$4:$N$489,7,FALSE),0)</f>
        <v>0</v>
      </c>
      <c r="Y697" s="6">
        <f>IFERROR(VLOOKUP($K697,Dic!$H$4:$N$489,7,FALSE),0)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IFERROR(VLOOKUP($K698,Ene!$H$4:$N$489,7,FALSE),0)</f>
        <v>0</v>
      </c>
      <c r="O698" s="6">
        <f>IFERROR(VLOOKUP($K698,Feb!$H$4:$N$489,7,FALSE),0)</f>
        <v>0</v>
      </c>
      <c r="P698" s="6">
        <f>IFERROR(VLOOKUP($K698,Mar!$H$4:$N$489,7,FALSE),0)</f>
        <v>0</v>
      </c>
      <c r="Q698" s="6">
        <f>IFERROR(VLOOKUP($K698,Abr!$H$4:$N$489,7,FALSE),0)</f>
        <v>0</v>
      </c>
      <c r="R698" s="6">
        <f>IFERROR(VLOOKUP($K698,May!$H$4:$N$489,7,FALSE),0)</f>
        <v>0</v>
      </c>
      <c r="S698" s="6">
        <f>IFERROR(VLOOKUP($K698,Jun!$H$4:$N$489,7,FALSE),0)</f>
        <v>0</v>
      </c>
      <c r="T698" s="6">
        <f>IFERROR(VLOOKUP($K698,Jul!$H$4:$N$489,7,FALSE),0)</f>
        <v>0</v>
      </c>
      <c r="U698" s="6">
        <f>IFERROR(VLOOKUP($K698,Ago!$H$4:$N$489,7,FALSE),0)</f>
        <v>0</v>
      </c>
      <c r="V698" s="6">
        <f>IFERROR(VLOOKUP($K698,Set!$H$4:$N$489,7,FALSE),0)</f>
        <v>0</v>
      </c>
      <c r="W698" s="6">
        <f>IFERROR(VLOOKUP($K698,Oct!$H$4:$N$489,7,FALSE),0)</f>
        <v>0</v>
      </c>
      <c r="X698" s="6">
        <f>IFERROR(VLOOKUP($K698,Nov!$H$4:$N$489,7,FALSE),0)</f>
        <v>0</v>
      </c>
      <c r="Y698" s="6">
        <f>IFERROR(VLOOKUP($K698,Dic!$H$4:$N$489,7,FALSE),0)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IFERROR(VLOOKUP($K699,Ene!$H$4:$N$489,7,FALSE),0)</f>
        <v>0</v>
      </c>
      <c r="O699" s="6">
        <f>IFERROR(VLOOKUP($K699,Feb!$H$4:$N$489,7,FALSE),0)</f>
        <v>0</v>
      </c>
      <c r="P699" s="6">
        <f>IFERROR(VLOOKUP($K699,Mar!$H$4:$N$489,7,FALSE),0)</f>
        <v>0</v>
      </c>
      <c r="Q699" s="6">
        <f>IFERROR(VLOOKUP($K699,Abr!$H$4:$N$489,7,FALSE),0)</f>
        <v>0</v>
      </c>
      <c r="R699" s="6">
        <f>IFERROR(VLOOKUP($K699,May!$H$4:$N$489,7,FALSE),0)</f>
        <v>0</v>
      </c>
      <c r="S699" s="6">
        <f>IFERROR(VLOOKUP($K699,Jun!$H$4:$N$489,7,FALSE),0)</f>
        <v>0</v>
      </c>
      <c r="T699" s="6">
        <f>IFERROR(VLOOKUP($K699,Jul!$H$4:$N$489,7,FALSE),0)</f>
        <v>0</v>
      </c>
      <c r="U699" s="6">
        <f>IFERROR(VLOOKUP($K699,Ago!$H$4:$N$489,7,FALSE),0)</f>
        <v>0</v>
      </c>
      <c r="V699" s="6">
        <f>IFERROR(VLOOKUP($K699,Set!$H$4:$N$489,7,FALSE),0)</f>
        <v>0</v>
      </c>
      <c r="W699" s="6">
        <f>IFERROR(VLOOKUP($K699,Oct!$H$4:$N$489,7,FALSE),0)</f>
        <v>0</v>
      </c>
      <c r="X699" s="6">
        <f>IFERROR(VLOOKUP($K699,Nov!$H$4:$N$489,7,FALSE),0)</f>
        <v>0</v>
      </c>
      <c r="Y699" s="6">
        <f>IFERROR(VLOOKUP($K699,Dic!$H$4:$N$489,7,FALSE),0)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IFERROR(VLOOKUP($K700,Ene!$H$4:$N$489,7,FALSE),0)</f>
        <v>0</v>
      </c>
      <c r="O700" s="6">
        <f>IFERROR(VLOOKUP($K700,Feb!$H$4:$N$489,7,FALSE),0)</f>
        <v>0</v>
      </c>
      <c r="P700" s="6">
        <f>IFERROR(VLOOKUP($K700,Mar!$H$4:$N$489,7,FALSE),0)</f>
        <v>0</v>
      </c>
      <c r="Q700" s="6">
        <f>IFERROR(VLOOKUP($K700,Abr!$H$4:$N$489,7,FALSE),0)</f>
        <v>0</v>
      </c>
      <c r="R700" s="6">
        <f>IFERROR(VLOOKUP($K700,May!$H$4:$N$489,7,FALSE),0)</f>
        <v>0</v>
      </c>
      <c r="S700" s="6">
        <f>IFERROR(VLOOKUP($K700,Jun!$H$4:$N$489,7,FALSE),0)</f>
        <v>0</v>
      </c>
      <c r="T700" s="6">
        <f>IFERROR(VLOOKUP($K700,Jul!$H$4:$N$489,7,FALSE),0)</f>
        <v>0</v>
      </c>
      <c r="U700" s="6">
        <f>IFERROR(VLOOKUP($K700,Ago!$H$4:$N$489,7,FALSE),0)</f>
        <v>0</v>
      </c>
      <c r="V700" s="6">
        <f>IFERROR(VLOOKUP($K700,Set!$H$4:$N$489,7,FALSE),0)</f>
        <v>0</v>
      </c>
      <c r="W700" s="6">
        <f>IFERROR(VLOOKUP($K700,Oct!$H$4:$N$489,7,FALSE),0)</f>
        <v>0</v>
      </c>
      <c r="X700" s="6">
        <f>IFERROR(VLOOKUP($K700,Nov!$H$4:$N$489,7,FALSE),0)</f>
        <v>0</v>
      </c>
      <c r="Y700" s="6">
        <f>IFERROR(VLOOKUP($K700,Dic!$H$4:$N$489,7,FALSE),0)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IFERROR(VLOOKUP($K701,Ene!$H$4:$N$489,7,FALSE),0)</f>
        <v>0</v>
      </c>
      <c r="O701" s="6">
        <f>IFERROR(VLOOKUP($K701,Feb!$H$4:$N$489,7,FALSE),0)</f>
        <v>0</v>
      </c>
      <c r="P701" s="6">
        <f>IFERROR(VLOOKUP($K701,Mar!$H$4:$N$489,7,FALSE),0)</f>
        <v>0</v>
      </c>
      <c r="Q701" s="6">
        <f>IFERROR(VLOOKUP($K701,Abr!$H$4:$N$489,7,FALSE),0)</f>
        <v>0</v>
      </c>
      <c r="R701" s="6">
        <f>IFERROR(VLOOKUP($K701,May!$H$4:$N$489,7,FALSE),0)</f>
        <v>0</v>
      </c>
      <c r="S701" s="6">
        <f>IFERROR(VLOOKUP($K701,Jun!$H$4:$N$489,7,FALSE),0)</f>
        <v>0</v>
      </c>
      <c r="T701" s="6">
        <f>IFERROR(VLOOKUP($K701,Jul!$H$4:$N$489,7,FALSE),0)</f>
        <v>0</v>
      </c>
      <c r="U701" s="6">
        <f>IFERROR(VLOOKUP($K701,Ago!$H$4:$N$489,7,FALSE),0)</f>
        <v>0</v>
      </c>
      <c r="V701" s="6">
        <f>IFERROR(VLOOKUP($K701,Set!$H$4:$N$489,7,FALSE),0)</f>
        <v>0</v>
      </c>
      <c r="W701" s="6">
        <f>IFERROR(VLOOKUP($K701,Oct!$H$4:$N$489,7,FALSE),0)</f>
        <v>0</v>
      </c>
      <c r="X701" s="6">
        <f>IFERROR(VLOOKUP($K701,Nov!$H$4:$N$489,7,FALSE),0)</f>
        <v>0</v>
      </c>
      <c r="Y701" s="6">
        <f>IFERROR(VLOOKUP($K701,Dic!$H$4:$N$489,7,FALSE),0)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IFERROR(VLOOKUP($K702,Ene!$H$4:$N$489,7,FALSE),0)</f>
        <v>0</v>
      </c>
      <c r="O702" s="6">
        <f>IFERROR(VLOOKUP($K702,Feb!$H$4:$N$489,7,FALSE),0)</f>
        <v>0</v>
      </c>
      <c r="P702" s="6">
        <f>IFERROR(VLOOKUP($K702,Mar!$H$4:$N$489,7,FALSE),0)</f>
        <v>0</v>
      </c>
      <c r="Q702" s="6">
        <f>IFERROR(VLOOKUP($K702,Abr!$H$4:$N$489,7,FALSE),0)</f>
        <v>0</v>
      </c>
      <c r="R702" s="6">
        <f>IFERROR(VLOOKUP($K702,May!$H$4:$N$489,7,FALSE),0)</f>
        <v>0</v>
      </c>
      <c r="S702" s="6">
        <f>IFERROR(VLOOKUP($K702,Jun!$H$4:$N$489,7,FALSE),0)</f>
        <v>0</v>
      </c>
      <c r="T702" s="6">
        <f>IFERROR(VLOOKUP($K702,Jul!$H$4:$N$489,7,FALSE),0)</f>
        <v>0</v>
      </c>
      <c r="U702" s="6">
        <f>IFERROR(VLOOKUP($K702,Ago!$H$4:$N$489,7,FALSE),0)</f>
        <v>0</v>
      </c>
      <c r="V702" s="6">
        <f>IFERROR(VLOOKUP($K702,Set!$H$4:$N$489,7,FALSE),0)</f>
        <v>0</v>
      </c>
      <c r="W702" s="6">
        <f>IFERROR(VLOOKUP($K702,Oct!$H$4:$N$489,7,FALSE),0)</f>
        <v>0</v>
      </c>
      <c r="X702" s="6">
        <f>IFERROR(VLOOKUP($K702,Nov!$H$4:$N$489,7,FALSE),0)</f>
        <v>0</v>
      </c>
      <c r="Y702" s="6">
        <f>IFERROR(VLOOKUP($K702,Dic!$H$4:$N$489,7,FALSE),0)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IFERROR(VLOOKUP($K703,Ene!$H$4:$N$489,7,FALSE),0)</f>
        <v>0</v>
      </c>
      <c r="O703" s="6">
        <f>IFERROR(VLOOKUP($K703,Feb!$H$4:$N$489,7,FALSE),0)</f>
        <v>0</v>
      </c>
      <c r="P703" s="6">
        <f>IFERROR(VLOOKUP($K703,Mar!$H$4:$N$489,7,FALSE),0)</f>
        <v>0</v>
      </c>
      <c r="Q703" s="6">
        <f>IFERROR(VLOOKUP($K703,Abr!$H$4:$N$489,7,FALSE),0)</f>
        <v>0</v>
      </c>
      <c r="R703" s="6">
        <f>IFERROR(VLOOKUP($K703,May!$H$4:$N$489,7,FALSE),0)</f>
        <v>0</v>
      </c>
      <c r="S703" s="6">
        <f>IFERROR(VLOOKUP($K703,Jun!$H$4:$N$489,7,FALSE),0)</f>
        <v>0</v>
      </c>
      <c r="T703" s="6">
        <f>IFERROR(VLOOKUP($K703,Jul!$H$4:$N$489,7,FALSE),0)</f>
        <v>0</v>
      </c>
      <c r="U703" s="6">
        <f>IFERROR(VLOOKUP($K703,Ago!$H$4:$N$489,7,FALSE),0)</f>
        <v>0</v>
      </c>
      <c r="V703" s="6">
        <f>IFERROR(VLOOKUP($K703,Set!$H$4:$N$489,7,FALSE),0)</f>
        <v>0</v>
      </c>
      <c r="W703" s="6">
        <f>IFERROR(VLOOKUP($K703,Oct!$H$4:$N$489,7,FALSE),0)</f>
        <v>0</v>
      </c>
      <c r="X703" s="6">
        <f>IFERROR(VLOOKUP($K703,Nov!$H$4:$N$489,7,FALSE),0)</f>
        <v>0</v>
      </c>
      <c r="Y703" s="6">
        <f>IFERROR(VLOOKUP($K703,Dic!$H$4:$N$489,7,FALSE),0)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IFERROR(VLOOKUP($K704,Ene!$H$4:$N$489,7,FALSE),0)</f>
        <v>0</v>
      </c>
      <c r="O704" s="6">
        <f>IFERROR(VLOOKUP($K704,Feb!$H$4:$N$489,7,FALSE),0)</f>
        <v>0</v>
      </c>
      <c r="P704" s="6">
        <f>IFERROR(VLOOKUP($K704,Mar!$H$4:$N$489,7,FALSE),0)</f>
        <v>0</v>
      </c>
      <c r="Q704" s="6">
        <f>IFERROR(VLOOKUP($K704,Abr!$H$4:$N$489,7,FALSE),0)</f>
        <v>0</v>
      </c>
      <c r="R704" s="6">
        <f>IFERROR(VLOOKUP($K704,May!$H$4:$N$489,7,FALSE),0)</f>
        <v>0</v>
      </c>
      <c r="S704" s="6">
        <f>IFERROR(VLOOKUP($K704,Jun!$H$4:$N$489,7,FALSE),0)</f>
        <v>0</v>
      </c>
      <c r="T704" s="6">
        <f>IFERROR(VLOOKUP($K704,Jul!$H$4:$N$489,7,FALSE),0)</f>
        <v>0</v>
      </c>
      <c r="U704" s="6">
        <f>IFERROR(VLOOKUP($K704,Ago!$H$4:$N$489,7,FALSE),0)</f>
        <v>0</v>
      </c>
      <c r="V704" s="6">
        <f>IFERROR(VLOOKUP($K704,Set!$H$4:$N$489,7,FALSE),0)</f>
        <v>0</v>
      </c>
      <c r="W704" s="6">
        <f>IFERROR(VLOOKUP($K704,Oct!$H$4:$N$489,7,FALSE),0)</f>
        <v>0</v>
      </c>
      <c r="X704" s="6">
        <f>IFERROR(VLOOKUP($K704,Nov!$H$4:$N$489,7,FALSE),0)</f>
        <v>0</v>
      </c>
      <c r="Y704" s="6">
        <f>IFERROR(VLOOKUP($K704,Dic!$H$4:$N$489,7,FALSE),0)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IFERROR(VLOOKUP($K705,Ene!$H$4:$N$489,7,FALSE),0)</f>
        <v>0</v>
      </c>
      <c r="O705" s="6">
        <f>IFERROR(VLOOKUP($K705,Feb!$H$4:$N$489,7,FALSE),0)</f>
        <v>0</v>
      </c>
      <c r="P705" s="6">
        <f>IFERROR(VLOOKUP($K705,Mar!$H$4:$N$489,7,FALSE),0)</f>
        <v>0</v>
      </c>
      <c r="Q705" s="6">
        <f>IFERROR(VLOOKUP($K705,Abr!$H$4:$N$489,7,FALSE),0)</f>
        <v>0</v>
      </c>
      <c r="R705" s="6">
        <f>IFERROR(VLOOKUP($K705,May!$H$4:$N$489,7,FALSE),0)</f>
        <v>0</v>
      </c>
      <c r="S705" s="6">
        <f>IFERROR(VLOOKUP($K705,Jun!$H$4:$N$489,7,FALSE),0)</f>
        <v>0</v>
      </c>
      <c r="T705" s="6">
        <f>IFERROR(VLOOKUP($K705,Jul!$H$4:$N$489,7,FALSE),0)</f>
        <v>0</v>
      </c>
      <c r="U705" s="6">
        <f>IFERROR(VLOOKUP($K705,Ago!$H$4:$N$489,7,FALSE),0)</f>
        <v>0</v>
      </c>
      <c r="V705" s="6">
        <f>IFERROR(VLOOKUP($K705,Set!$H$4:$N$489,7,FALSE),0)</f>
        <v>0</v>
      </c>
      <c r="W705" s="6">
        <f>IFERROR(VLOOKUP($K705,Oct!$H$4:$N$489,7,FALSE),0)</f>
        <v>0</v>
      </c>
      <c r="X705" s="6">
        <f>IFERROR(VLOOKUP($K705,Nov!$H$4:$N$489,7,FALSE),0)</f>
        <v>0</v>
      </c>
      <c r="Y705" s="6">
        <f>IFERROR(VLOOKUP($K705,Dic!$H$4:$N$489,7,FALSE),0)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IFERROR(VLOOKUP($K706,Ene!$H$4:$N$489,7,FALSE),0)</f>
        <v>1</v>
      </c>
      <c r="O706" s="6">
        <f>IFERROR(VLOOKUP($K706,Feb!$H$4:$N$489,7,FALSE),0)</f>
        <v>2</v>
      </c>
      <c r="P706" s="6">
        <f>IFERROR(VLOOKUP($K706,Mar!$H$4:$N$489,7,FALSE),0)</f>
        <v>0</v>
      </c>
      <c r="Q706" s="6">
        <f>IFERROR(VLOOKUP($K706,Abr!$H$4:$N$489,7,FALSE),0)</f>
        <v>0</v>
      </c>
      <c r="R706" s="6">
        <f>IFERROR(VLOOKUP($K706,May!$H$4:$N$489,7,FALSE),0)</f>
        <v>0</v>
      </c>
      <c r="S706" s="6">
        <f>IFERROR(VLOOKUP($K706,Jun!$H$4:$N$489,7,FALSE),0)</f>
        <v>0</v>
      </c>
      <c r="T706" s="6">
        <f>IFERROR(VLOOKUP($K706,Jul!$H$4:$N$489,7,FALSE),0)</f>
        <v>0</v>
      </c>
      <c r="U706" s="6">
        <f>IFERROR(VLOOKUP($K706,Ago!$H$4:$N$489,7,FALSE),0)</f>
        <v>0</v>
      </c>
      <c r="V706" s="6">
        <f>IFERROR(VLOOKUP($K706,Set!$H$4:$N$489,7,FALSE),0)</f>
        <v>0</v>
      </c>
      <c r="W706" s="6">
        <f>IFERROR(VLOOKUP($K706,Oct!$H$4:$N$489,7,FALSE),0)</f>
        <v>0</v>
      </c>
      <c r="X706" s="6">
        <f>IFERROR(VLOOKUP($K706,Nov!$H$4:$N$489,7,FALSE),0)</f>
        <v>0</v>
      </c>
      <c r="Y706" s="6">
        <f>IFERROR(VLOOKUP($K706,Dic!$H$4:$N$489,7,FALSE),0)</f>
        <v>0</v>
      </c>
      <c r="Z706" s="6">
        <f t="shared" ref="Z706:Z769" si="122">N706+O706+P706</f>
        <v>3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3</v>
      </c>
      <c r="AE706" s="6">
        <f t="shared" ref="AE706:AE769" si="127">SUM(T706:Y706)</f>
        <v>0</v>
      </c>
      <c r="AF706" s="6">
        <f t="shared" ref="AF706:AF769" si="128">SUM(N706:Y706)</f>
        <v>3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IFERROR(VLOOKUP($K707,Ene!$H$4:$N$489,7,FALSE),0)</f>
        <v>0</v>
      </c>
      <c r="O707" s="6">
        <f>IFERROR(VLOOKUP($K707,Feb!$H$4:$N$489,7,FALSE),0)</f>
        <v>0</v>
      </c>
      <c r="P707" s="6">
        <f>IFERROR(VLOOKUP($K707,Mar!$H$4:$N$489,7,FALSE),0)</f>
        <v>0</v>
      </c>
      <c r="Q707" s="6">
        <f>IFERROR(VLOOKUP($K707,Abr!$H$4:$N$489,7,FALSE),0)</f>
        <v>0</v>
      </c>
      <c r="R707" s="6">
        <f>IFERROR(VLOOKUP($K707,May!$H$4:$N$489,7,FALSE),0)</f>
        <v>0</v>
      </c>
      <c r="S707" s="6">
        <f>IFERROR(VLOOKUP($K707,Jun!$H$4:$N$489,7,FALSE),0)</f>
        <v>0</v>
      </c>
      <c r="T707" s="6">
        <f>IFERROR(VLOOKUP($K707,Jul!$H$4:$N$489,7,FALSE),0)</f>
        <v>0</v>
      </c>
      <c r="U707" s="6">
        <f>IFERROR(VLOOKUP($K707,Ago!$H$4:$N$489,7,FALSE),0)</f>
        <v>0</v>
      </c>
      <c r="V707" s="6">
        <f>IFERROR(VLOOKUP($K707,Set!$H$4:$N$489,7,FALSE),0)</f>
        <v>0</v>
      </c>
      <c r="W707" s="6">
        <f>IFERROR(VLOOKUP($K707,Oct!$H$4:$N$489,7,FALSE),0)</f>
        <v>0</v>
      </c>
      <c r="X707" s="6">
        <f>IFERROR(VLOOKUP($K707,Nov!$H$4:$N$489,7,FALSE),0)</f>
        <v>0</v>
      </c>
      <c r="Y707" s="6">
        <f>IFERROR(VLOOKUP($K707,Dic!$H$4:$N$489,7,FALSE),0)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IFERROR(VLOOKUP($K708,Ene!$H$4:$N$489,7,FALSE),0)</f>
        <v>0</v>
      </c>
      <c r="O708" s="6">
        <f>IFERROR(VLOOKUP($K708,Feb!$H$4:$N$489,7,FALSE),0)</f>
        <v>0</v>
      </c>
      <c r="P708" s="6">
        <f>IFERROR(VLOOKUP($K708,Mar!$H$4:$N$489,7,FALSE),0)</f>
        <v>0</v>
      </c>
      <c r="Q708" s="6">
        <f>IFERROR(VLOOKUP($K708,Abr!$H$4:$N$489,7,FALSE),0)</f>
        <v>0</v>
      </c>
      <c r="R708" s="6">
        <f>IFERROR(VLOOKUP($K708,May!$H$4:$N$489,7,FALSE),0)</f>
        <v>0</v>
      </c>
      <c r="S708" s="6">
        <f>IFERROR(VLOOKUP($K708,Jun!$H$4:$N$489,7,FALSE),0)</f>
        <v>0</v>
      </c>
      <c r="T708" s="6">
        <f>IFERROR(VLOOKUP($K708,Jul!$H$4:$N$489,7,FALSE),0)</f>
        <v>0</v>
      </c>
      <c r="U708" s="6">
        <f>IFERROR(VLOOKUP($K708,Ago!$H$4:$N$489,7,FALSE),0)</f>
        <v>0</v>
      </c>
      <c r="V708" s="6">
        <f>IFERROR(VLOOKUP($K708,Set!$H$4:$N$489,7,FALSE),0)</f>
        <v>0</v>
      </c>
      <c r="W708" s="6">
        <f>IFERROR(VLOOKUP($K708,Oct!$H$4:$N$489,7,FALSE),0)</f>
        <v>0</v>
      </c>
      <c r="X708" s="6">
        <f>IFERROR(VLOOKUP($K708,Nov!$H$4:$N$489,7,FALSE),0)</f>
        <v>0</v>
      </c>
      <c r="Y708" s="6">
        <f>IFERROR(VLOOKUP($K708,Dic!$H$4:$N$489,7,FALSE),0)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IFERROR(VLOOKUP($K709,Ene!$H$4:$N$489,7,FALSE),0)</f>
        <v>0</v>
      </c>
      <c r="O709" s="6">
        <f>IFERROR(VLOOKUP($K709,Feb!$H$4:$N$489,7,FALSE),0)</f>
        <v>0</v>
      </c>
      <c r="P709" s="6">
        <f>IFERROR(VLOOKUP($K709,Mar!$H$4:$N$489,7,FALSE),0)</f>
        <v>0</v>
      </c>
      <c r="Q709" s="6">
        <f>IFERROR(VLOOKUP($K709,Abr!$H$4:$N$489,7,FALSE),0)</f>
        <v>0</v>
      </c>
      <c r="R709" s="6">
        <f>IFERROR(VLOOKUP($K709,May!$H$4:$N$489,7,FALSE),0)</f>
        <v>0</v>
      </c>
      <c r="S709" s="6">
        <f>IFERROR(VLOOKUP($K709,Jun!$H$4:$N$489,7,FALSE),0)</f>
        <v>0</v>
      </c>
      <c r="T709" s="6">
        <f>IFERROR(VLOOKUP($K709,Jul!$H$4:$N$489,7,FALSE),0)</f>
        <v>0</v>
      </c>
      <c r="U709" s="6">
        <f>IFERROR(VLOOKUP($K709,Ago!$H$4:$N$489,7,FALSE),0)</f>
        <v>0</v>
      </c>
      <c r="V709" s="6">
        <f>IFERROR(VLOOKUP($K709,Set!$H$4:$N$489,7,FALSE),0)</f>
        <v>0</v>
      </c>
      <c r="W709" s="6">
        <f>IFERROR(VLOOKUP($K709,Oct!$H$4:$N$489,7,FALSE),0)</f>
        <v>0</v>
      </c>
      <c r="X709" s="6">
        <f>IFERROR(VLOOKUP($K709,Nov!$H$4:$N$489,7,FALSE),0)</f>
        <v>0</v>
      </c>
      <c r="Y709" s="6">
        <f>IFERROR(VLOOKUP($K709,Dic!$H$4:$N$489,7,FALSE),0)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IFERROR(VLOOKUP($K710,Ene!$H$4:$N$489,7,FALSE),0)</f>
        <v>0</v>
      </c>
      <c r="O710" s="6">
        <f>IFERROR(VLOOKUP($K710,Feb!$H$4:$N$489,7,FALSE),0)</f>
        <v>0</v>
      </c>
      <c r="P710" s="6">
        <f>IFERROR(VLOOKUP($K710,Mar!$H$4:$N$489,7,FALSE),0)</f>
        <v>0</v>
      </c>
      <c r="Q710" s="6">
        <f>IFERROR(VLOOKUP($K710,Abr!$H$4:$N$489,7,FALSE),0)</f>
        <v>0</v>
      </c>
      <c r="R710" s="6">
        <f>IFERROR(VLOOKUP($K710,May!$H$4:$N$489,7,FALSE),0)</f>
        <v>0</v>
      </c>
      <c r="S710" s="6">
        <f>IFERROR(VLOOKUP($K710,Jun!$H$4:$N$489,7,FALSE),0)</f>
        <v>0</v>
      </c>
      <c r="T710" s="6">
        <f>IFERROR(VLOOKUP($K710,Jul!$H$4:$N$489,7,FALSE),0)</f>
        <v>0</v>
      </c>
      <c r="U710" s="6">
        <f>IFERROR(VLOOKUP($K710,Ago!$H$4:$N$489,7,FALSE),0)</f>
        <v>0</v>
      </c>
      <c r="V710" s="6">
        <f>IFERROR(VLOOKUP($K710,Set!$H$4:$N$489,7,FALSE),0)</f>
        <v>0</v>
      </c>
      <c r="W710" s="6">
        <f>IFERROR(VLOOKUP($K710,Oct!$H$4:$N$489,7,FALSE),0)</f>
        <v>0</v>
      </c>
      <c r="X710" s="6">
        <f>IFERROR(VLOOKUP($K710,Nov!$H$4:$N$489,7,FALSE),0)</f>
        <v>0</v>
      </c>
      <c r="Y710" s="6">
        <f>IFERROR(VLOOKUP($K710,Dic!$H$4:$N$489,7,FALSE),0)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IFERROR(VLOOKUP($K711,Ene!$H$4:$N$489,7,FALSE),0)</f>
        <v>0</v>
      </c>
      <c r="O711" s="6">
        <f>IFERROR(VLOOKUP($K711,Feb!$H$4:$N$489,7,FALSE),0)</f>
        <v>0</v>
      </c>
      <c r="P711" s="6">
        <f>IFERROR(VLOOKUP($K711,Mar!$H$4:$N$489,7,FALSE),0)</f>
        <v>0</v>
      </c>
      <c r="Q711" s="6">
        <f>IFERROR(VLOOKUP($K711,Abr!$H$4:$N$489,7,FALSE),0)</f>
        <v>0</v>
      </c>
      <c r="R711" s="6">
        <f>IFERROR(VLOOKUP($K711,May!$H$4:$N$489,7,FALSE),0)</f>
        <v>0</v>
      </c>
      <c r="S711" s="6">
        <f>IFERROR(VLOOKUP($K711,Jun!$H$4:$N$489,7,FALSE),0)</f>
        <v>0</v>
      </c>
      <c r="T711" s="6">
        <f>IFERROR(VLOOKUP($K711,Jul!$H$4:$N$489,7,FALSE),0)</f>
        <v>0</v>
      </c>
      <c r="U711" s="6">
        <f>IFERROR(VLOOKUP($K711,Ago!$H$4:$N$489,7,FALSE),0)</f>
        <v>0</v>
      </c>
      <c r="V711" s="6">
        <f>IFERROR(VLOOKUP($K711,Set!$H$4:$N$489,7,FALSE),0)</f>
        <v>0</v>
      </c>
      <c r="W711" s="6">
        <f>IFERROR(VLOOKUP($K711,Oct!$H$4:$N$489,7,FALSE),0)</f>
        <v>0</v>
      </c>
      <c r="X711" s="6">
        <f>IFERROR(VLOOKUP($K711,Nov!$H$4:$N$489,7,FALSE),0)</f>
        <v>0</v>
      </c>
      <c r="Y711" s="6">
        <f>IFERROR(VLOOKUP($K711,Dic!$H$4:$N$489,7,FALSE),0)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IFERROR(VLOOKUP($K712,Ene!$H$4:$N$489,7,FALSE),0)</f>
        <v>0</v>
      </c>
      <c r="O712" s="6">
        <f>IFERROR(VLOOKUP($K712,Feb!$H$4:$N$489,7,FALSE),0)</f>
        <v>0</v>
      </c>
      <c r="P712" s="6">
        <f>IFERROR(VLOOKUP($K712,Mar!$H$4:$N$489,7,FALSE),0)</f>
        <v>0</v>
      </c>
      <c r="Q712" s="6">
        <f>IFERROR(VLOOKUP($K712,Abr!$H$4:$N$489,7,FALSE),0)</f>
        <v>0</v>
      </c>
      <c r="R712" s="6">
        <f>IFERROR(VLOOKUP($K712,May!$H$4:$N$489,7,FALSE),0)</f>
        <v>0</v>
      </c>
      <c r="S712" s="6">
        <f>IFERROR(VLOOKUP($K712,Jun!$H$4:$N$489,7,FALSE),0)</f>
        <v>0</v>
      </c>
      <c r="T712" s="6">
        <f>IFERROR(VLOOKUP($K712,Jul!$H$4:$N$489,7,FALSE),0)</f>
        <v>0</v>
      </c>
      <c r="U712" s="6">
        <f>IFERROR(VLOOKUP($K712,Ago!$H$4:$N$489,7,FALSE),0)</f>
        <v>0</v>
      </c>
      <c r="V712" s="6">
        <f>IFERROR(VLOOKUP($K712,Set!$H$4:$N$489,7,FALSE),0)</f>
        <v>0</v>
      </c>
      <c r="W712" s="6">
        <f>IFERROR(VLOOKUP($K712,Oct!$H$4:$N$489,7,FALSE),0)</f>
        <v>0</v>
      </c>
      <c r="X712" s="6">
        <f>IFERROR(VLOOKUP($K712,Nov!$H$4:$N$489,7,FALSE),0)</f>
        <v>0</v>
      </c>
      <c r="Y712" s="6">
        <f>IFERROR(VLOOKUP($K712,Dic!$H$4:$N$489,7,FALSE),0)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IFERROR(VLOOKUP($K713,Ene!$H$4:$N$489,7,FALSE),0)</f>
        <v>0</v>
      </c>
      <c r="O713" s="6">
        <f>IFERROR(VLOOKUP($K713,Feb!$H$4:$N$489,7,FALSE),0)</f>
        <v>0</v>
      </c>
      <c r="P713" s="6">
        <f>IFERROR(VLOOKUP($K713,Mar!$H$4:$N$489,7,FALSE),0)</f>
        <v>0</v>
      </c>
      <c r="Q713" s="6">
        <f>IFERROR(VLOOKUP($K713,Abr!$H$4:$N$489,7,FALSE),0)</f>
        <v>0</v>
      </c>
      <c r="R713" s="6">
        <f>IFERROR(VLOOKUP($K713,May!$H$4:$N$489,7,FALSE),0)</f>
        <v>0</v>
      </c>
      <c r="S713" s="6">
        <f>IFERROR(VLOOKUP($K713,Jun!$H$4:$N$489,7,FALSE),0)</f>
        <v>0</v>
      </c>
      <c r="T713" s="6">
        <f>IFERROR(VLOOKUP($K713,Jul!$H$4:$N$489,7,FALSE),0)</f>
        <v>0</v>
      </c>
      <c r="U713" s="6">
        <f>IFERROR(VLOOKUP($K713,Ago!$H$4:$N$489,7,FALSE),0)</f>
        <v>0</v>
      </c>
      <c r="V713" s="6">
        <f>IFERROR(VLOOKUP($K713,Set!$H$4:$N$489,7,FALSE),0)</f>
        <v>0</v>
      </c>
      <c r="W713" s="6">
        <f>IFERROR(VLOOKUP($K713,Oct!$H$4:$N$489,7,FALSE),0)</f>
        <v>0</v>
      </c>
      <c r="X713" s="6">
        <f>IFERROR(VLOOKUP($K713,Nov!$H$4:$N$489,7,FALSE),0)</f>
        <v>0</v>
      </c>
      <c r="Y713" s="6">
        <f>IFERROR(VLOOKUP($K713,Dic!$H$4:$N$489,7,FALSE),0)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IFERROR(VLOOKUP($K714,Ene!$H$4:$N$489,7,FALSE),0)</f>
        <v>0</v>
      </c>
      <c r="O714" s="6">
        <f>IFERROR(VLOOKUP($K714,Feb!$H$4:$N$489,7,FALSE),0)</f>
        <v>0</v>
      </c>
      <c r="P714" s="6">
        <f>IFERROR(VLOOKUP($K714,Mar!$H$4:$N$489,7,FALSE),0)</f>
        <v>0</v>
      </c>
      <c r="Q714" s="6">
        <f>IFERROR(VLOOKUP($K714,Abr!$H$4:$N$489,7,FALSE),0)</f>
        <v>0</v>
      </c>
      <c r="R714" s="6">
        <f>IFERROR(VLOOKUP($K714,May!$H$4:$N$489,7,FALSE),0)</f>
        <v>0</v>
      </c>
      <c r="S714" s="6">
        <f>IFERROR(VLOOKUP($K714,Jun!$H$4:$N$489,7,FALSE),0)</f>
        <v>0</v>
      </c>
      <c r="T714" s="6">
        <f>IFERROR(VLOOKUP($K714,Jul!$H$4:$N$489,7,FALSE),0)</f>
        <v>0</v>
      </c>
      <c r="U714" s="6">
        <f>IFERROR(VLOOKUP($K714,Ago!$H$4:$N$489,7,FALSE),0)</f>
        <v>0</v>
      </c>
      <c r="V714" s="6">
        <f>IFERROR(VLOOKUP($K714,Set!$H$4:$N$489,7,FALSE),0)</f>
        <v>0</v>
      </c>
      <c r="W714" s="6">
        <f>IFERROR(VLOOKUP($K714,Oct!$H$4:$N$489,7,FALSE),0)</f>
        <v>0</v>
      </c>
      <c r="X714" s="6">
        <f>IFERROR(VLOOKUP($K714,Nov!$H$4:$N$489,7,FALSE),0)</f>
        <v>0</v>
      </c>
      <c r="Y714" s="6">
        <f>IFERROR(VLOOKUP($K714,Dic!$H$4:$N$489,7,FALSE),0)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IFERROR(VLOOKUP($K715,Ene!$H$4:$N$489,7,FALSE),0)</f>
        <v>0</v>
      </c>
      <c r="O715" s="6">
        <f>IFERROR(VLOOKUP($K715,Feb!$H$4:$N$489,7,FALSE),0)</f>
        <v>0</v>
      </c>
      <c r="P715" s="6">
        <f>IFERROR(VLOOKUP($K715,Mar!$H$4:$N$489,7,FALSE),0)</f>
        <v>0</v>
      </c>
      <c r="Q715" s="6">
        <f>IFERROR(VLOOKUP($K715,Abr!$H$4:$N$489,7,FALSE),0)</f>
        <v>0</v>
      </c>
      <c r="R715" s="6">
        <f>IFERROR(VLOOKUP($K715,May!$H$4:$N$489,7,FALSE),0)</f>
        <v>0</v>
      </c>
      <c r="S715" s="6">
        <f>IFERROR(VLOOKUP($K715,Jun!$H$4:$N$489,7,FALSE),0)</f>
        <v>0</v>
      </c>
      <c r="T715" s="6">
        <f>IFERROR(VLOOKUP($K715,Jul!$H$4:$N$489,7,FALSE),0)</f>
        <v>0</v>
      </c>
      <c r="U715" s="6">
        <f>IFERROR(VLOOKUP($K715,Ago!$H$4:$N$489,7,FALSE),0)</f>
        <v>0</v>
      </c>
      <c r="V715" s="6">
        <f>IFERROR(VLOOKUP($K715,Set!$H$4:$N$489,7,FALSE),0)</f>
        <v>0</v>
      </c>
      <c r="W715" s="6">
        <f>IFERROR(VLOOKUP($K715,Oct!$H$4:$N$489,7,FALSE),0)</f>
        <v>0</v>
      </c>
      <c r="X715" s="6">
        <f>IFERROR(VLOOKUP($K715,Nov!$H$4:$N$489,7,FALSE),0)</f>
        <v>0</v>
      </c>
      <c r="Y715" s="6">
        <f>IFERROR(VLOOKUP($K715,Dic!$H$4:$N$489,7,FALSE),0)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IFERROR(VLOOKUP($K716,Ene!$H$4:$N$489,7,FALSE),0)</f>
        <v>0</v>
      </c>
      <c r="O716" s="6">
        <f>IFERROR(VLOOKUP($K716,Feb!$H$4:$N$489,7,FALSE),0)</f>
        <v>0</v>
      </c>
      <c r="P716" s="6">
        <f>IFERROR(VLOOKUP($K716,Mar!$H$4:$N$489,7,FALSE),0)</f>
        <v>0</v>
      </c>
      <c r="Q716" s="6">
        <f>IFERROR(VLOOKUP($K716,Abr!$H$4:$N$489,7,FALSE),0)</f>
        <v>0</v>
      </c>
      <c r="R716" s="6">
        <f>IFERROR(VLOOKUP($K716,May!$H$4:$N$489,7,FALSE),0)</f>
        <v>0</v>
      </c>
      <c r="S716" s="6">
        <f>IFERROR(VLOOKUP($K716,Jun!$H$4:$N$489,7,FALSE),0)</f>
        <v>0</v>
      </c>
      <c r="T716" s="6">
        <f>IFERROR(VLOOKUP($K716,Jul!$H$4:$N$489,7,FALSE),0)</f>
        <v>0</v>
      </c>
      <c r="U716" s="6">
        <f>IFERROR(VLOOKUP($K716,Ago!$H$4:$N$489,7,FALSE),0)</f>
        <v>0</v>
      </c>
      <c r="V716" s="6">
        <f>IFERROR(VLOOKUP($K716,Set!$H$4:$N$489,7,FALSE),0)</f>
        <v>0</v>
      </c>
      <c r="W716" s="6">
        <f>IFERROR(VLOOKUP($K716,Oct!$H$4:$N$489,7,FALSE),0)</f>
        <v>0</v>
      </c>
      <c r="X716" s="6">
        <f>IFERROR(VLOOKUP($K716,Nov!$H$4:$N$489,7,FALSE),0)</f>
        <v>0</v>
      </c>
      <c r="Y716" s="6">
        <f>IFERROR(VLOOKUP($K716,Dic!$H$4:$N$489,7,FALSE),0)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IFERROR(VLOOKUP($K717,Ene!$H$4:$N$489,7,FALSE),0)</f>
        <v>0</v>
      </c>
      <c r="O717" s="6">
        <f>IFERROR(VLOOKUP($K717,Feb!$H$4:$N$489,7,FALSE),0)</f>
        <v>0</v>
      </c>
      <c r="P717" s="6">
        <f>IFERROR(VLOOKUP($K717,Mar!$H$4:$N$489,7,FALSE),0)</f>
        <v>0</v>
      </c>
      <c r="Q717" s="6">
        <f>IFERROR(VLOOKUP($K717,Abr!$H$4:$N$489,7,FALSE),0)</f>
        <v>0</v>
      </c>
      <c r="R717" s="6">
        <f>IFERROR(VLOOKUP($K717,May!$H$4:$N$489,7,FALSE),0)</f>
        <v>0</v>
      </c>
      <c r="S717" s="6">
        <f>IFERROR(VLOOKUP($K717,Jun!$H$4:$N$489,7,FALSE),0)</f>
        <v>0</v>
      </c>
      <c r="T717" s="6">
        <f>IFERROR(VLOOKUP($K717,Jul!$H$4:$N$489,7,FALSE),0)</f>
        <v>0</v>
      </c>
      <c r="U717" s="6">
        <f>IFERROR(VLOOKUP($K717,Ago!$H$4:$N$489,7,FALSE),0)</f>
        <v>0</v>
      </c>
      <c r="V717" s="6">
        <f>IFERROR(VLOOKUP($K717,Set!$H$4:$N$489,7,FALSE),0)</f>
        <v>0</v>
      </c>
      <c r="W717" s="6">
        <f>IFERROR(VLOOKUP($K717,Oct!$H$4:$N$489,7,FALSE),0)</f>
        <v>0</v>
      </c>
      <c r="X717" s="6">
        <f>IFERROR(VLOOKUP($K717,Nov!$H$4:$N$489,7,FALSE),0)</f>
        <v>0</v>
      </c>
      <c r="Y717" s="6">
        <f>IFERROR(VLOOKUP($K717,Dic!$H$4:$N$489,7,FALSE),0)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IFERROR(VLOOKUP($K718,Ene!$H$4:$N$489,7,FALSE),0)</f>
        <v>0</v>
      </c>
      <c r="O718" s="6">
        <f>IFERROR(VLOOKUP($K718,Feb!$H$4:$N$489,7,FALSE),0)</f>
        <v>0</v>
      </c>
      <c r="P718" s="6">
        <f>IFERROR(VLOOKUP($K718,Mar!$H$4:$N$489,7,FALSE),0)</f>
        <v>0</v>
      </c>
      <c r="Q718" s="6">
        <f>IFERROR(VLOOKUP($K718,Abr!$H$4:$N$489,7,FALSE),0)</f>
        <v>0</v>
      </c>
      <c r="R718" s="6">
        <f>IFERROR(VLOOKUP($K718,May!$H$4:$N$489,7,FALSE),0)</f>
        <v>0</v>
      </c>
      <c r="S718" s="6">
        <f>IFERROR(VLOOKUP($K718,Jun!$H$4:$N$489,7,FALSE),0)</f>
        <v>0</v>
      </c>
      <c r="T718" s="6">
        <f>IFERROR(VLOOKUP($K718,Jul!$H$4:$N$489,7,FALSE),0)</f>
        <v>0</v>
      </c>
      <c r="U718" s="6">
        <f>IFERROR(VLOOKUP($K718,Ago!$H$4:$N$489,7,FALSE),0)</f>
        <v>0</v>
      </c>
      <c r="V718" s="6">
        <f>IFERROR(VLOOKUP($K718,Set!$H$4:$N$489,7,FALSE),0)</f>
        <v>0</v>
      </c>
      <c r="W718" s="6">
        <f>IFERROR(VLOOKUP($K718,Oct!$H$4:$N$489,7,FALSE),0)</f>
        <v>0</v>
      </c>
      <c r="X718" s="6">
        <f>IFERROR(VLOOKUP($K718,Nov!$H$4:$N$489,7,FALSE),0)</f>
        <v>0</v>
      </c>
      <c r="Y718" s="6">
        <f>IFERROR(VLOOKUP($K718,Dic!$H$4:$N$489,7,FALSE),0)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IFERROR(VLOOKUP($K719,Ene!$H$4:$N$489,7,FALSE),0)</f>
        <v>0</v>
      </c>
      <c r="O719" s="6">
        <f>IFERROR(VLOOKUP($K719,Feb!$H$4:$N$489,7,FALSE),0)</f>
        <v>0</v>
      </c>
      <c r="P719" s="6">
        <f>IFERROR(VLOOKUP($K719,Mar!$H$4:$N$489,7,FALSE),0)</f>
        <v>0</v>
      </c>
      <c r="Q719" s="6">
        <f>IFERROR(VLOOKUP($K719,Abr!$H$4:$N$489,7,FALSE),0)</f>
        <v>0</v>
      </c>
      <c r="R719" s="6">
        <f>IFERROR(VLOOKUP($K719,May!$H$4:$N$489,7,FALSE),0)</f>
        <v>0</v>
      </c>
      <c r="S719" s="6">
        <f>IFERROR(VLOOKUP($K719,Jun!$H$4:$N$489,7,FALSE),0)</f>
        <v>0</v>
      </c>
      <c r="T719" s="6">
        <f>IFERROR(VLOOKUP($K719,Jul!$H$4:$N$489,7,FALSE),0)</f>
        <v>0</v>
      </c>
      <c r="U719" s="6">
        <f>IFERROR(VLOOKUP($K719,Ago!$H$4:$N$489,7,FALSE),0)</f>
        <v>0</v>
      </c>
      <c r="V719" s="6">
        <f>IFERROR(VLOOKUP($K719,Set!$H$4:$N$489,7,FALSE),0)</f>
        <v>0</v>
      </c>
      <c r="W719" s="6">
        <f>IFERROR(VLOOKUP($K719,Oct!$H$4:$N$489,7,FALSE),0)</f>
        <v>0</v>
      </c>
      <c r="X719" s="6">
        <f>IFERROR(VLOOKUP($K719,Nov!$H$4:$N$489,7,FALSE),0)</f>
        <v>0</v>
      </c>
      <c r="Y719" s="6">
        <f>IFERROR(VLOOKUP($K719,Dic!$H$4:$N$489,7,FALSE),0)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IFERROR(VLOOKUP($K720,Ene!$H$4:$N$489,7,FALSE),0)</f>
        <v>0</v>
      </c>
      <c r="O720" s="6">
        <f>IFERROR(VLOOKUP($K720,Feb!$H$4:$N$489,7,FALSE),0)</f>
        <v>0</v>
      </c>
      <c r="P720" s="6">
        <f>IFERROR(VLOOKUP($K720,Mar!$H$4:$N$489,7,FALSE),0)</f>
        <v>0</v>
      </c>
      <c r="Q720" s="6">
        <f>IFERROR(VLOOKUP($K720,Abr!$H$4:$N$489,7,FALSE),0)</f>
        <v>0</v>
      </c>
      <c r="R720" s="6">
        <f>IFERROR(VLOOKUP($K720,May!$H$4:$N$489,7,FALSE),0)</f>
        <v>0</v>
      </c>
      <c r="S720" s="6">
        <f>IFERROR(VLOOKUP($K720,Jun!$H$4:$N$489,7,FALSE),0)</f>
        <v>0</v>
      </c>
      <c r="T720" s="6">
        <f>IFERROR(VLOOKUP($K720,Jul!$H$4:$N$489,7,FALSE),0)</f>
        <v>0</v>
      </c>
      <c r="U720" s="6">
        <f>IFERROR(VLOOKUP($K720,Ago!$H$4:$N$489,7,FALSE),0)</f>
        <v>0</v>
      </c>
      <c r="V720" s="6">
        <f>IFERROR(VLOOKUP($K720,Set!$H$4:$N$489,7,FALSE),0)</f>
        <v>0</v>
      </c>
      <c r="W720" s="6">
        <f>IFERROR(VLOOKUP($K720,Oct!$H$4:$N$489,7,FALSE),0)</f>
        <v>0</v>
      </c>
      <c r="X720" s="6">
        <f>IFERROR(VLOOKUP($K720,Nov!$H$4:$N$489,7,FALSE),0)</f>
        <v>0</v>
      </c>
      <c r="Y720" s="6">
        <f>IFERROR(VLOOKUP($K720,Dic!$H$4:$N$489,7,FALSE),0)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IFERROR(VLOOKUP($K721,Ene!$H$4:$N$489,7,FALSE),0)</f>
        <v>0</v>
      </c>
      <c r="O721" s="6">
        <f>IFERROR(VLOOKUP($K721,Feb!$H$4:$N$489,7,FALSE),0)</f>
        <v>0</v>
      </c>
      <c r="P721" s="6">
        <f>IFERROR(VLOOKUP($K721,Mar!$H$4:$N$489,7,FALSE),0)</f>
        <v>0</v>
      </c>
      <c r="Q721" s="6">
        <f>IFERROR(VLOOKUP($K721,Abr!$H$4:$N$489,7,FALSE),0)</f>
        <v>0</v>
      </c>
      <c r="R721" s="6">
        <f>IFERROR(VLOOKUP($K721,May!$H$4:$N$489,7,FALSE),0)</f>
        <v>0</v>
      </c>
      <c r="S721" s="6">
        <f>IFERROR(VLOOKUP($K721,Jun!$H$4:$N$489,7,FALSE),0)</f>
        <v>0</v>
      </c>
      <c r="T721" s="6">
        <f>IFERROR(VLOOKUP($K721,Jul!$H$4:$N$489,7,FALSE),0)</f>
        <v>0</v>
      </c>
      <c r="U721" s="6">
        <f>IFERROR(VLOOKUP($K721,Ago!$H$4:$N$489,7,FALSE),0)</f>
        <v>0</v>
      </c>
      <c r="V721" s="6">
        <f>IFERROR(VLOOKUP($K721,Set!$H$4:$N$489,7,FALSE),0)</f>
        <v>0</v>
      </c>
      <c r="W721" s="6">
        <f>IFERROR(VLOOKUP($K721,Oct!$H$4:$N$489,7,FALSE),0)</f>
        <v>0</v>
      </c>
      <c r="X721" s="6">
        <f>IFERROR(VLOOKUP($K721,Nov!$H$4:$N$489,7,FALSE),0)</f>
        <v>0</v>
      </c>
      <c r="Y721" s="6">
        <f>IFERROR(VLOOKUP($K721,Dic!$H$4:$N$489,7,FALSE),0)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IFERROR(VLOOKUP($K722,Ene!$H$4:$N$489,7,FALSE),0)</f>
        <v>0</v>
      </c>
      <c r="O722" s="6">
        <f>IFERROR(VLOOKUP($K722,Feb!$H$4:$N$489,7,FALSE),0)</f>
        <v>0</v>
      </c>
      <c r="P722" s="6">
        <f>IFERROR(VLOOKUP($K722,Mar!$H$4:$N$489,7,FALSE),0)</f>
        <v>0</v>
      </c>
      <c r="Q722" s="6">
        <f>IFERROR(VLOOKUP($K722,Abr!$H$4:$N$489,7,FALSE),0)</f>
        <v>0</v>
      </c>
      <c r="R722" s="6">
        <f>IFERROR(VLOOKUP($K722,May!$H$4:$N$489,7,FALSE),0)</f>
        <v>0</v>
      </c>
      <c r="S722" s="6">
        <f>IFERROR(VLOOKUP($K722,Jun!$H$4:$N$489,7,FALSE),0)</f>
        <v>0</v>
      </c>
      <c r="T722" s="6">
        <f>IFERROR(VLOOKUP($K722,Jul!$H$4:$N$489,7,FALSE),0)</f>
        <v>0</v>
      </c>
      <c r="U722" s="6">
        <f>IFERROR(VLOOKUP($K722,Ago!$H$4:$N$489,7,FALSE),0)</f>
        <v>0</v>
      </c>
      <c r="V722" s="6">
        <f>IFERROR(VLOOKUP($K722,Set!$H$4:$N$489,7,FALSE),0)</f>
        <v>0</v>
      </c>
      <c r="W722" s="6">
        <f>IFERROR(VLOOKUP($K722,Oct!$H$4:$N$489,7,FALSE),0)</f>
        <v>0</v>
      </c>
      <c r="X722" s="6">
        <f>IFERROR(VLOOKUP($K722,Nov!$H$4:$N$489,7,FALSE),0)</f>
        <v>0</v>
      </c>
      <c r="Y722" s="6">
        <f>IFERROR(VLOOKUP($K722,Dic!$H$4:$N$489,7,FALSE),0)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IFERROR(VLOOKUP($K723,Ene!$H$4:$N$489,7,FALSE),0)</f>
        <v>0</v>
      </c>
      <c r="O723" s="6">
        <f>IFERROR(VLOOKUP($K723,Feb!$H$4:$N$489,7,FALSE),0)</f>
        <v>0</v>
      </c>
      <c r="P723" s="6">
        <f>IFERROR(VLOOKUP($K723,Mar!$H$4:$N$489,7,FALSE),0)</f>
        <v>0</v>
      </c>
      <c r="Q723" s="6">
        <f>IFERROR(VLOOKUP($K723,Abr!$H$4:$N$489,7,FALSE),0)</f>
        <v>0</v>
      </c>
      <c r="R723" s="6">
        <f>IFERROR(VLOOKUP($K723,May!$H$4:$N$489,7,FALSE),0)</f>
        <v>0</v>
      </c>
      <c r="S723" s="6">
        <f>IFERROR(VLOOKUP($K723,Jun!$H$4:$N$489,7,FALSE),0)</f>
        <v>0</v>
      </c>
      <c r="T723" s="6">
        <f>IFERROR(VLOOKUP($K723,Jul!$H$4:$N$489,7,FALSE),0)</f>
        <v>0</v>
      </c>
      <c r="U723" s="6">
        <f>IFERROR(VLOOKUP($K723,Ago!$H$4:$N$489,7,FALSE),0)</f>
        <v>0</v>
      </c>
      <c r="V723" s="6">
        <f>IFERROR(VLOOKUP($K723,Set!$H$4:$N$489,7,FALSE),0)</f>
        <v>0</v>
      </c>
      <c r="W723" s="6">
        <f>IFERROR(VLOOKUP($K723,Oct!$H$4:$N$489,7,FALSE),0)</f>
        <v>0</v>
      </c>
      <c r="X723" s="6">
        <f>IFERROR(VLOOKUP($K723,Nov!$H$4:$N$489,7,FALSE),0)</f>
        <v>0</v>
      </c>
      <c r="Y723" s="6">
        <f>IFERROR(VLOOKUP($K723,Dic!$H$4:$N$489,7,FALSE),0)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IFERROR(VLOOKUP($K724,Ene!$H$4:$N$489,7,FALSE),0)</f>
        <v>0</v>
      </c>
      <c r="O724" s="6">
        <f>IFERROR(VLOOKUP($K724,Feb!$H$4:$N$489,7,FALSE),0)</f>
        <v>0</v>
      </c>
      <c r="P724" s="6">
        <f>IFERROR(VLOOKUP($K724,Mar!$H$4:$N$489,7,FALSE),0)</f>
        <v>0</v>
      </c>
      <c r="Q724" s="6">
        <f>IFERROR(VLOOKUP($K724,Abr!$H$4:$N$489,7,FALSE),0)</f>
        <v>0</v>
      </c>
      <c r="R724" s="6">
        <f>IFERROR(VLOOKUP($K724,May!$H$4:$N$489,7,FALSE),0)</f>
        <v>0</v>
      </c>
      <c r="S724" s="6">
        <f>IFERROR(VLOOKUP($K724,Jun!$H$4:$N$489,7,FALSE),0)</f>
        <v>0</v>
      </c>
      <c r="T724" s="6">
        <f>IFERROR(VLOOKUP($K724,Jul!$H$4:$N$489,7,FALSE),0)</f>
        <v>0</v>
      </c>
      <c r="U724" s="6">
        <f>IFERROR(VLOOKUP($K724,Ago!$H$4:$N$489,7,FALSE),0)</f>
        <v>0</v>
      </c>
      <c r="V724" s="6">
        <f>IFERROR(VLOOKUP($K724,Set!$H$4:$N$489,7,FALSE),0)</f>
        <v>0</v>
      </c>
      <c r="W724" s="6">
        <f>IFERROR(VLOOKUP($K724,Oct!$H$4:$N$489,7,FALSE),0)</f>
        <v>0</v>
      </c>
      <c r="X724" s="6">
        <f>IFERROR(VLOOKUP($K724,Nov!$H$4:$N$489,7,FALSE),0)</f>
        <v>0</v>
      </c>
      <c r="Y724" s="6">
        <f>IFERROR(VLOOKUP($K724,Dic!$H$4:$N$489,7,FALSE),0)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IFERROR(VLOOKUP($K725,Ene!$H$4:$N$489,7,FALSE),0)</f>
        <v>0</v>
      </c>
      <c r="O725" s="6">
        <f>IFERROR(VLOOKUP($K725,Feb!$H$4:$N$489,7,FALSE),0)</f>
        <v>0</v>
      </c>
      <c r="P725" s="6">
        <f>IFERROR(VLOOKUP($K725,Mar!$H$4:$N$489,7,FALSE),0)</f>
        <v>0</v>
      </c>
      <c r="Q725" s="6">
        <f>IFERROR(VLOOKUP($K725,Abr!$H$4:$N$489,7,FALSE),0)</f>
        <v>0</v>
      </c>
      <c r="R725" s="6">
        <f>IFERROR(VLOOKUP($K725,May!$H$4:$N$489,7,FALSE),0)</f>
        <v>0</v>
      </c>
      <c r="S725" s="6">
        <f>IFERROR(VLOOKUP($K725,Jun!$H$4:$N$489,7,FALSE),0)</f>
        <v>0</v>
      </c>
      <c r="T725" s="6">
        <f>IFERROR(VLOOKUP($K725,Jul!$H$4:$N$489,7,FALSE),0)</f>
        <v>0</v>
      </c>
      <c r="U725" s="6">
        <f>IFERROR(VLOOKUP($K725,Ago!$H$4:$N$489,7,FALSE),0)</f>
        <v>0</v>
      </c>
      <c r="V725" s="6">
        <f>IFERROR(VLOOKUP($K725,Set!$H$4:$N$489,7,FALSE),0)</f>
        <v>0</v>
      </c>
      <c r="W725" s="6">
        <f>IFERROR(VLOOKUP($K725,Oct!$H$4:$N$489,7,FALSE),0)</f>
        <v>0</v>
      </c>
      <c r="X725" s="6">
        <f>IFERROR(VLOOKUP($K725,Nov!$H$4:$N$489,7,FALSE),0)</f>
        <v>0</v>
      </c>
      <c r="Y725" s="6">
        <f>IFERROR(VLOOKUP($K725,Dic!$H$4:$N$489,7,FALSE),0)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IFERROR(VLOOKUP($K726,Ene!$H$4:$N$489,7,FALSE),0)</f>
        <v>0</v>
      </c>
      <c r="O726" s="6">
        <f>IFERROR(VLOOKUP($K726,Feb!$H$4:$N$489,7,FALSE),0)</f>
        <v>0</v>
      </c>
      <c r="P726" s="6">
        <f>IFERROR(VLOOKUP($K726,Mar!$H$4:$N$489,7,FALSE),0)</f>
        <v>0</v>
      </c>
      <c r="Q726" s="6">
        <f>IFERROR(VLOOKUP($K726,Abr!$H$4:$N$489,7,FALSE),0)</f>
        <v>0</v>
      </c>
      <c r="R726" s="6">
        <f>IFERROR(VLOOKUP($K726,May!$H$4:$N$489,7,FALSE),0)</f>
        <v>0</v>
      </c>
      <c r="S726" s="6">
        <f>IFERROR(VLOOKUP($K726,Jun!$H$4:$N$489,7,FALSE),0)</f>
        <v>0</v>
      </c>
      <c r="T726" s="6">
        <f>IFERROR(VLOOKUP($K726,Jul!$H$4:$N$489,7,FALSE),0)</f>
        <v>0</v>
      </c>
      <c r="U726" s="6">
        <f>IFERROR(VLOOKUP($K726,Ago!$H$4:$N$489,7,FALSE),0)</f>
        <v>0</v>
      </c>
      <c r="V726" s="6">
        <f>IFERROR(VLOOKUP($K726,Set!$H$4:$N$489,7,FALSE),0)</f>
        <v>0</v>
      </c>
      <c r="W726" s="6">
        <f>IFERROR(VLOOKUP($K726,Oct!$H$4:$N$489,7,FALSE),0)</f>
        <v>0</v>
      </c>
      <c r="X726" s="6">
        <f>IFERROR(VLOOKUP($K726,Nov!$H$4:$N$489,7,FALSE),0)</f>
        <v>0</v>
      </c>
      <c r="Y726" s="6">
        <f>IFERROR(VLOOKUP($K726,Dic!$H$4:$N$489,7,FALSE),0)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IFERROR(VLOOKUP($K727,Ene!$H$4:$N$489,7,FALSE),0)</f>
        <v>0</v>
      </c>
      <c r="O727" s="6">
        <f>IFERROR(VLOOKUP($K727,Feb!$H$4:$N$489,7,FALSE),0)</f>
        <v>0</v>
      </c>
      <c r="P727" s="6">
        <f>IFERROR(VLOOKUP($K727,Mar!$H$4:$N$489,7,FALSE),0)</f>
        <v>0</v>
      </c>
      <c r="Q727" s="6">
        <f>IFERROR(VLOOKUP($K727,Abr!$H$4:$N$489,7,FALSE),0)</f>
        <v>0</v>
      </c>
      <c r="R727" s="6">
        <f>IFERROR(VLOOKUP($K727,May!$H$4:$N$489,7,FALSE),0)</f>
        <v>0</v>
      </c>
      <c r="S727" s="6">
        <f>IFERROR(VLOOKUP($K727,Jun!$H$4:$N$489,7,FALSE),0)</f>
        <v>0</v>
      </c>
      <c r="T727" s="6">
        <f>IFERROR(VLOOKUP($K727,Jul!$H$4:$N$489,7,FALSE),0)</f>
        <v>0</v>
      </c>
      <c r="U727" s="6">
        <f>IFERROR(VLOOKUP($K727,Ago!$H$4:$N$489,7,FALSE),0)</f>
        <v>0</v>
      </c>
      <c r="V727" s="6">
        <f>IFERROR(VLOOKUP($K727,Set!$H$4:$N$489,7,FALSE),0)</f>
        <v>0</v>
      </c>
      <c r="W727" s="6">
        <f>IFERROR(VLOOKUP($K727,Oct!$H$4:$N$489,7,FALSE),0)</f>
        <v>0</v>
      </c>
      <c r="X727" s="6">
        <f>IFERROR(VLOOKUP($K727,Nov!$H$4:$N$489,7,FALSE),0)</f>
        <v>0</v>
      </c>
      <c r="Y727" s="6">
        <f>IFERROR(VLOOKUP($K727,Dic!$H$4:$N$489,7,FALSE),0)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IFERROR(VLOOKUP($K728,Ene!$H$4:$N$489,7,FALSE),0)</f>
        <v>0</v>
      </c>
      <c r="O728" s="6">
        <f>IFERROR(VLOOKUP($K728,Feb!$H$4:$N$489,7,FALSE),0)</f>
        <v>0</v>
      </c>
      <c r="P728" s="6">
        <f>IFERROR(VLOOKUP($K728,Mar!$H$4:$N$489,7,FALSE),0)</f>
        <v>0</v>
      </c>
      <c r="Q728" s="6">
        <f>IFERROR(VLOOKUP($K728,Abr!$H$4:$N$489,7,FALSE),0)</f>
        <v>0</v>
      </c>
      <c r="R728" s="6">
        <f>IFERROR(VLOOKUP($K728,May!$H$4:$N$489,7,FALSE),0)</f>
        <v>0</v>
      </c>
      <c r="S728" s="6">
        <f>IFERROR(VLOOKUP($K728,Jun!$H$4:$N$489,7,FALSE),0)</f>
        <v>0</v>
      </c>
      <c r="T728" s="6">
        <f>IFERROR(VLOOKUP($K728,Jul!$H$4:$N$489,7,FALSE),0)</f>
        <v>0</v>
      </c>
      <c r="U728" s="6">
        <f>IFERROR(VLOOKUP($K728,Ago!$H$4:$N$489,7,FALSE),0)</f>
        <v>0</v>
      </c>
      <c r="V728" s="6">
        <f>IFERROR(VLOOKUP($K728,Set!$H$4:$N$489,7,FALSE),0)</f>
        <v>0</v>
      </c>
      <c r="W728" s="6">
        <f>IFERROR(VLOOKUP($K728,Oct!$H$4:$N$489,7,FALSE),0)</f>
        <v>0</v>
      </c>
      <c r="X728" s="6">
        <f>IFERROR(VLOOKUP($K728,Nov!$H$4:$N$489,7,FALSE),0)</f>
        <v>0</v>
      </c>
      <c r="Y728" s="6">
        <f>IFERROR(VLOOKUP($K728,Dic!$H$4:$N$489,7,FALSE),0)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IFERROR(VLOOKUP($K729,Ene!$H$4:$N$489,7,FALSE),0)</f>
        <v>0</v>
      </c>
      <c r="O729" s="6">
        <f>IFERROR(VLOOKUP($K729,Feb!$H$4:$N$489,7,FALSE),0)</f>
        <v>0</v>
      </c>
      <c r="P729" s="6">
        <f>IFERROR(VLOOKUP($K729,Mar!$H$4:$N$489,7,FALSE),0)</f>
        <v>0</v>
      </c>
      <c r="Q729" s="6">
        <f>IFERROR(VLOOKUP($K729,Abr!$H$4:$N$489,7,FALSE),0)</f>
        <v>0</v>
      </c>
      <c r="R729" s="6">
        <f>IFERROR(VLOOKUP($K729,May!$H$4:$N$489,7,FALSE),0)</f>
        <v>0</v>
      </c>
      <c r="S729" s="6">
        <f>IFERROR(VLOOKUP($K729,Jun!$H$4:$N$489,7,FALSE),0)</f>
        <v>0</v>
      </c>
      <c r="T729" s="6">
        <f>IFERROR(VLOOKUP($K729,Jul!$H$4:$N$489,7,FALSE),0)</f>
        <v>0</v>
      </c>
      <c r="U729" s="6">
        <f>IFERROR(VLOOKUP($K729,Ago!$H$4:$N$489,7,FALSE),0)</f>
        <v>0</v>
      </c>
      <c r="V729" s="6">
        <f>IFERROR(VLOOKUP($K729,Set!$H$4:$N$489,7,FALSE),0)</f>
        <v>0</v>
      </c>
      <c r="W729" s="6">
        <f>IFERROR(VLOOKUP($K729,Oct!$H$4:$N$489,7,FALSE),0)</f>
        <v>0</v>
      </c>
      <c r="X729" s="6">
        <f>IFERROR(VLOOKUP($K729,Nov!$H$4:$N$489,7,FALSE),0)</f>
        <v>0</v>
      </c>
      <c r="Y729" s="6">
        <f>IFERROR(VLOOKUP($K729,Dic!$H$4:$N$489,7,FALSE),0)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IFERROR(VLOOKUP($K730,Ene!$H$4:$N$489,7,FALSE),0)</f>
        <v>0</v>
      </c>
      <c r="O730" s="6">
        <f>IFERROR(VLOOKUP($K730,Feb!$H$4:$N$489,7,FALSE),0)</f>
        <v>0</v>
      </c>
      <c r="P730" s="6">
        <f>IFERROR(VLOOKUP($K730,Mar!$H$4:$N$489,7,FALSE),0)</f>
        <v>0</v>
      </c>
      <c r="Q730" s="6">
        <f>IFERROR(VLOOKUP($K730,Abr!$H$4:$N$489,7,FALSE),0)</f>
        <v>0</v>
      </c>
      <c r="R730" s="6">
        <f>IFERROR(VLOOKUP($K730,May!$H$4:$N$489,7,FALSE),0)</f>
        <v>0</v>
      </c>
      <c r="S730" s="6">
        <f>IFERROR(VLOOKUP($K730,Jun!$H$4:$N$489,7,FALSE),0)</f>
        <v>0</v>
      </c>
      <c r="T730" s="6">
        <f>IFERROR(VLOOKUP($K730,Jul!$H$4:$N$489,7,FALSE),0)</f>
        <v>0</v>
      </c>
      <c r="U730" s="6">
        <f>IFERROR(VLOOKUP($K730,Ago!$H$4:$N$489,7,FALSE),0)</f>
        <v>0</v>
      </c>
      <c r="V730" s="6">
        <f>IFERROR(VLOOKUP($K730,Set!$H$4:$N$489,7,FALSE),0)</f>
        <v>0</v>
      </c>
      <c r="W730" s="6">
        <f>IFERROR(VLOOKUP($K730,Oct!$H$4:$N$489,7,FALSE),0)</f>
        <v>0</v>
      </c>
      <c r="X730" s="6">
        <f>IFERROR(VLOOKUP($K730,Nov!$H$4:$N$489,7,FALSE),0)</f>
        <v>0</v>
      </c>
      <c r="Y730" s="6">
        <f>IFERROR(VLOOKUP($K730,Dic!$H$4:$N$489,7,FALSE),0)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IFERROR(VLOOKUP($K731,Ene!$H$4:$N$489,7,FALSE),0)</f>
        <v>0</v>
      </c>
      <c r="O731" s="6">
        <f>IFERROR(VLOOKUP($K731,Feb!$H$4:$N$489,7,FALSE),0)</f>
        <v>0</v>
      </c>
      <c r="P731" s="6">
        <f>IFERROR(VLOOKUP($K731,Mar!$H$4:$N$489,7,FALSE),0)</f>
        <v>0</v>
      </c>
      <c r="Q731" s="6">
        <f>IFERROR(VLOOKUP($K731,Abr!$H$4:$N$489,7,FALSE),0)</f>
        <v>0</v>
      </c>
      <c r="R731" s="6">
        <f>IFERROR(VLOOKUP($K731,May!$H$4:$N$489,7,FALSE),0)</f>
        <v>0</v>
      </c>
      <c r="S731" s="6">
        <f>IFERROR(VLOOKUP($K731,Jun!$H$4:$N$489,7,FALSE),0)</f>
        <v>0</v>
      </c>
      <c r="T731" s="6">
        <f>IFERROR(VLOOKUP($K731,Jul!$H$4:$N$489,7,FALSE),0)</f>
        <v>0</v>
      </c>
      <c r="U731" s="6">
        <f>IFERROR(VLOOKUP($K731,Ago!$H$4:$N$489,7,FALSE),0)</f>
        <v>0</v>
      </c>
      <c r="V731" s="6">
        <f>IFERROR(VLOOKUP($K731,Set!$H$4:$N$489,7,FALSE),0)</f>
        <v>0</v>
      </c>
      <c r="W731" s="6">
        <f>IFERROR(VLOOKUP($K731,Oct!$H$4:$N$489,7,FALSE),0)</f>
        <v>0</v>
      </c>
      <c r="X731" s="6">
        <f>IFERROR(VLOOKUP($K731,Nov!$H$4:$N$489,7,FALSE),0)</f>
        <v>0</v>
      </c>
      <c r="Y731" s="6">
        <f>IFERROR(VLOOKUP($K731,Dic!$H$4:$N$489,7,FALSE),0)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IFERROR(VLOOKUP($K732,Ene!$H$4:$N$489,7,FALSE),0)</f>
        <v>0</v>
      </c>
      <c r="O732" s="6">
        <f>IFERROR(VLOOKUP($K732,Feb!$H$4:$N$489,7,FALSE),0)</f>
        <v>0</v>
      </c>
      <c r="P732" s="6">
        <f>IFERROR(VLOOKUP($K732,Mar!$H$4:$N$489,7,FALSE),0)</f>
        <v>0</v>
      </c>
      <c r="Q732" s="6">
        <f>IFERROR(VLOOKUP($K732,Abr!$H$4:$N$489,7,FALSE),0)</f>
        <v>0</v>
      </c>
      <c r="R732" s="6">
        <f>IFERROR(VLOOKUP($K732,May!$H$4:$N$489,7,FALSE),0)</f>
        <v>0</v>
      </c>
      <c r="S732" s="6">
        <f>IFERROR(VLOOKUP($K732,Jun!$H$4:$N$489,7,FALSE),0)</f>
        <v>0</v>
      </c>
      <c r="T732" s="6">
        <f>IFERROR(VLOOKUP($K732,Jul!$H$4:$N$489,7,FALSE),0)</f>
        <v>0</v>
      </c>
      <c r="U732" s="6">
        <f>IFERROR(VLOOKUP($K732,Ago!$H$4:$N$489,7,FALSE),0)</f>
        <v>0</v>
      </c>
      <c r="V732" s="6">
        <f>IFERROR(VLOOKUP($K732,Set!$H$4:$N$489,7,FALSE),0)</f>
        <v>0</v>
      </c>
      <c r="W732" s="6">
        <f>IFERROR(VLOOKUP($K732,Oct!$H$4:$N$489,7,FALSE),0)</f>
        <v>0</v>
      </c>
      <c r="X732" s="6">
        <f>IFERROR(VLOOKUP($K732,Nov!$H$4:$N$489,7,FALSE),0)</f>
        <v>0</v>
      </c>
      <c r="Y732" s="6">
        <f>IFERROR(VLOOKUP($K732,Dic!$H$4:$N$489,7,FALSE),0)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IFERROR(VLOOKUP($K733,Ene!$H$4:$N$489,7,FALSE),0)</f>
        <v>0</v>
      </c>
      <c r="O733" s="6">
        <f>IFERROR(VLOOKUP($K733,Feb!$H$4:$N$489,7,FALSE),0)</f>
        <v>0</v>
      </c>
      <c r="P733" s="6">
        <f>IFERROR(VLOOKUP($K733,Mar!$H$4:$N$489,7,FALSE),0)</f>
        <v>0</v>
      </c>
      <c r="Q733" s="6">
        <f>IFERROR(VLOOKUP($K733,Abr!$H$4:$N$489,7,FALSE),0)</f>
        <v>0</v>
      </c>
      <c r="R733" s="6">
        <f>IFERROR(VLOOKUP($K733,May!$H$4:$N$489,7,FALSE),0)</f>
        <v>0</v>
      </c>
      <c r="S733" s="6">
        <f>IFERROR(VLOOKUP($K733,Jun!$H$4:$N$489,7,FALSE),0)</f>
        <v>0</v>
      </c>
      <c r="T733" s="6">
        <f>IFERROR(VLOOKUP($K733,Jul!$H$4:$N$489,7,FALSE),0)</f>
        <v>0</v>
      </c>
      <c r="U733" s="6">
        <f>IFERROR(VLOOKUP($K733,Ago!$H$4:$N$489,7,FALSE),0)</f>
        <v>0</v>
      </c>
      <c r="V733" s="6">
        <f>IFERROR(VLOOKUP($K733,Set!$H$4:$N$489,7,FALSE),0)</f>
        <v>0</v>
      </c>
      <c r="W733" s="6">
        <f>IFERROR(VLOOKUP($K733,Oct!$H$4:$N$489,7,FALSE),0)</f>
        <v>0</v>
      </c>
      <c r="X733" s="6">
        <f>IFERROR(VLOOKUP($K733,Nov!$H$4:$N$489,7,FALSE),0)</f>
        <v>0</v>
      </c>
      <c r="Y733" s="6">
        <f>IFERROR(VLOOKUP($K733,Dic!$H$4:$N$489,7,FALSE),0)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IFERROR(VLOOKUP($K734,Ene!$H$4:$N$489,7,FALSE),0)</f>
        <v>0</v>
      </c>
      <c r="O734" s="6">
        <f>IFERROR(VLOOKUP($K734,Feb!$H$4:$N$489,7,FALSE),0)</f>
        <v>0</v>
      </c>
      <c r="P734" s="6">
        <f>IFERROR(VLOOKUP($K734,Mar!$H$4:$N$489,7,FALSE),0)</f>
        <v>0</v>
      </c>
      <c r="Q734" s="6">
        <f>IFERROR(VLOOKUP($K734,Abr!$H$4:$N$489,7,FALSE),0)</f>
        <v>0</v>
      </c>
      <c r="R734" s="6">
        <f>IFERROR(VLOOKUP($K734,May!$H$4:$N$489,7,FALSE),0)</f>
        <v>0</v>
      </c>
      <c r="S734" s="6">
        <f>IFERROR(VLOOKUP($K734,Jun!$H$4:$N$489,7,FALSE),0)</f>
        <v>0</v>
      </c>
      <c r="T734" s="6">
        <f>IFERROR(VLOOKUP($K734,Jul!$H$4:$N$489,7,FALSE),0)</f>
        <v>0</v>
      </c>
      <c r="U734" s="6">
        <f>IFERROR(VLOOKUP($K734,Ago!$H$4:$N$489,7,FALSE),0)</f>
        <v>0</v>
      </c>
      <c r="V734" s="6">
        <f>IFERROR(VLOOKUP($K734,Set!$H$4:$N$489,7,FALSE),0)</f>
        <v>0</v>
      </c>
      <c r="W734" s="6">
        <f>IFERROR(VLOOKUP($K734,Oct!$H$4:$N$489,7,FALSE),0)</f>
        <v>0</v>
      </c>
      <c r="X734" s="6">
        <f>IFERROR(VLOOKUP($K734,Nov!$H$4:$N$489,7,FALSE),0)</f>
        <v>0</v>
      </c>
      <c r="Y734" s="6">
        <f>IFERROR(VLOOKUP($K734,Dic!$H$4:$N$489,7,FALSE),0)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IFERROR(VLOOKUP($K735,Ene!$H$4:$N$489,7,FALSE),0)</f>
        <v>0</v>
      </c>
      <c r="O735" s="6">
        <f>IFERROR(VLOOKUP($K735,Feb!$H$4:$N$489,7,FALSE),0)</f>
        <v>0</v>
      </c>
      <c r="P735" s="6">
        <f>IFERROR(VLOOKUP($K735,Mar!$H$4:$N$489,7,FALSE),0)</f>
        <v>0</v>
      </c>
      <c r="Q735" s="6">
        <f>IFERROR(VLOOKUP($K735,Abr!$H$4:$N$489,7,FALSE),0)</f>
        <v>0</v>
      </c>
      <c r="R735" s="6">
        <f>IFERROR(VLOOKUP($K735,May!$H$4:$N$489,7,FALSE),0)</f>
        <v>0</v>
      </c>
      <c r="S735" s="6">
        <f>IFERROR(VLOOKUP($K735,Jun!$H$4:$N$489,7,FALSE),0)</f>
        <v>0</v>
      </c>
      <c r="T735" s="6">
        <f>IFERROR(VLOOKUP($K735,Jul!$H$4:$N$489,7,FALSE),0)</f>
        <v>0</v>
      </c>
      <c r="U735" s="6">
        <f>IFERROR(VLOOKUP($K735,Ago!$H$4:$N$489,7,FALSE),0)</f>
        <v>0</v>
      </c>
      <c r="V735" s="6">
        <f>IFERROR(VLOOKUP($K735,Set!$H$4:$N$489,7,FALSE),0)</f>
        <v>0</v>
      </c>
      <c r="W735" s="6">
        <f>IFERROR(VLOOKUP($K735,Oct!$H$4:$N$489,7,FALSE),0)</f>
        <v>0</v>
      </c>
      <c r="X735" s="6">
        <f>IFERROR(VLOOKUP($K735,Nov!$H$4:$N$489,7,FALSE),0)</f>
        <v>0</v>
      </c>
      <c r="Y735" s="6">
        <f>IFERROR(VLOOKUP($K735,Dic!$H$4:$N$489,7,FALSE),0)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IFERROR(VLOOKUP($K736,Ene!$H$4:$N$489,7,FALSE),0)</f>
        <v>0</v>
      </c>
      <c r="O736" s="6">
        <f>IFERROR(VLOOKUP($K736,Feb!$H$4:$N$489,7,FALSE),0)</f>
        <v>0</v>
      </c>
      <c r="P736" s="6">
        <f>IFERROR(VLOOKUP($K736,Mar!$H$4:$N$489,7,FALSE),0)</f>
        <v>0</v>
      </c>
      <c r="Q736" s="6">
        <f>IFERROR(VLOOKUP($K736,Abr!$H$4:$N$489,7,FALSE),0)</f>
        <v>0</v>
      </c>
      <c r="R736" s="6">
        <f>IFERROR(VLOOKUP($K736,May!$H$4:$N$489,7,FALSE),0)</f>
        <v>0</v>
      </c>
      <c r="S736" s="6">
        <f>IFERROR(VLOOKUP($K736,Jun!$H$4:$N$489,7,FALSE),0)</f>
        <v>0</v>
      </c>
      <c r="T736" s="6">
        <f>IFERROR(VLOOKUP($K736,Jul!$H$4:$N$489,7,FALSE),0)</f>
        <v>0</v>
      </c>
      <c r="U736" s="6">
        <f>IFERROR(VLOOKUP($K736,Ago!$H$4:$N$489,7,FALSE),0)</f>
        <v>0</v>
      </c>
      <c r="V736" s="6">
        <f>IFERROR(VLOOKUP($K736,Set!$H$4:$N$489,7,FALSE),0)</f>
        <v>0</v>
      </c>
      <c r="W736" s="6">
        <f>IFERROR(VLOOKUP($K736,Oct!$H$4:$N$489,7,FALSE),0)</f>
        <v>0</v>
      </c>
      <c r="X736" s="6">
        <f>IFERROR(VLOOKUP($K736,Nov!$H$4:$N$489,7,FALSE),0)</f>
        <v>0</v>
      </c>
      <c r="Y736" s="6">
        <f>IFERROR(VLOOKUP($K736,Dic!$H$4:$N$489,7,FALSE),0)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IFERROR(VLOOKUP($K737,Ene!$H$4:$N$489,7,FALSE),0)</f>
        <v>0</v>
      </c>
      <c r="O737" s="6">
        <f>IFERROR(VLOOKUP($K737,Feb!$H$4:$N$489,7,FALSE),0)</f>
        <v>0</v>
      </c>
      <c r="P737" s="6">
        <f>IFERROR(VLOOKUP($K737,Mar!$H$4:$N$489,7,FALSE),0)</f>
        <v>0</v>
      </c>
      <c r="Q737" s="6">
        <f>IFERROR(VLOOKUP($K737,Abr!$H$4:$N$489,7,FALSE),0)</f>
        <v>0</v>
      </c>
      <c r="R737" s="6">
        <f>IFERROR(VLOOKUP($K737,May!$H$4:$N$489,7,FALSE),0)</f>
        <v>0</v>
      </c>
      <c r="S737" s="6">
        <f>IFERROR(VLOOKUP($K737,Jun!$H$4:$N$489,7,FALSE),0)</f>
        <v>0</v>
      </c>
      <c r="T737" s="6">
        <f>IFERROR(VLOOKUP($K737,Jul!$H$4:$N$489,7,FALSE),0)</f>
        <v>0</v>
      </c>
      <c r="U737" s="6">
        <f>IFERROR(VLOOKUP($K737,Ago!$H$4:$N$489,7,FALSE),0)</f>
        <v>0</v>
      </c>
      <c r="V737" s="6">
        <f>IFERROR(VLOOKUP($K737,Set!$H$4:$N$489,7,FALSE),0)</f>
        <v>0</v>
      </c>
      <c r="W737" s="6">
        <f>IFERROR(VLOOKUP($K737,Oct!$H$4:$N$489,7,FALSE),0)</f>
        <v>0</v>
      </c>
      <c r="X737" s="6">
        <f>IFERROR(VLOOKUP($K737,Nov!$H$4:$N$489,7,FALSE),0)</f>
        <v>0</v>
      </c>
      <c r="Y737" s="6">
        <f>IFERROR(VLOOKUP($K737,Dic!$H$4:$N$489,7,FALSE),0)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IFERROR(VLOOKUP($K738,Ene!$H$4:$N$489,7,FALSE),0)</f>
        <v>0</v>
      </c>
      <c r="O738" s="6">
        <f>IFERROR(VLOOKUP($K738,Feb!$H$4:$N$489,7,FALSE),0)</f>
        <v>0</v>
      </c>
      <c r="P738" s="6">
        <f>IFERROR(VLOOKUP($K738,Mar!$H$4:$N$489,7,FALSE),0)</f>
        <v>0</v>
      </c>
      <c r="Q738" s="6">
        <f>IFERROR(VLOOKUP($K738,Abr!$H$4:$N$489,7,FALSE),0)</f>
        <v>0</v>
      </c>
      <c r="R738" s="6">
        <f>IFERROR(VLOOKUP($K738,May!$H$4:$N$489,7,FALSE),0)</f>
        <v>0</v>
      </c>
      <c r="S738" s="6">
        <f>IFERROR(VLOOKUP($K738,Jun!$H$4:$N$489,7,FALSE),0)</f>
        <v>0</v>
      </c>
      <c r="T738" s="6">
        <f>IFERROR(VLOOKUP($K738,Jul!$H$4:$N$489,7,FALSE),0)</f>
        <v>0</v>
      </c>
      <c r="U738" s="6">
        <f>IFERROR(VLOOKUP($K738,Ago!$H$4:$N$489,7,FALSE),0)</f>
        <v>0</v>
      </c>
      <c r="V738" s="6">
        <f>IFERROR(VLOOKUP($K738,Set!$H$4:$N$489,7,FALSE),0)</f>
        <v>0</v>
      </c>
      <c r="W738" s="6">
        <f>IFERROR(VLOOKUP($K738,Oct!$H$4:$N$489,7,FALSE),0)</f>
        <v>0</v>
      </c>
      <c r="X738" s="6">
        <f>IFERROR(VLOOKUP($K738,Nov!$H$4:$N$489,7,FALSE),0)</f>
        <v>0</v>
      </c>
      <c r="Y738" s="6">
        <f>IFERROR(VLOOKUP($K738,Dic!$H$4:$N$489,7,FALSE),0)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IFERROR(VLOOKUP($K739,Ene!$H$4:$N$489,7,FALSE),0)</f>
        <v>0</v>
      </c>
      <c r="O739" s="6">
        <f>IFERROR(VLOOKUP($K739,Feb!$H$4:$N$489,7,FALSE),0)</f>
        <v>0</v>
      </c>
      <c r="P739" s="6">
        <f>IFERROR(VLOOKUP($K739,Mar!$H$4:$N$489,7,FALSE),0)</f>
        <v>0</v>
      </c>
      <c r="Q739" s="6">
        <f>IFERROR(VLOOKUP($K739,Abr!$H$4:$N$489,7,FALSE),0)</f>
        <v>0</v>
      </c>
      <c r="R739" s="6">
        <f>IFERROR(VLOOKUP($K739,May!$H$4:$N$489,7,FALSE),0)</f>
        <v>0</v>
      </c>
      <c r="S739" s="6">
        <f>IFERROR(VLOOKUP($K739,Jun!$H$4:$N$489,7,FALSE),0)</f>
        <v>0</v>
      </c>
      <c r="T739" s="6">
        <f>IFERROR(VLOOKUP($K739,Jul!$H$4:$N$489,7,FALSE),0)</f>
        <v>0</v>
      </c>
      <c r="U739" s="6">
        <f>IFERROR(VLOOKUP($K739,Ago!$H$4:$N$489,7,FALSE),0)</f>
        <v>0</v>
      </c>
      <c r="V739" s="6">
        <f>IFERROR(VLOOKUP($K739,Set!$H$4:$N$489,7,FALSE),0)</f>
        <v>0</v>
      </c>
      <c r="W739" s="6">
        <f>IFERROR(VLOOKUP($K739,Oct!$H$4:$N$489,7,FALSE),0)</f>
        <v>0</v>
      </c>
      <c r="X739" s="6">
        <f>IFERROR(VLOOKUP($K739,Nov!$H$4:$N$489,7,FALSE),0)</f>
        <v>0</v>
      </c>
      <c r="Y739" s="6">
        <f>IFERROR(VLOOKUP($K739,Dic!$H$4:$N$489,7,FALSE),0)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IFERROR(VLOOKUP($K740,Ene!$H$4:$N$489,7,FALSE),0)</f>
        <v>0</v>
      </c>
      <c r="O740" s="6">
        <f>IFERROR(VLOOKUP($K740,Feb!$H$4:$N$489,7,FALSE),0)</f>
        <v>0</v>
      </c>
      <c r="P740" s="6">
        <f>IFERROR(VLOOKUP($K740,Mar!$H$4:$N$489,7,FALSE),0)</f>
        <v>0</v>
      </c>
      <c r="Q740" s="6">
        <f>IFERROR(VLOOKUP($K740,Abr!$H$4:$N$489,7,FALSE),0)</f>
        <v>0</v>
      </c>
      <c r="R740" s="6">
        <f>IFERROR(VLOOKUP($K740,May!$H$4:$N$489,7,FALSE),0)</f>
        <v>0</v>
      </c>
      <c r="S740" s="6">
        <f>IFERROR(VLOOKUP($K740,Jun!$H$4:$N$489,7,FALSE),0)</f>
        <v>0</v>
      </c>
      <c r="T740" s="6">
        <f>IFERROR(VLOOKUP($K740,Jul!$H$4:$N$489,7,FALSE),0)</f>
        <v>0</v>
      </c>
      <c r="U740" s="6">
        <f>IFERROR(VLOOKUP($K740,Ago!$H$4:$N$489,7,FALSE),0)</f>
        <v>0</v>
      </c>
      <c r="V740" s="6">
        <f>IFERROR(VLOOKUP($K740,Set!$H$4:$N$489,7,FALSE),0)</f>
        <v>0</v>
      </c>
      <c r="W740" s="6">
        <f>IFERROR(VLOOKUP($K740,Oct!$H$4:$N$489,7,FALSE),0)</f>
        <v>0</v>
      </c>
      <c r="X740" s="6">
        <f>IFERROR(VLOOKUP($K740,Nov!$H$4:$N$489,7,FALSE),0)</f>
        <v>0</v>
      </c>
      <c r="Y740" s="6">
        <f>IFERROR(VLOOKUP($K740,Dic!$H$4:$N$489,7,FALSE),0)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IFERROR(VLOOKUP($K741,Ene!$H$4:$N$489,7,FALSE),0)</f>
        <v>0</v>
      </c>
      <c r="O741" s="6">
        <f>IFERROR(VLOOKUP($K741,Feb!$H$4:$N$489,7,FALSE),0)</f>
        <v>0</v>
      </c>
      <c r="P741" s="6">
        <f>IFERROR(VLOOKUP($K741,Mar!$H$4:$N$489,7,FALSE),0)</f>
        <v>0</v>
      </c>
      <c r="Q741" s="6">
        <f>IFERROR(VLOOKUP($K741,Abr!$H$4:$N$489,7,FALSE),0)</f>
        <v>0</v>
      </c>
      <c r="R741" s="6">
        <f>IFERROR(VLOOKUP($K741,May!$H$4:$N$489,7,FALSE),0)</f>
        <v>0</v>
      </c>
      <c r="S741" s="6">
        <f>IFERROR(VLOOKUP($K741,Jun!$H$4:$N$489,7,FALSE),0)</f>
        <v>0</v>
      </c>
      <c r="T741" s="6">
        <f>IFERROR(VLOOKUP($K741,Jul!$H$4:$N$489,7,FALSE),0)</f>
        <v>0</v>
      </c>
      <c r="U741" s="6">
        <f>IFERROR(VLOOKUP($K741,Ago!$H$4:$N$489,7,FALSE),0)</f>
        <v>0</v>
      </c>
      <c r="V741" s="6">
        <f>IFERROR(VLOOKUP($K741,Set!$H$4:$N$489,7,FALSE),0)</f>
        <v>0</v>
      </c>
      <c r="W741" s="6">
        <f>IFERROR(VLOOKUP($K741,Oct!$H$4:$N$489,7,FALSE),0)</f>
        <v>0</v>
      </c>
      <c r="X741" s="6">
        <f>IFERROR(VLOOKUP($K741,Nov!$H$4:$N$489,7,FALSE),0)</f>
        <v>0</v>
      </c>
      <c r="Y741" s="6">
        <f>IFERROR(VLOOKUP($K741,Dic!$H$4:$N$489,7,FALSE),0)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IFERROR(VLOOKUP($K742,Ene!$H$4:$N$489,7,FALSE),0)</f>
        <v>0</v>
      </c>
      <c r="O742" s="6">
        <f>IFERROR(VLOOKUP($K742,Feb!$H$4:$N$489,7,FALSE),0)</f>
        <v>0</v>
      </c>
      <c r="P742" s="6">
        <f>IFERROR(VLOOKUP($K742,Mar!$H$4:$N$489,7,FALSE),0)</f>
        <v>0</v>
      </c>
      <c r="Q742" s="6">
        <f>IFERROR(VLOOKUP($K742,Abr!$H$4:$N$489,7,FALSE),0)</f>
        <v>0</v>
      </c>
      <c r="R742" s="6">
        <f>IFERROR(VLOOKUP($K742,May!$H$4:$N$489,7,FALSE),0)</f>
        <v>0</v>
      </c>
      <c r="S742" s="6">
        <f>IFERROR(VLOOKUP($K742,Jun!$H$4:$N$489,7,FALSE),0)</f>
        <v>0</v>
      </c>
      <c r="T742" s="6">
        <f>IFERROR(VLOOKUP($K742,Jul!$H$4:$N$489,7,FALSE),0)</f>
        <v>0</v>
      </c>
      <c r="U742" s="6">
        <f>IFERROR(VLOOKUP($K742,Ago!$H$4:$N$489,7,FALSE),0)</f>
        <v>0</v>
      </c>
      <c r="V742" s="6">
        <f>IFERROR(VLOOKUP($K742,Set!$H$4:$N$489,7,FALSE),0)</f>
        <v>0</v>
      </c>
      <c r="W742" s="6">
        <f>IFERROR(VLOOKUP($K742,Oct!$H$4:$N$489,7,FALSE),0)</f>
        <v>0</v>
      </c>
      <c r="X742" s="6">
        <f>IFERROR(VLOOKUP($K742,Nov!$H$4:$N$489,7,FALSE),0)</f>
        <v>0</v>
      </c>
      <c r="Y742" s="6">
        <f>IFERROR(VLOOKUP($K742,Dic!$H$4:$N$489,7,FALSE),0)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IFERROR(VLOOKUP($K743,Ene!$H$4:$N$489,7,FALSE),0)</f>
        <v>0</v>
      </c>
      <c r="O743" s="6">
        <f>IFERROR(VLOOKUP($K743,Feb!$H$4:$N$489,7,FALSE),0)</f>
        <v>0</v>
      </c>
      <c r="P743" s="6">
        <f>IFERROR(VLOOKUP($K743,Mar!$H$4:$N$489,7,FALSE),0)</f>
        <v>0</v>
      </c>
      <c r="Q743" s="6">
        <f>IFERROR(VLOOKUP($K743,Abr!$H$4:$N$489,7,FALSE),0)</f>
        <v>0</v>
      </c>
      <c r="R743" s="6">
        <f>IFERROR(VLOOKUP($K743,May!$H$4:$N$489,7,FALSE),0)</f>
        <v>0</v>
      </c>
      <c r="S743" s="6">
        <f>IFERROR(VLOOKUP($K743,Jun!$H$4:$N$489,7,FALSE),0)</f>
        <v>0</v>
      </c>
      <c r="T743" s="6">
        <f>IFERROR(VLOOKUP($K743,Jul!$H$4:$N$489,7,FALSE),0)</f>
        <v>0</v>
      </c>
      <c r="U743" s="6">
        <f>IFERROR(VLOOKUP($K743,Ago!$H$4:$N$489,7,FALSE),0)</f>
        <v>0</v>
      </c>
      <c r="V743" s="6">
        <f>IFERROR(VLOOKUP($K743,Set!$H$4:$N$489,7,FALSE),0)</f>
        <v>0</v>
      </c>
      <c r="W743" s="6">
        <f>IFERROR(VLOOKUP($K743,Oct!$H$4:$N$489,7,FALSE),0)</f>
        <v>0</v>
      </c>
      <c r="X743" s="6">
        <f>IFERROR(VLOOKUP($K743,Nov!$H$4:$N$489,7,FALSE),0)</f>
        <v>0</v>
      </c>
      <c r="Y743" s="6">
        <f>IFERROR(VLOOKUP($K743,Dic!$H$4:$N$489,7,FALSE),0)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IFERROR(VLOOKUP($K744,Ene!$H$4:$N$489,7,FALSE),0)</f>
        <v>0</v>
      </c>
      <c r="O744" s="6">
        <f>IFERROR(VLOOKUP($K744,Feb!$H$4:$N$489,7,FALSE),0)</f>
        <v>0</v>
      </c>
      <c r="P744" s="6">
        <f>IFERROR(VLOOKUP($K744,Mar!$H$4:$N$489,7,FALSE),0)</f>
        <v>0</v>
      </c>
      <c r="Q744" s="6">
        <f>IFERROR(VLOOKUP($K744,Abr!$H$4:$N$489,7,FALSE),0)</f>
        <v>0</v>
      </c>
      <c r="R744" s="6">
        <f>IFERROR(VLOOKUP($K744,May!$H$4:$N$489,7,FALSE),0)</f>
        <v>0</v>
      </c>
      <c r="S744" s="6">
        <f>IFERROR(VLOOKUP($K744,Jun!$H$4:$N$489,7,FALSE),0)</f>
        <v>0</v>
      </c>
      <c r="T744" s="6">
        <f>IFERROR(VLOOKUP($K744,Jul!$H$4:$N$489,7,FALSE),0)</f>
        <v>0</v>
      </c>
      <c r="U744" s="6">
        <f>IFERROR(VLOOKUP($K744,Ago!$H$4:$N$489,7,FALSE),0)</f>
        <v>0</v>
      </c>
      <c r="V744" s="6">
        <f>IFERROR(VLOOKUP($K744,Set!$H$4:$N$489,7,FALSE),0)</f>
        <v>0</v>
      </c>
      <c r="W744" s="6">
        <f>IFERROR(VLOOKUP($K744,Oct!$H$4:$N$489,7,FALSE),0)</f>
        <v>0</v>
      </c>
      <c r="X744" s="6">
        <f>IFERROR(VLOOKUP($K744,Nov!$H$4:$N$489,7,FALSE),0)</f>
        <v>0</v>
      </c>
      <c r="Y744" s="6">
        <f>IFERROR(VLOOKUP($K744,Dic!$H$4:$N$489,7,FALSE),0)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IFERROR(VLOOKUP($K745,Ene!$H$4:$N$489,7,FALSE),0)</f>
        <v>0</v>
      </c>
      <c r="O745" s="6">
        <f>IFERROR(VLOOKUP($K745,Feb!$H$4:$N$489,7,FALSE),0)</f>
        <v>0</v>
      </c>
      <c r="P745" s="6">
        <f>IFERROR(VLOOKUP($K745,Mar!$H$4:$N$489,7,FALSE),0)</f>
        <v>0</v>
      </c>
      <c r="Q745" s="6">
        <f>IFERROR(VLOOKUP($K745,Abr!$H$4:$N$489,7,FALSE),0)</f>
        <v>0</v>
      </c>
      <c r="R745" s="6">
        <f>IFERROR(VLOOKUP($K745,May!$H$4:$N$489,7,FALSE),0)</f>
        <v>0</v>
      </c>
      <c r="S745" s="6">
        <f>IFERROR(VLOOKUP($K745,Jun!$H$4:$N$489,7,FALSE),0)</f>
        <v>0</v>
      </c>
      <c r="T745" s="6">
        <f>IFERROR(VLOOKUP($K745,Jul!$H$4:$N$489,7,FALSE),0)</f>
        <v>0</v>
      </c>
      <c r="U745" s="6">
        <f>IFERROR(VLOOKUP($K745,Ago!$H$4:$N$489,7,FALSE),0)</f>
        <v>0</v>
      </c>
      <c r="V745" s="6">
        <f>IFERROR(VLOOKUP($K745,Set!$H$4:$N$489,7,FALSE),0)</f>
        <v>0</v>
      </c>
      <c r="W745" s="6">
        <f>IFERROR(VLOOKUP($K745,Oct!$H$4:$N$489,7,FALSE),0)</f>
        <v>0</v>
      </c>
      <c r="X745" s="6">
        <f>IFERROR(VLOOKUP($K745,Nov!$H$4:$N$489,7,FALSE),0)</f>
        <v>0</v>
      </c>
      <c r="Y745" s="6">
        <f>IFERROR(VLOOKUP($K745,Dic!$H$4:$N$489,7,FALSE),0)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IFERROR(VLOOKUP($K746,Ene!$H$4:$N$489,7,FALSE),0)</f>
        <v>0</v>
      </c>
      <c r="O746" s="6">
        <f>IFERROR(VLOOKUP($K746,Feb!$H$4:$N$489,7,FALSE),0)</f>
        <v>0</v>
      </c>
      <c r="P746" s="6">
        <f>IFERROR(VLOOKUP($K746,Mar!$H$4:$N$489,7,FALSE),0)</f>
        <v>0</v>
      </c>
      <c r="Q746" s="6">
        <f>IFERROR(VLOOKUP($K746,Abr!$H$4:$N$489,7,FALSE),0)</f>
        <v>0</v>
      </c>
      <c r="R746" s="6">
        <f>IFERROR(VLOOKUP($K746,May!$H$4:$N$489,7,FALSE),0)</f>
        <v>0</v>
      </c>
      <c r="S746" s="6">
        <f>IFERROR(VLOOKUP($K746,Jun!$H$4:$N$489,7,FALSE),0)</f>
        <v>0</v>
      </c>
      <c r="T746" s="6">
        <f>IFERROR(VLOOKUP($K746,Jul!$H$4:$N$489,7,FALSE),0)</f>
        <v>0</v>
      </c>
      <c r="U746" s="6">
        <f>IFERROR(VLOOKUP($K746,Ago!$H$4:$N$489,7,FALSE),0)</f>
        <v>0</v>
      </c>
      <c r="V746" s="6">
        <f>IFERROR(VLOOKUP($K746,Set!$H$4:$N$489,7,FALSE),0)</f>
        <v>0</v>
      </c>
      <c r="W746" s="6">
        <f>IFERROR(VLOOKUP($K746,Oct!$H$4:$N$489,7,FALSE),0)</f>
        <v>0</v>
      </c>
      <c r="X746" s="6">
        <f>IFERROR(VLOOKUP($K746,Nov!$H$4:$N$489,7,FALSE),0)</f>
        <v>0</v>
      </c>
      <c r="Y746" s="6">
        <f>IFERROR(VLOOKUP($K746,Dic!$H$4:$N$489,7,FALSE),0)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IFERROR(VLOOKUP($K747,Ene!$H$4:$N$489,7,FALSE),0)</f>
        <v>0</v>
      </c>
      <c r="O747" s="6">
        <f>IFERROR(VLOOKUP($K747,Feb!$H$4:$N$489,7,FALSE),0)</f>
        <v>0</v>
      </c>
      <c r="P747" s="6">
        <f>IFERROR(VLOOKUP($K747,Mar!$H$4:$N$489,7,FALSE),0)</f>
        <v>0</v>
      </c>
      <c r="Q747" s="6">
        <f>IFERROR(VLOOKUP($K747,Abr!$H$4:$N$489,7,FALSE),0)</f>
        <v>0</v>
      </c>
      <c r="R747" s="6">
        <f>IFERROR(VLOOKUP($K747,May!$H$4:$N$489,7,FALSE),0)</f>
        <v>0</v>
      </c>
      <c r="S747" s="6">
        <f>IFERROR(VLOOKUP($K747,Jun!$H$4:$N$489,7,FALSE),0)</f>
        <v>0</v>
      </c>
      <c r="T747" s="6">
        <f>IFERROR(VLOOKUP($K747,Jul!$H$4:$N$489,7,FALSE),0)</f>
        <v>0</v>
      </c>
      <c r="U747" s="6">
        <f>IFERROR(VLOOKUP($K747,Ago!$H$4:$N$489,7,FALSE),0)</f>
        <v>0</v>
      </c>
      <c r="V747" s="6">
        <f>IFERROR(VLOOKUP($K747,Set!$H$4:$N$489,7,FALSE),0)</f>
        <v>0</v>
      </c>
      <c r="W747" s="6">
        <f>IFERROR(VLOOKUP($K747,Oct!$H$4:$N$489,7,FALSE),0)</f>
        <v>0</v>
      </c>
      <c r="X747" s="6">
        <f>IFERROR(VLOOKUP($K747,Nov!$H$4:$N$489,7,FALSE),0)</f>
        <v>0</v>
      </c>
      <c r="Y747" s="6">
        <f>IFERROR(VLOOKUP($K747,Dic!$H$4:$N$489,7,FALSE),0)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IFERROR(VLOOKUP($K748,Ene!$H$4:$N$489,7,FALSE),0)</f>
        <v>0</v>
      </c>
      <c r="O748" s="6">
        <f>IFERROR(VLOOKUP($K748,Feb!$H$4:$N$489,7,FALSE),0)</f>
        <v>0</v>
      </c>
      <c r="P748" s="6">
        <f>IFERROR(VLOOKUP($K748,Mar!$H$4:$N$489,7,FALSE),0)</f>
        <v>0</v>
      </c>
      <c r="Q748" s="6">
        <f>IFERROR(VLOOKUP($K748,Abr!$H$4:$N$489,7,FALSE),0)</f>
        <v>0</v>
      </c>
      <c r="R748" s="6">
        <f>IFERROR(VLOOKUP($K748,May!$H$4:$N$489,7,FALSE),0)</f>
        <v>0</v>
      </c>
      <c r="S748" s="6">
        <f>IFERROR(VLOOKUP($K748,Jun!$H$4:$N$489,7,FALSE),0)</f>
        <v>0</v>
      </c>
      <c r="T748" s="6">
        <f>IFERROR(VLOOKUP($K748,Jul!$H$4:$N$489,7,FALSE),0)</f>
        <v>0</v>
      </c>
      <c r="U748" s="6">
        <f>IFERROR(VLOOKUP($K748,Ago!$H$4:$N$489,7,FALSE),0)</f>
        <v>0</v>
      </c>
      <c r="V748" s="6">
        <f>IFERROR(VLOOKUP($K748,Set!$H$4:$N$489,7,FALSE),0)</f>
        <v>0</v>
      </c>
      <c r="W748" s="6">
        <f>IFERROR(VLOOKUP($K748,Oct!$H$4:$N$489,7,FALSE),0)</f>
        <v>0</v>
      </c>
      <c r="X748" s="6">
        <f>IFERROR(VLOOKUP($K748,Nov!$H$4:$N$489,7,FALSE),0)</f>
        <v>0</v>
      </c>
      <c r="Y748" s="6">
        <f>IFERROR(VLOOKUP($K748,Dic!$H$4:$N$489,7,FALSE),0)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IFERROR(VLOOKUP($K749,Ene!$H$4:$N$489,7,FALSE),0)</f>
        <v>0</v>
      </c>
      <c r="O749" s="6">
        <f>IFERROR(VLOOKUP($K749,Feb!$H$4:$N$489,7,FALSE),0)</f>
        <v>0</v>
      </c>
      <c r="P749" s="6">
        <f>IFERROR(VLOOKUP($K749,Mar!$H$4:$N$489,7,FALSE),0)</f>
        <v>0</v>
      </c>
      <c r="Q749" s="6">
        <f>IFERROR(VLOOKUP($K749,Abr!$H$4:$N$489,7,FALSE),0)</f>
        <v>0</v>
      </c>
      <c r="R749" s="6">
        <f>IFERROR(VLOOKUP($K749,May!$H$4:$N$489,7,FALSE),0)</f>
        <v>0</v>
      </c>
      <c r="S749" s="6">
        <f>IFERROR(VLOOKUP($K749,Jun!$H$4:$N$489,7,FALSE),0)</f>
        <v>0</v>
      </c>
      <c r="T749" s="6">
        <f>IFERROR(VLOOKUP($K749,Jul!$H$4:$N$489,7,FALSE),0)</f>
        <v>0</v>
      </c>
      <c r="U749" s="6">
        <f>IFERROR(VLOOKUP($K749,Ago!$H$4:$N$489,7,FALSE),0)</f>
        <v>0</v>
      </c>
      <c r="V749" s="6">
        <f>IFERROR(VLOOKUP($K749,Set!$H$4:$N$489,7,FALSE),0)</f>
        <v>0</v>
      </c>
      <c r="W749" s="6">
        <f>IFERROR(VLOOKUP($K749,Oct!$H$4:$N$489,7,FALSE),0)</f>
        <v>0</v>
      </c>
      <c r="X749" s="6">
        <f>IFERROR(VLOOKUP($K749,Nov!$H$4:$N$489,7,FALSE),0)</f>
        <v>0</v>
      </c>
      <c r="Y749" s="6">
        <f>IFERROR(VLOOKUP($K749,Dic!$H$4:$N$489,7,FALSE),0)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IFERROR(VLOOKUP($K750,Ene!$H$4:$N$489,7,FALSE),0)</f>
        <v>0</v>
      </c>
      <c r="O750" s="6">
        <f>IFERROR(VLOOKUP($K750,Feb!$H$4:$N$489,7,FALSE),0)</f>
        <v>0</v>
      </c>
      <c r="P750" s="6">
        <f>IFERROR(VLOOKUP($K750,Mar!$H$4:$N$489,7,FALSE),0)</f>
        <v>0</v>
      </c>
      <c r="Q750" s="6">
        <f>IFERROR(VLOOKUP($K750,Abr!$H$4:$N$489,7,FALSE),0)</f>
        <v>0</v>
      </c>
      <c r="R750" s="6">
        <f>IFERROR(VLOOKUP($K750,May!$H$4:$N$489,7,FALSE),0)</f>
        <v>0</v>
      </c>
      <c r="S750" s="6">
        <f>IFERROR(VLOOKUP($K750,Jun!$H$4:$N$489,7,FALSE),0)</f>
        <v>0</v>
      </c>
      <c r="T750" s="6">
        <f>IFERROR(VLOOKUP($K750,Jul!$H$4:$N$489,7,FALSE),0)</f>
        <v>0</v>
      </c>
      <c r="U750" s="6">
        <f>IFERROR(VLOOKUP($K750,Ago!$H$4:$N$489,7,FALSE),0)</f>
        <v>0</v>
      </c>
      <c r="V750" s="6">
        <f>IFERROR(VLOOKUP($K750,Set!$H$4:$N$489,7,FALSE),0)</f>
        <v>0</v>
      </c>
      <c r="W750" s="6">
        <f>IFERROR(VLOOKUP($K750,Oct!$H$4:$N$489,7,FALSE),0)</f>
        <v>0</v>
      </c>
      <c r="X750" s="6">
        <f>IFERROR(VLOOKUP($K750,Nov!$H$4:$N$489,7,FALSE),0)</f>
        <v>0</v>
      </c>
      <c r="Y750" s="6">
        <f>IFERROR(VLOOKUP($K750,Dic!$H$4:$N$489,7,FALSE),0)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IFERROR(VLOOKUP($K751,Ene!$H$4:$N$489,7,FALSE),0)</f>
        <v>0</v>
      </c>
      <c r="O751" s="6">
        <f>IFERROR(VLOOKUP($K751,Feb!$H$4:$N$489,7,FALSE),0)</f>
        <v>0</v>
      </c>
      <c r="P751" s="6">
        <f>IFERROR(VLOOKUP($K751,Mar!$H$4:$N$489,7,FALSE),0)</f>
        <v>0</v>
      </c>
      <c r="Q751" s="6">
        <f>IFERROR(VLOOKUP($K751,Abr!$H$4:$N$489,7,FALSE),0)</f>
        <v>0</v>
      </c>
      <c r="R751" s="6">
        <f>IFERROR(VLOOKUP($K751,May!$H$4:$N$489,7,FALSE),0)</f>
        <v>0</v>
      </c>
      <c r="S751" s="6">
        <f>IFERROR(VLOOKUP($K751,Jun!$H$4:$N$489,7,FALSE),0)</f>
        <v>0</v>
      </c>
      <c r="T751" s="6">
        <f>IFERROR(VLOOKUP($K751,Jul!$H$4:$N$489,7,FALSE),0)</f>
        <v>0</v>
      </c>
      <c r="U751" s="6">
        <f>IFERROR(VLOOKUP($K751,Ago!$H$4:$N$489,7,FALSE),0)</f>
        <v>0</v>
      </c>
      <c r="V751" s="6">
        <f>IFERROR(VLOOKUP($K751,Set!$H$4:$N$489,7,FALSE),0)</f>
        <v>0</v>
      </c>
      <c r="W751" s="6">
        <f>IFERROR(VLOOKUP($K751,Oct!$H$4:$N$489,7,FALSE),0)</f>
        <v>0</v>
      </c>
      <c r="X751" s="6">
        <f>IFERROR(VLOOKUP($K751,Nov!$H$4:$N$489,7,FALSE),0)</f>
        <v>0</v>
      </c>
      <c r="Y751" s="6">
        <f>IFERROR(VLOOKUP($K751,Dic!$H$4:$N$489,7,FALSE),0)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IFERROR(VLOOKUP($K752,Ene!$H$4:$N$489,7,FALSE),0)</f>
        <v>0</v>
      </c>
      <c r="O752" s="6">
        <f>IFERROR(VLOOKUP($K752,Feb!$H$4:$N$489,7,FALSE),0)</f>
        <v>0</v>
      </c>
      <c r="P752" s="6">
        <f>IFERROR(VLOOKUP($K752,Mar!$H$4:$N$489,7,FALSE),0)</f>
        <v>0</v>
      </c>
      <c r="Q752" s="6">
        <f>IFERROR(VLOOKUP($K752,Abr!$H$4:$N$489,7,FALSE),0)</f>
        <v>0</v>
      </c>
      <c r="R752" s="6">
        <f>IFERROR(VLOOKUP($K752,May!$H$4:$N$489,7,FALSE),0)</f>
        <v>0</v>
      </c>
      <c r="S752" s="6">
        <f>IFERROR(VLOOKUP($K752,Jun!$H$4:$N$489,7,FALSE),0)</f>
        <v>0</v>
      </c>
      <c r="T752" s="6">
        <f>IFERROR(VLOOKUP($K752,Jul!$H$4:$N$489,7,FALSE),0)</f>
        <v>0</v>
      </c>
      <c r="U752" s="6">
        <f>IFERROR(VLOOKUP($K752,Ago!$H$4:$N$489,7,FALSE),0)</f>
        <v>0</v>
      </c>
      <c r="V752" s="6">
        <f>IFERROR(VLOOKUP($K752,Set!$H$4:$N$489,7,FALSE),0)</f>
        <v>0</v>
      </c>
      <c r="W752" s="6">
        <f>IFERROR(VLOOKUP($K752,Oct!$H$4:$N$489,7,FALSE),0)</f>
        <v>0</v>
      </c>
      <c r="X752" s="6">
        <f>IFERROR(VLOOKUP($K752,Nov!$H$4:$N$489,7,FALSE),0)</f>
        <v>0</v>
      </c>
      <c r="Y752" s="6">
        <f>IFERROR(VLOOKUP($K752,Dic!$H$4:$N$489,7,FALSE),0)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IFERROR(VLOOKUP($K753,Ene!$H$4:$N$489,7,FALSE),0)</f>
        <v>0</v>
      </c>
      <c r="O753" s="6">
        <f>IFERROR(VLOOKUP($K753,Feb!$H$4:$N$489,7,FALSE),0)</f>
        <v>0</v>
      </c>
      <c r="P753" s="6">
        <f>IFERROR(VLOOKUP($K753,Mar!$H$4:$N$489,7,FALSE),0)</f>
        <v>0</v>
      </c>
      <c r="Q753" s="6">
        <f>IFERROR(VLOOKUP($K753,Abr!$H$4:$N$489,7,FALSE),0)</f>
        <v>0</v>
      </c>
      <c r="R753" s="6">
        <f>IFERROR(VLOOKUP($K753,May!$H$4:$N$489,7,FALSE),0)</f>
        <v>0</v>
      </c>
      <c r="S753" s="6">
        <f>IFERROR(VLOOKUP($K753,Jun!$H$4:$N$489,7,FALSE),0)</f>
        <v>0</v>
      </c>
      <c r="T753" s="6">
        <f>IFERROR(VLOOKUP($K753,Jul!$H$4:$N$489,7,FALSE),0)</f>
        <v>0</v>
      </c>
      <c r="U753" s="6">
        <f>IFERROR(VLOOKUP($K753,Ago!$H$4:$N$489,7,FALSE),0)</f>
        <v>0</v>
      </c>
      <c r="V753" s="6">
        <f>IFERROR(VLOOKUP($K753,Set!$H$4:$N$489,7,FALSE),0)</f>
        <v>0</v>
      </c>
      <c r="W753" s="6">
        <f>IFERROR(VLOOKUP($K753,Oct!$H$4:$N$489,7,FALSE),0)</f>
        <v>0</v>
      </c>
      <c r="X753" s="6">
        <f>IFERROR(VLOOKUP($K753,Nov!$H$4:$N$489,7,FALSE),0)</f>
        <v>0</v>
      </c>
      <c r="Y753" s="6">
        <f>IFERROR(VLOOKUP($K753,Dic!$H$4:$N$489,7,FALSE),0)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IFERROR(VLOOKUP($K754,Ene!$H$4:$N$489,7,FALSE),0)</f>
        <v>0</v>
      </c>
      <c r="O754" s="6">
        <f>IFERROR(VLOOKUP($K754,Feb!$H$4:$N$489,7,FALSE),0)</f>
        <v>0</v>
      </c>
      <c r="P754" s="6">
        <f>IFERROR(VLOOKUP($K754,Mar!$H$4:$N$489,7,FALSE),0)</f>
        <v>0</v>
      </c>
      <c r="Q754" s="6">
        <f>IFERROR(VLOOKUP($K754,Abr!$H$4:$N$489,7,FALSE),0)</f>
        <v>0</v>
      </c>
      <c r="R754" s="6">
        <f>IFERROR(VLOOKUP($K754,May!$H$4:$N$489,7,FALSE),0)</f>
        <v>0</v>
      </c>
      <c r="S754" s="6">
        <f>IFERROR(VLOOKUP($K754,Jun!$H$4:$N$489,7,FALSE),0)</f>
        <v>0</v>
      </c>
      <c r="T754" s="6">
        <f>IFERROR(VLOOKUP($K754,Jul!$H$4:$N$489,7,FALSE),0)</f>
        <v>0</v>
      </c>
      <c r="U754" s="6">
        <f>IFERROR(VLOOKUP($K754,Ago!$H$4:$N$489,7,FALSE),0)</f>
        <v>0</v>
      </c>
      <c r="V754" s="6">
        <f>IFERROR(VLOOKUP($K754,Set!$H$4:$N$489,7,FALSE),0)</f>
        <v>0</v>
      </c>
      <c r="W754" s="6">
        <f>IFERROR(VLOOKUP($K754,Oct!$H$4:$N$489,7,FALSE),0)</f>
        <v>0</v>
      </c>
      <c r="X754" s="6">
        <f>IFERROR(VLOOKUP($K754,Nov!$H$4:$N$489,7,FALSE),0)</f>
        <v>0</v>
      </c>
      <c r="Y754" s="6">
        <f>IFERROR(VLOOKUP($K754,Dic!$H$4:$N$489,7,FALSE),0)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IFERROR(VLOOKUP($K755,Ene!$H$4:$N$489,7,FALSE),0)</f>
        <v>0</v>
      </c>
      <c r="O755" s="6">
        <f>IFERROR(VLOOKUP($K755,Feb!$H$4:$N$489,7,FALSE),0)</f>
        <v>0</v>
      </c>
      <c r="P755" s="6">
        <f>IFERROR(VLOOKUP($K755,Mar!$H$4:$N$489,7,FALSE),0)</f>
        <v>0</v>
      </c>
      <c r="Q755" s="6">
        <f>IFERROR(VLOOKUP($K755,Abr!$H$4:$N$489,7,FALSE),0)</f>
        <v>0</v>
      </c>
      <c r="R755" s="6">
        <f>IFERROR(VLOOKUP($K755,May!$H$4:$N$489,7,FALSE),0)</f>
        <v>0</v>
      </c>
      <c r="S755" s="6">
        <f>IFERROR(VLOOKUP($K755,Jun!$H$4:$N$489,7,FALSE),0)</f>
        <v>0</v>
      </c>
      <c r="T755" s="6">
        <f>IFERROR(VLOOKUP($K755,Jul!$H$4:$N$489,7,FALSE),0)</f>
        <v>0</v>
      </c>
      <c r="U755" s="6">
        <f>IFERROR(VLOOKUP($K755,Ago!$H$4:$N$489,7,FALSE),0)</f>
        <v>0</v>
      </c>
      <c r="V755" s="6">
        <f>IFERROR(VLOOKUP($K755,Set!$H$4:$N$489,7,FALSE),0)</f>
        <v>0</v>
      </c>
      <c r="W755" s="6">
        <f>IFERROR(VLOOKUP($K755,Oct!$H$4:$N$489,7,FALSE),0)</f>
        <v>0</v>
      </c>
      <c r="X755" s="6">
        <f>IFERROR(VLOOKUP($K755,Nov!$H$4:$N$489,7,FALSE),0)</f>
        <v>0</v>
      </c>
      <c r="Y755" s="6">
        <f>IFERROR(VLOOKUP($K755,Dic!$H$4:$N$489,7,FALSE),0)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IFERROR(VLOOKUP($K756,Ene!$H$4:$N$489,7,FALSE),0)</f>
        <v>0</v>
      </c>
      <c r="O756" s="6">
        <f>IFERROR(VLOOKUP($K756,Feb!$H$4:$N$489,7,FALSE),0)</f>
        <v>0</v>
      </c>
      <c r="P756" s="6">
        <f>IFERROR(VLOOKUP($K756,Mar!$H$4:$N$489,7,FALSE),0)</f>
        <v>0</v>
      </c>
      <c r="Q756" s="6">
        <f>IFERROR(VLOOKUP($K756,Abr!$H$4:$N$489,7,FALSE),0)</f>
        <v>0</v>
      </c>
      <c r="R756" s="6">
        <f>IFERROR(VLOOKUP($K756,May!$H$4:$N$489,7,FALSE),0)</f>
        <v>0</v>
      </c>
      <c r="S756" s="6">
        <f>IFERROR(VLOOKUP($K756,Jun!$H$4:$N$489,7,FALSE),0)</f>
        <v>0</v>
      </c>
      <c r="T756" s="6">
        <f>IFERROR(VLOOKUP($K756,Jul!$H$4:$N$489,7,FALSE),0)</f>
        <v>0</v>
      </c>
      <c r="U756" s="6">
        <f>IFERROR(VLOOKUP($K756,Ago!$H$4:$N$489,7,FALSE),0)</f>
        <v>0</v>
      </c>
      <c r="V756" s="6">
        <f>IFERROR(VLOOKUP($K756,Set!$H$4:$N$489,7,FALSE),0)</f>
        <v>0</v>
      </c>
      <c r="W756" s="6">
        <f>IFERROR(VLOOKUP($K756,Oct!$H$4:$N$489,7,FALSE),0)</f>
        <v>0</v>
      </c>
      <c r="X756" s="6">
        <f>IFERROR(VLOOKUP($K756,Nov!$H$4:$N$489,7,FALSE),0)</f>
        <v>0</v>
      </c>
      <c r="Y756" s="6">
        <f>IFERROR(VLOOKUP($K756,Dic!$H$4:$N$489,7,FALSE),0)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IFERROR(VLOOKUP($K757,Ene!$H$4:$N$489,7,FALSE),0)</f>
        <v>0</v>
      </c>
      <c r="O757" s="6">
        <f>IFERROR(VLOOKUP($K757,Feb!$H$4:$N$489,7,FALSE),0)</f>
        <v>0</v>
      </c>
      <c r="P757" s="6">
        <f>IFERROR(VLOOKUP($K757,Mar!$H$4:$N$489,7,FALSE),0)</f>
        <v>0</v>
      </c>
      <c r="Q757" s="6">
        <f>IFERROR(VLOOKUP($K757,Abr!$H$4:$N$489,7,FALSE),0)</f>
        <v>0</v>
      </c>
      <c r="R757" s="6">
        <f>IFERROR(VLOOKUP($K757,May!$H$4:$N$489,7,FALSE),0)</f>
        <v>0</v>
      </c>
      <c r="S757" s="6">
        <f>IFERROR(VLOOKUP($K757,Jun!$H$4:$N$489,7,FALSE),0)</f>
        <v>0</v>
      </c>
      <c r="T757" s="6">
        <f>IFERROR(VLOOKUP($K757,Jul!$H$4:$N$489,7,FALSE),0)</f>
        <v>0</v>
      </c>
      <c r="U757" s="6">
        <f>IFERROR(VLOOKUP($K757,Ago!$H$4:$N$489,7,FALSE),0)</f>
        <v>0</v>
      </c>
      <c r="V757" s="6">
        <f>IFERROR(VLOOKUP($K757,Set!$H$4:$N$489,7,FALSE),0)</f>
        <v>0</v>
      </c>
      <c r="W757" s="6">
        <f>IFERROR(VLOOKUP($K757,Oct!$H$4:$N$489,7,FALSE),0)</f>
        <v>0</v>
      </c>
      <c r="X757" s="6">
        <f>IFERROR(VLOOKUP($K757,Nov!$H$4:$N$489,7,FALSE),0)</f>
        <v>0</v>
      </c>
      <c r="Y757" s="6">
        <f>IFERROR(VLOOKUP($K757,Dic!$H$4:$N$489,7,FALSE),0)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IFERROR(VLOOKUP($K758,Ene!$H$4:$N$489,7,FALSE),0)</f>
        <v>0</v>
      </c>
      <c r="O758" s="6">
        <f>IFERROR(VLOOKUP($K758,Feb!$H$4:$N$489,7,FALSE),0)</f>
        <v>0</v>
      </c>
      <c r="P758" s="6">
        <f>IFERROR(VLOOKUP($K758,Mar!$H$4:$N$489,7,FALSE),0)</f>
        <v>0</v>
      </c>
      <c r="Q758" s="6">
        <f>IFERROR(VLOOKUP($K758,Abr!$H$4:$N$489,7,FALSE),0)</f>
        <v>0</v>
      </c>
      <c r="R758" s="6">
        <f>IFERROR(VLOOKUP($K758,May!$H$4:$N$489,7,FALSE),0)</f>
        <v>0</v>
      </c>
      <c r="S758" s="6">
        <f>IFERROR(VLOOKUP($K758,Jun!$H$4:$N$489,7,FALSE),0)</f>
        <v>0</v>
      </c>
      <c r="T758" s="6">
        <f>IFERROR(VLOOKUP($K758,Jul!$H$4:$N$489,7,FALSE),0)</f>
        <v>0</v>
      </c>
      <c r="U758" s="6">
        <f>IFERROR(VLOOKUP($K758,Ago!$H$4:$N$489,7,FALSE),0)</f>
        <v>0</v>
      </c>
      <c r="V758" s="6">
        <f>IFERROR(VLOOKUP($K758,Set!$H$4:$N$489,7,FALSE),0)</f>
        <v>0</v>
      </c>
      <c r="W758" s="6">
        <f>IFERROR(VLOOKUP($K758,Oct!$H$4:$N$489,7,FALSE),0)</f>
        <v>0</v>
      </c>
      <c r="X758" s="6">
        <f>IFERROR(VLOOKUP($K758,Nov!$H$4:$N$489,7,FALSE),0)</f>
        <v>0</v>
      </c>
      <c r="Y758" s="6">
        <f>IFERROR(VLOOKUP($K758,Dic!$H$4:$N$489,7,FALSE),0)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IFERROR(VLOOKUP($K759,Ene!$H$4:$N$489,7,FALSE),0)</f>
        <v>0</v>
      </c>
      <c r="O759" s="6">
        <f>IFERROR(VLOOKUP($K759,Feb!$H$4:$N$489,7,FALSE),0)</f>
        <v>0</v>
      </c>
      <c r="P759" s="6">
        <f>IFERROR(VLOOKUP($K759,Mar!$H$4:$N$489,7,FALSE),0)</f>
        <v>0</v>
      </c>
      <c r="Q759" s="6">
        <f>IFERROR(VLOOKUP($K759,Abr!$H$4:$N$489,7,FALSE),0)</f>
        <v>0</v>
      </c>
      <c r="R759" s="6">
        <f>IFERROR(VLOOKUP($K759,May!$H$4:$N$489,7,FALSE),0)</f>
        <v>0</v>
      </c>
      <c r="S759" s="6">
        <f>IFERROR(VLOOKUP($K759,Jun!$H$4:$N$489,7,FALSE),0)</f>
        <v>0</v>
      </c>
      <c r="T759" s="6">
        <f>IFERROR(VLOOKUP($K759,Jul!$H$4:$N$489,7,FALSE),0)</f>
        <v>0</v>
      </c>
      <c r="U759" s="6">
        <f>IFERROR(VLOOKUP($K759,Ago!$H$4:$N$489,7,FALSE),0)</f>
        <v>0</v>
      </c>
      <c r="V759" s="6">
        <f>IFERROR(VLOOKUP($K759,Set!$H$4:$N$489,7,FALSE),0)</f>
        <v>0</v>
      </c>
      <c r="W759" s="6">
        <f>IFERROR(VLOOKUP($K759,Oct!$H$4:$N$489,7,FALSE),0)</f>
        <v>0</v>
      </c>
      <c r="X759" s="6">
        <f>IFERROR(VLOOKUP($K759,Nov!$H$4:$N$489,7,FALSE),0)</f>
        <v>0</v>
      </c>
      <c r="Y759" s="6">
        <f>IFERROR(VLOOKUP($K759,Dic!$H$4:$N$489,7,FALSE),0)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IFERROR(VLOOKUP($K760,Ene!$H$4:$N$489,7,FALSE),0)</f>
        <v>0</v>
      </c>
      <c r="O760" s="6">
        <f>IFERROR(VLOOKUP($K760,Feb!$H$4:$N$489,7,FALSE),0)</f>
        <v>0</v>
      </c>
      <c r="P760" s="6">
        <f>IFERROR(VLOOKUP($K760,Mar!$H$4:$N$489,7,FALSE),0)</f>
        <v>0</v>
      </c>
      <c r="Q760" s="6">
        <f>IFERROR(VLOOKUP($K760,Abr!$H$4:$N$489,7,FALSE),0)</f>
        <v>0</v>
      </c>
      <c r="R760" s="6">
        <f>IFERROR(VLOOKUP($K760,May!$H$4:$N$489,7,FALSE),0)</f>
        <v>0</v>
      </c>
      <c r="S760" s="6">
        <f>IFERROR(VLOOKUP($K760,Jun!$H$4:$N$489,7,FALSE),0)</f>
        <v>0</v>
      </c>
      <c r="T760" s="6">
        <f>IFERROR(VLOOKUP($K760,Jul!$H$4:$N$489,7,FALSE),0)</f>
        <v>0</v>
      </c>
      <c r="U760" s="6">
        <f>IFERROR(VLOOKUP($K760,Ago!$H$4:$N$489,7,FALSE),0)</f>
        <v>0</v>
      </c>
      <c r="V760" s="6">
        <f>IFERROR(VLOOKUP($K760,Set!$H$4:$N$489,7,FALSE),0)</f>
        <v>0</v>
      </c>
      <c r="W760" s="6">
        <f>IFERROR(VLOOKUP($K760,Oct!$H$4:$N$489,7,FALSE),0)</f>
        <v>0</v>
      </c>
      <c r="X760" s="6">
        <f>IFERROR(VLOOKUP($K760,Nov!$H$4:$N$489,7,FALSE),0)</f>
        <v>0</v>
      </c>
      <c r="Y760" s="6">
        <f>IFERROR(VLOOKUP($K760,Dic!$H$4:$N$489,7,FALSE),0)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IFERROR(VLOOKUP($K761,Ene!$H$4:$N$489,7,FALSE),0)</f>
        <v>0</v>
      </c>
      <c r="O761" s="6">
        <f>IFERROR(VLOOKUP($K761,Feb!$H$4:$N$489,7,FALSE),0)</f>
        <v>0</v>
      </c>
      <c r="P761" s="6">
        <f>IFERROR(VLOOKUP($K761,Mar!$H$4:$N$489,7,FALSE),0)</f>
        <v>0</v>
      </c>
      <c r="Q761" s="6">
        <f>IFERROR(VLOOKUP($K761,Abr!$H$4:$N$489,7,FALSE),0)</f>
        <v>0</v>
      </c>
      <c r="R761" s="6">
        <f>IFERROR(VLOOKUP($K761,May!$H$4:$N$489,7,FALSE),0)</f>
        <v>0</v>
      </c>
      <c r="S761" s="6">
        <f>IFERROR(VLOOKUP($K761,Jun!$H$4:$N$489,7,FALSE),0)</f>
        <v>0</v>
      </c>
      <c r="T761" s="6">
        <f>IFERROR(VLOOKUP($K761,Jul!$H$4:$N$489,7,FALSE),0)</f>
        <v>0</v>
      </c>
      <c r="U761" s="6">
        <f>IFERROR(VLOOKUP($K761,Ago!$H$4:$N$489,7,FALSE),0)</f>
        <v>0</v>
      </c>
      <c r="V761" s="6">
        <f>IFERROR(VLOOKUP($K761,Set!$H$4:$N$489,7,FALSE),0)</f>
        <v>0</v>
      </c>
      <c r="W761" s="6">
        <f>IFERROR(VLOOKUP($K761,Oct!$H$4:$N$489,7,FALSE),0)</f>
        <v>0</v>
      </c>
      <c r="X761" s="6">
        <f>IFERROR(VLOOKUP($K761,Nov!$H$4:$N$489,7,FALSE),0)</f>
        <v>0</v>
      </c>
      <c r="Y761" s="6">
        <f>IFERROR(VLOOKUP($K761,Dic!$H$4:$N$489,7,FALSE),0)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IFERROR(VLOOKUP($K762,Ene!$H$4:$N$489,7,FALSE),0)</f>
        <v>0</v>
      </c>
      <c r="O762" s="6">
        <f>IFERROR(VLOOKUP($K762,Feb!$H$4:$N$489,7,FALSE),0)</f>
        <v>0</v>
      </c>
      <c r="P762" s="6">
        <f>IFERROR(VLOOKUP($K762,Mar!$H$4:$N$489,7,FALSE),0)</f>
        <v>0</v>
      </c>
      <c r="Q762" s="6">
        <f>IFERROR(VLOOKUP($K762,Abr!$H$4:$N$489,7,FALSE),0)</f>
        <v>0</v>
      </c>
      <c r="R762" s="6">
        <f>IFERROR(VLOOKUP($K762,May!$H$4:$N$489,7,FALSE),0)</f>
        <v>0</v>
      </c>
      <c r="S762" s="6">
        <f>IFERROR(VLOOKUP($K762,Jun!$H$4:$N$489,7,FALSE),0)</f>
        <v>0</v>
      </c>
      <c r="T762" s="6">
        <f>IFERROR(VLOOKUP($K762,Jul!$H$4:$N$489,7,FALSE),0)</f>
        <v>0</v>
      </c>
      <c r="U762" s="6">
        <f>IFERROR(VLOOKUP($K762,Ago!$H$4:$N$489,7,FALSE),0)</f>
        <v>0</v>
      </c>
      <c r="V762" s="6">
        <f>IFERROR(VLOOKUP($K762,Set!$H$4:$N$489,7,FALSE),0)</f>
        <v>0</v>
      </c>
      <c r="W762" s="6">
        <f>IFERROR(VLOOKUP($K762,Oct!$H$4:$N$489,7,FALSE),0)</f>
        <v>0</v>
      </c>
      <c r="X762" s="6">
        <f>IFERROR(VLOOKUP($K762,Nov!$H$4:$N$489,7,FALSE),0)</f>
        <v>0</v>
      </c>
      <c r="Y762" s="6">
        <f>IFERROR(VLOOKUP($K762,Dic!$H$4:$N$489,7,FALSE),0)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IFERROR(VLOOKUP($K763,Ene!$H$4:$N$489,7,FALSE),0)</f>
        <v>0</v>
      </c>
      <c r="O763" s="6">
        <f>IFERROR(VLOOKUP($K763,Feb!$H$4:$N$489,7,FALSE),0)</f>
        <v>0</v>
      </c>
      <c r="P763" s="6">
        <f>IFERROR(VLOOKUP($K763,Mar!$H$4:$N$489,7,FALSE),0)</f>
        <v>0</v>
      </c>
      <c r="Q763" s="6">
        <f>IFERROR(VLOOKUP($K763,Abr!$H$4:$N$489,7,FALSE),0)</f>
        <v>0</v>
      </c>
      <c r="R763" s="6">
        <f>IFERROR(VLOOKUP($K763,May!$H$4:$N$489,7,FALSE),0)</f>
        <v>0</v>
      </c>
      <c r="S763" s="6">
        <f>IFERROR(VLOOKUP($K763,Jun!$H$4:$N$489,7,FALSE),0)</f>
        <v>0</v>
      </c>
      <c r="T763" s="6">
        <f>IFERROR(VLOOKUP($K763,Jul!$H$4:$N$489,7,FALSE),0)</f>
        <v>0</v>
      </c>
      <c r="U763" s="6">
        <f>IFERROR(VLOOKUP($K763,Ago!$H$4:$N$489,7,FALSE),0)</f>
        <v>0</v>
      </c>
      <c r="V763" s="6">
        <f>IFERROR(VLOOKUP($K763,Set!$H$4:$N$489,7,FALSE),0)</f>
        <v>0</v>
      </c>
      <c r="W763" s="6">
        <f>IFERROR(VLOOKUP($K763,Oct!$H$4:$N$489,7,FALSE),0)</f>
        <v>0</v>
      </c>
      <c r="X763" s="6">
        <f>IFERROR(VLOOKUP($K763,Nov!$H$4:$N$489,7,FALSE),0)</f>
        <v>0</v>
      </c>
      <c r="Y763" s="6">
        <f>IFERROR(VLOOKUP($K763,Dic!$H$4:$N$489,7,FALSE),0)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IFERROR(VLOOKUP($K764,Ene!$H$4:$N$489,7,FALSE),0)</f>
        <v>0</v>
      </c>
      <c r="O764" s="6">
        <f>IFERROR(VLOOKUP($K764,Feb!$H$4:$N$489,7,FALSE),0)</f>
        <v>0</v>
      </c>
      <c r="P764" s="6">
        <f>IFERROR(VLOOKUP($K764,Mar!$H$4:$N$489,7,FALSE),0)</f>
        <v>0</v>
      </c>
      <c r="Q764" s="6">
        <f>IFERROR(VLOOKUP($K764,Abr!$H$4:$N$489,7,FALSE),0)</f>
        <v>0</v>
      </c>
      <c r="R764" s="6">
        <f>IFERROR(VLOOKUP($K764,May!$H$4:$N$489,7,FALSE),0)</f>
        <v>0</v>
      </c>
      <c r="S764" s="6">
        <f>IFERROR(VLOOKUP($K764,Jun!$H$4:$N$489,7,FALSE),0)</f>
        <v>0</v>
      </c>
      <c r="T764" s="6">
        <f>IFERROR(VLOOKUP($K764,Jul!$H$4:$N$489,7,FALSE),0)</f>
        <v>0</v>
      </c>
      <c r="U764" s="6">
        <f>IFERROR(VLOOKUP($K764,Ago!$H$4:$N$489,7,FALSE),0)</f>
        <v>0</v>
      </c>
      <c r="V764" s="6">
        <f>IFERROR(VLOOKUP($K764,Set!$H$4:$N$489,7,FALSE),0)</f>
        <v>0</v>
      </c>
      <c r="W764" s="6">
        <f>IFERROR(VLOOKUP($K764,Oct!$H$4:$N$489,7,FALSE),0)</f>
        <v>0</v>
      </c>
      <c r="X764" s="6">
        <f>IFERROR(VLOOKUP($K764,Nov!$H$4:$N$489,7,FALSE),0)</f>
        <v>0</v>
      </c>
      <c r="Y764" s="6">
        <f>IFERROR(VLOOKUP($K764,Dic!$H$4:$N$489,7,FALSE),0)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IFERROR(VLOOKUP($K765,Ene!$H$4:$N$489,7,FALSE),0)</f>
        <v>0</v>
      </c>
      <c r="O765" s="6">
        <f>IFERROR(VLOOKUP($K765,Feb!$H$4:$N$489,7,FALSE),0)</f>
        <v>0</v>
      </c>
      <c r="P765" s="6">
        <f>IFERROR(VLOOKUP($K765,Mar!$H$4:$N$489,7,FALSE),0)</f>
        <v>0</v>
      </c>
      <c r="Q765" s="6">
        <f>IFERROR(VLOOKUP($K765,Abr!$H$4:$N$489,7,FALSE),0)</f>
        <v>0</v>
      </c>
      <c r="R765" s="6">
        <f>IFERROR(VLOOKUP($K765,May!$H$4:$N$489,7,FALSE),0)</f>
        <v>0</v>
      </c>
      <c r="S765" s="6">
        <f>IFERROR(VLOOKUP($K765,Jun!$H$4:$N$489,7,FALSE),0)</f>
        <v>0</v>
      </c>
      <c r="T765" s="6">
        <f>IFERROR(VLOOKUP($K765,Jul!$H$4:$N$489,7,FALSE),0)</f>
        <v>0</v>
      </c>
      <c r="U765" s="6">
        <f>IFERROR(VLOOKUP($K765,Ago!$H$4:$N$489,7,FALSE),0)</f>
        <v>0</v>
      </c>
      <c r="V765" s="6">
        <f>IFERROR(VLOOKUP($K765,Set!$H$4:$N$489,7,FALSE),0)</f>
        <v>0</v>
      </c>
      <c r="W765" s="6">
        <f>IFERROR(VLOOKUP($K765,Oct!$H$4:$N$489,7,FALSE),0)</f>
        <v>0</v>
      </c>
      <c r="X765" s="6">
        <f>IFERROR(VLOOKUP($K765,Nov!$H$4:$N$489,7,FALSE),0)</f>
        <v>0</v>
      </c>
      <c r="Y765" s="6">
        <f>IFERROR(VLOOKUP($K765,Dic!$H$4:$N$489,7,FALSE),0)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IFERROR(VLOOKUP($K766,Ene!$H$4:$N$489,7,FALSE),0)</f>
        <v>0</v>
      </c>
      <c r="O766" s="6">
        <f>IFERROR(VLOOKUP($K766,Feb!$H$4:$N$489,7,FALSE),0)</f>
        <v>0</v>
      </c>
      <c r="P766" s="6">
        <f>IFERROR(VLOOKUP($K766,Mar!$H$4:$N$489,7,FALSE),0)</f>
        <v>0</v>
      </c>
      <c r="Q766" s="6">
        <f>IFERROR(VLOOKUP($K766,Abr!$H$4:$N$489,7,FALSE),0)</f>
        <v>0</v>
      </c>
      <c r="R766" s="6">
        <f>IFERROR(VLOOKUP($K766,May!$H$4:$N$489,7,FALSE),0)</f>
        <v>0</v>
      </c>
      <c r="S766" s="6">
        <f>IFERROR(VLOOKUP($K766,Jun!$H$4:$N$489,7,FALSE),0)</f>
        <v>0</v>
      </c>
      <c r="T766" s="6">
        <f>IFERROR(VLOOKUP($K766,Jul!$H$4:$N$489,7,FALSE),0)</f>
        <v>0</v>
      </c>
      <c r="U766" s="6">
        <f>IFERROR(VLOOKUP($K766,Ago!$H$4:$N$489,7,FALSE),0)</f>
        <v>0</v>
      </c>
      <c r="V766" s="6">
        <f>IFERROR(VLOOKUP($K766,Set!$H$4:$N$489,7,FALSE),0)</f>
        <v>0</v>
      </c>
      <c r="W766" s="6">
        <f>IFERROR(VLOOKUP($K766,Oct!$H$4:$N$489,7,FALSE),0)</f>
        <v>0</v>
      </c>
      <c r="X766" s="6">
        <f>IFERROR(VLOOKUP($K766,Nov!$H$4:$N$489,7,FALSE),0)</f>
        <v>0</v>
      </c>
      <c r="Y766" s="6">
        <f>IFERROR(VLOOKUP($K766,Dic!$H$4:$N$489,7,FALSE),0)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IFERROR(VLOOKUP($K767,Ene!$H$4:$N$489,7,FALSE),0)</f>
        <v>0</v>
      </c>
      <c r="O767" s="6">
        <f>IFERROR(VLOOKUP($K767,Feb!$H$4:$N$489,7,FALSE),0)</f>
        <v>0</v>
      </c>
      <c r="P767" s="6">
        <f>IFERROR(VLOOKUP($K767,Mar!$H$4:$N$489,7,FALSE),0)</f>
        <v>0</v>
      </c>
      <c r="Q767" s="6">
        <f>IFERROR(VLOOKUP($K767,Abr!$H$4:$N$489,7,FALSE),0)</f>
        <v>0</v>
      </c>
      <c r="R767" s="6">
        <f>IFERROR(VLOOKUP($K767,May!$H$4:$N$489,7,FALSE),0)</f>
        <v>0</v>
      </c>
      <c r="S767" s="6">
        <f>IFERROR(VLOOKUP($K767,Jun!$H$4:$N$489,7,FALSE),0)</f>
        <v>0</v>
      </c>
      <c r="T767" s="6">
        <f>IFERROR(VLOOKUP($K767,Jul!$H$4:$N$489,7,FALSE),0)</f>
        <v>0</v>
      </c>
      <c r="U767" s="6">
        <f>IFERROR(VLOOKUP($K767,Ago!$H$4:$N$489,7,FALSE),0)</f>
        <v>0</v>
      </c>
      <c r="V767" s="6">
        <f>IFERROR(VLOOKUP($K767,Set!$H$4:$N$489,7,FALSE),0)</f>
        <v>0</v>
      </c>
      <c r="W767" s="6">
        <f>IFERROR(VLOOKUP($K767,Oct!$H$4:$N$489,7,FALSE),0)</f>
        <v>0</v>
      </c>
      <c r="X767" s="6">
        <f>IFERROR(VLOOKUP($K767,Nov!$H$4:$N$489,7,FALSE),0)</f>
        <v>0</v>
      </c>
      <c r="Y767" s="6">
        <f>IFERROR(VLOOKUP($K767,Dic!$H$4:$N$489,7,FALSE),0)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IFERROR(VLOOKUP($K768,Ene!$H$4:$N$489,7,FALSE),0)</f>
        <v>0</v>
      </c>
      <c r="O768" s="6">
        <f>IFERROR(VLOOKUP($K768,Feb!$H$4:$N$489,7,FALSE),0)</f>
        <v>0</v>
      </c>
      <c r="P768" s="6">
        <f>IFERROR(VLOOKUP($K768,Mar!$H$4:$N$489,7,FALSE),0)</f>
        <v>0</v>
      </c>
      <c r="Q768" s="6">
        <f>IFERROR(VLOOKUP($K768,Abr!$H$4:$N$489,7,FALSE),0)</f>
        <v>0</v>
      </c>
      <c r="R768" s="6">
        <f>IFERROR(VLOOKUP($K768,May!$H$4:$N$489,7,FALSE),0)</f>
        <v>0</v>
      </c>
      <c r="S768" s="6">
        <f>IFERROR(VLOOKUP($K768,Jun!$H$4:$N$489,7,FALSE),0)</f>
        <v>0</v>
      </c>
      <c r="T768" s="6">
        <f>IFERROR(VLOOKUP($K768,Jul!$H$4:$N$489,7,FALSE),0)</f>
        <v>0</v>
      </c>
      <c r="U768" s="6">
        <f>IFERROR(VLOOKUP($K768,Ago!$H$4:$N$489,7,FALSE),0)</f>
        <v>0</v>
      </c>
      <c r="V768" s="6">
        <f>IFERROR(VLOOKUP($K768,Set!$H$4:$N$489,7,FALSE),0)</f>
        <v>0</v>
      </c>
      <c r="W768" s="6">
        <f>IFERROR(VLOOKUP($K768,Oct!$H$4:$N$489,7,FALSE),0)</f>
        <v>0</v>
      </c>
      <c r="X768" s="6">
        <f>IFERROR(VLOOKUP($K768,Nov!$H$4:$N$489,7,FALSE),0)</f>
        <v>0</v>
      </c>
      <c r="Y768" s="6">
        <f>IFERROR(VLOOKUP($K768,Dic!$H$4:$N$489,7,FALSE),0)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IFERROR(VLOOKUP($K769,Ene!$H$4:$N$489,7,FALSE),0)</f>
        <v>0</v>
      </c>
      <c r="O769" s="6">
        <f>IFERROR(VLOOKUP($K769,Feb!$H$4:$N$489,7,FALSE),0)</f>
        <v>0</v>
      </c>
      <c r="P769" s="6">
        <f>IFERROR(VLOOKUP($K769,Mar!$H$4:$N$489,7,FALSE),0)</f>
        <v>0</v>
      </c>
      <c r="Q769" s="6">
        <f>IFERROR(VLOOKUP($K769,Abr!$H$4:$N$489,7,FALSE),0)</f>
        <v>0</v>
      </c>
      <c r="R769" s="6">
        <f>IFERROR(VLOOKUP($K769,May!$H$4:$N$489,7,FALSE),0)</f>
        <v>0</v>
      </c>
      <c r="S769" s="6">
        <f>IFERROR(VLOOKUP($K769,Jun!$H$4:$N$489,7,FALSE),0)</f>
        <v>0</v>
      </c>
      <c r="T769" s="6">
        <f>IFERROR(VLOOKUP($K769,Jul!$H$4:$N$489,7,FALSE),0)</f>
        <v>0</v>
      </c>
      <c r="U769" s="6">
        <f>IFERROR(VLOOKUP($K769,Ago!$H$4:$N$489,7,FALSE),0)</f>
        <v>0</v>
      </c>
      <c r="V769" s="6">
        <f>IFERROR(VLOOKUP($K769,Set!$H$4:$N$489,7,FALSE),0)</f>
        <v>0</v>
      </c>
      <c r="W769" s="6">
        <f>IFERROR(VLOOKUP($K769,Oct!$H$4:$N$489,7,FALSE),0)</f>
        <v>0</v>
      </c>
      <c r="X769" s="6">
        <f>IFERROR(VLOOKUP($K769,Nov!$H$4:$N$489,7,FALSE),0)</f>
        <v>0</v>
      </c>
      <c r="Y769" s="6">
        <f>IFERROR(VLOOKUP($K769,Dic!$H$4:$N$489,7,FALSE),0)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IFERROR(VLOOKUP($K770,Ene!$H$4:$N$489,7,FALSE),0)</f>
        <v>0</v>
      </c>
      <c r="O770" s="6">
        <f>IFERROR(VLOOKUP($K770,Feb!$H$4:$N$489,7,FALSE),0)</f>
        <v>0</v>
      </c>
      <c r="P770" s="6">
        <f>IFERROR(VLOOKUP($K770,Mar!$H$4:$N$489,7,FALSE),0)</f>
        <v>0</v>
      </c>
      <c r="Q770" s="6">
        <f>IFERROR(VLOOKUP($K770,Abr!$H$4:$N$489,7,FALSE),0)</f>
        <v>0</v>
      </c>
      <c r="R770" s="6">
        <f>IFERROR(VLOOKUP($K770,May!$H$4:$N$489,7,FALSE),0)</f>
        <v>0</v>
      </c>
      <c r="S770" s="6">
        <f>IFERROR(VLOOKUP($K770,Jun!$H$4:$N$489,7,FALSE),0)</f>
        <v>0</v>
      </c>
      <c r="T770" s="6">
        <f>IFERROR(VLOOKUP($K770,Jul!$H$4:$N$489,7,FALSE),0)</f>
        <v>0</v>
      </c>
      <c r="U770" s="6">
        <f>IFERROR(VLOOKUP($K770,Ago!$H$4:$N$489,7,FALSE),0)</f>
        <v>0</v>
      </c>
      <c r="V770" s="6">
        <f>IFERROR(VLOOKUP($K770,Set!$H$4:$N$489,7,FALSE),0)</f>
        <v>0</v>
      </c>
      <c r="W770" s="6">
        <f>IFERROR(VLOOKUP($K770,Oct!$H$4:$N$489,7,FALSE),0)</f>
        <v>0</v>
      </c>
      <c r="X770" s="6">
        <f>IFERROR(VLOOKUP($K770,Nov!$H$4:$N$489,7,FALSE),0)</f>
        <v>0</v>
      </c>
      <c r="Y770" s="6">
        <f>IFERROR(VLOOKUP($K770,Dic!$H$4:$N$489,7,FALSE),0)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IFERROR(VLOOKUP($K771,Ene!$H$4:$N$489,7,FALSE),0)</f>
        <v>0</v>
      </c>
      <c r="O771" s="6">
        <f>IFERROR(VLOOKUP($K771,Feb!$H$4:$N$489,7,FALSE),0)</f>
        <v>0</v>
      </c>
      <c r="P771" s="6">
        <f>IFERROR(VLOOKUP($K771,Mar!$H$4:$N$489,7,FALSE),0)</f>
        <v>0</v>
      </c>
      <c r="Q771" s="6">
        <f>IFERROR(VLOOKUP($K771,Abr!$H$4:$N$489,7,FALSE),0)</f>
        <v>0</v>
      </c>
      <c r="R771" s="6">
        <f>IFERROR(VLOOKUP($K771,May!$H$4:$N$489,7,FALSE),0)</f>
        <v>0</v>
      </c>
      <c r="S771" s="6">
        <f>IFERROR(VLOOKUP($K771,Jun!$H$4:$N$489,7,FALSE),0)</f>
        <v>0</v>
      </c>
      <c r="T771" s="6">
        <f>IFERROR(VLOOKUP($K771,Jul!$H$4:$N$489,7,FALSE),0)</f>
        <v>0</v>
      </c>
      <c r="U771" s="6">
        <f>IFERROR(VLOOKUP($K771,Ago!$H$4:$N$489,7,FALSE),0)</f>
        <v>0</v>
      </c>
      <c r="V771" s="6">
        <f>IFERROR(VLOOKUP($K771,Set!$H$4:$N$489,7,FALSE),0)</f>
        <v>0</v>
      </c>
      <c r="W771" s="6">
        <f>IFERROR(VLOOKUP($K771,Oct!$H$4:$N$489,7,FALSE),0)</f>
        <v>0</v>
      </c>
      <c r="X771" s="6">
        <f>IFERROR(VLOOKUP($K771,Nov!$H$4:$N$489,7,FALSE),0)</f>
        <v>0</v>
      </c>
      <c r="Y771" s="6">
        <f>IFERROR(VLOOKUP($K771,Dic!$H$4:$N$489,7,FALSE),0)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IFERROR(VLOOKUP($K772,Ene!$H$4:$N$489,7,FALSE),0)</f>
        <v>0</v>
      </c>
      <c r="O772" s="6">
        <f>IFERROR(VLOOKUP($K772,Feb!$H$4:$N$489,7,FALSE),0)</f>
        <v>0</v>
      </c>
      <c r="P772" s="6">
        <f>IFERROR(VLOOKUP($K772,Mar!$H$4:$N$489,7,FALSE),0)</f>
        <v>0</v>
      </c>
      <c r="Q772" s="6">
        <f>IFERROR(VLOOKUP($K772,Abr!$H$4:$N$489,7,FALSE),0)</f>
        <v>0</v>
      </c>
      <c r="R772" s="6">
        <f>IFERROR(VLOOKUP($K772,May!$H$4:$N$489,7,FALSE),0)</f>
        <v>0</v>
      </c>
      <c r="S772" s="6">
        <f>IFERROR(VLOOKUP($K772,Jun!$H$4:$N$489,7,FALSE),0)</f>
        <v>0</v>
      </c>
      <c r="T772" s="6">
        <f>IFERROR(VLOOKUP($K772,Jul!$H$4:$N$489,7,FALSE),0)</f>
        <v>0</v>
      </c>
      <c r="U772" s="6">
        <f>IFERROR(VLOOKUP($K772,Ago!$H$4:$N$489,7,FALSE),0)</f>
        <v>0</v>
      </c>
      <c r="V772" s="6">
        <f>IFERROR(VLOOKUP($K772,Set!$H$4:$N$489,7,FALSE),0)</f>
        <v>0</v>
      </c>
      <c r="W772" s="6">
        <f>IFERROR(VLOOKUP($K772,Oct!$H$4:$N$489,7,FALSE),0)</f>
        <v>0</v>
      </c>
      <c r="X772" s="6">
        <f>IFERROR(VLOOKUP($K772,Nov!$H$4:$N$489,7,FALSE),0)</f>
        <v>0</v>
      </c>
      <c r="Y772" s="6">
        <f>IFERROR(VLOOKUP($K772,Dic!$H$4:$N$489,7,FALSE),0)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IFERROR(VLOOKUP($K773,Ene!$H$4:$N$489,7,FALSE),0)</f>
        <v>0</v>
      </c>
      <c r="O773" s="6">
        <f>IFERROR(VLOOKUP($K773,Feb!$H$4:$N$489,7,FALSE),0)</f>
        <v>0</v>
      </c>
      <c r="P773" s="6">
        <f>IFERROR(VLOOKUP($K773,Mar!$H$4:$N$489,7,FALSE),0)</f>
        <v>0</v>
      </c>
      <c r="Q773" s="6">
        <f>IFERROR(VLOOKUP($K773,Abr!$H$4:$N$489,7,FALSE),0)</f>
        <v>0</v>
      </c>
      <c r="R773" s="6">
        <f>IFERROR(VLOOKUP($K773,May!$H$4:$N$489,7,FALSE),0)</f>
        <v>0</v>
      </c>
      <c r="S773" s="6">
        <f>IFERROR(VLOOKUP($K773,Jun!$H$4:$N$489,7,FALSE),0)</f>
        <v>0</v>
      </c>
      <c r="T773" s="6">
        <f>IFERROR(VLOOKUP($K773,Jul!$H$4:$N$489,7,FALSE),0)</f>
        <v>0</v>
      </c>
      <c r="U773" s="6">
        <f>IFERROR(VLOOKUP($K773,Ago!$H$4:$N$489,7,FALSE),0)</f>
        <v>0</v>
      </c>
      <c r="V773" s="6">
        <f>IFERROR(VLOOKUP($K773,Set!$H$4:$N$489,7,FALSE),0)</f>
        <v>0</v>
      </c>
      <c r="W773" s="6">
        <f>IFERROR(VLOOKUP($K773,Oct!$H$4:$N$489,7,FALSE),0)</f>
        <v>0</v>
      </c>
      <c r="X773" s="6">
        <f>IFERROR(VLOOKUP($K773,Nov!$H$4:$N$489,7,FALSE),0)</f>
        <v>0</v>
      </c>
      <c r="Y773" s="6">
        <f>IFERROR(VLOOKUP($K773,Dic!$H$4:$N$489,7,FALSE),0)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IFERROR(VLOOKUP($K774,Ene!$H$4:$N$489,7,FALSE),0)</f>
        <v>0</v>
      </c>
      <c r="O774" s="6">
        <f>IFERROR(VLOOKUP($K774,Feb!$H$4:$N$489,7,FALSE),0)</f>
        <v>0</v>
      </c>
      <c r="P774" s="6">
        <f>IFERROR(VLOOKUP($K774,Mar!$H$4:$N$489,7,FALSE),0)</f>
        <v>0</v>
      </c>
      <c r="Q774" s="6">
        <f>IFERROR(VLOOKUP($K774,Abr!$H$4:$N$489,7,FALSE),0)</f>
        <v>0</v>
      </c>
      <c r="R774" s="6">
        <f>IFERROR(VLOOKUP($K774,May!$H$4:$N$489,7,FALSE),0)</f>
        <v>0</v>
      </c>
      <c r="S774" s="6">
        <f>IFERROR(VLOOKUP($K774,Jun!$H$4:$N$489,7,FALSE),0)</f>
        <v>0</v>
      </c>
      <c r="T774" s="6">
        <f>IFERROR(VLOOKUP($K774,Jul!$H$4:$N$489,7,FALSE),0)</f>
        <v>0</v>
      </c>
      <c r="U774" s="6">
        <f>IFERROR(VLOOKUP($K774,Ago!$H$4:$N$489,7,FALSE),0)</f>
        <v>0</v>
      </c>
      <c r="V774" s="6">
        <f>IFERROR(VLOOKUP($K774,Set!$H$4:$N$489,7,FALSE),0)</f>
        <v>0</v>
      </c>
      <c r="W774" s="6">
        <f>IFERROR(VLOOKUP($K774,Oct!$H$4:$N$489,7,FALSE),0)</f>
        <v>0</v>
      </c>
      <c r="X774" s="6">
        <f>IFERROR(VLOOKUP($K774,Nov!$H$4:$N$489,7,FALSE),0)</f>
        <v>0</v>
      </c>
      <c r="Y774" s="6">
        <f>IFERROR(VLOOKUP($K774,Dic!$H$4:$N$489,7,FALSE),0)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IFERROR(VLOOKUP($K775,Ene!$H$4:$N$489,7,FALSE),0)</f>
        <v>0</v>
      </c>
      <c r="O775" s="6">
        <f>IFERROR(VLOOKUP($K775,Feb!$H$4:$N$489,7,FALSE),0)</f>
        <v>0</v>
      </c>
      <c r="P775" s="6">
        <f>IFERROR(VLOOKUP($K775,Mar!$H$4:$N$489,7,FALSE),0)</f>
        <v>0</v>
      </c>
      <c r="Q775" s="6">
        <f>IFERROR(VLOOKUP($K775,Abr!$H$4:$N$489,7,FALSE),0)</f>
        <v>0</v>
      </c>
      <c r="R775" s="6">
        <f>IFERROR(VLOOKUP($K775,May!$H$4:$N$489,7,FALSE),0)</f>
        <v>0</v>
      </c>
      <c r="S775" s="6">
        <f>IFERROR(VLOOKUP($K775,Jun!$H$4:$N$489,7,FALSE),0)</f>
        <v>0</v>
      </c>
      <c r="T775" s="6">
        <f>IFERROR(VLOOKUP($K775,Jul!$H$4:$N$489,7,FALSE),0)</f>
        <v>0</v>
      </c>
      <c r="U775" s="6">
        <f>IFERROR(VLOOKUP($K775,Ago!$H$4:$N$489,7,FALSE),0)</f>
        <v>0</v>
      </c>
      <c r="V775" s="6">
        <f>IFERROR(VLOOKUP($K775,Set!$H$4:$N$489,7,FALSE),0)</f>
        <v>0</v>
      </c>
      <c r="W775" s="6">
        <f>IFERROR(VLOOKUP($K775,Oct!$H$4:$N$489,7,FALSE),0)</f>
        <v>0</v>
      </c>
      <c r="X775" s="6">
        <f>IFERROR(VLOOKUP($K775,Nov!$H$4:$N$489,7,FALSE),0)</f>
        <v>0</v>
      </c>
      <c r="Y775" s="6">
        <f>IFERROR(VLOOKUP($K775,Dic!$H$4:$N$489,7,FALSE),0)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IFERROR(VLOOKUP($K776,Ene!$H$4:$N$489,7,FALSE),0)</f>
        <v>0</v>
      </c>
      <c r="O776" s="6">
        <f>IFERROR(VLOOKUP($K776,Feb!$H$4:$N$489,7,FALSE),0)</f>
        <v>0</v>
      </c>
      <c r="P776" s="6">
        <f>IFERROR(VLOOKUP($K776,Mar!$H$4:$N$489,7,FALSE),0)</f>
        <v>0</v>
      </c>
      <c r="Q776" s="6">
        <f>IFERROR(VLOOKUP($K776,Abr!$H$4:$N$489,7,FALSE),0)</f>
        <v>0</v>
      </c>
      <c r="R776" s="6">
        <f>IFERROR(VLOOKUP($K776,May!$H$4:$N$489,7,FALSE),0)</f>
        <v>0</v>
      </c>
      <c r="S776" s="6">
        <f>IFERROR(VLOOKUP($K776,Jun!$H$4:$N$489,7,FALSE),0)</f>
        <v>0</v>
      </c>
      <c r="T776" s="6">
        <f>IFERROR(VLOOKUP($K776,Jul!$H$4:$N$489,7,FALSE),0)</f>
        <v>0</v>
      </c>
      <c r="U776" s="6">
        <f>IFERROR(VLOOKUP($K776,Ago!$H$4:$N$489,7,FALSE),0)</f>
        <v>0</v>
      </c>
      <c r="V776" s="6">
        <f>IFERROR(VLOOKUP($K776,Set!$H$4:$N$489,7,FALSE),0)</f>
        <v>0</v>
      </c>
      <c r="W776" s="6">
        <f>IFERROR(VLOOKUP($K776,Oct!$H$4:$N$489,7,FALSE),0)</f>
        <v>0</v>
      </c>
      <c r="X776" s="6">
        <f>IFERROR(VLOOKUP($K776,Nov!$H$4:$N$489,7,FALSE),0)</f>
        <v>0</v>
      </c>
      <c r="Y776" s="6">
        <f>IFERROR(VLOOKUP($K776,Dic!$H$4:$N$489,7,FALSE),0)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IFERROR(VLOOKUP($K777,Ene!$H$4:$N$489,7,FALSE),0)</f>
        <v>0</v>
      </c>
      <c r="O777" s="6">
        <f>IFERROR(VLOOKUP($K777,Feb!$H$4:$N$489,7,FALSE),0)</f>
        <v>0</v>
      </c>
      <c r="P777" s="6">
        <f>IFERROR(VLOOKUP($K777,Mar!$H$4:$N$489,7,FALSE),0)</f>
        <v>0</v>
      </c>
      <c r="Q777" s="6">
        <f>IFERROR(VLOOKUP($K777,Abr!$H$4:$N$489,7,FALSE),0)</f>
        <v>0</v>
      </c>
      <c r="R777" s="6">
        <f>IFERROR(VLOOKUP($K777,May!$H$4:$N$489,7,FALSE),0)</f>
        <v>0</v>
      </c>
      <c r="S777" s="6">
        <f>IFERROR(VLOOKUP($K777,Jun!$H$4:$N$489,7,FALSE),0)</f>
        <v>0</v>
      </c>
      <c r="T777" s="6">
        <f>IFERROR(VLOOKUP($K777,Jul!$H$4:$N$489,7,FALSE),0)</f>
        <v>0</v>
      </c>
      <c r="U777" s="6">
        <f>IFERROR(VLOOKUP($K777,Ago!$H$4:$N$489,7,FALSE),0)</f>
        <v>0</v>
      </c>
      <c r="V777" s="6">
        <f>IFERROR(VLOOKUP($K777,Set!$H$4:$N$489,7,FALSE),0)</f>
        <v>0</v>
      </c>
      <c r="W777" s="6">
        <f>IFERROR(VLOOKUP($K777,Oct!$H$4:$N$489,7,FALSE),0)</f>
        <v>0</v>
      </c>
      <c r="X777" s="6">
        <f>IFERROR(VLOOKUP($K777,Nov!$H$4:$N$489,7,FALSE),0)</f>
        <v>0</v>
      </c>
      <c r="Y777" s="6">
        <f>IFERROR(VLOOKUP($K777,Dic!$H$4:$N$489,7,FALSE),0)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IFERROR(VLOOKUP($K778,Ene!$H$4:$N$489,7,FALSE),0)</f>
        <v>0</v>
      </c>
      <c r="O778" s="6">
        <f>IFERROR(VLOOKUP($K778,Feb!$H$4:$N$489,7,FALSE),0)</f>
        <v>0</v>
      </c>
      <c r="P778" s="6">
        <f>IFERROR(VLOOKUP($K778,Mar!$H$4:$N$489,7,FALSE),0)</f>
        <v>0</v>
      </c>
      <c r="Q778" s="6">
        <f>IFERROR(VLOOKUP($K778,Abr!$H$4:$N$489,7,FALSE),0)</f>
        <v>0</v>
      </c>
      <c r="R778" s="6">
        <f>IFERROR(VLOOKUP($K778,May!$H$4:$N$489,7,FALSE),0)</f>
        <v>0</v>
      </c>
      <c r="S778" s="6">
        <f>IFERROR(VLOOKUP($K778,Jun!$H$4:$N$489,7,FALSE),0)</f>
        <v>0</v>
      </c>
      <c r="T778" s="6">
        <f>IFERROR(VLOOKUP($K778,Jul!$H$4:$N$489,7,FALSE),0)</f>
        <v>0</v>
      </c>
      <c r="U778" s="6">
        <f>IFERROR(VLOOKUP($K778,Ago!$H$4:$N$489,7,FALSE),0)</f>
        <v>0</v>
      </c>
      <c r="V778" s="6">
        <f>IFERROR(VLOOKUP($K778,Set!$H$4:$N$489,7,FALSE),0)</f>
        <v>0</v>
      </c>
      <c r="W778" s="6">
        <f>IFERROR(VLOOKUP($K778,Oct!$H$4:$N$489,7,FALSE),0)</f>
        <v>0</v>
      </c>
      <c r="X778" s="6">
        <f>IFERROR(VLOOKUP($K778,Nov!$H$4:$N$489,7,FALSE),0)</f>
        <v>0</v>
      </c>
      <c r="Y778" s="6">
        <f>IFERROR(VLOOKUP($K778,Dic!$H$4:$N$489,7,FALSE),0)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IFERROR(VLOOKUP($K779,Ene!$H$4:$N$489,7,FALSE),0)</f>
        <v>0</v>
      </c>
      <c r="O779" s="6">
        <f>IFERROR(VLOOKUP($K779,Feb!$H$4:$N$489,7,FALSE),0)</f>
        <v>0</v>
      </c>
      <c r="P779" s="6">
        <f>IFERROR(VLOOKUP($K779,Mar!$H$4:$N$489,7,FALSE),0)</f>
        <v>0</v>
      </c>
      <c r="Q779" s="6">
        <f>IFERROR(VLOOKUP($K779,Abr!$H$4:$N$489,7,FALSE),0)</f>
        <v>0</v>
      </c>
      <c r="R779" s="6">
        <f>IFERROR(VLOOKUP($K779,May!$H$4:$N$489,7,FALSE),0)</f>
        <v>0</v>
      </c>
      <c r="S779" s="6">
        <f>IFERROR(VLOOKUP($K779,Jun!$H$4:$N$489,7,FALSE),0)</f>
        <v>0</v>
      </c>
      <c r="T779" s="6">
        <f>IFERROR(VLOOKUP($K779,Jul!$H$4:$N$489,7,FALSE),0)</f>
        <v>0</v>
      </c>
      <c r="U779" s="6">
        <f>IFERROR(VLOOKUP($K779,Ago!$H$4:$N$489,7,FALSE),0)</f>
        <v>0</v>
      </c>
      <c r="V779" s="6">
        <f>IFERROR(VLOOKUP($K779,Set!$H$4:$N$489,7,FALSE),0)</f>
        <v>0</v>
      </c>
      <c r="W779" s="6">
        <f>IFERROR(VLOOKUP($K779,Oct!$H$4:$N$489,7,FALSE),0)</f>
        <v>0</v>
      </c>
      <c r="X779" s="6">
        <f>IFERROR(VLOOKUP($K779,Nov!$H$4:$N$489,7,FALSE),0)</f>
        <v>0</v>
      </c>
      <c r="Y779" s="6">
        <f>IFERROR(VLOOKUP($K779,Dic!$H$4:$N$489,7,FALSE),0)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IFERROR(VLOOKUP($K780,Ene!$H$4:$N$489,7,FALSE),0)</f>
        <v>0</v>
      </c>
      <c r="O780" s="6">
        <f>IFERROR(VLOOKUP($K780,Feb!$H$4:$N$489,7,FALSE),0)</f>
        <v>0</v>
      </c>
      <c r="P780" s="6">
        <f>IFERROR(VLOOKUP($K780,Mar!$H$4:$N$489,7,FALSE),0)</f>
        <v>0</v>
      </c>
      <c r="Q780" s="6">
        <f>IFERROR(VLOOKUP($K780,Abr!$H$4:$N$489,7,FALSE),0)</f>
        <v>0</v>
      </c>
      <c r="R780" s="6">
        <f>IFERROR(VLOOKUP($K780,May!$H$4:$N$489,7,FALSE),0)</f>
        <v>0</v>
      </c>
      <c r="S780" s="6">
        <f>IFERROR(VLOOKUP($K780,Jun!$H$4:$N$489,7,FALSE),0)</f>
        <v>0</v>
      </c>
      <c r="T780" s="6">
        <f>IFERROR(VLOOKUP($K780,Jul!$H$4:$N$489,7,FALSE),0)</f>
        <v>0</v>
      </c>
      <c r="U780" s="6">
        <f>IFERROR(VLOOKUP($K780,Ago!$H$4:$N$489,7,FALSE),0)</f>
        <v>0</v>
      </c>
      <c r="V780" s="6">
        <f>IFERROR(VLOOKUP($K780,Set!$H$4:$N$489,7,FALSE),0)</f>
        <v>0</v>
      </c>
      <c r="W780" s="6">
        <f>IFERROR(VLOOKUP($K780,Oct!$H$4:$N$489,7,FALSE),0)</f>
        <v>0</v>
      </c>
      <c r="X780" s="6">
        <f>IFERROR(VLOOKUP($K780,Nov!$H$4:$N$489,7,FALSE),0)</f>
        <v>0</v>
      </c>
      <c r="Y780" s="6">
        <f>IFERROR(VLOOKUP($K780,Dic!$H$4:$N$489,7,FALSE),0)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IFERROR(VLOOKUP($K781,Ene!$H$4:$N$489,7,FALSE),0)</f>
        <v>0</v>
      </c>
      <c r="O781" s="6">
        <f>IFERROR(VLOOKUP($K781,Feb!$H$4:$N$489,7,FALSE),0)</f>
        <v>0</v>
      </c>
      <c r="P781" s="6">
        <f>IFERROR(VLOOKUP($K781,Mar!$H$4:$N$489,7,FALSE),0)</f>
        <v>0</v>
      </c>
      <c r="Q781" s="6">
        <f>IFERROR(VLOOKUP($K781,Abr!$H$4:$N$489,7,FALSE),0)</f>
        <v>0</v>
      </c>
      <c r="R781" s="6">
        <f>IFERROR(VLOOKUP($K781,May!$H$4:$N$489,7,FALSE),0)</f>
        <v>0</v>
      </c>
      <c r="S781" s="6">
        <f>IFERROR(VLOOKUP($K781,Jun!$H$4:$N$489,7,FALSE),0)</f>
        <v>0</v>
      </c>
      <c r="T781" s="6">
        <f>IFERROR(VLOOKUP($K781,Jul!$H$4:$N$489,7,FALSE),0)</f>
        <v>0</v>
      </c>
      <c r="U781" s="6">
        <f>IFERROR(VLOOKUP($K781,Ago!$H$4:$N$489,7,FALSE),0)</f>
        <v>0</v>
      </c>
      <c r="V781" s="6">
        <f>IFERROR(VLOOKUP($K781,Set!$H$4:$N$489,7,FALSE),0)</f>
        <v>0</v>
      </c>
      <c r="W781" s="6">
        <f>IFERROR(VLOOKUP($K781,Oct!$H$4:$N$489,7,FALSE),0)</f>
        <v>0</v>
      </c>
      <c r="X781" s="6">
        <f>IFERROR(VLOOKUP($K781,Nov!$H$4:$N$489,7,FALSE),0)</f>
        <v>0</v>
      </c>
      <c r="Y781" s="6">
        <f>IFERROR(VLOOKUP($K781,Dic!$H$4:$N$489,7,FALSE),0)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IFERROR(VLOOKUP($K782,Ene!$H$4:$N$489,7,FALSE),0)</f>
        <v>0</v>
      </c>
      <c r="O782" s="6">
        <f>IFERROR(VLOOKUP($K782,Feb!$H$4:$N$489,7,FALSE),0)</f>
        <v>0</v>
      </c>
      <c r="P782" s="6">
        <f>IFERROR(VLOOKUP($K782,Mar!$H$4:$N$489,7,FALSE),0)</f>
        <v>0</v>
      </c>
      <c r="Q782" s="6">
        <f>IFERROR(VLOOKUP($K782,Abr!$H$4:$N$489,7,FALSE),0)</f>
        <v>0</v>
      </c>
      <c r="R782" s="6">
        <f>IFERROR(VLOOKUP($K782,May!$H$4:$N$489,7,FALSE),0)</f>
        <v>0</v>
      </c>
      <c r="S782" s="6">
        <f>IFERROR(VLOOKUP($K782,Jun!$H$4:$N$489,7,FALSE),0)</f>
        <v>0</v>
      </c>
      <c r="T782" s="6">
        <f>IFERROR(VLOOKUP($K782,Jul!$H$4:$N$489,7,FALSE),0)</f>
        <v>0</v>
      </c>
      <c r="U782" s="6">
        <f>IFERROR(VLOOKUP($K782,Ago!$H$4:$N$489,7,FALSE),0)</f>
        <v>0</v>
      </c>
      <c r="V782" s="6">
        <f>IFERROR(VLOOKUP($K782,Set!$H$4:$N$489,7,FALSE),0)</f>
        <v>0</v>
      </c>
      <c r="W782" s="6">
        <f>IFERROR(VLOOKUP($K782,Oct!$H$4:$N$489,7,FALSE),0)</f>
        <v>0</v>
      </c>
      <c r="X782" s="6">
        <f>IFERROR(VLOOKUP($K782,Nov!$H$4:$N$489,7,FALSE),0)</f>
        <v>0</v>
      </c>
      <c r="Y782" s="6">
        <f>IFERROR(VLOOKUP($K782,Dic!$H$4:$N$489,7,FALSE),0)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IFERROR(VLOOKUP($K783,Ene!$H$4:$N$489,7,FALSE),0)</f>
        <v>0</v>
      </c>
      <c r="O783" s="6">
        <f>IFERROR(VLOOKUP($K783,Feb!$H$4:$N$489,7,FALSE),0)</f>
        <v>0</v>
      </c>
      <c r="P783" s="6">
        <f>IFERROR(VLOOKUP($K783,Mar!$H$4:$N$489,7,FALSE),0)</f>
        <v>0</v>
      </c>
      <c r="Q783" s="6">
        <f>IFERROR(VLOOKUP($K783,Abr!$H$4:$N$489,7,FALSE),0)</f>
        <v>0</v>
      </c>
      <c r="R783" s="6">
        <f>IFERROR(VLOOKUP($K783,May!$H$4:$N$489,7,FALSE),0)</f>
        <v>0</v>
      </c>
      <c r="S783" s="6">
        <f>IFERROR(VLOOKUP($K783,Jun!$H$4:$N$489,7,FALSE),0)</f>
        <v>0</v>
      </c>
      <c r="T783" s="6">
        <f>IFERROR(VLOOKUP($K783,Jul!$H$4:$N$489,7,FALSE),0)</f>
        <v>0</v>
      </c>
      <c r="U783" s="6">
        <f>IFERROR(VLOOKUP($K783,Ago!$H$4:$N$489,7,FALSE),0)</f>
        <v>0</v>
      </c>
      <c r="V783" s="6">
        <f>IFERROR(VLOOKUP($K783,Set!$H$4:$N$489,7,FALSE),0)</f>
        <v>0</v>
      </c>
      <c r="W783" s="6">
        <f>IFERROR(VLOOKUP($K783,Oct!$H$4:$N$489,7,FALSE),0)</f>
        <v>0</v>
      </c>
      <c r="X783" s="6">
        <f>IFERROR(VLOOKUP($K783,Nov!$H$4:$N$489,7,FALSE),0)</f>
        <v>0</v>
      </c>
      <c r="Y783" s="6">
        <f>IFERROR(VLOOKUP($K783,Dic!$H$4:$N$489,7,FALSE),0)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IFERROR(VLOOKUP($K784,Ene!$H$4:$N$489,7,FALSE),0)</f>
        <v>0</v>
      </c>
      <c r="O784" s="6">
        <f>IFERROR(VLOOKUP($K784,Feb!$H$4:$N$489,7,FALSE),0)</f>
        <v>0</v>
      </c>
      <c r="P784" s="6">
        <f>IFERROR(VLOOKUP($K784,Mar!$H$4:$N$489,7,FALSE),0)</f>
        <v>0</v>
      </c>
      <c r="Q784" s="6">
        <f>IFERROR(VLOOKUP($K784,Abr!$H$4:$N$489,7,FALSE),0)</f>
        <v>0</v>
      </c>
      <c r="R784" s="6">
        <f>IFERROR(VLOOKUP($K784,May!$H$4:$N$489,7,FALSE),0)</f>
        <v>0</v>
      </c>
      <c r="S784" s="6">
        <f>IFERROR(VLOOKUP($K784,Jun!$H$4:$N$489,7,FALSE),0)</f>
        <v>0</v>
      </c>
      <c r="T784" s="6">
        <f>IFERROR(VLOOKUP($K784,Jul!$H$4:$N$489,7,FALSE),0)</f>
        <v>0</v>
      </c>
      <c r="U784" s="6">
        <f>IFERROR(VLOOKUP($K784,Ago!$H$4:$N$489,7,FALSE),0)</f>
        <v>0</v>
      </c>
      <c r="V784" s="6">
        <f>IFERROR(VLOOKUP($K784,Set!$H$4:$N$489,7,FALSE),0)</f>
        <v>0</v>
      </c>
      <c r="W784" s="6">
        <f>IFERROR(VLOOKUP($K784,Oct!$H$4:$N$489,7,FALSE),0)</f>
        <v>0</v>
      </c>
      <c r="X784" s="6">
        <f>IFERROR(VLOOKUP($K784,Nov!$H$4:$N$489,7,FALSE),0)</f>
        <v>0</v>
      </c>
      <c r="Y784" s="6">
        <f>IFERROR(VLOOKUP($K784,Dic!$H$4:$N$489,7,FALSE),0)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IFERROR(VLOOKUP($K785,Ene!$H$4:$N$489,7,FALSE),0)</f>
        <v>0</v>
      </c>
      <c r="O785" s="6">
        <f>IFERROR(VLOOKUP($K785,Feb!$H$4:$N$489,7,FALSE),0)</f>
        <v>0</v>
      </c>
      <c r="P785" s="6">
        <f>IFERROR(VLOOKUP($K785,Mar!$H$4:$N$489,7,FALSE),0)</f>
        <v>0</v>
      </c>
      <c r="Q785" s="6">
        <f>IFERROR(VLOOKUP($K785,Abr!$H$4:$N$489,7,FALSE),0)</f>
        <v>0</v>
      </c>
      <c r="R785" s="6">
        <f>IFERROR(VLOOKUP($K785,May!$H$4:$N$489,7,FALSE),0)</f>
        <v>0</v>
      </c>
      <c r="S785" s="6">
        <f>IFERROR(VLOOKUP($K785,Jun!$H$4:$N$489,7,FALSE),0)</f>
        <v>0</v>
      </c>
      <c r="T785" s="6">
        <f>IFERROR(VLOOKUP($K785,Jul!$H$4:$N$489,7,FALSE),0)</f>
        <v>0</v>
      </c>
      <c r="U785" s="6">
        <f>IFERROR(VLOOKUP($K785,Ago!$H$4:$N$489,7,FALSE),0)</f>
        <v>0</v>
      </c>
      <c r="V785" s="6">
        <f>IFERROR(VLOOKUP($K785,Set!$H$4:$N$489,7,FALSE),0)</f>
        <v>0</v>
      </c>
      <c r="W785" s="6">
        <f>IFERROR(VLOOKUP($K785,Oct!$H$4:$N$489,7,FALSE),0)</f>
        <v>0</v>
      </c>
      <c r="X785" s="6">
        <f>IFERROR(VLOOKUP($K785,Nov!$H$4:$N$489,7,FALSE),0)</f>
        <v>0</v>
      </c>
      <c r="Y785" s="6">
        <f>IFERROR(VLOOKUP($K785,Dic!$H$4:$N$489,7,FALSE),0)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IFERROR(VLOOKUP($K786,Ene!$H$4:$N$489,7,FALSE),0)</f>
        <v>0</v>
      </c>
      <c r="O786" s="6">
        <f>IFERROR(VLOOKUP($K786,Feb!$H$4:$N$489,7,FALSE),0)</f>
        <v>0</v>
      </c>
      <c r="P786" s="6">
        <f>IFERROR(VLOOKUP($K786,Mar!$H$4:$N$489,7,FALSE),0)</f>
        <v>0</v>
      </c>
      <c r="Q786" s="6">
        <f>IFERROR(VLOOKUP($K786,Abr!$H$4:$N$489,7,FALSE),0)</f>
        <v>0</v>
      </c>
      <c r="R786" s="6">
        <f>IFERROR(VLOOKUP($K786,May!$H$4:$N$489,7,FALSE),0)</f>
        <v>0</v>
      </c>
      <c r="S786" s="6">
        <f>IFERROR(VLOOKUP($K786,Jun!$H$4:$N$489,7,FALSE),0)</f>
        <v>0</v>
      </c>
      <c r="T786" s="6">
        <f>IFERROR(VLOOKUP($K786,Jul!$H$4:$N$489,7,FALSE),0)</f>
        <v>0</v>
      </c>
      <c r="U786" s="6">
        <f>IFERROR(VLOOKUP($K786,Ago!$H$4:$N$489,7,FALSE),0)</f>
        <v>0</v>
      </c>
      <c r="V786" s="6">
        <f>IFERROR(VLOOKUP($K786,Set!$H$4:$N$489,7,FALSE),0)</f>
        <v>0</v>
      </c>
      <c r="W786" s="6">
        <f>IFERROR(VLOOKUP($K786,Oct!$H$4:$N$489,7,FALSE),0)</f>
        <v>0</v>
      </c>
      <c r="X786" s="6">
        <f>IFERROR(VLOOKUP($K786,Nov!$H$4:$N$489,7,FALSE),0)</f>
        <v>0</v>
      </c>
      <c r="Y786" s="6">
        <f>IFERROR(VLOOKUP($K786,Dic!$H$4:$N$489,7,FALSE),0)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IFERROR(VLOOKUP($K787,Ene!$H$4:$N$489,7,FALSE),0)</f>
        <v>0</v>
      </c>
      <c r="O787" s="6">
        <f>IFERROR(VLOOKUP($K787,Feb!$H$4:$N$489,7,FALSE),0)</f>
        <v>0</v>
      </c>
      <c r="P787" s="6">
        <f>IFERROR(VLOOKUP($K787,Mar!$H$4:$N$489,7,FALSE),0)</f>
        <v>0</v>
      </c>
      <c r="Q787" s="6">
        <f>IFERROR(VLOOKUP($K787,Abr!$H$4:$N$489,7,FALSE),0)</f>
        <v>0</v>
      </c>
      <c r="R787" s="6">
        <f>IFERROR(VLOOKUP($K787,May!$H$4:$N$489,7,FALSE),0)</f>
        <v>0</v>
      </c>
      <c r="S787" s="6">
        <f>IFERROR(VLOOKUP($K787,Jun!$H$4:$N$489,7,FALSE),0)</f>
        <v>0</v>
      </c>
      <c r="T787" s="6">
        <f>IFERROR(VLOOKUP($K787,Jul!$H$4:$N$489,7,FALSE),0)</f>
        <v>0</v>
      </c>
      <c r="U787" s="6">
        <f>IFERROR(VLOOKUP($K787,Ago!$H$4:$N$489,7,FALSE),0)</f>
        <v>0</v>
      </c>
      <c r="V787" s="6">
        <f>IFERROR(VLOOKUP($K787,Set!$H$4:$N$489,7,FALSE),0)</f>
        <v>0</v>
      </c>
      <c r="W787" s="6">
        <f>IFERROR(VLOOKUP($K787,Oct!$H$4:$N$489,7,FALSE),0)</f>
        <v>0</v>
      </c>
      <c r="X787" s="6">
        <f>IFERROR(VLOOKUP($K787,Nov!$H$4:$N$489,7,FALSE),0)</f>
        <v>0</v>
      </c>
      <c r="Y787" s="6">
        <f>IFERROR(VLOOKUP($K787,Dic!$H$4:$N$489,7,FALSE),0)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IFERROR(VLOOKUP($K788,Ene!$H$4:$N$489,7,FALSE),0)</f>
        <v>0</v>
      </c>
      <c r="O788" s="6">
        <f>IFERROR(VLOOKUP($K788,Feb!$H$4:$N$489,7,FALSE),0)</f>
        <v>0</v>
      </c>
      <c r="P788" s="6">
        <f>IFERROR(VLOOKUP($K788,Mar!$H$4:$N$489,7,FALSE),0)</f>
        <v>0</v>
      </c>
      <c r="Q788" s="6">
        <f>IFERROR(VLOOKUP($K788,Abr!$H$4:$N$489,7,FALSE),0)</f>
        <v>0</v>
      </c>
      <c r="R788" s="6">
        <f>IFERROR(VLOOKUP($K788,May!$H$4:$N$489,7,FALSE),0)</f>
        <v>0</v>
      </c>
      <c r="S788" s="6">
        <f>IFERROR(VLOOKUP($K788,Jun!$H$4:$N$489,7,FALSE),0)</f>
        <v>0</v>
      </c>
      <c r="T788" s="6">
        <f>IFERROR(VLOOKUP($K788,Jul!$H$4:$N$489,7,FALSE),0)</f>
        <v>0</v>
      </c>
      <c r="U788" s="6">
        <f>IFERROR(VLOOKUP($K788,Ago!$H$4:$N$489,7,FALSE),0)</f>
        <v>0</v>
      </c>
      <c r="V788" s="6">
        <f>IFERROR(VLOOKUP($K788,Set!$H$4:$N$489,7,FALSE),0)</f>
        <v>0</v>
      </c>
      <c r="W788" s="6">
        <f>IFERROR(VLOOKUP($K788,Oct!$H$4:$N$489,7,FALSE),0)</f>
        <v>0</v>
      </c>
      <c r="X788" s="6">
        <f>IFERROR(VLOOKUP($K788,Nov!$H$4:$N$489,7,FALSE),0)</f>
        <v>0</v>
      </c>
      <c r="Y788" s="6">
        <f>IFERROR(VLOOKUP($K788,Dic!$H$4:$N$489,7,FALSE),0)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IFERROR(VLOOKUP($K789,Ene!$H$4:$N$489,7,FALSE),0)</f>
        <v>0</v>
      </c>
      <c r="O789" s="6">
        <f>IFERROR(VLOOKUP($K789,Feb!$H$4:$N$489,7,FALSE),0)</f>
        <v>0</v>
      </c>
      <c r="P789" s="6">
        <f>IFERROR(VLOOKUP($K789,Mar!$H$4:$N$489,7,FALSE),0)</f>
        <v>0</v>
      </c>
      <c r="Q789" s="6">
        <f>IFERROR(VLOOKUP($K789,Abr!$H$4:$N$489,7,FALSE),0)</f>
        <v>0</v>
      </c>
      <c r="R789" s="6">
        <f>IFERROR(VLOOKUP($K789,May!$H$4:$N$489,7,FALSE),0)</f>
        <v>0</v>
      </c>
      <c r="S789" s="6">
        <f>IFERROR(VLOOKUP($K789,Jun!$H$4:$N$489,7,FALSE),0)</f>
        <v>0</v>
      </c>
      <c r="T789" s="6">
        <f>IFERROR(VLOOKUP($K789,Jul!$H$4:$N$489,7,FALSE),0)</f>
        <v>0</v>
      </c>
      <c r="U789" s="6">
        <f>IFERROR(VLOOKUP($K789,Ago!$H$4:$N$489,7,FALSE),0)</f>
        <v>0</v>
      </c>
      <c r="V789" s="6">
        <f>IFERROR(VLOOKUP($K789,Set!$H$4:$N$489,7,FALSE),0)</f>
        <v>0</v>
      </c>
      <c r="W789" s="6">
        <f>IFERROR(VLOOKUP($K789,Oct!$H$4:$N$489,7,FALSE),0)</f>
        <v>0</v>
      </c>
      <c r="X789" s="6">
        <f>IFERROR(VLOOKUP($K789,Nov!$H$4:$N$489,7,FALSE),0)</f>
        <v>0</v>
      </c>
      <c r="Y789" s="6">
        <f>IFERROR(VLOOKUP($K789,Dic!$H$4:$N$489,7,FALSE),0)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IFERROR(VLOOKUP($K790,Ene!$H$4:$N$489,7,FALSE),0)</f>
        <v>0</v>
      </c>
      <c r="O790" s="6">
        <f>IFERROR(VLOOKUP($K790,Feb!$H$4:$N$489,7,FALSE),0)</f>
        <v>0</v>
      </c>
      <c r="P790" s="6">
        <f>IFERROR(VLOOKUP($K790,Mar!$H$4:$N$489,7,FALSE),0)</f>
        <v>0</v>
      </c>
      <c r="Q790" s="6">
        <f>IFERROR(VLOOKUP($K790,Abr!$H$4:$N$489,7,FALSE),0)</f>
        <v>0</v>
      </c>
      <c r="R790" s="6">
        <f>IFERROR(VLOOKUP($K790,May!$H$4:$N$489,7,FALSE),0)</f>
        <v>0</v>
      </c>
      <c r="S790" s="6">
        <f>IFERROR(VLOOKUP($K790,Jun!$H$4:$N$489,7,FALSE),0)</f>
        <v>0</v>
      </c>
      <c r="T790" s="6">
        <f>IFERROR(VLOOKUP($K790,Jul!$H$4:$N$489,7,FALSE),0)</f>
        <v>0</v>
      </c>
      <c r="U790" s="6">
        <f>IFERROR(VLOOKUP($K790,Ago!$H$4:$N$489,7,FALSE),0)</f>
        <v>0</v>
      </c>
      <c r="V790" s="6">
        <f>IFERROR(VLOOKUP($K790,Set!$H$4:$N$489,7,FALSE),0)</f>
        <v>0</v>
      </c>
      <c r="W790" s="6">
        <f>IFERROR(VLOOKUP($K790,Oct!$H$4:$N$489,7,FALSE),0)</f>
        <v>0</v>
      </c>
      <c r="X790" s="6">
        <f>IFERROR(VLOOKUP($K790,Nov!$H$4:$N$489,7,FALSE),0)</f>
        <v>0</v>
      </c>
      <c r="Y790" s="6">
        <f>IFERROR(VLOOKUP($K790,Dic!$H$4:$N$489,7,FALSE),0)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IFERROR(VLOOKUP($K791,Ene!$H$4:$N$489,7,FALSE),0)</f>
        <v>0</v>
      </c>
      <c r="O791" s="6">
        <f>IFERROR(VLOOKUP($K791,Feb!$H$4:$N$489,7,FALSE),0)</f>
        <v>0</v>
      </c>
      <c r="P791" s="6">
        <f>IFERROR(VLOOKUP($K791,Mar!$H$4:$N$489,7,FALSE),0)</f>
        <v>0</v>
      </c>
      <c r="Q791" s="6">
        <f>IFERROR(VLOOKUP($K791,Abr!$H$4:$N$489,7,FALSE),0)</f>
        <v>0</v>
      </c>
      <c r="R791" s="6">
        <f>IFERROR(VLOOKUP($K791,May!$H$4:$N$489,7,FALSE),0)</f>
        <v>0</v>
      </c>
      <c r="S791" s="6">
        <f>IFERROR(VLOOKUP($K791,Jun!$H$4:$N$489,7,FALSE),0)</f>
        <v>0</v>
      </c>
      <c r="T791" s="6">
        <f>IFERROR(VLOOKUP($K791,Jul!$H$4:$N$489,7,FALSE),0)</f>
        <v>0</v>
      </c>
      <c r="U791" s="6">
        <f>IFERROR(VLOOKUP($K791,Ago!$H$4:$N$489,7,FALSE),0)</f>
        <v>0</v>
      </c>
      <c r="V791" s="6">
        <f>IFERROR(VLOOKUP($K791,Set!$H$4:$N$489,7,FALSE),0)</f>
        <v>0</v>
      </c>
      <c r="W791" s="6">
        <f>IFERROR(VLOOKUP($K791,Oct!$H$4:$N$489,7,FALSE),0)</f>
        <v>0</v>
      </c>
      <c r="X791" s="6">
        <f>IFERROR(VLOOKUP($K791,Nov!$H$4:$N$489,7,FALSE),0)</f>
        <v>0</v>
      </c>
      <c r="Y791" s="6">
        <f>IFERROR(VLOOKUP($K791,Dic!$H$4:$N$489,7,FALSE),0)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IFERROR(VLOOKUP($K792,Ene!$H$4:$N$489,7,FALSE),0)</f>
        <v>0</v>
      </c>
      <c r="O792" s="6">
        <f>IFERROR(VLOOKUP($K792,Feb!$H$4:$N$489,7,FALSE),0)</f>
        <v>0</v>
      </c>
      <c r="P792" s="6">
        <f>IFERROR(VLOOKUP($K792,Mar!$H$4:$N$489,7,FALSE),0)</f>
        <v>0</v>
      </c>
      <c r="Q792" s="6">
        <f>IFERROR(VLOOKUP($K792,Abr!$H$4:$N$489,7,FALSE),0)</f>
        <v>0</v>
      </c>
      <c r="R792" s="6">
        <f>IFERROR(VLOOKUP($K792,May!$H$4:$N$489,7,FALSE),0)</f>
        <v>0</v>
      </c>
      <c r="S792" s="6">
        <f>IFERROR(VLOOKUP($K792,Jun!$H$4:$N$489,7,FALSE),0)</f>
        <v>0</v>
      </c>
      <c r="T792" s="6">
        <f>IFERROR(VLOOKUP($K792,Jul!$H$4:$N$489,7,FALSE),0)</f>
        <v>0</v>
      </c>
      <c r="U792" s="6">
        <f>IFERROR(VLOOKUP($K792,Ago!$H$4:$N$489,7,FALSE),0)</f>
        <v>0</v>
      </c>
      <c r="V792" s="6">
        <f>IFERROR(VLOOKUP($K792,Set!$H$4:$N$489,7,FALSE),0)</f>
        <v>0</v>
      </c>
      <c r="W792" s="6">
        <f>IFERROR(VLOOKUP($K792,Oct!$H$4:$N$489,7,FALSE),0)</f>
        <v>0</v>
      </c>
      <c r="X792" s="6">
        <f>IFERROR(VLOOKUP($K792,Nov!$H$4:$N$489,7,FALSE),0)</f>
        <v>0</v>
      </c>
      <c r="Y792" s="6">
        <f>IFERROR(VLOOKUP($K792,Dic!$H$4:$N$489,7,FALSE),0)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IFERROR(VLOOKUP($K793,Ene!$H$4:$N$489,7,FALSE),0)</f>
        <v>0</v>
      </c>
      <c r="O793" s="6">
        <f>IFERROR(VLOOKUP($K793,Feb!$H$4:$N$489,7,FALSE),0)</f>
        <v>0</v>
      </c>
      <c r="P793" s="6">
        <f>IFERROR(VLOOKUP($K793,Mar!$H$4:$N$489,7,FALSE),0)</f>
        <v>0</v>
      </c>
      <c r="Q793" s="6">
        <f>IFERROR(VLOOKUP($K793,Abr!$H$4:$N$489,7,FALSE),0)</f>
        <v>0</v>
      </c>
      <c r="R793" s="6">
        <f>IFERROR(VLOOKUP($K793,May!$H$4:$N$489,7,FALSE),0)</f>
        <v>0</v>
      </c>
      <c r="S793" s="6">
        <f>IFERROR(VLOOKUP($K793,Jun!$H$4:$N$489,7,FALSE),0)</f>
        <v>0</v>
      </c>
      <c r="T793" s="6">
        <f>IFERROR(VLOOKUP($K793,Jul!$H$4:$N$489,7,FALSE),0)</f>
        <v>0</v>
      </c>
      <c r="U793" s="6">
        <f>IFERROR(VLOOKUP($K793,Ago!$H$4:$N$489,7,FALSE),0)</f>
        <v>0</v>
      </c>
      <c r="V793" s="6">
        <f>IFERROR(VLOOKUP($K793,Set!$H$4:$N$489,7,FALSE),0)</f>
        <v>0</v>
      </c>
      <c r="W793" s="6">
        <f>IFERROR(VLOOKUP($K793,Oct!$H$4:$N$489,7,FALSE),0)</f>
        <v>0</v>
      </c>
      <c r="X793" s="6">
        <f>IFERROR(VLOOKUP($K793,Nov!$H$4:$N$489,7,FALSE),0)</f>
        <v>0</v>
      </c>
      <c r="Y793" s="6">
        <f>IFERROR(VLOOKUP($K793,Dic!$H$4:$N$489,7,FALSE),0)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IFERROR(VLOOKUP($K794,Ene!$H$4:$N$489,7,FALSE),0)</f>
        <v>0</v>
      </c>
      <c r="O794" s="6">
        <f>IFERROR(VLOOKUP($K794,Feb!$H$4:$N$489,7,FALSE),0)</f>
        <v>0</v>
      </c>
      <c r="P794" s="6">
        <f>IFERROR(VLOOKUP($K794,Mar!$H$4:$N$489,7,FALSE),0)</f>
        <v>0</v>
      </c>
      <c r="Q794" s="6">
        <f>IFERROR(VLOOKUP($K794,Abr!$H$4:$N$489,7,FALSE),0)</f>
        <v>0</v>
      </c>
      <c r="R794" s="6">
        <f>IFERROR(VLOOKUP($K794,May!$H$4:$N$489,7,FALSE),0)</f>
        <v>0</v>
      </c>
      <c r="S794" s="6">
        <f>IFERROR(VLOOKUP($K794,Jun!$H$4:$N$489,7,FALSE),0)</f>
        <v>0</v>
      </c>
      <c r="T794" s="6">
        <f>IFERROR(VLOOKUP($K794,Jul!$H$4:$N$489,7,FALSE),0)</f>
        <v>0</v>
      </c>
      <c r="U794" s="6">
        <f>IFERROR(VLOOKUP($K794,Ago!$H$4:$N$489,7,FALSE),0)</f>
        <v>0</v>
      </c>
      <c r="V794" s="6">
        <f>IFERROR(VLOOKUP($K794,Set!$H$4:$N$489,7,FALSE),0)</f>
        <v>0</v>
      </c>
      <c r="W794" s="6">
        <f>IFERROR(VLOOKUP($K794,Oct!$H$4:$N$489,7,FALSE),0)</f>
        <v>0</v>
      </c>
      <c r="X794" s="6">
        <f>IFERROR(VLOOKUP($K794,Nov!$H$4:$N$489,7,FALSE),0)</f>
        <v>0</v>
      </c>
      <c r="Y794" s="6">
        <f>IFERROR(VLOOKUP($K794,Dic!$H$4:$N$489,7,FALSE),0)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IFERROR(VLOOKUP($K795,Ene!$H$4:$N$489,7,FALSE),0)</f>
        <v>0</v>
      </c>
      <c r="O795" s="6">
        <f>IFERROR(VLOOKUP($K795,Feb!$H$4:$N$489,7,FALSE),0)</f>
        <v>0</v>
      </c>
      <c r="P795" s="6">
        <f>IFERROR(VLOOKUP($K795,Mar!$H$4:$N$489,7,FALSE),0)</f>
        <v>0</v>
      </c>
      <c r="Q795" s="6">
        <f>IFERROR(VLOOKUP($K795,Abr!$H$4:$N$489,7,FALSE),0)</f>
        <v>0</v>
      </c>
      <c r="R795" s="6">
        <f>IFERROR(VLOOKUP($K795,May!$H$4:$N$489,7,FALSE),0)</f>
        <v>0</v>
      </c>
      <c r="S795" s="6">
        <f>IFERROR(VLOOKUP($K795,Jun!$H$4:$N$489,7,FALSE),0)</f>
        <v>0</v>
      </c>
      <c r="T795" s="6">
        <f>IFERROR(VLOOKUP($K795,Jul!$H$4:$N$489,7,FALSE),0)</f>
        <v>0</v>
      </c>
      <c r="U795" s="6">
        <f>IFERROR(VLOOKUP($K795,Ago!$H$4:$N$489,7,FALSE),0)</f>
        <v>0</v>
      </c>
      <c r="V795" s="6">
        <f>IFERROR(VLOOKUP($K795,Set!$H$4:$N$489,7,FALSE),0)</f>
        <v>0</v>
      </c>
      <c r="W795" s="6">
        <f>IFERROR(VLOOKUP($K795,Oct!$H$4:$N$489,7,FALSE),0)</f>
        <v>0</v>
      </c>
      <c r="X795" s="6">
        <f>IFERROR(VLOOKUP($K795,Nov!$H$4:$N$489,7,FALSE),0)</f>
        <v>0</v>
      </c>
      <c r="Y795" s="6">
        <f>IFERROR(VLOOKUP($K795,Dic!$H$4:$N$489,7,FALSE),0)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IFERROR(VLOOKUP($K796,Ene!$H$4:$N$489,7,FALSE),0)</f>
        <v>0</v>
      </c>
      <c r="O796" s="6">
        <f>IFERROR(VLOOKUP($K796,Feb!$H$4:$N$489,7,FALSE),0)</f>
        <v>0</v>
      </c>
      <c r="P796" s="6">
        <f>IFERROR(VLOOKUP($K796,Mar!$H$4:$N$489,7,FALSE),0)</f>
        <v>0</v>
      </c>
      <c r="Q796" s="6">
        <f>IFERROR(VLOOKUP($K796,Abr!$H$4:$N$489,7,FALSE),0)</f>
        <v>0</v>
      </c>
      <c r="R796" s="6">
        <f>IFERROR(VLOOKUP($K796,May!$H$4:$N$489,7,FALSE),0)</f>
        <v>0</v>
      </c>
      <c r="S796" s="6">
        <f>IFERROR(VLOOKUP($K796,Jun!$H$4:$N$489,7,FALSE),0)</f>
        <v>0</v>
      </c>
      <c r="T796" s="6">
        <f>IFERROR(VLOOKUP($K796,Jul!$H$4:$N$489,7,FALSE),0)</f>
        <v>0</v>
      </c>
      <c r="U796" s="6">
        <f>IFERROR(VLOOKUP($K796,Ago!$H$4:$N$489,7,FALSE),0)</f>
        <v>0</v>
      </c>
      <c r="V796" s="6">
        <f>IFERROR(VLOOKUP($K796,Set!$H$4:$N$489,7,FALSE),0)</f>
        <v>0</v>
      </c>
      <c r="W796" s="6">
        <f>IFERROR(VLOOKUP($K796,Oct!$H$4:$N$489,7,FALSE),0)</f>
        <v>0</v>
      </c>
      <c r="X796" s="6">
        <f>IFERROR(VLOOKUP($K796,Nov!$H$4:$N$489,7,FALSE),0)</f>
        <v>0</v>
      </c>
      <c r="Y796" s="6">
        <f>IFERROR(VLOOKUP($K796,Dic!$H$4:$N$489,7,FALSE),0)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IFERROR(VLOOKUP($K797,Ene!$H$4:$N$489,7,FALSE),0)</f>
        <v>0</v>
      </c>
      <c r="O797" s="6">
        <f>IFERROR(VLOOKUP($K797,Feb!$H$4:$N$489,7,FALSE),0)</f>
        <v>0</v>
      </c>
      <c r="P797" s="6">
        <f>IFERROR(VLOOKUP($K797,Mar!$H$4:$N$489,7,FALSE),0)</f>
        <v>0</v>
      </c>
      <c r="Q797" s="6">
        <f>IFERROR(VLOOKUP($K797,Abr!$H$4:$N$489,7,FALSE),0)</f>
        <v>0</v>
      </c>
      <c r="R797" s="6">
        <f>IFERROR(VLOOKUP($K797,May!$H$4:$N$489,7,FALSE),0)</f>
        <v>0</v>
      </c>
      <c r="S797" s="6">
        <f>IFERROR(VLOOKUP($K797,Jun!$H$4:$N$489,7,FALSE),0)</f>
        <v>0</v>
      </c>
      <c r="T797" s="6">
        <f>IFERROR(VLOOKUP($K797,Jul!$H$4:$N$489,7,FALSE),0)</f>
        <v>0</v>
      </c>
      <c r="U797" s="6">
        <f>IFERROR(VLOOKUP($K797,Ago!$H$4:$N$489,7,FALSE),0)</f>
        <v>0</v>
      </c>
      <c r="V797" s="6">
        <f>IFERROR(VLOOKUP($K797,Set!$H$4:$N$489,7,FALSE),0)</f>
        <v>0</v>
      </c>
      <c r="W797" s="6">
        <f>IFERROR(VLOOKUP($K797,Oct!$H$4:$N$489,7,FALSE),0)</f>
        <v>0</v>
      </c>
      <c r="X797" s="6">
        <f>IFERROR(VLOOKUP($K797,Nov!$H$4:$N$489,7,FALSE),0)</f>
        <v>0</v>
      </c>
      <c r="Y797" s="6">
        <f>IFERROR(VLOOKUP($K797,Dic!$H$4:$N$489,7,FALSE),0)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IFERROR(VLOOKUP($K798,Ene!$H$4:$N$489,7,FALSE),0)</f>
        <v>0</v>
      </c>
      <c r="O798" s="6">
        <f>IFERROR(VLOOKUP($K798,Feb!$H$4:$N$489,7,FALSE),0)</f>
        <v>0</v>
      </c>
      <c r="P798" s="6">
        <f>IFERROR(VLOOKUP($K798,Mar!$H$4:$N$489,7,FALSE),0)</f>
        <v>0</v>
      </c>
      <c r="Q798" s="6">
        <f>IFERROR(VLOOKUP($K798,Abr!$H$4:$N$489,7,FALSE),0)</f>
        <v>0</v>
      </c>
      <c r="R798" s="6">
        <f>IFERROR(VLOOKUP($K798,May!$H$4:$N$489,7,FALSE),0)</f>
        <v>0</v>
      </c>
      <c r="S798" s="6">
        <f>IFERROR(VLOOKUP($K798,Jun!$H$4:$N$489,7,FALSE),0)</f>
        <v>0</v>
      </c>
      <c r="T798" s="6">
        <f>IFERROR(VLOOKUP($K798,Jul!$H$4:$N$489,7,FALSE),0)</f>
        <v>0</v>
      </c>
      <c r="U798" s="6">
        <f>IFERROR(VLOOKUP($K798,Ago!$H$4:$N$489,7,FALSE),0)</f>
        <v>0</v>
      </c>
      <c r="V798" s="6">
        <f>IFERROR(VLOOKUP($K798,Set!$H$4:$N$489,7,FALSE),0)</f>
        <v>0</v>
      </c>
      <c r="W798" s="6">
        <f>IFERROR(VLOOKUP($K798,Oct!$H$4:$N$489,7,FALSE),0)</f>
        <v>0</v>
      </c>
      <c r="X798" s="6">
        <f>IFERROR(VLOOKUP($K798,Nov!$H$4:$N$489,7,FALSE),0)</f>
        <v>0</v>
      </c>
      <c r="Y798" s="6">
        <f>IFERROR(VLOOKUP($K798,Dic!$H$4:$N$489,7,FALSE),0)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IFERROR(VLOOKUP($K799,Ene!$H$4:$N$489,7,FALSE),0)</f>
        <v>0</v>
      </c>
      <c r="O799" s="6">
        <f>IFERROR(VLOOKUP($K799,Feb!$H$4:$N$489,7,FALSE),0)</f>
        <v>0</v>
      </c>
      <c r="P799" s="6">
        <f>IFERROR(VLOOKUP($K799,Mar!$H$4:$N$489,7,FALSE),0)</f>
        <v>0</v>
      </c>
      <c r="Q799" s="6">
        <f>IFERROR(VLOOKUP($K799,Abr!$H$4:$N$489,7,FALSE),0)</f>
        <v>0</v>
      </c>
      <c r="R799" s="6">
        <f>IFERROR(VLOOKUP($K799,May!$H$4:$N$489,7,FALSE),0)</f>
        <v>0</v>
      </c>
      <c r="S799" s="6">
        <f>IFERROR(VLOOKUP($K799,Jun!$H$4:$N$489,7,FALSE),0)</f>
        <v>0</v>
      </c>
      <c r="T799" s="6">
        <f>IFERROR(VLOOKUP($K799,Jul!$H$4:$N$489,7,FALSE),0)</f>
        <v>0</v>
      </c>
      <c r="U799" s="6">
        <f>IFERROR(VLOOKUP($K799,Ago!$H$4:$N$489,7,FALSE),0)</f>
        <v>0</v>
      </c>
      <c r="V799" s="6">
        <f>IFERROR(VLOOKUP($K799,Set!$H$4:$N$489,7,FALSE),0)</f>
        <v>0</v>
      </c>
      <c r="W799" s="6">
        <f>IFERROR(VLOOKUP($K799,Oct!$H$4:$N$489,7,FALSE),0)</f>
        <v>0</v>
      </c>
      <c r="X799" s="6">
        <f>IFERROR(VLOOKUP($K799,Nov!$H$4:$N$489,7,FALSE),0)</f>
        <v>0</v>
      </c>
      <c r="Y799" s="6">
        <f>IFERROR(VLOOKUP($K799,Dic!$H$4:$N$489,7,FALSE),0)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IFERROR(VLOOKUP($K800,Ene!$H$4:$N$489,7,FALSE),0)</f>
        <v>0</v>
      </c>
      <c r="O800" s="6">
        <f>IFERROR(VLOOKUP($K800,Feb!$H$4:$N$489,7,FALSE),0)</f>
        <v>0</v>
      </c>
      <c r="P800" s="6">
        <f>IFERROR(VLOOKUP($K800,Mar!$H$4:$N$489,7,FALSE),0)</f>
        <v>0</v>
      </c>
      <c r="Q800" s="6">
        <f>IFERROR(VLOOKUP($K800,Abr!$H$4:$N$489,7,FALSE),0)</f>
        <v>0</v>
      </c>
      <c r="R800" s="6">
        <f>IFERROR(VLOOKUP($K800,May!$H$4:$N$489,7,FALSE),0)</f>
        <v>0</v>
      </c>
      <c r="S800" s="6">
        <f>IFERROR(VLOOKUP($K800,Jun!$H$4:$N$489,7,FALSE),0)</f>
        <v>0</v>
      </c>
      <c r="T800" s="6">
        <f>IFERROR(VLOOKUP($K800,Jul!$H$4:$N$489,7,FALSE),0)</f>
        <v>0</v>
      </c>
      <c r="U800" s="6">
        <f>IFERROR(VLOOKUP($K800,Ago!$H$4:$N$489,7,FALSE),0)</f>
        <v>0</v>
      </c>
      <c r="V800" s="6">
        <f>IFERROR(VLOOKUP($K800,Set!$H$4:$N$489,7,FALSE),0)</f>
        <v>0</v>
      </c>
      <c r="W800" s="6">
        <f>IFERROR(VLOOKUP($K800,Oct!$H$4:$N$489,7,FALSE),0)</f>
        <v>0</v>
      </c>
      <c r="X800" s="6">
        <f>IFERROR(VLOOKUP($K800,Nov!$H$4:$N$489,7,FALSE),0)</f>
        <v>0</v>
      </c>
      <c r="Y800" s="6">
        <f>IFERROR(VLOOKUP($K800,Dic!$H$4:$N$489,7,FALSE),0)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IFERROR(VLOOKUP($K801,Ene!$H$4:$N$489,7,FALSE),0)</f>
        <v>0</v>
      </c>
      <c r="O801" s="6">
        <f>IFERROR(VLOOKUP($K801,Feb!$H$4:$N$489,7,FALSE),0)</f>
        <v>0</v>
      </c>
      <c r="P801" s="6">
        <f>IFERROR(VLOOKUP($K801,Mar!$H$4:$N$489,7,FALSE),0)</f>
        <v>0</v>
      </c>
      <c r="Q801" s="6">
        <f>IFERROR(VLOOKUP($K801,Abr!$H$4:$N$489,7,FALSE),0)</f>
        <v>0</v>
      </c>
      <c r="R801" s="6">
        <f>IFERROR(VLOOKUP($K801,May!$H$4:$N$489,7,FALSE),0)</f>
        <v>0</v>
      </c>
      <c r="S801" s="6">
        <f>IFERROR(VLOOKUP($K801,Jun!$H$4:$N$489,7,FALSE),0)</f>
        <v>0</v>
      </c>
      <c r="T801" s="6">
        <f>IFERROR(VLOOKUP($K801,Jul!$H$4:$N$489,7,FALSE),0)</f>
        <v>0</v>
      </c>
      <c r="U801" s="6">
        <f>IFERROR(VLOOKUP($K801,Ago!$H$4:$N$489,7,FALSE),0)</f>
        <v>0</v>
      </c>
      <c r="V801" s="6">
        <f>IFERROR(VLOOKUP($K801,Set!$H$4:$N$489,7,FALSE),0)</f>
        <v>0</v>
      </c>
      <c r="W801" s="6">
        <f>IFERROR(VLOOKUP($K801,Oct!$H$4:$N$489,7,FALSE),0)</f>
        <v>0</v>
      </c>
      <c r="X801" s="6">
        <f>IFERROR(VLOOKUP($K801,Nov!$H$4:$N$489,7,FALSE),0)</f>
        <v>0</v>
      </c>
      <c r="Y801" s="6">
        <f>IFERROR(VLOOKUP($K801,Dic!$H$4:$N$489,7,FALSE),0)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IFERROR(VLOOKUP($K802,Ene!$H$4:$N$489,7,FALSE),0)</f>
        <v>0</v>
      </c>
      <c r="O802" s="6">
        <f>IFERROR(VLOOKUP($K802,Feb!$H$4:$N$489,7,FALSE),0)</f>
        <v>0</v>
      </c>
      <c r="P802" s="6">
        <f>IFERROR(VLOOKUP($K802,Mar!$H$4:$N$489,7,FALSE),0)</f>
        <v>0</v>
      </c>
      <c r="Q802" s="6">
        <f>IFERROR(VLOOKUP($K802,Abr!$H$4:$N$489,7,FALSE),0)</f>
        <v>0</v>
      </c>
      <c r="R802" s="6">
        <f>IFERROR(VLOOKUP($K802,May!$H$4:$N$489,7,FALSE),0)</f>
        <v>0</v>
      </c>
      <c r="S802" s="6">
        <f>IFERROR(VLOOKUP($K802,Jun!$H$4:$N$489,7,FALSE),0)</f>
        <v>0</v>
      </c>
      <c r="T802" s="6">
        <f>IFERROR(VLOOKUP($K802,Jul!$H$4:$N$489,7,FALSE),0)</f>
        <v>0</v>
      </c>
      <c r="U802" s="6">
        <f>IFERROR(VLOOKUP($K802,Ago!$H$4:$N$489,7,FALSE),0)</f>
        <v>0</v>
      </c>
      <c r="V802" s="6">
        <f>IFERROR(VLOOKUP($K802,Set!$H$4:$N$489,7,FALSE),0)</f>
        <v>0</v>
      </c>
      <c r="W802" s="6">
        <f>IFERROR(VLOOKUP($K802,Oct!$H$4:$N$489,7,FALSE),0)</f>
        <v>0</v>
      </c>
      <c r="X802" s="6">
        <f>IFERROR(VLOOKUP($K802,Nov!$H$4:$N$489,7,FALSE),0)</f>
        <v>0</v>
      </c>
      <c r="Y802" s="6">
        <f>IFERROR(VLOOKUP($K802,Dic!$H$4:$N$489,7,FALSE),0)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IFERROR(VLOOKUP($K803,Ene!$H$4:$N$489,7,FALSE),0)</f>
        <v>0</v>
      </c>
      <c r="O803" s="6">
        <f>IFERROR(VLOOKUP($K803,Feb!$H$4:$N$489,7,FALSE),0)</f>
        <v>0</v>
      </c>
      <c r="P803" s="6">
        <f>IFERROR(VLOOKUP($K803,Mar!$H$4:$N$489,7,FALSE),0)</f>
        <v>0</v>
      </c>
      <c r="Q803" s="6">
        <f>IFERROR(VLOOKUP($K803,Abr!$H$4:$N$489,7,FALSE),0)</f>
        <v>0</v>
      </c>
      <c r="R803" s="6">
        <f>IFERROR(VLOOKUP($K803,May!$H$4:$N$489,7,FALSE),0)</f>
        <v>0</v>
      </c>
      <c r="S803" s="6">
        <f>IFERROR(VLOOKUP($K803,Jun!$H$4:$N$489,7,FALSE),0)</f>
        <v>0</v>
      </c>
      <c r="T803" s="6">
        <f>IFERROR(VLOOKUP($K803,Jul!$H$4:$N$489,7,FALSE),0)</f>
        <v>0</v>
      </c>
      <c r="U803" s="6">
        <f>IFERROR(VLOOKUP($K803,Ago!$H$4:$N$489,7,FALSE),0)</f>
        <v>0</v>
      </c>
      <c r="V803" s="6">
        <f>IFERROR(VLOOKUP($K803,Set!$H$4:$N$489,7,FALSE),0)</f>
        <v>0</v>
      </c>
      <c r="W803" s="6">
        <f>IFERROR(VLOOKUP($K803,Oct!$H$4:$N$489,7,FALSE),0)</f>
        <v>0</v>
      </c>
      <c r="X803" s="6">
        <f>IFERROR(VLOOKUP($K803,Nov!$H$4:$N$489,7,FALSE),0)</f>
        <v>0</v>
      </c>
      <c r="Y803" s="6">
        <f>IFERROR(VLOOKUP($K803,Dic!$H$4:$N$489,7,FALSE),0)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IFERROR(VLOOKUP($K804,Ene!$H$4:$N$489,7,FALSE),0)</f>
        <v>0</v>
      </c>
      <c r="O804" s="6">
        <f>IFERROR(VLOOKUP($K804,Feb!$H$4:$N$489,7,FALSE),0)</f>
        <v>0</v>
      </c>
      <c r="P804" s="6">
        <f>IFERROR(VLOOKUP($K804,Mar!$H$4:$N$489,7,FALSE),0)</f>
        <v>0</v>
      </c>
      <c r="Q804" s="6">
        <f>IFERROR(VLOOKUP($K804,Abr!$H$4:$N$489,7,FALSE),0)</f>
        <v>0</v>
      </c>
      <c r="R804" s="6">
        <f>IFERROR(VLOOKUP($K804,May!$H$4:$N$489,7,FALSE),0)</f>
        <v>0</v>
      </c>
      <c r="S804" s="6">
        <f>IFERROR(VLOOKUP($K804,Jun!$H$4:$N$489,7,FALSE),0)</f>
        <v>0</v>
      </c>
      <c r="T804" s="6">
        <f>IFERROR(VLOOKUP($K804,Jul!$H$4:$N$489,7,FALSE),0)</f>
        <v>0</v>
      </c>
      <c r="U804" s="6">
        <f>IFERROR(VLOOKUP($K804,Ago!$H$4:$N$489,7,FALSE),0)</f>
        <v>0</v>
      </c>
      <c r="V804" s="6">
        <f>IFERROR(VLOOKUP($K804,Set!$H$4:$N$489,7,FALSE),0)</f>
        <v>0</v>
      </c>
      <c r="W804" s="6">
        <f>IFERROR(VLOOKUP($K804,Oct!$H$4:$N$489,7,FALSE),0)</f>
        <v>0</v>
      </c>
      <c r="X804" s="6">
        <f>IFERROR(VLOOKUP($K804,Nov!$H$4:$N$489,7,FALSE),0)</f>
        <v>0</v>
      </c>
      <c r="Y804" s="6">
        <f>IFERROR(VLOOKUP($K804,Dic!$H$4:$N$489,7,FALSE),0)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IFERROR(VLOOKUP($K805,Ene!$H$4:$N$489,7,FALSE),0)</f>
        <v>0</v>
      </c>
      <c r="O805" s="6">
        <f>IFERROR(VLOOKUP($K805,Feb!$H$4:$N$489,7,FALSE),0)</f>
        <v>0</v>
      </c>
      <c r="P805" s="6">
        <f>IFERROR(VLOOKUP($K805,Mar!$H$4:$N$489,7,FALSE),0)</f>
        <v>0</v>
      </c>
      <c r="Q805" s="6">
        <f>IFERROR(VLOOKUP($K805,Abr!$H$4:$N$489,7,FALSE),0)</f>
        <v>0</v>
      </c>
      <c r="R805" s="6">
        <f>IFERROR(VLOOKUP($K805,May!$H$4:$N$489,7,FALSE),0)</f>
        <v>0</v>
      </c>
      <c r="S805" s="6">
        <f>IFERROR(VLOOKUP($K805,Jun!$H$4:$N$489,7,FALSE),0)</f>
        <v>0</v>
      </c>
      <c r="T805" s="6">
        <f>IFERROR(VLOOKUP($K805,Jul!$H$4:$N$489,7,FALSE),0)</f>
        <v>0</v>
      </c>
      <c r="U805" s="6">
        <f>IFERROR(VLOOKUP($K805,Ago!$H$4:$N$489,7,FALSE),0)</f>
        <v>0</v>
      </c>
      <c r="V805" s="6">
        <f>IFERROR(VLOOKUP($K805,Set!$H$4:$N$489,7,FALSE),0)</f>
        <v>0</v>
      </c>
      <c r="W805" s="6">
        <f>IFERROR(VLOOKUP($K805,Oct!$H$4:$N$489,7,FALSE),0)</f>
        <v>0</v>
      </c>
      <c r="X805" s="6">
        <f>IFERROR(VLOOKUP($K805,Nov!$H$4:$N$489,7,FALSE),0)</f>
        <v>0</v>
      </c>
      <c r="Y805" s="6">
        <f>IFERROR(VLOOKUP($K805,Dic!$H$4:$N$489,7,FALSE),0)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IFERROR(VLOOKUP($K806,Ene!$H$4:$N$489,7,FALSE),0)</f>
        <v>0</v>
      </c>
      <c r="O806" s="6">
        <f>IFERROR(VLOOKUP($K806,Feb!$H$4:$N$489,7,FALSE),0)</f>
        <v>0</v>
      </c>
      <c r="P806" s="6">
        <f>IFERROR(VLOOKUP($K806,Mar!$H$4:$N$489,7,FALSE),0)</f>
        <v>0</v>
      </c>
      <c r="Q806" s="6">
        <f>IFERROR(VLOOKUP($K806,Abr!$H$4:$N$489,7,FALSE),0)</f>
        <v>0</v>
      </c>
      <c r="R806" s="6">
        <f>IFERROR(VLOOKUP($K806,May!$H$4:$N$489,7,FALSE),0)</f>
        <v>0</v>
      </c>
      <c r="S806" s="6">
        <f>IFERROR(VLOOKUP($K806,Jun!$H$4:$N$489,7,FALSE),0)</f>
        <v>0</v>
      </c>
      <c r="T806" s="6">
        <f>IFERROR(VLOOKUP($K806,Jul!$H$4:$N$489,7,FALSE),0)</f>
        <v>0</v>
      </c>
      <c r="U806" s="6">
        <f>IFERROR(VLOOKUP($K806,Ago!$H$4:$N$489,7,FALSE),0)</f>
        <v>0</v>
      </c>
      <c r="V806" s="6">
        <f>IFERROR(VLOOKUP($K806,Set!$H$4:$N$489,7,FALSE),0)</f>
        <v>0</v>
      </c>
      <c r="W806" s="6">
        <f>IFERROR(VLOOKUP($K806,Oct!$H$4:$N$489,7,FALSE),0)</f>
        <v>0</v>
      </c>
      <c r="X806" s="6">
        <f>IFERROR(VLOOKUP($K806,Nov!$H$4:$N$489,7,FALSE),0)</f>
        <v>0</v>
      </c>
      <c r="Y806" s="6">
        <f>IFERROR(VLOOKUP($K806,Dic!$H$4:$N$489,7,FALSE),0)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IFERROR(VLOOKUP($K807,Ene!$H$4:$N$489,7,FALSE),0)</f>
        <v>0</v>
      </c>
      <c r="O807" s="6">
        <f>IFERROR(VLOOKUP($K807,Feb!$H$4:$N$489,7,FALSE),0)</f>
        <v>0</v>
      </c>
      <c r="P807" s="6">
        <f>IFERROR(VLOOKUP($K807,Mar!$H$4:$N$489,7,FALSE),0)</f>
        <v>0</v>
      </c>
      <c r="Q807" s="6">
        <f>IFERROR(VLOOKUP($K807,Abr!$H$4:$N$489,7,FALSE),0)</f>
        <v>0</v>
      </c>
      <c r="R807" s="6">
        <f>IFERROR(VLOOKUP($K807,May!$H$4:$N$489,7,FALSE),0)</f>
        <v>0</v>
      </c>
      <c r="S807" s="6">
        <f>IFERROR(VLOOKUP($K807,Jun!$H$4:$N$489,7,FALSE),0)</f>
        <v>0</v>
      </c>
      <c r="T807" s="6">
        <f>IFERROR(VLOOKUP($K807,Jul!$H$4:$N$489,7,FALSE),0)</f>
        <v>0</v>
      </c>
      <c r="U807" s="6">
        <f>IFERROR(VLOOKUP($K807,Ago!$H$4:$N$489,7,FALSE),0)</f>
        <v>0</v>
      </c>
      <c r="V807" s="6">
        <f>IFERROR(VLOOKUP($K807,Set!$H$4:$N$489,7,FALSE),0)</f>
        <v>0</v>
      </c>
      <c r="W807" s="6">
        <f>IFERROR(VLOOKUP($K807,Oct!$H$4:$N$489,7,FALSE),0)</f>
        <v>0</v>
      </c>
      <c r="X807" s="6">
        <f>IFERROR(VLOOKUP($K807,Nov!$H$4:$N$489,7,FALSE),0)</f>
        <v>0</v>
      </c>
      <c r="Y807" s="6">
        <f>IFERROR(VLOOKUP($K807,Dic!$H$4:$N$489,7,FALSE),0)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IFERROR(VLOOKUP($K808,Ene!$H$4:$N$489,7,FALSE),0)</f>
        <v>0</v>
      </c>
      <c r="O808" s="6">
        <f>IFERROR(VLOOKUP($K808,Feb!$H$4:$N$489,7,FALSE),0)</f>
        <v>0</v>
      </c>
      <c r="P808" s="6">
        <f>IFERROR(VLOOKUP($K808,Mar!$H$4:$N$489,7,FALSE),0)</f>
        <v>0</v>
      </c>
      <c r="Q808" s="6">
        <f>IFERROR(VLOOKUP($K808,Abr!$H$4:$N$489,7,FALSE),0)</f>
        <v>0</v>
      </c>
      <c r="R808" s="6">
        <f>IFERROR(VLOOKUP($K808,May!$H$4:$N$489,7,FALSE),0)</f>
        <v>0</v>
      </c>
      <c r="S808" s="6">
        <f>IFERROR(VLOOKUP($K808,Jun!$H$4:$N$489,7,FALSE),0)</f>
        <v>0</v>
      </c>
      <c r="T808" s="6">
        <f>IFERROR(VLOOKUP($K808,Jul!$H$4:$N$489,7,FALSE),0)</f>
        <v>0</v>
      </c>
      <c r="U808" s="6">
        <f>IFERROR(VLOOKUP($K808,Ago!$H$4:$N$489,7,FALSE),0)</f>
        <v>0</v>
      </c>
      <c r="V808" s="6">
        <f>IFERROR(VLOOKUP($K808,Set!$H$4:$N$489,7,FALSE),0)</f>
        <v>0</v>
      </c>
      <c r="W808" s="6">
        <f>IFERROR(VLOOKUP($K808,Oct!$H$4:$N$489,7,FALSE),0)</f>
        <v>0</v>
      </c>
      <c r="X808" s="6">
        <f>IFERROR(VLOOKUP($K808,Nov!$H$4:$N$489,7,FALSE),0)</f>
        <v>0</v>
      </c>
      <c r="Y808" s="6">
        <f>IFERROR(VLOOKUP($K808,Dic!$H$4:$N$489,7,FALSE),0)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IFERROR(VLOOKUP($K809,Ene!$H$4:$N$489,7,FALSE),0)</f>
        <v>0</v>
      </c>
      <c r="O809" s="6">
        <f>IFERROR(VLOOKUP($K809,Feb!$H$4:$N$489,7,FALSE),0)</f>
        <v>0</v>
      </c>
      <c r="P809" s="6">
        <f>IFERROR(VLOOKUP($K809,Mar!$H$4:$N$489,7,FALSE),0)</f>
        <v>0</v>
      </c>
      <c r="Q809" s="6">
        <f>IFERROR(VLOOKUP($K809,Abr!$H$4:$N$489,7,FALSE),0)</f>
        <v>0</v>
      </c>
      <c r="R809" s="6">
        <f>IFERROR(VLOOKUP($K809,May!$H$4:$N$489,7,FALSE),0)</f>
        <v>0</v>
      </c>
      <c r="S809" s="6">
        <f>IFERROR(VLOOKUP($K809,Jun!$H$4:$N$489,7,FALSE),0)</f>
        <v>0</v>
      </c>
      <c r="T809" s="6">
        <f>IFERROR(VLOOKUP($K809,Jul!$H$4:$N$489,7,FALSE),0)</f>
        <v>0</v>
      </c>
      <c r="U809" s="6">
        <f>IFERROR(VLOOKUP($K809,Ago!$H$4:$N$489,7,FALSE),0)</f>
        <v>0</v>
      </c>
      <c r="V809" s="6">
        <f>IFERROR(VLOOKUP($K809,Set!$H$4:$N$489,7,FALSE),0)</f>
        <v>0</v>
      </c>
      <c r="W809" s="6">
        <f>IFERROR(VLOOKUP($K809,Oct!$H$4:$N$489,7,FALSE),0)</f>
        <v>0</v>
      </c>
      <c r="X809" s="6">
        <f>IFERROR(VLOOKUP($K809,Nov!$H$4:$N$489,7,FALSE),0)</f>
        <v>0</v>
      </c>
      <c r="Y809" s="6">
        <f>IFERROR(VLOOKUP($K809,Dic!$H$4:$N$489,7,FALSE),0)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IFERROR(VLOOKUP($K810,Ene!$H$4:$N$489,7,FALSE),0)</f>
        <v>0</v>
      </c>
      <c r="O810" s="6">
        <f>IFERROR(VLOOKUP($K810,Feb!$H$4:$N$489,7,FALSE),0)</f>
        <v>0</v>
      </c>
      <c r="P810" s="6">
        <f>IFERROR(VLOOKUP($K810,Mar!$H$4:$N$489,7,FALSE),0)</f>
        <v>0</v>
      </c>
      <c r="Q810" s="6">
        <f>IFERROR(VLOOKUP($K810,Abr!$H$4:$N$489,7,FALSE),0)</f>
        <v>0</v>
      </c>
      <c r="R810" s="6">
        <f>IFERROR(VLOOKUP($K810,May!$H$4:$N$489,7,FALSE),0)</f>
        <v>0</v>
      </c>
      <c r="S810" s="6">
        <f>IFERROR(VLOOKUP($K810,Jun!$H$4:$N$489,7,FALSE),0)</f>
        <v>0</v>
      </c>
      <c r="T810" s="6">
        <f>IFERROR(VLOOKUP($K810,Jul!$H$4:$N$489,7,FALSE),0)</f>
        <v>0</v>
      </c>
      <c r="U810" s="6">
        <f>IFERROR(VLOOKUP($K810,Ago!$H$4:$N$489,7,FALSE),0)</f>
        <v>0</v>
      </c>
      <c r="V810" s="6">
        <f>IFERROR(VLOOKUP($K810,Set!$H$4:$N$489,7,FALSE),0)</f>
        <v>0</v>
      </c>
      <c r="W810" s="6">
        <f>IFERROR(VLOOKUP($K810,Oct!$H$4:$N$489,7,FALSE),0)</f>
        <v>0</v>
      </c>
      <c r="X810" s="6">
        <f>IFERROR(VLOOKUP($K810,Nov!$H$4:$N$489,7,FALSE),0)</f>
        <v>0</v>
      </c>
      <c r="Y810" s="6">
        <f>IFERROR(VLOOKUP($K810,Dic!$H$4:$N$489,7,FALSE),0)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IFERROR(VLOOKUP($K811,Ene!$H$4:$N$489,7,FALSE),0)</f>
        <v>0</v>
      </c>
      <c r="O811" s="6">
        <f>IFERROR(VLOOKUP($K811,Feb!$H$4:$N$489,7,FALSE),0)</f>
        <v>0</v>
      </c>
      <c r="P811" s="6">
        <f>IFERROR(VLOOKUP($K811,Mar!$H$4:$N$489,7,FALSE),0)</f>
        <v>0</v>
      </c>
      <c r="Q811" s="6">
        <f>IFERROR(VLOOKUP($K811,Abr!$H$4:$N$489,7,FALSE),0)</f>
        <v>0</v>
      </c>
      <c r="R811" s="6">
        <f>IFERROR(VLOOKUP($K811,May!$H$4:$N$489,7,FALSE),0)</f>
        <v>0</v>
      </c>
      <c r="S811" s="6">
        <f>IFERROR(VLOOKUP($K811,Jun!$H$4:$N$489,7,FALSE),0)</f>
        <v>0</v>
      </c>
      <c r="T811" s="6">
        <f>IFERROR(VLOOKUP($K811,Jul!$H$4:$N$489,7,FALSE),0)</f>
        <v>0</v>
      </c>
      <c r="U811" s="6">
        <f>IFERROR(VLOOKUP($K811,Ago!$H$4:$N$489,7,FALSE),0)</f>
        <v>0</v>
      </c>
      <c r="V811" s="6">
        <f>IFERROR(VLOOKUP($K811,Set!$H$4:$N$489,7,FALSE),0)</f>
        <v>0</v>
      </c>
      <c r="W811" s="6">
        <f>IFERROR(VLOOKUP($K811,Oct!$H$4:$N$489,7,FALSE),0)</f>
        <v>0</v>
      </c>
      <c r="X811" s="6">
        <f>IFERROR(VLOOKUP($K811,Nov!$H$4:$N$489,7,FALSE),0)</f>
        <v>0</v>
      </c>
      <c r="Y811" s="6">
        <f>IFERROR(VLOOKUP($K811,Dic!$H$4:$N$489,7,FALSE),0)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IFERROR(VLOOKUP($K812,Ene!$H$4:$N$489,7,FALSE),0)</f>
        <v>0</v>
      </c>
      <c r="O812" s="6">
        <f>IFERROR(VLOOKUP($K812,Feb!$H$4:$N$489,7,FALSE),0)</f>
        <v>0</v>
      </c>
      <c r="P812" s="6">
        <f>IFERROR(VLOOKUP($K812,Mar!$H$4:$N$489,7,FALSE),0)</f>
        <v>0</v>
      </c>
      <c r="Q812" s="6">
        <f>IFERROR(VLOOKUP($K812,Abr!$H$4:$N$489,7,FALSE),0)</f>
        <v>0</v>
      </c>
      <c r="R812" s="6">
        <f>IFERROR(VLOOKUP($K812,May!$H$4:$N$489,7,FALSE),0)</f>
        <v>0</v>
      </c>
      <c r="S812" s="6">
        <f>IFERROR(VLOOKUP($K812,Jun!$H$4:$N$489,7,FALSE),0)</f>
        <v>0</v>
      </c>
      <c r="T812" s="6">
        <f>IFERROR(VLOOKUP($K812,Jul!$H$4:$N$489,7,FALSE),0)</f>
        <v>0</v>
      </c>
      <c r="U812" s="6">
        <f>IFERROR(VLOOKUP($K812,Ago!$H$4:$N$489,7,FALSE),0)</f>
        <v>0</v>
      </c>
      <c r="V812" s="6">
        <f>IFERROR(VLOOKUP($K812,Set!$H$4:$N$489,7,FALSE),0)</f>
        <v>0</v>
      </c>
      <c r="W812" s="6">
        <f>IFERROR(VLOOKUP($K812,Oct!$H$4:$N$489,7,FALSE),0)</f>
        <v>0</v>
      </c>
      <c r="X812" s="6">
        <f>IFERROR(VLOOKUP($K812,Nov!$H$4:$N$489,7,FALSE),0)</f>
        <v>0</v>
      </c>
      <c r="Y812" s="6">
        <f>IFERROR(VLOOKUP($K812,Dic!$H$4:$N$489,7,FALSE),0)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IFERROR(VLOOKUP($K813,Ene!$H$4:$N$489,7,FALSE),0)</f>
        <v>0</v>
      </c>
      <c r="O813" s="6">
        <f>IFERROR(VLOOKUP($K813,Feb!$H$4:$N$489,7,FALSE),0)</f>
        <v>0</v>
      </c>
      <c r="P813" s="6">
        <f>IFERROR(VLOOKUP($K813,Mar!$H$4:$N$489,7,FALSE),0)</f>
        <v>0</v>
      </c>
      <c r="Q813" s="6">
        <f>IFERROR(VLOOKUP($K813,Abr!$H$4:$N$489,7,FALSE),0)</f>
        <v>0</v>
      </c>
      <c r="R813" s="6">
        <f>IFERROR(VLOOKUP($K813,May!$H$4:$N$489,7,FALSE),0)</f>
        <v>0</v>
      </c>
      <c r="S813" s="6">
        <f>IFERROR(VLOOKUP($K813,Jun!$H$4:$N$489,7,FALSE),0)</f>
        <v>0</v>
      </c>
      <c r="T813" s="6">
        <f>IFERROR(VLOOKUP($K813,Jul!$H$4:$N$489,7,FALSE),0)</f>
        <v>0</v>
      </c>
      <c r="U813" s="6">
        <f>IFERROR(VLOOKUP($K813,Ago!$H$4:$N$489,7,FALSE),0)</f>
        <v>0</v>
      </c>
      <c r="V813" s="6">
        <f>IFERROR(VLOOKUP($K813,Set!$H$4:$N$489,7,FALSE),0)</f>
        <v>0</v>
      </c>
      <c r="W813" s="6">
        <f>IFERROR(VLOOKUP($K813,Oct!$H$4:$N$489,7,FALSE),0)</f>
        <v>0</v>
      </c>
      <c r="X813" s="6">
        <f>IFERROR(VLOOKUP($K813,Nov!$H$4:$N$489,7,FALSE),0)</f>
        <v>0</v>
      </c>
      <c r="Y813" s="6">
        <f>IFERROR(VLOOKUP($K813,Dic!$H$4:$N$489,7,FALSE),0)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IFERROR(VLOOKUP($K814,Ene!$H$4:$N$489,7,FALSE),0)</f>
        <v>0</v>
      </c>
      <c r="O814" s="6">
        <f>IFERROR(VLOOKUP($K814,Feb!$H$4:$N$489,7,FALSE),0)</f>
        <v>0</v>
      </c>
      <c r="P814" s="6">
        <f>IFERROR(VLOOKUP($K814,Mar!$H$4:$N$489,7,FALSE),0)</f>
        <v>0</v>
      </c>
      <c r="Q814" s="6">
        <f>IFERROR(VLOOKUP($K814,Abr!$H$4:$N$489,7,FALSE),0)</f>
        <v>0</v>
      </c>
      <c r="R814" s="6">
        <f>IFERROR(VLOOKUP($K814,May!$H$4:$N$489,7,FALSE),0)</f>
        <v>0</v>
      </c>
      <c r="S814" s="6">
        <f>IFERROR(VLOOKUP($K814,Jun!$H$4:$N$489,7,FALSE),0)</f>
        <v>0</v>
      </c>
      <c r="T814" s="6">
        <f>IFERROR(VLOOKUP($K814,Jul!$H$4:$N$489,7,FALSE),0)</f>
        <v>0</v>
      </c>
      <c r="U814" s="6">
        <f>IFERROR(VLOOKUP($K814,Ago!$H$4:$N$489,7,FALSE),0)</f>
        <v>0</v>
      </c>
      <c r="V814" s="6">
        <f>IFERROR(VLOOKUP($K814,Set!$H$4:$N$489,7,FALSE),0)</f>
        <v>0</v>
      </c>
      <c r="W814" s="6">
        <f>IFERROR(VLOOKUP($K814,Oct!$H$4:$N$489,7,FALSE),0)</f>
        <v>0</v>
      </c>
      <c r="X814" s="6">
        <f>IFERROR(VLOOKUP($K814,Nov!$H$4:$N$489,7,FALSE),0)</f>
        <v>0</v>
      </c>
      <c r="Y814" s="6">
        <f>IFERROR(VLOOKUP($K814,Dic!$H$4:$N$489,7,FALSE),0)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IFERROR(VLOOKUP($K815,Ene!$H$4:$N$489,7,FALSE),0)</f>
        <v>0</v>
      </c>
      <c r="O815" s="6">
        <f>IFERROR(VLOOKUP($K815,Feb!$H$4:$N$489,7,FALSE),0)</f>
        <v>0</v>
      </c>
      <c r="P815" s="6">
        <f>IFERROR(VLOOKUP($K815,Mar!$H$4:$N$489,7,FALSE),0)</f>
        <v>0</v>
      </c>
      <c r="Q815" s="6">
        <f>IFERROR(VLOOKUP($K815,Abr!$H$4:$N$489,7,FALSE),0)</f>
        <v>0</v>
      </c>
      <c r="R815" s="6">
        <f>IFERROR(VLOOKUP($K815,May!$H$4:$N$489,7,FALSE),0)</f>
        <v>0</v>
      </c>
      <c r="S815" s="6">
        <f>IFERROR(VLOOKUP($K815,Jun!$H$4:$N$489,7,FALSE),0)</f>
        <v>0</v>
      </c>
      <c r="T815" s="6">
        <f>IFERROR(VLOOKUP($K815,Jul!$H$4:$N$489,7,FALSE),0)</f>
        <v>0</v>
      </c>
      <c r="U815" s="6">
        <f>IFERROR(VLOOKUP($K815,Ago!$H$4:$N$489,7,FALSE),0)</f>
        <v>0</v>
      </c>
      <c r="V815" s="6">
        <f>IFERROR(VLOOKUP($K815,Set!$H$4:$N$489,7,FALSE),0)</f>
        <v>0</v>
      </c>
      <c r="W815" s="6">
        <f>IFERROR(VLOOKUP($K815,Oct!$H$4:$N$489,7,FALSE),0)</f>
        <v>0</v>
      </c>
      <c r="X815" s="6">
        <f>IFERROR(VLOOKUP($K815,Nov!$H$4:$N$489,7,FALSE),0)</f>
        <v>0</v>
      </c>
      <c r="Y815" s="6">
        <f>IFERROR(VLOOKUP($K815,Dic!$H$4:$N$489,7,FALSE),0)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IFERROR(VLOOKUP($K816,Ene!$H$4:$N$489,7,FALSE),0)</f>
        <v>0</v>
      </c>
      <c r="O816" s="6">
        <f>IFERROR(VLOOKUP($K816,Feb!$H$4:$N$489,7,FALSE),0)</f>
        <v>0</v>
      </c>
      <c r="P816" s="6">
        <f>IFERROR(VLOOKUP($K816,Mar!$H$4:$N$489,7,FALSE),0)</f>
        <v>0</v>
      </c>
      <c r="Q816" s="6">
        <f>IFERROR(VLOOKUP($K816,Abr!$H$4:$N$489,7,FALSE),0)</f>
        <v>0</v>
      </c>
      <c r="R816" s="6">
        <f>IFERROR(VLOOKUP($K816,May!$H$4:$N$489,7,FALSE),0)</f>
        <v>0</v>
      </c>
      <c r="S816" s="6">
        <f>IFERROR(VLOOKUP($K816,Jun!$H$4:$N$489,7,FALSE),0)</f>
        <v>0</v>
      </c>
      <c r="T816" s="6">
        <f>IFERROR(VLOOKUP($K816,Jul!$H$4:$N$489,7,FALSE),0)</f>
        <v>0</v>
      </c>
      <c r="U816" s="6">
        <f>IFERROR(VLOOKUP($K816,Ago!$H$4:$N$489,7,FALSE),0)</f>
        <v>0</v>
      </c>
      <c r="V816" s="6">
        <f>IFERROR(VLOOKUP($K816,Set!$H$4:$N$489,7,FALSE),0)</f>
        <v>0</v>
      </c>
      <c r="W816" s="6">
        <f>IFERROR(VLOOKUP($K816,Oct!$H$4:$N$489,7,FALSE),0)</f>
        <v>0</v>
      </c>
      <c r="X816" s="6">
        <f>IFERROR(VLOOKUP($K816,Nov!$H$4:$N$489,7,FALSE),0)</f>
        <v>0</v>
      </c>
      <c r="Y816" s="6">
        <f>IFERROR(VLOOKUP($K816,Dic!$H$4:$N$489,7,FALSE),0)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IFERROR(VLOOKUP($K817,Ene!$H$4:$N$489,7,FALSE),0)</f>
        <v>0</v>
      </c>
      <c r="O817" s="6">
        <f>IFERROR(VLOOKUP($K817,Feb!$H$4:$N$489,7,FALSE),0)</f>
        <v>0</v>
      </c>
      <c r="P817" s="6">
        <f>IFERROR(VLOOKUP($K817,Mar!$H$4:$N$489,7,FALSE),0)</f>
        <v>0</v>
      </c>
      <c r="Q817" s="6">
        <f>IFERROR(VLOOKUP($K817,Abr!$H$4:$N$489,7,FALSE),0)</f>
        <v>0</v>
      </c>
      <c r="R817" s="6">
        <f>IFERROR(VLOOKUP($K817,May!$H$4:$N$489,7,FALSE),0)</f>
        <v>0</v>
      </c>
      <c r="S817" s="6">
        <f>IFERROR(VLOOKUP($K817,Jun!$H$4:$N$489,7,FALSE),0)</f>
        <v>0</v>
      </c>
      <c r="T817" s="6">
        <f>IFERROR(VLOOKUP($K817,Jul!$H$4:$N$489,7,FALSE),0)</f>
        <v>0</v>
      </c>
      <c r="U817" s="6">
        <f>IFERROR(VLOOKUP($K817,Ago!$H$4:$N$489,7,FALSE),0)</f>
        <v>0</v>
      </c>
      <c r="V817" s="6">
        <f>IFERROR(VLOOKUP($K817,Set!$H$4:$N$489,7,FALSE),0)</f>
        <v>0</v>
      </c>
      <c r="W817" s="6">
        <f>IFERROR(VLOOKUP($K817,Oct!$H$4:$N$489,7,FALSE),0)</f>
        <v>0</v>
      </c>
      <c r="X817" s="6">
        <f>IFERROR(VLOOKUP($K817,Nov!$H$4:$N$489,7,FALSE),0)</f>
        <v>0</v>
      </c>
      <c r="Y817" s="6">
        <f>IFERROR(VLOOKUP($K817,Dic!$H$4:$N$489,7,FALSE),0)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IFERROR(VLOOKUP($K818,Ene!$H$4:$N$489,7,FALSE),0)</f>
        <v>0</v>
      </c>
      <c r="O818" s="6">
        <f>IFERROR(VLOOKUP($K818,Feb!$H$4:$N$489,7,FALSE),0)</f>
        <v>0</v>
      </c>
      <c r="P818" s="6">
        <f>IFERROR(VLOOKUP($K818,Mar!$H$4:$N$489,7,FALSE),0)</f>
        <v>0</v>
      </c>
      <c r="Q818" s="6">
        <f>IFERROR(VLOOKUP($K818,Abr!$H$4:$N$489,7,FALSE),0)</f>
        <v>0</v>
      </c>
      <c r="R818" s="6">
        <f>IFERROR(VLOOKUP($K818,May!$H$4:$N$489,7,FALSE),0)</f>
        <v>0</v>
      </c>
      <c r="S818" s="6">
        <f>IFERROR(VLOOKUP($K818,Jun!$H$4:$N$489,7,FALSE),0)</f>
        <v>0</v>
      </c>
      <c r="T818" s="6">
        <f>IFERROR(VLOOKUP($K818,Jul!$H$4:$N$489,7,FALSE),0)</f>
        <v>0</v>
      </c>
      <c r="U818" s="6">
        <f>IFERROR(VLOOKUP($K818,Ago!$H$4:$N$489,7,FALSE),0)</f>
        <v>0</v>
      </c>
      <c r="V818" s="6">
        <f>IFERROR(VLOOKUP($K818,Set!$H$4:$N$489,7,FALSE),0)</f>
        <v>0</v>
      </c>
      <c r="W818" s="6">
        <f>IFERROR(VLOOKUP($K818,Oct!$H$4:$N$489,7,FALSE),0)</f>
        <v>0</v>
      </c>
      <c r="X818" s="6">
        <f>IFERROR(VLOOKUP($K818,Nov!$H$4:$N$489,7,FALSE),0)</f>
        <v>0</v>
      </c>
      <c r="Y818" s="6">
        <f>IFERROR(VLOOKUP($K818,Dic!$H$4:$N$489,7,FALSE),0)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IFERROR(VLOOKUP($K819,Ene!$H$4:$N$489,7,FALSE),0)</f>
        <v>0</v>
      </c>
      <c r="O819" s="6">
        <f>IFERROR(VLOOKUP($K819,Feb!$H$4:$N$489,7,FALSE),0)</f>
        <v>0</v>
      </c>
      <c r="P819" s="6">
        <f>IFERROR(VLOOKUP($K819,Mar!$H$4:$N$489,7,FALSE),0)</f>
        <v>0</v>
      </c>
      <c r="Q819" s="6">
        <f>IFERROR(VLOOKUP($K819,Abr!$H$4:$N$489,7,FALSE),0)</f>
        <v>0</v>
      </c>
      <c r="R819" s="6">
        <f>IFERROR(VLOOKUP($K819,May!$H$4:$N$489,7,FALSE),0)</f>
        <v>0</v>
      </c>
      <c r="S819" s="6">
        <f>IFERROR(VLOOKUP($K819,Jun!$H$4:$N$489,7,FALSE),0)</f>
        <v>0</v>
      </c>
      <c r="T819" s="6">
        <f>IFERROR(VLOOKUP($K819,Jul!$H$4:$N$489,7,FALSE),0)</f>
        <v>0</v>
      </c>
      <c r="U819" s="6">
        <f>IFERROR(VLOOKUP($K819,Ago!$H$4:$N$489,7,FALSE),0)</f>
        <v>0</v>
      </c>
      <c r="V819" s="6">
        <f>IFERROR(VLOOKUP($K819,Set!$H$4:$N$489,7,FALSE),0)</f>
        <v>0</v>
      </c>
      <c r="W819" s="6">
        <f>IFERROR(VLOOKUP($K819,Oct!$H$4:$N$489,7,FALSE),0)</f>
        <v>0</v>
      </c>
      <c r="X819" s="6">
        <f>IFERROR(VLOOKUP($K819,Nov!$H$4:$N$489,7,FALSE),0)</f>
        <v>0</v>
      </c>
      <c r="Y819" s="6">
        <f>IFERROR(VLOOKUP($K819,Dic!$H$4:$N$489,7,FALSE),0)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IFERROR(VLOOKUP($K820,Ene!$H$4:$N$489,7,FALSE),0)</f>
        <v>0</v>
      </c>
      <c r="O820" s="6">
        <f>IFERROR(VLOOKUP($K820,Feb!$H$4:$N$489,7,FALSE),0)</f>
        <v>0</v>
      </c>
      <c r="P820" s="6">
        <f>IFERROR(VLOOKUP($K820,Mar!$H$4:$N$489,7,FALSE),0)</f>
        <v>0</v>
      </c>
      <c r="Q820" s="6">
        <f>IFERROR(VLOOKUP($K820,Abr!$H$4:$N$489,7,FALSE),0)</f>
        <v>0</v>
      </c>
      <c r="R820" s="6">
        <f>IFERROR(VLOOKUP($K820,May!$H$4:$N$489,7,FALSE),0)</f>
        <v>0</v>
      </c>
      <c r="S820" s="6">
        <f>IFERROR(VLOOKUP($K820,Jun!$H$4:$N$489,7,FALSE),0)</f>
        <v>0</v>
      </c>
      <c r="T820" s="6">
        <f>IFERROR(VLOOKUP($K820,Jul!$H$4:$N$489,7,FALSE),0)</f>
        <v>0</v>
      </c>
      <c r="U820" s="6">
        <f>IFERROR(VLOOKUP($K820,Ago!$H$4:$N$489,7,FALSE),0)</f>
        <v>0</v>
      </c>
      <c r="V820" s="6">
        <f>IFERROR(VLOOKUP($K820,Set!$H$4:$N$489,7,FALSE),0)</f>
        <v>0</v>
      </c>
      <c r="W820" s="6">
        <f>IFERROR(VLOOKUP($K820,Oct!$H$4:$N$489,7,FALSE),0)</f>
        <v>0</v>
      </c>
      <c r="X820" s="6">
        <f>IFERROR(VLOOKUP($K820,Nov!$H$4:$N$489,7,FALSE),0)</f>
        <v>0</v>
      </c>
      <c r="Y820" s="6">
        <f>IFERROR(VLOOKUP($K820,Dic!$H$4:$N$489,7,FALSE),0)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IFERROR(VLOOKUP($K821,Ene!$H$4:$N$489,7,FALSE),0)</f>
        <v>0</v>
      </c>
      <c r="O821" s="6">
        <f>IFERROR(VLOOKUP($K821,Feb!$H$4:$N$489,7,FALSE),0)</f>
        <v>0</v>
      </c>
      <c r="P821" s="6">
        <f>IFERROR(VLOOKUP($K821,Mar!$H$4:$N$489,7,FALSE),0)</f>
        <v>0</v>
      </c>
      <c r="Q821" s="6">
        <f>IFERROR(VLOOKUP($K821,Abr!$H$4:$N$489,7,FALSE),0)</f>
        <v>0</v>
      </c>
      <c r="R821" s="6">
        <f>IFERROR(VLOOKUP($K821,May!$H$4:$N$489,7,FALSE),0)</f>
        <v>0</v>
      </c>
      <c r="S821" s="6">
        <f>IFERROR(VLOOKUP($K821,Jun!$H$4:$N$489,7,FALSE),0)</f>
        <v>0</v>
      </c>
      <c r="T821" s="6">
        <f>IFERROR(VLOOKUP($K821,Jul!$H$4:$N$489,7,FALSE),0)</f>
        <v>0</v>
      </c>
      <c r="U821" s="6">
        <f>IFERROR(VLOOKUP($K821,Ago!$H$4:$N$489,7,FALSE),0)</f>
        <v>0</v>
      </c>
      <c r="V821" s="6">
        <f>IFERROR(VLOOKUP($K821,Set!$H$4:$N$489,7,FALSE),0)</f>
        <v>0</v>
      </c>
      <c r="W821" s="6">
        <f>IFERROR(VLOOKUP($K821,Oct!$H$4:$N$489,7,FALSE),0)</f>
        <v>0</v>
      </c>
      <c r="X821" s="6">
        <f>IFERROR(VLOOKUP($K821,Nov!$H$4:$N$489,7,FALSE),0)</f>
        <v>0</v>
      </c>
      <c r="Y821" s="6">
        <f>IFERROR(VLOOKUP($K821,Dic!$H$4:$N$489,7,FALSE),0)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IFERROR(VLOOKUP($K822,Ene!$H$4:$N$489,7,FALSE),0)</f>
        <v>0</v>
      </c>
      <c r="O822" s="6">
        <f>IFERROR(VLOOKUP($K822,Feb!$H$4:$N$489,7,FALSE),0)</f>
        <v>0</v>
      </c>
      <c r="P822" s="6">
        <f>IFERROR(VLOOKUP($K822,Mar!$H$4:$N$489,7,FALSE),0)</f>
        <v>0</v>
      </c>
      <c r="Q822" s="6">
        <f>IFERROR(VLOOKUP($K822,Abr!$H$4:$N$489,7,FALSE),0)</f>
        <v>0</v>
      </c>
      <c r="R822" s="6">
        <f>IFERROR(VLOOKUP($K822,May!$H$4:$N$489,7,FALSE),0)</f>
        <v>0</v>
      </c>
      <c r="S822" s="6">
        <f>IFERROR(VLOOKUP($K822,Jun!$H$4:$N$489,7,FALSE),0)</f>
        <v>0</v>
      </c>
      <c r="T822" s="6">
        <f>IFERROR(VLOOKUP($K822,Jul!$H$4:$N$489,7,FALSE),0)</f>
        <v>0</v>
      </c>
      <c r="U822" s="6">
        <f>IFERROR(VLOOKUP($K822,Ago!$H$4:$N$489,7,FALSE),0)</f>
        <v>0</v>
      </c>
      <c r="V822" s="6">
        <f>IFERROR(VLOOKUP($K822,Set!$H$4:$N$489,7,FALSE),0)</f>
        <v>0</v>
      </c>
      <c r="W822" s="6">
        <f>IFERROR(VLOOKUP($K822,Oct!$H$4:$N$489,7,FALSE),0)</f>
        <v>0</v>
      </c>
      <c r="X822" s="6">
        <f>IFERROR(VLOOKUP($K822,Nov!$H$4:$N$489,7,FALSE),0)</f>
        <v>0</v>
      </c>
      <c r="Y822" s="6">
        <f>IFERROR(VLOOKUP($K822,Dic!$H$4:$N$489,7,FALSE),0)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IFERROR(VLOOKUP($K823,Ene!$H$4:$N$489,7,FALSE),0)</f>
        <v>0</v>
      </c>
      <c r="O823" s="6">
        <f>IFERROR(VLOOKUP($K823,Feb!$H$4:$N$489,7,FALSE),0)</f>
        <v>0</v>
      </c>
      <c r="P823" s="6">
        <f>IFERROR(VLOOKUP($K823,Mar!$H$4:$N$489,7,FALSE),0)</f>
        <v>0</v>
      </c>
      <c r="Q823" s="6">
        <f>IFERROR(VLOOKUP($K823,Abr!$H$4:$N$489,7,FALSE),0)</f>
        <v>0</v>
      </c>
      <c r="R823" s="6">
        <f>IFERROR(VLOOKUP($K823,May!$H$4:$N$489,7,FALSE),0)</f>
        <v>0</v>
      </c>
      <c r="S823" s="6">
        <f>IFERROR(VLOOKUP($K823,Jun!$H$4:$N$489,7,FALSE),0)</f>
        <v>0</v>
      </c>
      <c r="T823" s="6">
        <f>IFERROR(VLOOKUP($K823,Jul!$H$4:$N$489,7,FALSE),0)</f>
        <v>0</v>
      </c>
      <c r="U823" s="6">
        <f>IFERROR(VLOOKUP($K823,Ago!$H$4:$N$489,7,FALSE),0)</f>
        <v>0</v>
      </c>
      <c r="V823" s="6">
        <f>IFERROR(VLOOKUP($K823,Set!$H$4:$N$489,7,FALSE),0)</f>
        <v>0</v>
      </c>
      <c r="W823" s="6">
        <f>IFERROR(VLOOKUP($K823,Oct!$H$4:$N$489,7,FALSE),0)</f>
        <v>0</v>
      </c>
      <c r="X823" s="6">
        <f>IFERROR(VLOOKUP($K823,Nov!$H$4:$N$489,7,FALSE),0)</f>
        <v>0</v>
      </c>
      <c r="Y823" s="6">
        <f>IFERROR(VLOOKUP($K823,Dic!$H$4:$N$489,7,FALSE),0)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IFERROR(VLOOKUP($K824,Ene!$H$4:$N$489,7,FALSE),0)</f>
        <v>0</v>
      </c>
      <c r="O824" s="6">
        <f>IFERROR(VLOOKUP($K824,Feb!$H$4:$N$489,7,FALSE),0)</f>
        <v>0</v>
      </c>
      <c r="P824" s="6">
        <f>IFERROR(VLOOKUP($K824,Mar!$H$4:$N$489,7,FALSE),0)</f>
        <v>0</v>
      </c>
      <c r="Q824" s="6">
        <f>IFERROR(VLOOKUP($K824,Abr!$H$4:$N$489,7,FALSE),0)</f>
        <v>0</v>
      </c>
      <c r="R824" s="6">
        <f>IFERROR(VLOOKUP($K824,May!$H$4:$N$489,7,FALSE),0)</f>
        <v>0</v>
      </c>
      <c r="S824" s="6">
        <f>IFERROR(VLOOKUP($K824,Jun!$H$4:$N$489,7,FALSE),0)</f>
        <v>0</v>
      </c>
      <c r="T824" s="6">
        <f>IFERROR(VLOOKUP($K824,Jul!$H$4:$N$489,7,FALSE),0)</f>
        <v>0</v>
      </c>
      <c r="U824" s="6">
        <f>IFERROR(VLOOKUP($K824,Ago!$H$4:$N$489,7,FALSE),0)</f>
        <v>0</v>
      </c>
      <c r="V824" s="6">
        <f>IFERROR(VLOOKUP($K824,Set!$H$4:$N$489,7,FALSE),0)</f>
        <v>0</v>
      </c>
      <c r="W824" s="6">
        <f>IFERROR(VLOOKUP($K824,Oct!$H$4:$N$489,7,FALSE),0)</f>
        <v>0</v>
      </c>
      <c r="X824" s="6">
        <f>IFERROR(VLOOKUP($K824,Nov!$H$4:$N$489,7,FALSE),0)</f>
        <v>0</v>
      </c>
      <c r="Y824" s="6">
        <f>IFERROR(VLOOKUP($K824,Dic!$H$4:$N$489,7,FALSE),0)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IFERROR(VLOOKUP($K825,Ene!$H$4:$N$489,7,FALSE),0)</f>
        <v>0</v>
      </c>
      <c r="O825" s="6">
        <f>IFERROR(VLOOKUP($K825,Feb!$H$4:$N$489,7,FALSE),0)</f>
        <v>0</v>
      </c>
      <c r="P825" s="6">
        <f>IFERROR(VLOOKUP($K825,Mar!$H$4:$N$489,7,FALSE),0)</f>
        <v>0</v>
      </c>
      <c r="Q825" s="6">
        <f>IFERROR(VLOOKUP($K825,Abr!$H$4:$N$489,7,FALSE),0)</f>
        <v>0</v>
      </c>
      <c r="R825" s="6">
        <f>IFERROR(VLOOKUP($K825,May!$H$4:$N$489,7,FALSE),0)</f>
        <v>0</v>
      </c>
      <c r="S825" s="6">
        <f>IFERROR(VLOOKUP($K825,Jun!$H$4:$N$489,7,FALSE),0)</f>
        <v>0</v>
      </c>
      <c r="T825" s="6">
        <f>IFERROR(VLOOKUP($K825,Jul!$H$4:$N$489,7,FALSE),0)</f>
        <v>0</v>
      </c>
      <c r="U825" s="6">
        <f>IFERROR(VLOOKUP($K825,Ago!$H$4:$N$489,7,FALSE),0)</f>
        <v>0</v>
      </c>
      <c r="V825" s="6">
        <f>IFERROR(VLOOKUP($K825,Set!$H$4:$N$489,7,FALSE),0)</f>
        <v>0</v>
      </c>
      <c r="W825" s="6">
        <f>IFERROR(VLOOKUP($K825,Oct!$H$4:$N$489,7,FALSE),0)</f>
        <v>0</v>
      </c>
      <c r="X825" s="6">
        <f>IFERROR(VLOOKUP($K825,Nov!$H$4:$N$489,7,FALSE),0)</f>
        <v>0</v>
      </c>
      <c r="Y825" s="6">
        <f>IFERROR(VLOOKUP($K825,Dic!$H$4:$N$489,7,FALSE),0)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IFERROR(VLOOKUP($K826,Ene!$H$4:$N$489,7,FALSE),0)</f>
        <v>0</v>
      </c>
      <c r="O826" s="6">
        <f>IFERROR(VLOOKUP($K826,Feb!$H$4:$N$489,7,FALSE),0)</f>
        <v>0</v>
      </c>
      <c r="P826" s="6">
        <f>IFERROR(VLOOKUP($K826,Mar!$H$4:$N$489,7,FALSE),0)</f>
        <v>0</v>
      </c>
      <c r="Q826" s="6">
        <f>IFERROR(VLOOKUP($K826,Abr!$H$4:$N$489,7,FALSE),0)</f>
        <v>0</v>
      </c>
      <c r="R826" s="6">
        <f>IFERROR(VLOOKUP($K826,May!$H$4:$N$489,7,FALSE),0)</f>
        <v>0</v>
      </c>
      <c r="S826" s="6">
        <f>IFERROR(VLOOKUP($K826,Jun!$H$4:$N$489,7,FALSE),0)</f>
        <v>0</v>
      </c>
      <c r="T826" s="6">
        <f>IFERROR(VLOOKUP($K826,Jul!$H$4:$N$489,7,FALSE),0)</f>
        <v>0</v>
      </c>
      <c r="U826" s="6">
        <f>IFERROR(VLOOKUP($K826,Ago!$H$4:$N$489,7,FALSE),0)</f>
        <v>0</v>
      </c>
      <c r="V826" s="6">
        <f>IFERROR(VLOOKUP($K826,Set!$H$4:$N$489,7,FALSE),0)</f>
        <v>0</v>
      </c>
      <c r="W826" s="6">
        <f>IFERROR(VLOOKUP($K826,Oct!$H$4:$N$489,7,FALSE),0)</f>
        <v>0</v>
      </c>
      <c r="X826" s="6">
        <f>IFERROR(VLOOKUP($K826,Nov!$H$4:$N$489,7,FALSE),0)</f>
        <v>0</v>
      </c>
      <c r="Y826" s="6">
        <f>IFERROR(VLOOKUP($K826,Dic!$H$4:$N$489,7,FALSE),0)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IFERROR(VLOOKUP($K827,Ene!$H$4:$N$489,7,FALSE),0)</f>
        <v>0</v>
      </c>
      <c r="O827" s="6">
        <f>IFERROR(VLOOKUP($K827,Feb!$H$4:$N$489,7,FALSE),0)</f>
        <v>0</v>
      </c>
      <c r="P827" s="6">
        <f>IFERROR(VLOOKUP($K827,Mar!$H$4:$N$489,7,FALSE),0)</f>
        <v>0</v>
      </c>
      <c r="Q827" s="6">
        <f>IFERROR(VLOOKUP($K827,Abr!$H$4:$N$489,7,FALSE),0)</f>
        <v>0</v>
      </c>
      <c r="R827" s="6">
        <f>IFERROR(VLOOKUP($K827,May!$H$4:$N$489,7,FALSE),0)</f>
        <v>0</v>
      </c>
      <c r="S827" s="6">
        <f>IFERROR(VLOOKUP($K827,Jun!$H$4:$N$489,7,FALSE),0)</f>
        <v>0</v>
      </c>
      <c r="T827" s="6">
        <f>IFERROR(VLOOKUP($K827,Jul!$H$4:$N$489,7,FALSE),0)</f>
        <v>0</v>
      </c>
      <c r="U827" s="6">
        <f>IFERROR(VLOOKUP($K827,Ago!$H$4:$N$489,7,FALSE),0)</f>
        <v>0</v>
      </c>
      <c r="V827" s="6">
        <f>IFERROR(VLOOKUP($K827,Set!$H$4:$N$489,7,FALSE),0)</f>
        <v>0</v>
      </c>
      <c r="W827" s="6">
        <f>IFERROR(VLOOKUP($K827,Oct!$H$4:$N$489,7,FALSE),0)</f>
        <v>0</v>
      </c>
      <c r="X827" s="6">
        <f>IFERROR(VLOOKUP($K827,Nov!$H$4:$N$489,7,FALSE),0)</f>
        <v>0</v>
      </c>
      <c r="Y827" s="6">
        <f>IFERROR(VLOOKUP($K827,Dic!$H$4:$N$489,7,FALSE),0)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IFERROR(VLOOKUP($K828,Ene!$H$4:$N$489,7,FALSE),0)</f>
        <v>0</v>
      </c>
      <c r="O828" s="6">
        <f>IFERROR(VLOOKUP($K828,Feb!$H$4:$N$489,7,FALSE),0)</f>
        <v>0</v>
      </c>
      <c r="P828" s="6">
        <f>IFERROR(VLOOKUP($K828,Mar!$H$4:$N$489,7,FALSE),0)</f>
        <v>0</v>
      </c>
      <c r="Q828" s="6">
        <f>IFERROR(VLOOKUP($K828,Abr!$H$4:$N$489,7,FALSE),0)</f>
        <v>0</v>
      </c>
      <c r="R828" s="6">
        <f>IFERROR(VLOOKUP($K828,May!$H$4:$N$489,7,FALSE),0)</f>
        <v>0</v>
      </c>
      <c r="S828" s="6">
        <f>IFERROR(VLOOKUP($K828,Jun!$H$4:$N$489,7,FALSE),0)</f>
        <v>0</v>
      </c>
      <c r="T828" s="6">
        <f>IFERROR(VLOOKUP($K828,Jul!$H$4:$N$489,7,FALSE),0)</f>
        <v>0</v>
      </c>
      <c r="U828" s="6">
        <f>IFERROR(VLOOKUP($K828,Ago!$H$4:$N$489,7,FALSE),0)</f>
        <v>0</v>
      </c>
      <c r="V828" s="6">
        <f>IFERROR(VLOOKUP($K828,Set!$H$4:$N$489,7,FALSE),0)</f>
        <v>0</v>
      </c>
      <c r="W828" s="6">
        <f>IFERROR(VLOOKUP($K828,Oct!$H$4:$N$489,7,FALSE),0)</f>
        <v>0</v>
      </c>
      <c r="X828" s="6">
        <f>IFERROR(VLOOKUP($K828,Nov!$H$4:$N$489,7,FALSE),0)</f>
        <v>0</v>
      </c>
      <c r="Y828" s="6">
        <f>IFERROR(VLOOKUP($K828,Dic!$H$4:$N$489,7,FALSE),0)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IFERROR(VLOOKUP($K829,Ene!$H$4:$N$489,7,FALSE),0)</f>
        <v>0</v>
      </c>
      <c r="O829" s="18">
        <f>IFERROR(VLOOKUP($K829,Feb!$H$4:$N$489,7,FALSE),0)</f>
        <v>0</v>
      </c>
      <c r="P829" s="18">
        <f>IFERROR(VLOOKUP($K829,Mar!$H$4:$N$489,7,FALSE),0)</f>
        <v>0</v>
      </c>
      <c r="Q829" s="18">
        <f>IFERROR(VLOOKUP($K829,Abr!$H$4:$N$489,7,FALSE),0)</f>
        <v>0</v>
      </c>
      <c r="R829" s="18">
        <f>IFERROR(VLOOKUP($K829,May!$H$4:$N$489,7,FALSE),0)</f>
        <v>0</v>
      </c>
      <c r="S829" s="18">
        <f>IFERROR(VLOOKUP($K829,Jun!$H$4:$N$489,7,FALSE),0)</f>
        <v>0</v>
      </c>
      <c r="T829" s="18">
        <f>IFERROR(VLOOKUP($K829,Jul!$H$4:$N$489,7,FALSE),0)</f>
        <v>0</v>
      </c>
      <c r="U829" s="18">
        <f>IFERROR(VLOOKUP($K829,Ago!$H$4:$N$489,7,FALSE),0)</f>
        <v>0</v>
      </c>
      <c r="V829" s="18">
        <f>IFERROR(VLOOKUP($K829,Set!$H$4:$N$489,7,FALSE),0)</f>
        <v>0</v>
      </c>
      <c r="W829" s="18">
        <f>IFERROR(VLOOKUP($K829,Oct!$H$4:$N$489,7,FALSE),0)</f>
        <v>0</v>
      </c>
      <c r="X829" s="18">
        <f>IFERROR(VLOOKUP($K829,Nov!$H$4:$N$489,7,FALSE),0)</f>
        <v>0</v>
      </c>
      <c r="Y829" s="18">
        <f>IFERROR(VLOOKUP($K829,Dic!$H$4:$N$489,7,FALSE),0)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IFERROR(VLOOKUP($K830,Ene!$H$4:$N$489,7,FALSE),0)</f>
        <v>0</v>
      </c>
      <c r="O830" s="18">
        <f>IFERROR(VLOOKUP($K830,Feb!$H$4:$N$489,7,FALSE),0)</f>
        <v>0</v>
      </c>
      <c r="P830" s="18">
        <f>IFERROR(VLOOKUP($K830,Mar!$H$4:$N$489,7,FALSE),0)</f>
        <v>0</v>
      </c>
      <c r="Q830" s="18">
        <f>IFERROR(VLOOKUP($K830,Abr!$H$4:$N$489,7,FALSE),0)</f>
        <v>0</v>
      </c>
      <c r="R830" s="18">
        <f>IFERROR(VLOOKUP($K830,May!$H$4:$N$489,7,FALSE),0)</f>
        <v>0</v>
      </c>
      <c r="S830" s="18">
        <f>IFERROR(VLOOKUP($K830,Jun!$H$4:$N$489,7,FALSE),0)</f>
        <v>0</v>
      </c>
      <c r="T830" s="18">
        <f>IFERROR(VLOOKUP($K830,Jul!$H$4:$N$489,7,FALSE),0)</f>
        <v>0</v>
      </c>
      <c r="U830" s="18">
        <f>IFERROR(VLOOKUP($K830,Ago!$H$4:$N$489,7,FALSE),0)</f>
        <v>0</v>
      </c>
      <c r="V830" s="18">
        <f>IFERROR(VLOOKUP($K830,Set!$H$4:$N$489,7,FALSE),0)</f>
        <v>0</v>
      </c>
      <c r="W830" s="18">
        <f>IFERROR(VLOOKUP($K830,Oct!$H$4:$N$489,7,FALSE),0)</f>
        <v>0</v>
      </c>
      <c r="X830" s="18">
        <f>IFERROR(VLOOKUP($K830,Nov!$H$4:$N$489,7,FALSE),0)</f>
        <v>0</v>
      </c>
      <c r="Y830" s="18">
        <f>IFERROR(VLOOKUP($K830,Dic!$H$4:$N$489,7,FALSE),0)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IFERROR(VLOOKUP($K831,Ene!$H$4:$N$489,7,FALSE),0)</f>
        <v>0</v>
      </c>
      <c r="O831" s="18">
        <f>IFERROR(VLOOKUP($K831,Feb!$H$4:$N$489,7,FALSE),0)</f>
        <v>0</v>
      </c>
      <c r="P831" s="18">
        <f>IFERROR(VLOOKUP($K831,Mar!$H$4:$N$489,7,FALSE),0)</f>
        <v>0</v>
      </c>
      <c r="Q831" s="18">
        <f>IFERROR(VLOOKUP($K831,Abr!$H$4:$N$489,7,FALSE),0)</f>
        <v>0</v>
      </c>
      <c r="R831" s="18">
        <f>IFERROR(VLOOKUP($K831,May!$H$4:$N$489,7,FALSE),0)</f>
        <v>0</v>
      </c>
      <c r="S831" s="18">
        <f>IFERROR(VLOOKUP($K831,Jun!$H$4:$N$489,7,FALSE),0)</f>
        <v>0</v>
      </c>
      <c r="T831" s="18">
        <f>IFERROR(VLOOKUP($K831,Jul!$H$4:$N$489,7,FALSE),0)</f>
        <v>0</v>
      </c>
      <c r="U831" s="18">
        <f>IFERROR(VLOOKUP($K831,Ago!$H$4:$N$489,7,FALSE),0)</f>
        <v>0</v>
      </c>
      <c r="V831" s="18">
        <f>IFERROR(VLOOKUP($K831,Set!$H$4:$N$489,7,FALSE),0)</f>
        <v>0</v>
      </c>
      <c r="W831" s="18">
        <f>IFERROR(VLOOKUP($K831,Oct!$H$4:$N$489,7,FALSE),0)</f>
        <v>0</v>
      </c>
      <c r="X831" s="18">
        <f>IFERROR(VLOOKUP($K831,Nov!$H$4:$N$489,7,FALSE),0)</f>
        <v>0</v>
      </c>
      <c r="Y831" s="18">
        <f>IFERROR(VLOOKUP($K831,Dic!$H$4:$N$489,7,FALSE),0)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IFERROR(VLOOKUP($K832,Ene!$H$4:$N$489,7,FALSE),0)</f>
        <v>0</v>
      </c>
      <c r="O832" s="18">
        <f>IFERROR(VLOOKUP($K832,Feb!$H$4:$N$489,7,FALSE),0)</f>
        <v>0</v>
      </c>
      <c r="P832" s="18">
        <f>IFERROR(VLOOKUP($K832,Mar!$H$4:$N$489,7,FALSE),0)</f>
        <v>0</v>
      </c>
      <c r="Q832" s="18">
        <f>IFERROR(VLOOKUP($K832,Abr!$H$4:$N$489,7,FALSE),0)</f>
        <v>0</v>
      </c>
      <c r="R832" s="18">
        <f>IFERROR(VLOOKUP($K832,May!$H$4:$N$489,7,FALSE),0)</f>
        <v>0</v>
      </c>
      <c r="S832" s="18">
        <f>IFERROR(VLOOKUP($K832,Jun!$H$4:$N$489,7,FALSE),0)</f>
        <v>0</v>
      </c>
      <c r="T832" s="18">
        <f>IFERROR(VLOOKUP($K832,Jul!$H$4:$N$489,7,FALSE),0)</f>
        <v>0</v>
      </c>
      <c r="U832" s="18">
        <f>IFERROR(VLOOKUP($K832,Ago!$H$4:$N$489,7,FALSE),0)</f>
        <v>0</v>
      </c>
      <c r="V832" s="18">
        <f>IFERROR(VLOOKUP($K832,Set!$H$4:$N$489,7,FALSE),0)</f>
        <v>0</v>
      </c>
      <c r="W832" s="18">
        <f>IFERROR(VLOOKUP($K832,Oct!$H$4:$N$489,7,FALSE),0)</f>
        <v>0</v>
      </c>
      <c r="X832" s="18">
        <f>IFERROR(VLOOKUP($K832,Nov!$H$4:$N$489,7,FALSE),0)</f>
        <v>0</v>
      </c>
      <c r="Y832" s="18">
        <f>IFERROR(VLOOKUP($K832,Dic!$H$4:$N$489,7,FALSE),0)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IFERROR(VLOOKUP($K833,Ene!$H$4:$N$489,7,FALSE),0)</f>
        <v>0</v>
      </c>
      <c r="O833" s="18">
        <f>IFERROR(VLOOKUP($K833,Feb!$H$4:$N$489,7,FALSE),0)</f>
        <v>0</v>
      </c>
      <c r="P833" s="18">
        <f>IFERROR(VLOOKUP($K833,Mar!$H$4:$N$489,7,FALSE),0)</f>
        <v>0</v>
      </c>
      <c r="Q833" s="18">
        <f>IFERROR(VLOOKUP($K833,Abr!$H$4:$N$489,7,FALSE),0)</f>
        <v>0</v>
      </c>
      <c r="R833" s="18">
        <f>IFERROR(VLOOKUP($K833,May!$H$4:$N$489,7,FALSE),0)</f>
        <v>0</v>
      </c>
      <c r="S833" s="18">
        <f>IFERROR(VLOOKUP($K833,Jun!$H$4:$N$489,7,FALSE),0)</f>
        <v>0</v>
      </c>
      <c r="T833" s="18">
        <f>IFERROR(VLOOKUP($K833,Jul!$H$4:$N$489,7,FALSE),0)</f>
        <v>0</v>
      </c>
      <c r="U833" s="18">
        <f>IFERROR(VLOOKUP($K833,Ago!$H$4:$N$489,7,FALSE),0)</f>
        <v>0</v>
      </c>
      <c r="V833" s="18">
        <f>IFERROR(VLOOKUP($K833,Set!$H$4:$N$489,7,FALSE),0)</f>
        <v>0</v>
      </c>
      <c r="W833" s="18">
        <f>IFERROR(VLOOKUP($K833,Oct!$H$4:$N$489,7,FALSE),0)</f>
        <v>0</v>
      </c>
      <c r="X833" s="18">
        <f>IFERROR(VLOOKUP($K833,Nov!$H$4:$N$489,7,FALSE),0)</f>
        <v>0</v>
      </c>
      <c r="Y833" s="18">
        <f>IFERROR(VLOOKUP($K833,Dic!$H$4:$N$489,7,FALSE),0)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IFERROR(VLOOKUP($K834,Ene!$H$4:$N$489,7,FALSE),0)</f>
        <v>0</v>
      </c>
      <c r="O834" s="18">
        <f>IFERROR(VLOOKUP($K834,Feb!$H$4:$N$489,7,FALSE),0)</f>
        <v>0</v>
      </c>
      <c r="P834" s="18">
        <f>IFERROR(VLOOKUP($K834,Mar!$H$4:$N$489,7,FALSE),0)</f>
        <v>0</v>
      </c>
      <c r="Q834" s="18">
        <f>IFERROR(VLOOKUP($K834,Abr!$H$4:$N$489,7,FALSE),0)</f>
        <v>0</v>
      </c>
      <c r="R834" s="18">
        <f>IFERROR(VLOOKUP($K834,May!$H$4:$N$489,7,FALSE),0)</f>
        <v>0</v>
      </c>
      <c r="S834" s="18">
        <f>IFERROR(VLOOKUP($K834,Jun!$H$4:$N$489,7,FALSE),0)</f>
        <v>0</v>
      </c>
      <c r="T834" s="18">
        <f>IFERROR(VLOOKUP($K834,Jul!$H$4:$N$489,7,FALSE),0)</f>
        <v>0</v>
      </c>
      <c r="U834" s="18">
        <f>IFERROR(VLOOKUP($K834,Ago!$H$4:$N$489,7,FALSE),0)</f>
        <v>0</v>
      </c>
      <c r="V834" s="18">
        <f>IFERROR(VLOOKUP($K834,Set!$H$4:$N$489,7,FALSE),0)</f>
        <v>0</v>
      </c>
      <c r="W834" s="18">
        <f>IFERROR(VLOOKUP($K834,Oct!$H$4:$N$489,7,FALSE),0)</f>
        <v>0</v>
      </c>
      <c r="X834" s="18">
        <f>IFERROR(VLOOKUP($K834,Nov!$H$4:$N$489,7,FALSE),0)</f>
        <v>0</v>
      </c>
      <c r="Y834" s="18">
        <f>IFERROR(VLOOKUP($K834,Dic!$H$4:$N$489,7,FALSE),0)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IFERROR(VLOOKUP($K835,Ene!$H$4:$N$489,7,FALSE),0)</f>
        <v>0</v>
      </c>
      <c r="O835" s="18">
        <f>IFERROR(VLOOKUP($K835,Feb!$H$4:$N$489,7,FALSE),0)</f>
        <v>0</v>
      </c>
      <c r="P835" s="18">
        <f>IFERROR(VLOOKUP($K835,Mar!$H$4:$N$489,7,FALSE),0)</f>
        <v>0</v>
      </c>
      <c r="Q835" s="18">
        <f>IFERROR(VLOOKUP($K835,Abr!$H$4:$N$489,7,FALSE),0)</f>
        <v>0</v>
      </c>
      <c r="R835" s="18">
        <f>IFERROR(VLOOKUP($K835,May!$H$4:$N$489,7,FALSE),0)</f>
        <v>0</v>
      </c>
      <c r="S835" s="18">
        <f>IFERROR(VLOOKUP($K835,Jun!$H$4:$N$489,7,FALSE),0)</f>
        <v>0</v>
      </c>
      <c r="T835" s="18">
        <f>IFERROR(VLOOKUP($K835,Jul!$H$4:$N$489,7,FALSE),0)</f>
        <v>0</v>
      </c>
      <c r="U835" s="18">
        <f>IFERROR(VLOOKUP($K835,Ago!$H$4:$N$489,7,FALSE),0)</f>
        <v>0</v>
      </c>
      <c r="V835" s="18">
        <f>IFERROR(VLOOKUP($K835,Set!$H$4:$N$489,7,FALSE),0)</f>
        <v>0</v>
      </c>
      <c r="W835" s="18">
        <f>IFERROR(VLOOKUP($K835,Oct!$H$4:$N$489,7,FALSE),0)</f>
        <v>0</v>
      </c>
      <c r="X835" s="18">
        <f>IFERROR(VLOOKUP($K835,Nov!$H$4:$N$489,7,FALSE),0)</f>
        <v>0</v>
      </c>
      <c r="Y835" s="18">
        <f>IFERROR(VLOOKUP($K835,Dic!$H$4:$N$489,7,FALSE),0)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IFERROR(VLOOKUP($K836,Ene!$H$4:$N$489,7,FALSE),0)</f>
        <v>0</v>
      </c>
      <c r="O836" s="18">
        <f>IFERROR(VLOOKUP($K836,Feb!$H$4:$N$489,7,FALSE),0)</f>
        <v>0</v>
      </c>
      <c r="P836" s="18">
        <f>IFERROR(VLOOKUP($K836,Mar!$H$4:$N$489,7,FALSE),0)</f>
        <v>0</v>
      </c>
      <c r="Q836" s="18">
        <f>IFERROR(VLOOKUP($K836,Abr!$H$4:$N$489,7,FALSE),0)</f>
        <v>0</v>
      </c>
      <c r="R836" s="18">
        <f>IFERROR(VLOOKUP($K836,May!$H$4:$N$489,7,FALSE),0)</f>
        <v>0</v>
      </c>
      <c r="S836" s="18">
        <f>IFERROR(VLOOKUP($K836,Jun!$H$4:$N$489,7,FALSE),0)</f>
        <v>0</v>
      </c>
      <c r="T836" s="18">
        <f>IFERROR(VLOOKUP($K836,Jul!$H$4:$N$489,7,FALSE),0)</f>
        <v>0</v>
      </c>
      <c r="U836" s="18">
        <f>IFERROR(VLOOKUP($K836,Ago!$H$4:$N$489,7,FALSE),0)</f>
        <v>0</v>
      </c>
      <c r="V836" s="18">
        <f>IFERROR(VLOOKUP($K836,Set!$H$4:$N$489,7,FALSE),0)</f>
        <v>0</v>
      </c>
      <c r="W836" s="18">
        <f>IFERROR(VLOOKUP($K836,Oct!$H$4:$N$489,7,FALSE),0)</f>
        <v>0</v>
      </c>
      <c r="X836" s="18">
        <f>IFERROR(VLOOKUP($K836,Nov!$H$4:$N$489,7,FALSE),0)</f>
        <v>0</v>
      </c>
      <c r="Y836" s="18">
        <f>IFERROR(VLOOKUP($K836,Dic!$H$4:$N$489,7,FALSE),0)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63" priority="21"/>
  </conditionalFormatting>
  <conditionalFormatting sqref="K2:K716 K722:K836">
    <cfRule type="duplicateValues" dxfId="62" priority="15"/>
  </conditionalFormatting>
  <conditionalFormatting sqref="K2:K836">
    <cfRule type="duplicateValues" dxfId="61" priority="22"/>
  </conditionalFormatting>
  <conditionalFormatting sqref="K717">
    <cfRule type="duplicateValues" dxfId="60" priority="14"/>
  </conditionalFormatting>
  <conditionalFormatting sqref="K718:K721">
    <cfRule type="duplicateValues" dxfId="59" priority="13"/>
  </conditionalFormatting>
  <conditionalFormatting sqref="K837:K1048576">
    <cfRule type="duplicateValues" dxfId="58" priority="20"/>
  </conditionalFormatting>
  <conditionalFormatting sqref="AK3:AK11">
    <cfRule type="cellIs" dxfId="57" priority="16" operator="between">
      <formula>$AI$19</formula>
      <formula>$AI$20+0.9999999999%</formula>
    </cfRule>
    <cfRule type="cellIs" dxfId="56" priority="17" operator="greaterThan">
      <formula>$AI$21</formula>
    </cfRule>
    <cfRule type="cellIs" dxfId="55" priority="18" operator="lessThan">
      <formula>$AI$19</formula>
    </cfRule>
    <cfRule type="cellIs" dxfId="54" priority="19" operator="between">
      <formula>$AI$20+1%</formula>
      <formula>$AI$21</formula>
    </cfRule>
  </conditionalFormatting>
  <conditionalFormatting sqref="AK27:AK89">
    <cfRule type="cellIs" dxfId="53" priority="9" operator="between">
      <formula>$AI$19</formula>
      <formula>$AI$20+0.9999999999%</formula>
    </cfRule>
    <cfRule type="cellIs" dxfId="52" priority="10" operator="greaterThan">
      <formula>$AI$21</formula>
    </cfRule>
    <cfRule type="cellIs" dxfId="51" priority="11" operator="lessThan">
      <formula>$AI$19</formula>
    </cfRule>
    <cfRule type="cellIs" dxfId="50" priority="12" operator="between">
      <formula>$AI$20+1%</formula>
      <formula>$AI$21</formula>
    </cfRule>
  </conditionalFormatting>
  <conditionalFormatting sqref="BE3:BE12">
    <cfRule type="cellIs" dxfId="49" priority="5" operator="between">
      <formula>$AI$19</formula>
      <formula>$AI$20+0.9999999999%</formula>
    </cfRule>
    <cfRule type="cellIs" dxfId="48" priority="6" operator="greaterThan">
      <formula>$AI$21</formula>
    </cfRule>
    <cfRule type="cellIs" dxfId="47" priority="7" operator="lessThan">
      <formula>$AI$19</formula>
    </cfRule>
    <cfRule type="cellIs" dxfId="46" priority="8" operator="between">
      <formula>$AI$20+1%</formula>
      <formula>$AI$21</formula>
    </cfRule>
  </conditionalFormatting>
  <conditionalFormatting sqref="BE27:BE72">
    <cfRule type="cellIs" dxfId="45" priority="1" operator="between">
      <formula>$AI$19</formula>
      <formula>$AI$20+0.9999999999%</formula>
    </cfRule>
    <cfRule type="cellIs" dxfId="44" priority="2" operator="greaterThan">
      <formula>$AI$21</formula>
    </cfRule>
    <cfRule type="cellIs" dxfId="43" priority="3" operator="lessThan">
      <formula>$AI$19</formula>
    </cfRule>
    <cfRule type="cellIs" dxfId="42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9B47A-F429-4B24-8C20-B92D08656FF1}">
  <dimension ref="A1:BT836"/>
  <sheetViews>
    <sheetView showGridLines="0" zoomScaleNormal="100" workbookViewId="0">
      <selection activeCell="W6" sqref="W6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8" bestFit="1" customWidth="1"/>
    <col min="14" max="14" width="6.88671875" style="17" customWidth="1"/>
    <col min="15" max="15" width="7.5546875" style="17" customWidth="1"/>
    <col min="16" max="16" width="6.5546875" style="17" customWidth="1"/>
    <col min="17" max="20" width="5.6640625" style="17" customWidth="1"/>
    <col min="21" max="21" width="7.21875" style="17" customWidth="1"/>
    <col min="22" max="22" width="8.77734375" style="17" customWidth="1"/>
    <col min="23" max="23" width="8.33203125" style="17" customWidth="1"/>
    <col min="24" max="24" width="9.6640625" style="17" customWidth="1"/>
    <col min="25" max="25" width="9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4" width="15.5546875" style="17"/>
    <col min="35" max="35" width="19.44140625" style="17" customWidth="1"/>
    <col min="36" max="38" width="15.5546875" style="17"/>
    <col min="39" max="39" width="15.33203125" style="17" customWidth="1"/>
    <col min="40" max="51" width="5.88671875" style="17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6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2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IFERROR(VLOOKUP($K2,Ene!$H$4:$W$489,16,FALSE),0)</f>
        <v>0</v>
      </c>
      <c r="O2" s="6">
        <f>IFERROR(VLOOKUP($K2,Feb!$H$4:$W$489,16,FALSE),0)</f>
        <v>0</v>
      </c>
      <c r="P2" s="6">
        <f>IFERROR(VLOOKUP($K2,Mar!$H$4:$W$489,16,FALSE),0)</f>
        <v>0</v>
      </c>
      <c r="Q2" s="6">
        <f>IFERROR(VLOOKUP($K2,Abr!$H$4:$W$489,16,FALSE),0)</f>
        <v>0</v>
      </c>
      <c r="R2" s="6">
        <f>IFERROR(VLOOKUP($K2,May!$H$4:$W$489,16,FALSE),0)</f>
        <v>0</v>
      </c>
      <c r="S2" s="6">
        <f>IFERROR(VLOOKUP($K2,Jun!$H$4:$W$489,16,FALSE),0)</f>
        <v>0</v>
      </c>
      <c r="T2" s="6">
        <f>IFERROR(VLOOKUP($K2,Jul!$H$4:$W$489,16,FALSE),0)</f>
        <v>0</v>
      </c>
      <c r="U2" s="6">
        <f>IFERROR(VLOOKUP($K2,Ago!$H$4:$W$489,16,FALSE),0)</f>
        <v>0</v>
      </c>
      <c r="V2" s="6">
        <f>IFERROR(VLOOKUP($K2,Set!$H$4:$W$489,16,FALSE),0)</f>
        <v>0</v>
      </c>
      <c r="W2" s="6">
        <f>IFERROR(VLOOKUP($K2,Oct!$H$4:$W$489,16,FALSE),0)</f>
        <v>0</v>
      </c>
      <c r="X2" s="6">
        <f>IFERROR(VLOOKUP($K2,Nov!$H$4:$W$489,16,FALSE),0)</f>
        <v>0</v>
      </c>
      <c r="Y2" s="6">
        <f>IFERROR(VLOOKUP($K2,Dic!$H$4:$W$489,16,FALSE),0)</f>
        <v>0</v>
      </c>
      <c r="Z2" s="6">
        <f t="shared" ref="Z2:Z65" si="0">N2+O2+P2</f>
        <v>0</v>
      </c>
      <c r="AA2" s="6">
        <f t="shared" ref="AA2:AA65" si="1">Q2+R2+S2</f>
        <v>0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0</v>
      </c>
      <c r="AE2" s="6">
        <f t="shared" ref="AE2:AE65" si="5">SUM(T2:Y2)</f>
        <v>0</v>
      </c>
      <c r="AF2" s="6">
        <f t="shared" ref="AF2:AF65" si="6">SUM(N2:Y2)</f>
        <v>0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5.8492770556448082E-2</v>
      </c>
      <c r="AO2" s="102">
        <f t="shared" ref="AO2:AY2" si="7">+AO3/$AJ$11</f>
        <v>5.9003943332846504E-2</v>
      </c>
      <c r="AP2" s="102">
        <f t="shared" si="7"/>
        <v>5.5498758580400175E-2</v>
      </c>
      <c r="AQ2" s="102">
        <f t="shared" si="7"/>
        <v>2.8844749525339566E-2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5.8492770556448082E-2</v>
      </c>
      <c r="BI2" s="102">
        <f t="shared" ref="BI2:BS2" si="8">+BI3/$AJ$11</f>
        <v>5.9003943332846504E-2</v>
      </c>
      <c r="BJ2" s="102">
        <f t="shared" si="8"/>
        <v>5.5498758580400175E-2</v>
      </c>
      <c r="BK2" s="102">
        <f t="shared" si="8"/>
        <v>2.8844749525339566E-2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IFERROR(VLOOKUP($K3,Ene!$H$4:$W$489,16,FALSE),0)</f>
        <v>0</v>
      </c>
      <c r="O3" s="6">
        <f>IFERROR(VLOOKUP($K3,Feb!$H$4:$W$489,16,FALSE),0)</f>
        <v>0</v>
      </c>
      <c r="P3" s="6">
        <f>IFERROR(VLOOKUP($K3,Mar!$H$4:$W$489,16,FALSE),0)</f>
        <v>0</v>
      </c>
      <c r="Q3" s="6">
        <f>IFERROR(VLOOKUP($K3,Abr!$H$4:$W$489,16,FALSE),0)</f>
        <v>0</v>
      </c>
      <c r="R3" s="6">
        <f>IFERROR(VLOOKUP($K3,May!$H$4:$W$489,16,FALSE),0)</f>
        <v>0</v>
      </c>
      <c r="S3" s="6">
        <f>IFERROR(VLOOKUP($K3,Jun!$H$4:$W$489,16,FALSE),0)</f>
        <v>0</v>
      </c>
      <c r="T3" s="6">
        <f>IFERROR(VLOOKUP($K3,Jul!$H$4:$W$489,16,FALSE),0)</f>
        <v>0</v>
      </c>
      <c r="U3" s="6">
        <f>IFERROR(VLOOKUP($K3,Ago!$H$4:$W$489,16,FALSE),0)</f>
        <v>0</v>
      </c>
      <c r="V3" s="6">
        <f>IFERROR(VLOOKUP($K3,Set!$H$4:$W$489,16,FALSE),0)</f>
        <v>0</v>
      </c>
      <c r="W3" s="6">
        <f>IFERROR(VLOOKUP($K3,Oct!$H$4:$W$489,16,FALSE),0)</f>
        <v>0</v>
      </c>
      <c r="X3" s="6">
        <f>IFERROR(VLOOKUP($K3,Nov!$H$4:$W$489,16,FALSE),0)</f>
        <v>0</v>
      </c>
      <c r="Y3" s="6">
        <f>IFERROR(VLOOKUP($K3,Dic!$H$4:$W$489,16,FALSE),0)</f>
        <v>0</v>
      </c>
      <c r="Z3" s="6">
        <f t="shared" si="0"/>
        <v>0</v>
      </c>
      <c r="AA3" s="6">
        <f t="shared" si="1"/>
        <v>0</v>
      </c>
      <c r="AB3" s="6">
        <f t="shared" si="2"/>
        <v>0</v>
      </c>
      <c r="AC3" s="6">
        <f t="shared" si="3"/>
        <v>0</v>
      </c>
      <c r="AD3" s="6">
        <f t="shared" si="4"/>
        <v>0</v>
      </c>
      <c r="AE3" s="6">
        <f t="shared" si="5"/>
        <v>0</v>
      </c>
      <c r="AF3" s="6">
        <f t="shared" si="6"/>
        <v>0</v>
      </c>
      <c r="AH3" s="103">
        <f t="shared" ref="AH3:AH10" si="9">+SUMIFS($AF:$AF,$D:$D,AI3)</f>
        <v>725</v>
      </c>
      <c r="AI3" s="104" t="s">
        <v>16</v>
      </c>
      <c r="AJ3" s="103">
        <f t="shared" ref="AJ3:AJ10" si="10">+SUMIFS($M:$M,$D:$D,AI3)</f>
        <v>2730</v>
      </c>
      <c r="AK3" s="105">
        <f>+AH3/AJ3</f>
        <v>0.26556776556776557</v>
      </c>
      <c r="AN3" s="106">
        <f t="shared" ref="AN3:AY3" si="11">+SUM(N:N)</f>
        <v>801</v>
      </c>
      <c r="AO3" s="106">
        <f t="shared" si="11"/>
        <v>808</v>
      </c>
      <c r="AP3" s="106">
        <f t="shared" si="11"/>
        <v>760</v>
      </c>
      <c r="AQ3" s="106">
        <f t="shared" si="11"/>
        <v>395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724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0.26765249537892793</v>
      </c>
      <c r="BH3" s="106">
        <f t="shared" ref="BH3:BS3" si="14">+SUM(N:N)</f>
        <v>801</v>
      </c>
      <c r="BI3" s="106">
        <f t="shared" si="14"/>
        <v>808</v>
      </c>
      <c r="BJ3" s="106">
        <f t="shared" si="14"/>
        <v>760</v>
      </c>
      <c r="BK3" s="106">
        <f t="shared" si="14"/>
        <v>395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IFERROR(VLOOKUP($K4,Ene!$H$4:$W$489,16,FALSE),0)</f>
        <v>0</v>
      </c>
      <c r="O4" s="6">
        <f>IFERROR(VLOOKUP($K4,Feb!$H$4:$W$489,16,FALSE),0)</f>
        <v>0</v>
      </c>
      <c r="P4" s="6">
        <f>IFERROR(VLOOKUP($K4,Mar!$H$4:$W$489,16,FALSE),0)</f>
        <v>0</v>
      </c>
      <c r="Q4" s="6">
        <f>IFERROR(VLOOKUP($K4,Abr!$H$4:$W$489,16,FALSE),0)</f>
        <v>0</v>
      </c>
      <c r="R4" s="6">
        <f>IFERROR(VLOOKUP($K4,May!$H$4:$W$489,16,FALSE),0)</f>
        <v>0</v>
      </c>
      <c r="S4" s="6">
        <f>IFERROR(VLOOKUP($K4,Jun!$H$4:$W$489,16,FALSE),0)</f>
        <v>0</v>
      </c>
      <c r="T4" s="6">
        <f>IFERROR(VLOOKUP($K4,Jul!$H$4:$W$489,16,FALSE),0)</f>
        <v>0</v>
      </c>
      <c r="U4" s="6">
        <f>IFERROR(VLOOKUP($K4,Ago!$H$4:$W$489,16,FALSE),0)</f>
        <v>0</v>
      </c>
      <c r="V4" s="6">
        <f>IFERROR(VLOOKUP($K4,Set!$H$4:$W$489,16,FALSE),0)</f>
        <v>0</v>
      </c>
      <c r="W4" s="6">
        <f>IFERROR(VLOOKUP($K4,Oct!$H$4:$W$489,16,FALSE),0)</f>
        <v>0</v>
      </c>
      <c r="X4" s="6">
        <f>IFERROR(VLOOKUP($K4,Nov!$H$4:$W$489,16,FALSE),0)</f>
        <v>0</v>
      </c>
      <c r="Y4" s="6">
        <f>IFERROR(VLOOKUP($K4,Dic!$H$4:$W$489,16,FALSE),0)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188</v>
      </c>
      <c r="AI4" s="104" t="s">
        <v>238</v>
      </c>
      <c r="AJ4" s="103">
        <f t="shared" si="10"/>
        <v>1130</v>
      </c>
      <c r="AK4" s="105">
        <f t="shared" ref="AK4:AK11" si="15">+AH4/AJ4</f>
        <v>0.1663716814159292</v>
      </c>
      <c r="BB4" s="103">
        <f t="shared" si="12"/>
        <v>189</v>
      </c>
      <c r="BC4" s="104" t="s">
        <v>238</v>
      </c>
      <c r="BD4" s="103">
        <f t="shared" si="13"/>
        <v>1155</v>
      </c>
      <c r="BE4" s="105">
        <f t="shared" ref="BE4:BE11" si="16">+IFERROR(BB4/BD4,0)</f>
        <v>0.16363636363636364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IFERROR(VLOOKUP($K5,Ene!$H$4:$W$489,16,FALSE),0)</f>
        <v>1</v>
      </c>
      <c r="O5" s="6">
        <f>IFERROR(VLOOKUP($K5,Feb!$H$4:$W$489,16,FALSE),0)</f>
        <v>2</v>
      </c>
      <c r="P5" s="6">
        <f>IFERROR(VLOOKUP($K5,Mar!$H$4:$W$489,16,FALSE),0)</f>
        <v>1</v>
      </c>
      <c r="Q5" s="6">
        <f>IFERROR(VLOOKUP($K5,Abr!$H$4:$W$489,16,FALSE),0)</f>
        <v>0</v>
      </c>
      <c r="R5" s="6">
        <f>IFERROR(VLOOKUP($K5,May!$H$4:$W$489,16,FALSE),0)</f>
        <v>0</v>
      </c>
      <c r="S5" s="6">
        <f>IFERROR(VLOOKUP($K5,Jun!$H$4:$W$489,16,FALSE),0)</f>
        <v>0</v>
      </c>
      <c r="T5" s="6">
        <f>IFERROR(VLOOKUP($K5,Jul!$H$4:$W$489,16,FALSE),0)</f>
        <v>0</v>
      </c>
      <c r="U5" s="6">
        <f>IFERROR(VLOOKUP($K5,Ago!$H$4:$W$489,16,FALSE),0)</f>
        <v>0</v>
      </c>
      <c r="V5" s="6">
        <f>IFERROR(VLOOKUP($K5,Set!$H$4:$W$489,16,FALSE),0)</f>
        <v>0</v>
      </c>
      <c r="W5" s="6">
        <f>IFERROR(VLOOKUP($K5,Oct!$H$4:$W$489,16,FALSE),0)</f>
        <v>0</v>
      </c>
      <c r="X5" s="6">
        <f>IFERROR(VLOOKUP($K5,Nov!$H$4:$W$489,16,FALSE),0)</f>
        <v>0</v>
      </c>
      <c r="Y5" s="6">
        <f>IFERROR(VLOOKUP($K5,Dic!$H$4:$W$489,16,FALSE),0)</f>
        <v>0</v>
      </c>
      <c r="Z5" s="6">
        <f t="shared" si="0"/>
        <v>4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4</v>
      </c>
      <c r="AE5" s="6">
        <f t="shared" si="5"/>
        <v>0</v>
      </c>
      <c r="AF5" s="6">
        <f t="shared" si="6"/>
        <v>4</v>
      </c>
      <c r="AH5" s="103">
        <f t="shared" si="9"/>
        <v>296</v>
      </c>
      <c r="AI5" s="104" t="s">
        <v>49</v>
      </c>
      <c r="AJ5" s="103">
        <f t="shared" si="10"/>
        <v>1286</v>
      </c>
      <c r="AK5" s="105">
        <f t="shared" si="15"/>
        <v>0.23017107309486781</v>
      </c>
      <c r="BB5" s="103">
        <f t="shared" si="12"/>
        <v>296</v>
      </c>
      <c r="BC5" s="104" t="s">
        <v>49</v>
      </c>
      <c r="BD5" s="103">
        <f t="shared" si="13"/>
        <v>1286</v>
      </c>
      <c r="BE5" s="105">
        <f t="shared" si="16"/>
        <v>0.23017107309486781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IFERROR(VLOOKUP($K6,Ene!$H$4:$W$489,16,FALSE),0)</f>
        <v>0</v>
      </c>
      <c r="O6" s="6">
        <f>IFERROR(VLOOKUP($K6,Feb!$H$4:$W$489,16,FALSE),0)</f>
        <v>1</v>
      </c>
      <c r="P6" s="6">
        <f>IFERROR(VLOOKUP($K6,Mar!$H$4:$W$489,16,FALSE),0)</f>
        <v>0</v>
      </c>
      <c r="Q6" s="6">
        <f>IFERROR(VLOOKUP($K6,Abr!$H$4:$W$489,16,FALSE),0)</f>
        <v>0</v>
      </c>
      <c r="R6" s="6">
        <f>IFERROR(VLOOKUP($K6,May!$H$4:$W$489,16,FALSE),0)</f>
        <v>0</v>
      </c>
      <c r="S6" s="6">
        <f>IFERROR(VLOOKUP($K6,Jun!$H$4:$W$489,16,FALSE),0)</f>
        <v>0</v>
      </c>
      <c r="T6" s="6">
        <f>IFERROR(VLOOKUP($K6,Jul!$H$4:$W$489,16,FALSE),0)</f>
        <v>0</v>
      </c>
      <c r="U6" s="6">
        <f>IFERROR(VLOOKUP($K6,Ago!$H$4:$W$489,16,FALSE),0)</f>
        <v>0</v>
      </c>
      <c r="V6" s="6">
        <f>IFERROR(VLOOKUP($K6,Set!$H$4:$W$489,16,FALSE),0)</f>
        <v>0</v>
      </c>
      <c r="W6" s="6">
        <f>IFERROR(VLOOKUP($K6,Oct!$H$4:$W$489,16,FALSE),0)</f>
        <v>0</v>
      </c>
      <c r="X6" s="6">
        <f>IFERROR(VLOOKUP($K6,Nov!$H$4:$W$489,16,FALSE),0)</f>
        <v>0</v>
      </c>
      <c r="Y6" s="6">
        <f>IFERROR(VLOOKUP($K6,Dic!$H$4:$W$489,16,FALSE),0)</f>
        <v>0</v>
      </c>
      <c r="Z6" s="6">
        <f t="shared" si="0"/>
        <v>1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1</v>
      </c>
      <c r="AE6" s="6">
        <f t="shared" si="5"/>
        <v>0</v>
      </c>
      <c r="AF6" s="6">
        <f t="shared" si="6"/>
        <v>1</v>
      </c>
      <c r="AH6" s="103">
        <f t="shared" si="9"/>
        <v>1197</v>
      </c>
      <c r="AI6" s="104" t="s">
        <v>1</v>
      </c>
      <c r="AJ6" s="103">
        <f t="shared" si="10"/>
        <v>5559</v>
      </c>
      <c r="AK6" s="105">
        <f t="shared" si="15"/>
        <v>0.21532649757150565</v>
      </c>
      <c r="BB6" s="103">
        <f t="shared" si="12"/>
        <v>1159</v>
      </c>
      <c r="BC6" s="104" t="s">
        <v>230</v>
      </c>
      <c r="BD6" s="103">
        <f t="shared" si="13"/>
        <v>4712</v>
      </c>
      <c r="BE6" s="105">
        <f t="shared" si="16"/>
        <v>0.24596774193548387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IFERROR(VLOOKUP($K7,Ene!$H$4:$W$489,16,FALSE),0)</f>
        <v>34</v>
      </c>
      <c r="O7" s="6">
        <f>IFERROR(VLOOKUP($K7,Feb!$H$4:$W$489,16,FALSE),0)</f>
        <v>22</v>
      </c>
      <c r="P7" s="6">
        <f>IFERROR(VLOOKUP($K7,Mar!$H$4:$W$489,16,FALSE),0)</f>
        <v>9</v>
      </c>
      <c r="Q7" s="6">
        <f>IFERROR(VLOOKUP($K7,Abr!$H$4:$W$489,16,FALSE),0)</f>
        <v>14</v>
      </c>
      <c r="R7" s="6">
        <f>IFERROR(VLOOKUP($K7,May!$H$4:$W$489,16,FALSE),0)</f>
        <v>0</v>
      </c>
      <c r="S7" s="6">
        <f>IFERROR(VLOOKUP($K7,Jun!$H$4:$W$489,16,FALSE),0)</f>
        <v>0</v>
      </c>
      <c r="T7" s="6">
        <f>IFERROR(VLOOKUP($K7,Jul!$H$4:$W$489,16,FALSE),0)</f>
        <v>0</v>
      </c>
      <c r="U7" s="6">
        <f>IFERROR(VLOOKUP($K7,Ago!$H$4:$W$489,16,FALSE),0)</f>
        <v>0</v>
      </c>
      <c r="V7" s="6">
        <f>IFERROR(VLOOKUP($K7,Set!$H$4:$W$489,16,FALSE),0)</f>
        <v>0</v>
      </c>
      <c r="W7" s="6">
        <f>IFERROR(VLOOKUP($K7,Oct!$H$4:$W$489,16,FALSE),0)</f>
        <v>0</v>
      </c>
      <c r="X7" s="6">
        <f>IFERROR(VLOOKUP($K7,Nov!$H$4:$W$489,16,FALSE),0)</f>
        <v>0</v>
      </c>
      <c r="Y7" s="6">
        <f>IFERROR(VLOOKUP($K7,Dic!$H$4:$W$489,16,FALSE),0)</f>
        <v>0</v>
      </c>
      <c r="Z7" s="6">
        <f t="shared" si="0"/>
        <v>65</v>
      </c>
      <c r="AA7" s="6">
        <f t="shared" si="1"/>
        <v>14</v>
      </c>
      <c r="AB7" s="6">
        <f t="shared" si="2"/>
        <v>0</v>
      </c>
      <c r="AC7" s="6">
        <f t="shared" si="3"/>
        <v>0</v>
      </c>
      <c r="AD7" s="6">
        <f t="shared" si="4"/>
        <v>79</v>
      </c>
      <c r="AE7" s="6">
        <f t="shared" si="5"/>
        <v>0</v>
      </c>
      <c r="AF7" s="6">
        <f t="shared" si="6"/>
        <v>79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45</v>
      </c>
      <c r="BC7" s="104" t="s">
        <v>234</v>
      </c>
      <c r="BD7" s="103">
        <f t="shared" si="13"/>
        <v>1034</v>
      </c>
      <c r="BE7" s="105">
        <f t="shared" si="16"/>
        <v>4.3520309477756286E-2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IFERROR(VLOOKUP($K8,Ene!$H$4:$W$489,16,FALSE),0)</f>
        <v>6</v>
      </c>
      <c r="O8" s="6">
        <f>IFERROR(VLOOKUP($K8,Feb!$H$4:$W$489,16,FALSE),0)</f>
        <v>11</v>
      </c>
      <c r="P8" s="6">
        <f>IFERROR(VLOOKUP($K8,Mar!$H$4:$W$489,16,FALSE),0)</f>
        <v>5</v>
      </c>
      <c r="Q8" s="6">
        <f>IFERROR(VLOOKUP($K8,Abr!$H$4:$W$489,16,FALSE),0)</f>
        <v>7</v>
      </c>
      <c r="R8" s="6">
        <f>IFERROR(VLOOKUP($K8,May!$H$4:$W$489,16,FALSE),0)</f>
        <v>0</v>
      </c>
      <c r="S8" s="6">
        <f>IFERROR(VLOOKUP($K8,Jun!$H$4:$W$489,16,FALSE),0)</f>
        <v>0</v>
      </c>
      <c r="T8" s="6">
        <f>IFERROR(VLOOKUP($K8,Jul!$H$4:$W$489,16,FALSE),0)</f>
        <v>0</v>
      </c>
      <c r="U8" s="6">
        <f>IFERROR(VLOOKUP($K8,Ago!$H$4:$W$489,16,FALSE),0)</f>
        <v>0</v>
      </c>
      <c r="V8" s="6">
        <f>IFERROR(VLOOKUP($K8,Set!$H$4:$W$489,16,FALSE),0)</f>
        <v>0</v>
      </c>
      <c r="W8" s="6">
        <f>IFERROR(VLOOKUP($K8,Oct!$H$4:$W$489,16,FALSE),0)</f>
        <v>0</v>
      </c>
      <c r="X8" s="6">
        <f>IFERROR(VLOOKUP($K8,Nov!$H$4:$W$489,16,FALSE),0)</f>
        <v>0</v>
      </c>
      <c r="Y8" s="6">
        <f>IFERROR(VLOOKUP($K8,Dic!$H$4:$W$489,16,FALSE),0)</f>
        <v>0</v>
      </c>
      <c r="Z8" s="6">
        <f t="shared" si="0"/>
        <v>22</v>
      </c>
      <c r="AA8" s="6">
        <f t="shared" si="1"/>
        <v>7</v>
      </c>
      <c r="AB8" s="6">
        <f t="shared" si="2"/>
        <v>0</v>
      </c>
      <c r="AC8" s="6">
        <f t="shared" si="3"/>
        <v>0</v>
      </c>
      <c r="AD8" s="6">
        <f t="shared" si="4"/>
        <v>29</v>
      </c>
      <c r="AE8" s="6">
        <f t="shared" si="5"/>
        <v>0</v>
      </c>
      <c r="AF8" s="6">
        <f t="shared" si="6"/>
        <v>29</v>
      </c>
      <c r="AH8" s="103">
        <f t="shared" si="9"/>
        <v>106</v>
      </c>
      <c r="AI8" s="104" t="s">
        <v>1184</v>
      </c>
      <c r="AJ8" s="103">
        <f t="shared" si="10"/>
        <v>876</v>
      </c>
      <c r="AK8" s="105">
        <f t="shared" si="15"/>
        <v>0.12100456621004566</v>
      </c>
      <c r="BB8" s="103">
        <f t="shared" si="12"/>
        <v>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IFERROR(VLOOKUP($K9,Ene!$H$4:$W$489,16,FALSE),0)</f>
        <v>24</v>
      </c>
      <c r="O9" s="6">
        <f>IFERROR(VLOOKUP($K9,Feb!$H$4:$W$489,16,FALSE),0)</f>
        <v>19</v>
      </c>
      <c r="P9" s="6">
        <f>IFERROR(VLOOKUP($K9,Mar!$H$4:$W$489,16,FALSE),0)</f>
        <v>16</v>
      </c>
      <c r="Q9" s="6">
        <f>IFERROR(VLOOKUP($K9,Abr!$H$4:$W$489,16,FALSE),0)</f>
        <v>5</v>
      </c>
      <c r="R9" s="6">
        <f>IFERROR(VLOOKUP($K9,May!$H$4:$W$489,16,FALSE),0)</f>
        <v>0</v>
      </c>
      <c r="S9" s="6">
        <f>IFERROR(VLOOKUP($K9,Jun!$H$4:$W$489,16,FALSE),0)</f>
        <v>0</v>
      </c>
      <c r="T9" s="6">
        <f>IFERROR(VLOOKUP($K9,Jul!$H$4:$W$489,16,FALSE),0)</f>
        <v>0</v>
      </c>
      <c r="U9" s="6">
        <f>IFERROR(VLOOKUP($K9,Ago!$H$4:$W$489,16,FALSE),0)</f>
        <v>0</v>
      </c>
      <c r="V9" s="6">
        <f>IFERROR(VLOOKUP($K9,Set!$H$4:$W$489,16,FALSE),0)</f>
        <v>0</v>
      </c>
      <c r="W9" s="6">
        <f>IFERROR(VLOOKUP($K9,Oct!$H$4:$W$489,16,FALSE),0)</f>
        <v>0</v>
      </c>
      <c r="X9" s="6">
        <f>IFERROR(VLOOKUP($K9,Nov!$H$4:$W$489,16,FALSE),0)</f>
        <v>0</v>
      </c>
      <c r="Y9" s="6">
        <f>IFERROR(VLOOKUP($K9,Dic!$H$4:$W$489,16,FALSE),0)</f>
        <v>0</v>
      </c>
      <c r="Z9" s="6">
        <f t="shared" si="0"/>
        <v>59</v>
      </c>
      <c r="AA9" s="6">
        <f t="shared" si="1"/>
        <v>5</v>
      </c>
      <c r="AB9" s="6">
        <f t="shared" si="2"/>
        <v>0</v>
      </c>
      <c r="AC9" s="6">
        <f t="shared" si="3"/>
        <v>0</v>
      </c>
      <c r="AD9" s="6">
        <f t="shared" si="4"/>
        <v>64</v>
      </c>
      <c r="AE9" s="6">
        <f t="shared" si="5"/>
        <v>0</v>
      </c>
      <c r="AF9" s="6">
        <f t="shared" si="6"/>
        <v>64</v>
      </c>
      <c r="AH9" s="103">
        <f t="shared" si="9"/>
        <v>91</v>
      </c>
      <c r="AI9" s="104" t="s">
        <v>11</v>
      </c>
      <c r="AJ9" s="103">
        <f t="shared" si="10"/>
        <v>934</v>
      </c>
      <c r="AK9" s="105">
        <f t="shared" si="15"/>
        <v>9.7430406852248394E-2</v>
      </c>
      <c r="BB9" s="103">
        <f t="shared" si="12"/>
        <v>106</v>
      </c>
      <c r="BC9" s="104" t="s">
        <v>31</v>
      </c>
      <c r="BD9" s="103">
        <f t="shared" si="13"/>
        <v>876</v>
      </c>
      <c r="BE9" s="105">
        <f t="shared" si="16"/>
        <v>0.12100456621004566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IFERROR(VLOOKUP($K10,Ene!$H$4:$W$489,16,FALSE),0)</f>
        <v>7</v>
      </c>
      <c r="O10" s="6">
        <f>IFERROR(VLOOKUP($K10,Feb!$H$4:$W$489,16,FALSE),0)</f>
        <v>19</v>
      </c>
      <c r="P10" s="6">
        <f>IFERROR(VLOOKUP($K10,Mar!$H$4:$W$489,16,FALSE),0)</f>
        <v>11</v>
      </c>
      <c r="Q10" s="6">
        <f>IFERROR(VLOOKUP($K10,Abr!$H$4:$W$489,16,FALSE),0)</f>
        <v>5</v>
      </c>
      <c r="R10" s="6">
        <f>IFERROR(VLOOKUP($K10,May!$H$4:$W$489,16,FALSE),0)</f>
        <v>0</v>
      </c>
      <c r="S10" s="6">
        <f>IFERROR(VLOOKUP($K10,Jun!$H$4:$W$489,16,FALSE),0)</f>
        <v>0</v>
      </c>
      <c r="T10" s="6">
        <f>IFERROR(VLOOKUP($K10,Jul!$H$4:$W$489,16,FALSE),0)</f>
        <v>0</v>
      </c>
      <c r="U10" s="6">
        <f>IFERROR(VLOOKUP($K10,Ago!$H$4:$W$489,16,FALSE),0)</f>
        <v>0</v>
      </c>
      <c r="V10" s="6">
        <f>IFERROR(VLOOKUP($K10,Set!$H$4:$W$489,16,FALSE),0)</f>
        <v>0</v>
      </c>
      <c r="W10" s="6">
        <f>IFERROR(VLOOKUP($K10,Oct!$H$4:$W$489,16,FALSE),0)</f>
        <v>0</v>
      </c>
      <c r="X10" s="6">
        <f>IFERROR(VLOOKUP($K10,Nov!$H$4:$W$489,16,FALSE),0)</f>
        <v>0</v>
      </c>
      <c r="Y10" s="6">
        <f>IFERROR(VLOOKUP($K10,Dic!$H$4:$W$489,16,FALSE),0)</f>
        <v>0</v>
      </c>
      <c r="Z10" s="6">
        <f t="shared" si="0"/>
        <v>37</v>
      </c>
      <c r="AA10" s="6">
        <f t="shared" si="1"/>
        <v>5</v>
      </c>
      <c r="AB10" s="6">
        <f t="shared" si="2"/>
        <v>0</v>
      </c>
      <c r="AC10" s="6">
        <f t="shared" si="3"/>
        <v>0</v>
      </c>
      <c r="AD10" s="6">
        <f t="shared" si="4"/>
        <v>42</v>
      </c>
      <c r="AE10" s="6">
        <f t="shared" si="5"/>
        <v>0</v>
      </c>
      <c r="AF10" s="6">
        <f t="shared" si="6"/>
        <v>42</v>
      </c>
      <c r="AH10" s="103">
        <f t="shared" si="9"/>
        <v>161</v>
      </c>
      <c r="AI10" s="104" t="s">
        <v>43</v>
      </c>
      <c r="AJ10" s="103">
        <f t="shared" si="10"/>
        <v>1030</v>
      </c>
      <c r="AK10" s="105">
        <f t="shared" si="15"/>
        <v>0.15631067961165049</v>
      </c>
      <c r="BB10" s="103">
        <f t="shared" si="12"/>
        <v>84</v>
      </c>
      <c r="BC10" s="104" t="s">
        <v>11</v>
      </c>
      <c r="BD10" s="103">
        <f t="shared" si="13"/>
        <v>896</v>
      </c>
      <c r="BE10" s="105">
        <f t="shared" si="16"/>
        <v>9.375E-2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IFERROR(VLOOKUP($K11,Ene!$H$4:$W$489,16,FALSE),0)</f>
        <v>8</v>
      </c>
      <c r="O11" s="6">
        <f>IFERROR(VLOOKUP($K11,Feb!$H$4:$W$489,16,FALSE),0)</f>
        <v>2</v>
      </c>
      <c r="P11" s="6">
        <f>IFERROR(VLOOKUP($K11,Mar!$H$4:$W$489,16,FALSE),0)</f>
        <v>10</v>
      </c>
      <c r="Q11" s="6">
        <f>IFERROR(VLOOKUP($K11,Abr!$H$4:$W$489,16,FALSE),0)</f>
        <v>4</v>
      </c>
      <c r="R11" s="6">
        <f>IFERROR(VLOOKUP($K11,May!$H$4:$W$489,16,FALSE),0)</f>
        <v>0</v>
      </c>
      <c r="S11" s="6">
        <f>IFERROR(VLOOKUP($K11,Jun!$H$4:$W$489,16,FALSE),0)</f>
        <v>0</v>
      </c>
      <c r="T11" s="6">
        <f>IFERROR(VLOOKUP($K11,Jul!$H$4:$W$489,16,FALSE),0)</f>
        <v>0</v>
      </c>
      <c r="U11" s="6">
        <f>IFERROR(VLOOKUP($K11,Ago!$H$4:$W$489,16,FALSE),0)</f>
        <v>0</v>
      </c>
      <c r="V11" s="6">
        <f>IFERROR(VLOOKUP($K11,Set!$H$4:$W$489,16,FALSE),0)</f>
        <v>0</v>
      </c>
      <c r="W11" s="6">
        <f>IFERROR(VLOOKUP($K11,Oct!$H$4:$W$489,16,FALSE),0)</f>
        <v>0</v>
      </c>
      <c r="X11" s="6">
        <f>IFERROR(VLOOKUP($K11,Nov!$H$4:$W$489,16,FALSE),0)</f>
        <v>0</v>
      </c>
      <c r="Y11" s="6">
        <f>IFERROR(VLOOKUP($K11,Dic!$H$4:$W$489,16,FALSE),0)</f>
        <v>0</v>
      </c>
      <c r="Z11" s="6">
        <f t="shared" si="0"/>
        <v>20</v>
      </c>
      <c r="AA11" s="6">
        <f t="shared" si="1"/>
        <v>4</v>
      </c>
      <c r="AB11" s="6">
        <f t="shared" si="2"/>
        <v>0</v>
      </c>
      <c r="AC11" s="6">
        <f t="shared" si="3"/>
        <v>0</v>
      </c>
      <c r="AD11" s="6">
        <f t="shared" si="4"/>
        <v>24</v>
      </c>
      <c r="AE11" s="6">
        <f t="shared" si="5"/>
        <v>0</v>
      </c>
      <c r="AF11" s="6">
        <f t="shared" si="6"/>
        <v>24</v>
      </c>
      <c r="AH11" s="107">
        <f>+SUM(AH3:AH10)</f>
        <v>2764</v>
      </c>
      <c r="AI11" s="108" t="s">
        <v>1188</v>
      </c>
      <c r="AJ11" s="107">
        <f>+SUM(AJ3:AJ10)</f>
        <v>13694</v>
      </c>
      <c r="AK11" s="105">
        <f t="shared" si="15"/>
        <v>0.20184022199503432</v>
      </c>
      <c r="BB11" s="103">
        <f t="shared" si="12"/>
        <v>161</v>
      </c>
      <c r="BC11" s="104" t="s">
        <v>43</v>
      </c>
      <c r="BD11" s="103">
        <f t="shared" si="13"/>
        <v>1030</v>
      </c>
      <c r="BE11" s="105">
        <f t="shared" si="16"/>
        <v>0.15631067961165049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IFERROR(VLOOKUP($K12,Ene!$H$4:$W$489,16,FALSE),0)</f>
        <v>1</v>
      </c>
      <c r="O12" s="6">
        <f>IFERROR(VLOOKUP($K12,Feb!$H$4:$W$489,16,FALSE),0)</f>
        <v>3</v>
      </c>
      <c r="P12" s="6">
        <f>IFERROR(VLOOKUP($K12,Mar!$H$4:$W$489,16,FALSE),0)</f>
        <v>0</v>
      </c>
      <c r="Q12" s="6">
        <f>IFERROR(VLOOKUP($K12,Abr!$H$4:$W$489,16,FALSE),0)</f>
        <v>0</v>
      </c>
      <c r="R12" s="6">
        <f>IFERROR(VLOOKUP($K12,May!$H$4:$W$489,16,FALSE),0)</f>
        <v>0</v>
      </c>
      <c r="S12" s="6">
        <f>IFERROR(VLOOKUP($K12,Jun!$H$4:$W$489,16,FALSE),0)</f>
        <v>0</v>
      </c>
      <c r="T12" s="6">
        <f>IFERROR(VLOOKUP($K12,Jul!$H$4:$W$489,16,FALSE),0)</f>
        <v>0</v>
      </c>
      <c r="U12" s="6">
        <f>IFERROR(VLOOKUP($K12,Ago!$H$4:$W$489,16,FALSE),0)</f>
        <v>0</v>
      </c>
      <c r="V12" s="6">
        <f>IFERROR(VLOOKUP($K12,Set!$H$4:$W$489,16,FALSE),0)</f>
        <v>0</v>
      </c>
      <c r="W12" s="6">
        <f>IFERROR(VLOOKUP($K12,Oct!$H$4:$W$489,16,FALSE),0)</f>
        <v>0</v>
      </c>
      <c r="X12" s="6">
        <f>IFERROR(VLOOKUP($K12,Nov!$H$4:$W$489,16,FALSE),0)</f>
        <v>0</v>
      </c>
      <c r="Y12" s="6">
        <f>IFERROR(VLOOKUP($K12,Dic!$H$4:$W$489,16,FALSE),0)</f>
        <v>0</v>
      </c>
      <c r="Z12" s="6">
        <f t="shared" si="0"/>
        <v>4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4</v>
      </c>
      <c r="AE12" s="6">
        <f t="shared" si="5"/>
        <v>0</v>
      </c>
      <c r="AF12" s="6">
        <f t="shared" si="6"/>
        <v>4</v>
      </c>
      <c r="BB12" s="107">
        <f>+SUM(BB3:BB11)</f>
        <v>2764</v>
      </c>
      <c r="BC12" s="108" t="s">
        <v>1188</v>
      </c>
      <c r="BD12" s="107">
        <f>+SUM(BD3:BD11)</f>
        <v>13694</v>
      </c>
      <c r="BE12" s="105">
        <f>+BB12/BD12</f>
        <v>0.20184022199503432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IFERROR(VLOOKUP($K13,Ene!$H$4:$W$489,16,FALSE),0)</f>
        <v>9</v>
      </c>
      <c r="O13" s="6">
        <f>IFERROR(VLOOKUP($K13,Feb!$H$4:$W$489,16,FALSE),0)</f>
        <v>16</v>
      </c>
      <c r="P13" s="6">
        <f>IFERROR(VLOOKUP($K13,Mar!$H$4:$W$489,16,FALSE),0)</f>
        <v>10</v>
      </c>
      <c r="Q13" s="6">
        <f>IFERROR(VLOOKUP($K13,Abr!$H$4:$W$489,16,FALSE),0)</f>
        <v>12</v>
      </c>
      <c r="R13" s="6">
        <f>IFERROR(VLOOKUP($K13,May!$H$4:$W$489,16,FALSE),0)</f>
        <v>0</v>
      </c>
      <c r="S13" s="6">
        <f>IFERROR(VLOOKUP($K13,Jun!$H$4:$W$489,16,FALSE),0)</f>
        <v>0</v>
      </c>
      <c r="T13" s="6">
        <f>IFERROR(VLOOKUP($K13,Jul!$H$4:$W$489,16,FALSE),0)</f>
        <v>0</v>
      </c>
      <c r="U13" s="6">
        <f>IFERROR(VLOOKUP($K13,Ago!$H$4:$W$489,16,FALSE),0)</f>
        <v>0</v>
      </c>
      <c r="V13" s="6">
        <f>IFERROR(VLOOKUP($K13,Set!$H$4:$W$489,16,FALSE),0)</f>
        <v>0</v>
      </c>
      <c r="W13" s="6">
        <f>IFERROR(VLOOKUP($K13,Oct!$H$4:$W$489,16,FALSE),0)</f>
        <v>0</v>
      </c>
      <c r="X13" s="6">
        <f>IFERROR(VLOOKUP($K13,Nov!$H$4:$W$489,16,FALSE),0)</f>
        <v>0</v>
      </c>
      <c r="Y13" s="6">
        <f>IFERROR(VLOOKUP($K13,Dic!$H$4:$W$489,16,FALSE),0)</f>
        <v>0</v>
      </c>
      <c r="Z13" s="6">
        <f t="shared" si="0"/>
        <v>35</v>
      </c>
      <c r="AA13" s="6">
        <f t="shared" si="1"/>
        <v>12</v>
      </c>
      <c r="AB13" s="6">
        <f t="shared" si="2"/>
        <v>0</v>
      </c>
      <c r="AC13" s="6">
        <f t="shared" si="3"/>
        <v>0</v>
      </c>
      <c r="AD13" s="6">
        <f t="shared" si="4"/>
        <v>47</v>
      </c>
      <c r="AE13" s="6">
        <f t="shared" si="5"/>
        <v>0</v>
      </c>
      <c r="AF13" s="6">
        <f t="shared" si="6"/>
        <v>47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IFERROR(VLOOKUP($K14,Ene!$H$4:$W$489,16,FALSE),0)</f>
        <v>11</v>
      </c>
      <c r="O14" s="6">
        <f>IFERROR(VLOOKUP($K14,Feb!$H$4:$W$489,16,FALSE),0)</f>
        <v>9</v>
      </c>
      <c r="P14" s="6">
        <f>IFERROR(VLOOKUP($K14,Mar!$H$4:$W$489,16,FALSE),0)</f>
        <v>6</v>
      </c>
      <c r="Q14" s="6">
        <f>IFERROR(VLOOKUP($K14,Abr!$H$4:$W$489,16,FALSE),0)</f>
        <v>8</v>
      </c>
      <c r="R14" s="6">
        <f>IFERROR(VLOOKUP($K14,May!$H$4:$W$489,16,FALSE),0)</f>
        <v>0</v>
      </c>
      <c r="S14" s="6">
        <f>IFERROR(VLOOKUP($K14,Jun!$H$4:$W$489,16,FALSE),0)</f>
        <v>0</v>
      </c>
      <c r="T14" s="6">
        <f>IFERROR(VLOOKUP($K14,Jul!$H$4:$W$489,16,FALSE),0)</f>
        <v>0</v>
      </c>
      <c r="U14" s="6">
        <f>IFERROR(VLOOKUP($K14,Ago!$H$4:$W$489,16,FALSE),0)</f>
        <v>0</v>
      </c>
      <c r="V14" s="6">
        <f>IFERROR(VLOOKUP($K14,Set!$H$4:$W$489,16,FALSE),0)</f>
        <v>0</v>
      </c>
      <c r="W14" s="6">
        <f>IFERROR(VLOOKUP($K14,Oct!$H$4:$W$489,16,FALSE),0)</f>
        <v>0</v>
      </c>
      <c r="X14" s="6">
        <f>IFERROR(VLOOKUP($K14,Nov!$H$4:$W$489,16,FALSE),0)</f>
        <v>0</v>
      </c>
      <c r="Y14" s="6">
        <f>IFERROR(VLOOKUP($K14,Dic!$H$4:$W$489,16,FALSE),0)</f>
        <v>0</v>
      </c>
      <c r="Z14" s="6">
        <f t="shared" si="0"/>
        <v>26</v>
      </c>
      <c r="AA14" s="6">
        <f t="shared" si="1"/>
        <v>8</v>
      </c>
      <c r="AB14" s="6">
        <f t="shared" si="2"/>
        <v>0</v>
      </c>
      <c r="AC14" s="6">
        <f t="shared" si="3"/>
        <v>0</v>
      </c>
      <c r="AD14" s="6">
        <f t="shared" si="4"/>
        <v>34</v>
      </c>
      <c r="AE14" s="6">
        <f t="shared" si="5"/>
        <v>0</v>
      </c>
      <c r="AF14" s="6">
        <f t="shared" si="6"/>
        <v>34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IFERROR(VLOOKUP($K15,Ene!$H$4:$W$489,16,FALSE),0)</f>
        <v>0</v>
      </c>
      <c r="O15" s="6">
        <f>IFERROR(VLOOKUP($K15,Feb!$H$4:$W$489,16,FALSE),0)</f>
        <v>1</v>
      </c>
      <c r="P15" s="6">
        <f>IFERROR(VLOOKUP($K15,Mar!$H$4:$W$489,16,FALSE),0)</f>
        <v>3</v>
      </c>
      <c r="Q15" s="6">
        <f>IFERROR(VLOOKUP($K15,Abr!$H$4:$W$489,16,FALSE),0)</f>
        <v>6</v>
      </c>
      <c r="R15" s="6">
        <f>IFERROR(VLOOKUP($K15,May!$H$4:$W$489,16,FALSE),0)</f>
        <v>0</v>
      </c>
      <c r="S15" s="6">
        <f>IFERROR(VLOOKUP($K15,Jun!$H$4:$W$489,16,FALSE),0)</f>
        <v>0</v>
      </c>
      <c r="T15" s="6">
        <f>IFERROR(VLOOKUP($K15,Jul!$H$4:$W$489,16,FALSE),0)</f>
        <v>0</v>
      </c>
      <c r="U15" s="6">
        <f>IFERROR(VLOOKUP($K15,Ago!$H$4:$W$489,16,FALSE),0)</f>
        <v>0</v>
      </c>
      <c r="V15" s="6">
        <f>IFERROR(VLOOKUP($K15,Set!$H$4:$W$489,16,FALSE),0)</f>
        <v>0</v>
      </c>
      <c r="W15" s="6">
        <f>IFERROR(VLOOKUP($K15,Oct!$H$4:$W$489,16,FALSE),0)</f>
        <v>0</v>
      </c>
      <c r="X15" s="6">
        <f>IFERROR(VLOOKUP($K15,Nov!$H$4:$W$489,16,FALSE),0)</f>
        <v>0</v>
      </c>
      <c r="Y15" s="6">
        <f>IFERROR(VLOOKUP($K15,Dic!$H$4:$W$489,16,FALSE),0)</f>
        <v>0</v>
      </c>
      <c r="Z15" s="6">
        <f t="shared" si="0"/>
        <v>4</v>
      </c>
      <c r="AA15" s="6">
        <f t="shared" si="1"/>
        <v>6</v>
      </c>
      <c r="AB15" s="6">
        <f t="shared" si="2"/>
        <v>0</v>
      </c>
      <c r="AC15" s="6">
        <f t="shared" si="3"/>
        <v>0</v>
      </c>
      <c r="AD15" s="6">
        <f t="shared" si="4"/>
        <v>10</v>
      </c>
      <c r="AE15" s="6">
        <f t="shared" si="5"/>
        <v>0</v>
      </c>
      <c r="AF15" s="6">
        <f t="shared" si="6"/>
        <v>10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IFERROR(VLOOKUP($K16,Ene!$H$4:$W$489,16,FALSE),0)</f>
        <v>21</v>
      </c>
      <c r="O16" s="6">
        <f>IFERROR(VLOOKUP($K16,Feb!$H$4:$W$489,16,FALSE),0)</f>
        <v>51</v>
      </c>
      <c r="P16" s="6">
        <f>IFERROR(VLOOKUP($K16,Mar!$H$4:$W$489,16,FALSE),0)</f>
        <v>31</v>
      </c>
      <c r="Q16" s="6">
        <f>IFERROR(VLOOKUP($K16,Abr!$H$4:$W$489,16,FALSE),0)</f>
        <v>3</v>
      </c>
      <c r="R16" s="6">
        <f>IFERROR(VLOOKUP($K16,May!$H$4:$W$489,16,FALSE),0)</f>
        <v>0</v>
      </c>
      <c r="S16" s="6">
        <f>IFERROR(VLOOKUP($K16,Jun!$H$4:$W$489,16,FALSE),0)</f>
        <v>0</v>
      </c>
      <c r="T16" s="6">
        <f>IFERROR(VLOOKUP($K16,Jul!$H$4:$W$489,16,FALSE),0)</f>
        <v>0</v>
      </c>
      <c r="U16" s="6">
        <f>IFERROR(VLOOKUP($K16,Ago!$H$4:$W$489,16,FALSE),0)</f>
        <v>0</v>
      </c>
      <c r="V16" s="6">
        <f>IFERROR(VLOOKUP($K16,Set!$H$4:$W$489,16,FALSE),0)</f>
        <v>0</v>
      </c>
      <c r="W16" s="6">
        <f>IFERROR(VLOOKUP($K16,Oct!$H$4:$W$489,16,FALSE),0)</f>
        <v>0</v>
      </c>
      <c r="X16" s="6">
        <f>IFERROR(VLOOKUP($K16,Nov!$H$4:$W$489,16,FALSE),0)</f>
        <v>0</v>
      </c>
      <c r="Y16" s="6">
        <f>IFERROR(VLOOKUP($K16,Dic!$H$4:$W$489,16,FALSE),0)</f>
        <v>0</v>
      </c>
      <c r="Z16" s="6">
        <f t="shared" si="0"/>
        <v>103</v>
      </c>
      <c r="AA16" s="6">
        <f t="shared" si="1"/>
        <v>3</v>
      </c>
      <c r="AB16" s="6">
        <f t="shared" si="2"/>
        <v>0</v>
      </c>
      <c r="AC16" s="6">
        <f t="shared" si="3"/>
        <v>0</v>
      </c>
      <c r="AD16" s="6">
        <f t="shared" si="4"/>
        <v>106</v>
      </c>
      <c r="AE16" s="6">
        <f t="shared" si="5"/>
        <v>0</v>
      </c>
      <c r="AF16" s="6">
        <f t="shared" si="6"/>
        <v>106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IFERROR(VLOOKUP($K17,Ene!$H$4:$W$489,16,FALSE),0)</f>
        <v>0</v>
      </c>
      <c r="O17" s="6">
        <f>IFERROR(VLOOKUP($K17,Feb!$H$4:$W$489,16,FALSE),0)</f>
        <v>0</v>
      </c>
      <c r="P17" s="6">
        <f>IFERROR(VLOOKUP($K17,Mar!$H$4:$W$489,16,FALSE),0)</f>
        <v>0</v>
      </c>
      <c r="Q17" s="6">
        <f>IFERROR(VLOOKUP($K17,Abr!$H$4:$W$489,16,FALSE),0)</f>
        <v>0</v>
      </c>
      <c r="R17" s="6">
        <f>IFERROR(VLOOKUP($K17,May!$H$4:$W$489,16,FALSE),0)</f>
        <v>0</v>
      </c>
      <c r="S17" s="6">
        <f>IFERROR(VLOOKUP($K17,Jun!$H$4:$W$489,16,FALSE),0)</f>
        <v>0</v>
      </c>
      <c r="T17" s="6">
        <f>IFERROR(VLOOKUP($K17,Jul!$H$4:$W$489,16,FALSE),0)</f>
        <v>0</v>
      </c>
      <c r="U17" s="6">
        <f>IFERROR(VLOOKUP($K17,Ago!$H$4:$W$489,16,FALSE),0)</f>
        <v>0</v>
      </c>
      <c r="V17" s="6">
        <f>IFERROR(VLOOKUP($K17,Set!$H$4:$W$489,16,FALSE),0)</f>
        <v>0</v>
      </c>
      <c r="W17" s="6">
        <f>IFERROR(VLOOKUP($K17,Oct!$H$4:$W$489,16,FALSE),0)</f>
        <v>0</v>
      </c>
      <c r="X17" s="6">
        <f>IFERROR(VLOOKUP($K17,Nov!$H$4:$W$489,16,FALSE),0)</f>
        <v>0</v>
      </c>
      <c r="Y17" s="6">
        <f>IFERROR(VLOOKUP($K17,Dic!$H$4:$W$489,16,FALSE),0)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IFERROR(VLOOKUP($K18,Ene!$H$4:$W$489,16,FALSE),0)</f>
        <v>0</v>
      </c>
      <c r="O18" s="6">
        <f>IFERROR(VLOOKUP($K18,Feb!$H$4:$W$489,16,FALSE),0)</f>
        <v>1</v>
      </c>
      <c r="P18" s="6">
        <f>IFERROR(VLOOKUP($K18,Mar!$H$4:$W$489,16,FALSE),0)</f>
        <v>5</v>
      </c>
      <c r="Q18" s="6">
        <f>IFERROR(VLOOKUP($K18,Abr!$H$4:$W$489,16,FALSE),0)</f>
        <v>1</v>
      </c>
      <c r="R18" s="6">
        <f>IFERROR(VLOOKUP($K18,May!$H$4:$W$489,16,FALSE),0)</f>
        <v>0</v>
      </c>
      <c r="S18" s="6">
        <f>IFERROR(VLOOKUP($K18,Jun!$H$4:$W$489,16,FALSE),0)</f>
        <v>0</v>
      </c>
      <c r="T18" s="6">
        <f>IFERROR(VLOOKUP($K18,Jul!$H$4:$W$489,16,FALSE),0)</f>
        <v>0</v>
      </c>
      <c r="U18" s="6">
        <f>IFERROR(VLOOKUP($K18,Ago!$H$4:$W$489,16,FALSE),0)</f>
        <v>0</v>
      </c>
      <c r="V18" s="6">
        <f>IFERROR(VLOOKUP($K18,Set!$H$4:$W$489,16,FALSE),0)</f>
        <v>0</v>
      </c>
      <c r="W18" s="6">
        <f>IFERROR(VLOOKUP($K18,Oct!$H$4:$W$489,16,FALSE),0)</f>
        <v>0</v>
      </c>
      <c r="X18" s="6">
        <f>IFERROR(VLOOKUP($K18,Nov!$H$4:$W$489,16,FALSE),0)</f>
        <v>0</v>
      </c>
      <c r="Y18" s="6">
        <f>IFERROR(VLOOKUP($K18,Dic!$H$4:$W$489,16,FALSE),0)</f>
        <v>0</v>
      </c>
      <c r="Z18" s="6">
        <f t="shared" si="0"/>
        <v>6</v>
      </c>
      <c r="AA18" s="6">
        <f t="shared" si="1"/>
        <v>1</v>
      </c>
      <c r="AB18" s="6">
        <f t="shared" si="2"/>
        <v>0</v>
      </c>
      <c r="AC18" s="6">
        <f t="shared" si="3"/>
        <v>0</v>
      </c>
      <c r="AD18" s="6">
        <f t="shared" si="4"/>
        <v>7</v>
      </c>
      <c r="AE18" s="6">
        <f t="shared" si="5"/>
        <v>0</v>
      </c>
      <c r="AF18" s="6">
        <f t="shared" si="6"/>
        <v>7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IFERROR(VLOOKUP($K19,Ene!$H$4:$W$489,16,FALSE),0)</f>
        <v>0</v>
      </c>
      <c r="O19" s="6">
        <f>IFERROR(VLOOKUP($K19,Feb!$H$4:$W$489,16,FALSE),0)</f>
        <v>0</v>
      </c>
      <c r="P19" s="6">
        <f>IFERROR(VLOOKUP($K19,Mar!$H$4:$W$489,16,FALSE),0)</f>
        <v>0</v>
      </c>
      <c r="Q19" s="6">
        <f>IFERROR(VLOOKUP($K19,Abr!$H$4:$W$489,16,FALSE),0)</f>
        <v>0</v>
      </c>
      <c r="R19" s="6">
        <f>IFERROR(VLOOKUP($K19,May!$H$4:$W$489,16,FALSE),0)</f>
        <v>0</v>
      </c>
      <c r="S19" s="6">
        <f>IFERROR(VLOOKUP($K19,Jun!$H$4:$W$489,16,FALSE),0)</f>
        <v>0</v>
      </c>
      <c r="T19" s="6">
        <f>IFERROR(VLOOKUP($K19,Jul!$H$4:$W$489,16,FALSE),0)</f>
        <v>0</v>
      </c>
      <c r="U19" s="6">
        <f>IFERROR(VLOOKUP($K19,Ago!$H$4:$W$489,16,FALSE),0)</f>
        <v>0</v>
      </c>
      <c r="V19" s="6">
        <f>IFERROR(VLOOKUP($K19,Set!$H$4:$W$489,16,FALSE),0)</f>
        <v>0</v>
      </c>
      <c r="W19" s="6">
        <f>IFERROR(VLOOKUP($K19,Oct!$H$4:$W$489,16,FALSE),0)</f>
        <v>0</v>
      </c>
      <c r="X19" s="6">
        <f>IFERROR(VLOOKUP($K19,Nov!$H$4:$W$489,16,FALSE),0)</f>
        <v>0</v>
      </c>
      <c r="Y19" s="6">
        <f>IFERROR(VLOOKUP($K19,Dic!$H$4:$W$489,16,FALSE),0)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IFERROR(VLOOKUP($K20,Ene!$H$4:$W$489,16,FALSE),0)</f>
        <v>0</v>
      </c>
      <c r="O20" s="6">
        <f>IFERROR(VLOOKUP($K20,Feb!$H$4:$W$489,16,FALSE),0)</f>
        <v>0</v>
      </c>
      <c r="P20" s="6">
        <f>IFERROR(VLOOKUP($K20,Mar!$H$4:$W$489,16,FALSE),0)</f>
        <v>1</v>
      </c>
      <c r="Q20" s="6">
        <f>IFERROR(VLOOKUP($K20,Abr!$H$4:$W$489,16,FALSE),0)</f>
        <v>0</v>
      </c>
      <c r="R20" s="6">
        <f>IFERROR(VLOOKUP($K20,May!$H$4:$W$489,16,FALSE),0)</f>
        <v>0</v>
      </c>
      <c r="S20" s="6">
        <f>IFERROR(VLOOKUP($K20,Jun!$H$4:$W$489,16,FALSE),0)</f>
        <v>0</v>
      </c>
      <c r="T20" s="6">
        <f>IFERROR(VLOOKUP($K20,Jul!$H$4:$W$489,16,FALSE),0)</f>
        <v>0</v>
      </c>
      <c r="U20" s="6">
        <f>IFERROR(VLOOKUP($K20,Ago!$H$4:$W$489,16,FALSE),0)</f>
        <v>0</v>
      </c>
      <c r="V20" s="6">
        <f>IFERROR(VLOOKUP($K20,Set!$H$4:$W$489,16,FALSE),0)</f>
        <v>0</v>
      </c>
      <c r="W20" s="6">
        <f>IFERROR(VLOOKUP($K20,Oct!$H$4:$W$489,16,FALSE),0)</f>
        <v>0</v>
      </c>
      <c r="X20" s="6">
        <f>IFERROR(VLOOKUP($K20,Nov!$H$4:$W$489,16,FALSE),0)</f>
        <v>0</v>
      </c>
      <c r="Y20" s="6">
        <f>IFERROR(VLOOKUP($K20,Dic!$H$4:$W$489,16,FALSE),0)</f>
        <v>0</v>
      </c>
      <c r="Z20" s="6">
        <f t="shared" si="0"/>
        <v>1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1</v>
      </c>
      <c r="AE20" s="6">
        <f t="shared" si="5"/>
        <v>0</v>
      </c>
      <c r="AF20" s="6">
        <f t="shared" si="6"/>
        <v>1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IFERROR(VLOOKUP($K21,Ene!$H$4:$W$489,16,FALSE),0)</f>
        <v>0</v>
      </c>
      <c r="O21" s="6">
        <f>IFERROR(VLOOKUP($K21,Feb!$H$4:$W$489,16,FALSE),0)</f>
        <v>0</v>
      </c>
      <c r="P21" s="6">
        <f>IFERROR(VLOOKUP($K21,Mar!$H$4:$W$489,16,FALSE),0)</f>
        <v>0</v>
      </c>
      <c r="Q21" s="6">
        <f>IFERROR(VLOOKUP($K21,Abr!$H$4:$W$489,16,FALSE),0)</f>
        <v>0</v>
      </c>
      <c r="R21" s="6">
        <f>IFERROR(VLOOKUP($K21,May!$H$4:$W$489,16,FALSE),0)</f>
        <v>0</v>
      </c>
      <c r="S21" s="6">
        <f>IFERROR(VLOOKUP($K21,Jun!$H$4:$W$489,16,FALSE),0)</f>
        <v>0</v>
      </c>
      <c r="T21" s="6">
        <f>IFERROR(VLOOKUP($K21,Jul!$H$4:$W$489,16,FALSE),0)</f>
        <v>0</v>
      </c>
      <c r="U21" s="6">
        <f>IFERROR(VLOOKUP($K21,Ago!$H$4:$W$489,16,FALSE),0)</f>
        <v>0</v>
      </c>
      <c r="V21" s="6">
        <f>IFERROR(VLOOKUP($K21,Set!$H$4:$W$489,16,FALSE),0)</f>
        <v>0</v>
      </c>
      <c r="W21" s="6">
        <f>IFERROR(VLOOKUP($K21,Oct!$H$4:$W$489,16,FALSE),0)</f>
        <v>0</v>
      </c>
      <c r="X21" s="6">
        <f>IFERROR(VLOOKUP($K21,Nov!$H$4:$W$489,16,FALSE),0)</f>
        <v>0</v>
      </c>
      <c r="Y21" s="6">
        <f>IFERROR(VLOOKUP($K21,Dic!$H$4:$W$489,16,FALSE),0)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IFERROR(VLOOKUP($K22,Ene!$H$4:$W$489,16,FALSE),0)</f>
        <v>1</v>
      </c>
      <c r="O22" s="6">
        <f>IFERROR(VLOOKUP($K22,Feb!$H$4:$W$489,16,FALSE),0)</f>
        <v>0</v>
      </c>
      <c r="P22" s="6">
        <f>IFERROR(VLOOKUP($K22,Mar!$H$4:$W$489,16,FALSE),0)</f>
        <v>1</v>
      </c>
      <c r="Q22" s="6">
        <f>IFERROR(VLOOKUP($K22,Abr!$H$4:$W$489,16,FALSE),0)</f>
        <v>0</v>
      </c>
      <c r="R22" s="6">
        <f>IFERROR(VLOOKUP($K22,May!$H$4:$W$489,16,FALSE),0)</f>
        <v>0</v>
      </c>
      <c r="S22" s="6">
        <f>IFERROR(VLOOKUP($K22,Jun!$H$4:$W$489,16,FALSE),0)</f>
        <v>0</v>
      </c>
      <c r="T22" s="6">
        <f>IFERROR(VLOOKUP($K22,Jul!$H$4:$W$489,16,FALSE),0)</f>
        <v>0</v>
      </c>
      <c r="U22" s="6">
        <f>IFERROR(VLOOKUP($K22,Ago!$H$4:$W$489,16,FALSE),0)</f>
        <v>0</v>
      </c>
      <c r="V22" s="6">
        <f>IFERROR(VLOOKUP($K22,Set!$H$4:$W$489,16,FALSE),0)</f>
        <v>0</v>
      </c>
      <c r="W22" s="6">
        <f>IFERROR(VLOOKUP($K22,Oct!$H$4:$W$489,16,FALSE),0)</f>
        <v>0</v>
      </c>
      <c r="X22" s="6">
        <f>IFERROR(VLOOKUP($K22,Nov!$H$4:$W$489,16,FALSE),0)</f>
        <v>0</v>
      </c>
      <c r="Y22" s="6">
        <f>IFERROR(VLOOKUP($K22,Dic!$H$4:$W$489,16,FALSE),0)</f>
        <v>0</v>
      </c>
      <c r="Z22" s="6">
        <f t="shared" si="0"/>
        <v>2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2</v>
      </c>
      <c r="AE22" s="6">
        <f t="shared" si="5"/>
        <v>0</v>
      </c>
      <c r="AF22" s="6">
        <f t="shared" si="6"/>
        <v>2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IFERROR(VLOOKUP($K23,Ene!$H$4:$W$489,16,FALSE),0)</f>
        <v>17</v>
      </c>
      <c r="O23" s="6">
        <f>IFERROR(VLOOKUP($K23,Feb!$H$4:$W$489,16,FALSE),0)</f>
        <v>12</v>
      </c>
      <c r="P23" s="6">
        <f>IFERROR(VLOOKUP($K23,Mar!$H$4:$W$489,16,FALSE),0)</f>
        <v>13</v>
      </c>
      <c r="Q23" s="6">
        <f>IFERROR(VLOOKUP($K23,Abr!$H$4:$W$489,16,FALSE),0)</f>
        <v>0</v>
      </c>
      <c r="R23" s="6">
        <f>IFERROR(VLOOKUP($K23,May!$H$4:$W$489,16,FALSE),0)</f>
        <v>0</v>
      </c>
      <c r="S23" s="6">
        <f>IFERROR(VLOOKUP($K23,Jun!$H$4:$W$489,16,FALSE),0)</f>
        <v>0</v>
      </c>
      <c r="T23" s="6">
        <f>IFERROR(VLOOKUP($K23,Jul!$H$4:$W$489,16,FALSE),0)</f>
        <v>0</v>
      </c>
      <c r="U23" s="6">
        <f>IFERROR(VLOOKUP($K23,Ago!$H$4:$W$489,16,FALSE),0)</f>
        <v>0</v>
      </c>
      <c r="V23" s="6">
        <f>IFERROR(VLOOKUP($K23,Set!$H$4:$W$489,16,FALSE),0)</f>
        <v>0</v>
      </c>
      <c r="W23" s="6">
        <f>IFERROR(VLOOKUP($K23,Oct!$H$4:$W$489,16,FALSE),0)</f>
        <v>0</v>
      </c>
      <c r="X23" s="6">
        <f>IFERROR(VLOOKUP($K23,Nov!$H$4:$W$489,16,FALSE),0)</f>
        <v>0</v>
      </c>
      <c r="Y23" s="6">
        <f>IFERROR(VLOOKUP($K23,Dic!$H$4:$W$489,16,FALSE),0)</f>
        <v>0</v>
      </c>
      <c r="Z23" s="6">
        <f t="shared" si="0"/>
        <v>42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42</v>
      </c>
      <c r="AE23" s="6">
        <f t="shared" si="5"/>
        <v>0</v>
      </c>
      <c r="AF23" s="6">
        <f t="shared" si="6"/>
        <v>42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IFERROR(VLOOKUP($K24,Ene!$H$4:$W$489,16,FALSE),0)</f>
        <v>16</v>
      </c>
      <c r="O24" s="6">
        <f>IFERROR(VLOOKUP($K24,Feb!$H$4:$W$489,16,FALSE),0)</f>
        <v>19</v>
      </c>
      <c r="P24" s="6">
        <f>IFERROR(VLOOKUP($K24,Mar!$H$4:$W$489,16,FALSE),0)</f>
        <v>20</v>
      </c>
      <c r="Q24" s="6">
        <f>IFERROR(VLOOKUP($K24,Abr!$H$4:$W$489,16,FALSE),0)</f>
        <v>17</v>
      </c>
      <c r="R24" s="6">
        <f>IFERROR(VLOOKUP($K24,May!$H$4:$W$489,16,FALSE),0)</f>
        <v>0</v>
      </c>
      <c r="S24" s="6">
        <f>IFERROR(VLOOKUP($K24,Jun!$H$4:$W$489,16,FALSE),0)</f>
        <v>0</v>
      </c>
      <c r="T24" s="6">
        <f>IFERROR(VLOOKUP($K24,Jul!$H$4:$W$489,16,FALSE),0)</f>
        <v>0</v>
      </c>
      <c r="U24" s="6">
        <f>IFERROR(VLOOKUP($K24,Ago!$H$4:$W$489,16,FALSE),0)</f>
        <v>0</v>
      </c>
      <c r="V24" s="6">
        <f>IFERROR(VLOOKUP($K24,Set!$H$4:$W$489,16,FALSE),0)</f>
        <v>0</v>
      </c>
      <c r="W24" s="6">
        <f>IFERROR(VLOOKUP($K24,Oct!$H$4:$W$489,16,FALSE),0)</f>
        <v>0</v>
      </c>
      <c r="X24" s="6">
        <f>IFERROR(VLOOKUP($K24,Nov!$H$4:$W$489,16,FALSE),0)</f>
        <v>0</v>
      </c>
      <c r="Y24" s="6">
        <f>IFERROR(VLOOKUP($K24,Dic!$H$4:$W$489,16,FALSE),0)</f>
        <v>0</v>
      </c>
      <c r="Z24" s="6">
        <f t="shared" si="0"/>
        <v>55</v>
      </c>
      <c r="AA24" s="6">
        <f t="shared" si="1"/>
        <v>17</v>
      </c>
      <c r="AB24" s="6">
        <f t="shared" si="2"/>
        <v>0</v>
      </c>
      <c r="AC24" s="6">
        <f t="shared" si="3"/>
        <v>0</v>
      </c>
      <c r="AD24" s="6">
        <f t="shared" si="4"/>
        <v>72</v>
      </c>
      <c r="AE24" s="6">
        <f t="shared" si="5"/>
        <v>0</v>
      </c>
      <c r="AF24" s="6">
        <f t="shared" si="6"/>
        <v>72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IFERROR(VLOOKUP($K25,Ene!$H$4:$W$489,16,FALSE),0)</f>
        <v>31</v>
      </c>
      <c r="O25" s="6">
        <f>IFERROR(VLOOKUP($K25,Feb!$H$4:$W$489,16,FALSE),0)</f>
        <v>29</v>
      </c>
      <c r="P25" s="6">
        <f>IFERROR(VLOOKUP($K25,Mar!$H$4:$W$489,16,FALSE),0)</f>
        <v>20</v>
      </c>
      <c r="Q25" s="6">
        <f>IFERROR(VLOOKUP($K25,Abr!$H$4:$W$489,16,FALSE),0)</f>
        <v>23</v>
      </c>
      <c r="R25" s="6">
        <f>IFERROR(VLOOKUP($K25,May!$H$4:$W$489,16,FALSE),0)</f>
        <v>0</v>
      </c>
      <c r="S25" s="6">
        <f>IFERROR(VLOOKUP($K25,Jun!$H$4:$W$489,16,FALSE),0)</f>
        <v>0</v>
      </c>
      <c r="T25" s="6">
        <f>IFERROR(VLOOKUP($K25,Jul!$H$4:$W$489,16,FALSE),0)</f>
        <v>0</v>
      </c>
      <c r="U25" s="6">
        <f>IFERROR(VLOOKUP($K25,Ago!$H$4:$W$489,16,FALSE),0)</f>
        <v>0</v>
      </c>
      <c r="V25" s="6">
        <f>IFERROR(VLOOKUP($K25,Set!$H$4:$W$489,16,FALSE),0)</f>
        <v>0</v>
      </c>
      <c r="W25" s="6">
        <f>IFERROR(VLOOKUP($K25,Oct!$H$4:$W$489,16,FALSE),0)</f>
        <v>0</v>
      </c>
      <c r="X25" s="6">
        <f>IFERROR(VLOOKUP($K25,Nov!$H$4:$W$489,16,FALSE),0)</f>
        <v>0</v>
      </c>
      <c r="Y25" s="6">
        <f>IFERROR(VLOOKUP($K25,Dic!$H$4:$W$489,16,FALSE),0)</f>
        <v>0</v>
      </c>
      <c r="Z25" s="6">
        <f t="shared" si="0"/>
        <v>80</v>
      </c>
      <c r="AA25" s="6">
        <f t="shared" si="1"/>
        <v>23</v>
      </c>
      <c r="AB25" s="6">
        <f t="shared" si="2"/>
        <v>0</v>
      </c>
      <c r="AC25" s="6">
        <f t="shared" si="3"/>
        <v>0</v>
      </c>
      <c r="AD25" s="6">
        <f t="shared" si="4"/>
        <v>103</v>
      </c>
      <c r="AE25" s="6">
        <f t="shared" si="5"/>
        <v>0</v>
      </c>
      <c r="AF25" s="6">
        <f t="shared" si="6"/>
        <v>103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IFERROR(VLOOKUP($K26,Ene!$H$4:$W$489,16,FALSE),0)</f>
        <v>21</v>
      </c>
      <c r="O26" s="6">
        <f>IFERROR(VLOOKUP($K26,Feb!$H$4:$W$489,16,FALSE),0)</f>
        <v>17</v>
      </c>
      <c r="P26" s="6">
        <f>IFERROR(VLOOKUP($K26,Mar!$H$4:$W$489,16,FALSE),0)</f>
        <v>19</v>
      </c>
      <c r="Q26" s="6">
        <f>IFERROR(VLOOKUP($K26,Abr!$H$4:$W$489,16,FALSE),0)</f>
        <v>0</v>
      </c>
      <c r="R26" s="6">
        <f>IFERROR(VLOOKUP($K26,May!$H$4:$W$489,16,FALSE),0)</f>
        <v>0</v>
      </c>
      <c r="S26" s="6">
        <f>IFERROR(VLOOKUP($K26,Jun!$H$4:$W$489,16,FALSE),0)</f>
        <v>0</v>
      </c>
      <c r="T26" s="6">
        <f>IFERROR(VLOOKUP($K26,Jul!$H$4:$W$489,16,FALSE),0)</f>
        <v>0</v>
      </c>
      <c r="U26" s="6">
        <f>IFERROR(VLOOKUP($K26,Ago!$H$4:$W$489,16,FALSE),0)</f>
        <v>0</v>
      </c>
      <c r="V26" s="6">
        <f>IFERROR(VLOOKUP($K26,Set!$H$4:$W$489,16,FALSE),0)</f>
        <v>0</v>
      </c>
      <c r="W26" s="6">
        <f>IFERROR(VLOOKUP($K26,Oct!$H$4:$W$489,16,FALSE),0)</f>
        <v>0</v>
      </c>
      <c r="X26" s="6">
        <f>IFERROR(VLOOKUP($K26,Nov!$H$4:$W$489,16,FALSE),0)</f>
        <v>0</v>
      </c>
      <c r="Y26" s="6">
        <f>IFERROR(VLOOKUP($K26,Dic!$H$4:$W$489,16,FALSE),0)</f>
        <v>0</v>
      </c>
      <c r="Z26" s="6">
        <f t="shared" si="0"/>
        <v>57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57</v>
      </c>
      <c r="AE26" s="6">
        <f t="shared" si="5"/>
        <v>0</v>
      </c>
      <c r="AF26" s="6">
        <f t="shared" si="6"/>
        <v>57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8.2783882783882781E-2</v>
      </c>
      <c r="AO26" s="102">
        <f t="shared" ref="AO26:AY26" si="17">+AO34/$AJ$27</f>
        <v>7.6556776556776562E-2</v>
      </c>
      <c r="AP26" s="102">
        <f t="shared" si="17"/>
        <v>7.7655677655677657E-2</v>
      </c>
      <c r="AQ26" s="102">
        <f t="shared" si="17"/>
        <v>2.8571428571428571E-2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8.3548983364140475E-2</v>
      </c>
      <c r="BI26" s="102">
        <f t="shared" ref="BI26:BS26" si="18">+IFERROR(BI35/$BD$27,0)</f>
        <v>7.7264325323475047E-2</v>
      </c>
      <c r="BJ26" s="102">
        <f t="shared" si="18"/>
        <v>7.8003696857670973E-2</v>
      </c>
      <c r="BK26" s="102">
        <f t="shared" si="18"/>
        <v>2.8835489833641405E-2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IFERROR(VLOOKUP($K27,Ene!$H$4:$W$489,16,FALSE),0)</f>
        <v>22</v>
      </c>
      <c r="O27" s="6">
        <f>IFERROR(VLOOKUP($K27,Feb!$H$4:$W$489,16,FALSE),0)</f>
        <v>24</v>
      </c>
      <c r="P27" s="6">
        <f>IFERROR(VLOOKUP($K27,Mar!$H$4:$W$489,16,FALSE),0)</f>
        <v>21</v>
      </c>
      <c r="Q27" s="6">
        <f>IFERROR(VLOOKUP($K27,Abr!$H$4:$W$489,16,FALSE),0)</f>
        <v>21</v>
      </c>
      <c r="R27" s="6">
        <f>IFERROR(VLOOKUP($K27,May!$H$4:$W$489,16,FALSE),0)</f>
        <v>0</v>
      </c>
      <c r="S27" s="6">
        <f>IFERROR(VLOOKUP($K27,Jun!$H$4:$W$489,16,FALSE),0)</f>
        <v>0</v>
      </c>
      <c r="T27" s="6">
        <f>IFERROR(VLOOKUP($K27,Jul!$H$4:$W$489,16,FALSE),0)</f>
        <v>0</v>
      </c>
      <c r="U27" s="6">
        <f>IFERROR(VLOOKUP($K27,Ago!$H$4:$W$489,16,FALSE),0)</f>
        <v>0</v>
      </c>
      <c r="V27" s="6">
        <f>IFERROR(VLOOKUP($K27,Set!$H$4:$W$489,16,FALSE),0)</f>
        <v>0</v>
      </c>
      <c r="W27" s="6">
        <f>IFERROR(VLOOKUP($K27,Oct!$H$4:$W$489,16,FALSE),0)</f>
        <v>0</v>
      </c>
      <c r="X27" s="6">
        <f>IFERROR(VLOOKUP($K27,Nov!$H$4:$W$489,16,FALSE),0)</f>
        <v>0</v>
      </c>
      <c r="Y27" s="6">
        <f>IFERROR(VLOOKUP($K27,Dic!$H$4:$W$489,16,FALSE),0)</f>
        <v>0</v>
      </c>
      <c r="Z27" s="6">
        <f t="shared" si="0"/>
        <v>67</v>
      </c>
      <c r="AA27" s="6">
        <f t="shared" si="1"/>
        <v>21</v>
      </c>
      <c r="AB27" s="6">
        <f t="shared" si="2"/>
        <v>0</v>
      </c>
      <c r="AC27" s="6">
        <f t="shared" si="3"/>
        <v>0</v>
      </c>
      <c r="AD27" s="6">
        <f t="shared" si="4"/>
        <v>88</v>
      </c>
      <c r="AE27" s="6">
        <f t="shared" si="5"/>
        <v>0</v>
      </c>
      <c r="AF27" s="6">
        <f t="shared" si="6"/>
        <v>88</v>
      </c>
      <c r="AH27" s="115">
        <f>+SUMIFS($AF:$AF,$D:$D,AI27)</f>
        <v>725</v>
      </c>
      <c r="AI27" s="116" t="s">
        <v>16</v>
      </c>
      <c r="AJ27" s="115">
        <f>+SUMIFS($M:$M,$D:$D,AI27)</f>
        <v>2730</v>
      </c>
      <c r="AK27" s="117">
        <f>+IFERROR(AH27/AJ27,0)</f>
        <v>0.26556776556776557</v>
      </c>
      <c r="AM27" s="114" t="s">
        <v>238</v>
      </c>
      <c r="AN27" s="102">
        <f>+AN35/$AJ$34</f>
        <v>4.247787610619469E-2</v>
      </c>
      <c r="AO27" s="102">
        <f t="shared" ref="AO27:AY27" si="19">+AO35/$AJ$34</f>
        <v>5.1327433628318583E-2</v>
      </c>
      <c r="AP27" s="102">
        <f t="shared" si="19"/>
        <v>4.247787610619469E-2</v>
      </c>
      <c r="AQ27" s="102">
        <f t="shared" si="19"/>
        <v>3.0088495575221239E-2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724</v>
      </c>
      <c r="BC27" s="116" t="s">
        <v>16</v>
      </c>
      <c r="BD27" s="115">
        <f>+SUMIFS($M:$M,$H:$H,BC27)</f>
        <v>2705</v>
      </c>
      <c r="BE27" s="117">
        <f>+IFERROR(BB27/BD27,0)</f>
        <v>0.26765249537892793</v>
      </c>
      <c r="BG27" s="114" t="s">
        <v>238</v>
      </c>
      <c r="BH27" s="102">
        <f>IFERROR(BH36/$BD$34,0)</f>
        <v>4.1558441558441558E-2</v>
      </c>
      <c r="BI27" s="102">
        <f t="shared" ref="BI27:BS27" si="20">IFERROR(BI36/$BD$34,0)</f>
        <v>5.0216450216450215E-2</v>
      </c>
      <c r="BJ27" s="102">
        <f t="shared" si="20"/>
        <v>4.2424242424242427E-2</v>
      </c>
      <c r="BK27" s="102">
        <f t="shared" si="20"/>
        <v>2.9437229437229439E-2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IFERROR(VLOOKUP($K28,Ene!$H$4:$W$489,16,FALSE),0)</f>
        <v>2</v>
      </c>
      <c r="O28" s="6">
        <f>IFERROR(VLOOKUP($K28,Feb!$H$4:$W$489,16,FALSE),0)</f>
        <v>1</v>
      </c>
      <c r="P28" s="6">
        <f>IFERROR(VLOOKUP($K28,Mar!$H$4:$W$489,16,FALSE),0)</f>
        <v>3</v>
      </c>
      <c r="Q28" s="6">
        <f>IFERROR(VLOOKUP($K28,Abr!$H$4:$W$489,16,FALSE),0)</f>
        <v>0</v>
      </c>
      <c r="R28" s="6">
        <f>IFERROR(VLOOKUP($K28,May!$H$4:$W$489,16,FALSE),0)</f>
        <v>0</v>
      </c>
      <c r="S28" s="6">
        <f>IFERROR(VLOOKUP($K28,Jun!$H$4:$W$489,16,FALSE),0)</f>
        <v>0</v>
      </c>
      <c r="T28" s="6">
        <f>IFERROR(VLOOKUP($K28,Jul!$H$4:$W$489,16,FALSE),0)</f>
        <v>0</v>
      </c>
      <c r="U28" s="6">
        <f>IFERROR(VLOOKUP($K28,Ago!$H$4:$W$489,16,FALSE),0)</f>
        <v>0</v>
      </c>
      <c r="V28" s="6">
        <f>IFERROR(VLOOKUP($K28,Set!$H$4:$W$489,16,FALSE),0)</f>
        <v>0</v>
      </c>
      <c r="W28" s="6">
        <f>IFERROR(VLOOKUP($K28,Oct!$H$4:$W$489,16,FALSE),0)</f>
        <v>0</v>
      </c>
      <c r="X28" s="6">
        <f>IFERROR(VLOOKUP($K28,Nov!$H$4:$W$489,16,FALSE),0)</f>
        <v>0</v>
      </c>
      <c r="Y28" s="6">
        <f>IFERROR(VLOOKUP($K28,Dic!$H$4:$W$489,16,FALSE),0)</f>
        <v>0</v>
      </c>
      <c r="Z28" s="6">
        <f t="shared" si="0"/>
        <v>6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6</v>
      </c>
      <c r="AE28" s="6">
        <f t="shared" si="5"/>
        <v>0</v>
      </c>
      <c r="AF28" s="6">
        <f t="shared" si="6"/>
        <v>6</v>
      </c>
      <c r="AH28" s="118">
        <f t="shared" ref="AH28:AH33" si="21">+SUMIFS($AF:$AF,$E:$E,AI28)</f>
        <v>176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0.25844346549192365</v>
      </c>
      <c r="AM28" s="114" t="s">
        <v>49</v>
      </c>
      <c r="AN28" s="102">
        <f>+AN36/$AJ$41</f>
        <v>8.4758942457231728E-2</v>
      </c>
      <c r="AO28" s="102">
        <f t="shared" ref="AO28:AY28" si="24">+AO36/$AJ$41</f>
        <v>5.9875583203732506E-2</v>
      </c>
      <c r="AP28" s="102">
        <f t="shared" si="24"/>
        <v>5.9875583203732506E-2</v>
      </c>
      <c r="AQ28" s="102">
        <f t="shared" si="24"/>
        <v>2.5660964230171075E-2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133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0.22129783693843594</v>
      </c>
      <c r="BG28" s="114" t="s">
        <v>49</v>
      </c>
      <c r="BH28" s="102">
        <f>IFERROR(BH37/$BD$41,0)</f>
        <v>8.4758942457231728E-2</v>
      </c>
      <c r="BI28" s="102">
        <f t="shared" ref="BI28:BS28" si="28">IFERROR(BI37/$BD$41,0)</f>
        <v>5.9875583203732506E-2</v>
      </c>
      <c r="BJ28" s="102">
        <f t="shared" si="28"/>
        <v>5.9875583203732506E-2</v>
      </c>
      <c r="BK28" s="102">
        <f t="shared" si="28"/>
        <v>2.5660964230171075E-2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IFERROR(VLOOKUP($K29,Ene!$H$4:$W$489,16,FALSE),0)</f>
        <v>8</v>
      </c>
      <c r="O29" s="6">
        <f>IFERROR(VLOOKUP($K29,Feb!$H$4:$W$489,16,FALSE),0)</f>
        <v>9</v>
      </c>
      <c r="P29" s="6">
        <f>IFERROR(VLOOKUP($K29,Mar!$H$4:$W$489,16,FALSE),0)</f>
        <v>9</v>
      </c>
      <c r="Q29" s="6">
        <f>IFERROR(VLOOKUP($K29,Abr!$H$4:$W$489,16,FALSE),0)</f>
        <v>6</v>
      </c>
      <c r="R29" s="6">
        <f>IFERROR(VLOOKUP($K29,May!$H$4:$W$489,16,FALSE),0)</f>
        <v>0</v>
      </c>
      <c r="S29" s="6">
        <f>IFERROR(VLOOKUP($K29,Jun!$H$4:$W$489,16,FALSE),0)</f>
        <v>0</v>
      </c>
      <c r="T29" s="6">
        <f>IFERROR(VLOOKUP($K29,Jul!$H$4:$W$489,16,FALSE),0)</f>
        <v>0</v>
      </c>
      <c r="U29" s="6">
        <f>IFERROR(VLOOKUP($K29,Ago!$H$4:$W$489,16,FALSE),0)</f>
        <v>0</v>
      </c>
      <c r="V29" s="6">
        <f>IFERROR(VLOOKUP($K29,Set!$H$4:$W$489,16,FALSE),0)</f>
        <v>0</v>
      </c>
      <c r="W29" s="6">
        <f>IFERROR(VLOOKUP($K29,Oct!$H$4:$W$489,16,FALSE),0)</f>
        <v>0</v>
      </c>
      <c r="X29" s="6">
        <f>IFERROR(VLOOKUP($K29,Nov!$H$4:$W$489,16,FALSE),0)</f>
        <v>0</v>
      </c>
      <c r="Y29" s="6">
        <f>IFERROR(VLOOKUP($K29,Dic!$H$4:$W$489,16,FALSE),0)</f>
        <v>0</v>
      </c>
      <c r="Z29" s="6">
        <f t="shared" si="0"/>
        <v>26</v>
      </c>
      <c r="AA29" s="6">
        <f t="shared" si="1"/>
        <v>6</v>
      </c>
      <c r="AB29" s="6">
        <f t="shared" si="2"/>
        <v>0</v>
      </c>
      <c r="AC29" s="6">
        <f t="shared" si="3"/>
        <v>0</v>
      </c>
      <c r="AD29" s="6">
        <f t="shared" si="4"/>
        <v>32</v>
      </c>
      <c r="AE29" s="6">
        <f t="shared" si="5"/>
        <v>0</v>
      </c>
      <c r="AF29" s="6">
        <f t="shared" si="6"/>
        <v>32</v>
      </c>
      <c r="AH29" s="118">
        <f t="shared" si="21"/>
        <v>28</v>
      </c>
      <c r="AI29" s="119" t="s">
        <v>76</v>
      </c>
      <c r="AJ29" s="120">
        <f t="shared" si="22"/>
        <v>129</v>
      </c>
      <c r="AK29" s="117">
        <f t="shared" si="23"/>
        <v>0.21705426356589147</v>
      </c>
      <c r="AM29" s="114" t="s">
        <v>1</v>
      </c>
      <c r="AN29" s="102">
        <f>+AN37/$AJ$52</f>
        <v>5.612520237452779E-2</v>
      </c>
      <c r="AO29" s="102">
        <f t="shared" ref="AO29:AY29" si="29">+AO37/$AJ$52</f>
        <v>6.5659291239431553E-2</v>
      </c>
      <c r="AP29" s="102">
        <f t="shared" si="29"/>
        <v>5.7204533189422556E-2</v>
      </c>
      <c r="AQ29" s="102">
        <f t="shared" si="29"/>
        <v>3.6337470768123763E-2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27</v>
      </c>
      <c r="BC29" s="119" t="s">
        <v>76</v>
      </c>
      <c r="BD29" s="120">
        <f t="shared" si="26"/>
        <v>120</v>
      </c>
      <c r="BE29" s="117">
        <f t="shared" si="27"/>
        <v>0.22500000000000001</v>
      </c>
      <c r="BG29" s="114" t="s">
        <v>230</v>
      </c>
      <c r="BH29" s="102">
        <f>IFERROR(BH38/$BD$46,0)</f>
        <v>6.4303904923599317E-2</v>
      </c>
      <c r="BI29" s="102">
        <f t="shared" ref="BI29:BS29" si="30">IFERROR(BI38/$BD$46,0)</f>
        <v>7.5976230899830216E-2</v>
      </c>
      <c r="BJ29" s="102">
        <f t="shared" si="30"/>
        <v>6.4516129032258063E-2</v>
      </c>
      <c r="BK29" s="102">
        <f t="shared" si="30"/>
        <v>4.1171477079796265E-2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IFERROR(VLOOKUP($K30,Ene!$H$4:$W$489,16,FALSE),0)</f>
        <v>0</v>
      </c>
      <c r="O30" s="6">
        <f>IFERROR(VLOOKUP($K30,Feb!$H$4:$W$489,16,FALSE),0)</f>
        <v>9</v>
      </c>
      <c r="P30" s="6">
        <f>IFERROR(VLOOKUP($K30,Mar!$H$4:$W$489,16,FALSE),0)</f>
        <v>4</v>
      </c>
      <c r="Q30" s="6">
        <f>IFERROR(VLOOKUP($K30,Abr!$H$4:$W$489,16,FALSE),0)</f>
        <v>3</v>
      </c>
      <c r="R30" s="6">
        <f>IFERROR(VLOOKUP($K30,May!$H$4:$W$489,16,FALSE),0)</f>
        <v>0</v>
      </c>
      <c r="S30" s="6">
        <f>IFERROR(VLOOKUP($K30,Jun!$H$4:$W$489,16,FALSE),0)</f>
        <v>0</v>
      </c>
      <c r="T30" s="6">
        <f>IFERROR(VLOOKUP($K30,Jul!$H$4:$W$489,16,FALSE),0)</f>
        <v>0</v>
      </c>
      <c r="U30" s="6">
        <f>IFERROR(VLOOKUP($K30,Ago!$H$4:$W$489,16,FALSE),0)</f>
        <v>0</v>
      </c>
      <c r="V30" s="6">
        <f>IFERROR(VLOOKUP($K30,Set!$H$4:$W$489,16,FALSE),0)</f>
        <v>0</v>
      </c>
      <c r="W30" s="6">
        <f>IFERROR(VLOOKUP($K30,Oct!$H$4:$W$489,16,FALSE),0)</f>
        <v>0</v>
      </c>
      <c r="X30" s="6">
        <f>IFERROR(VLOOKUP($K30,Nov!$H$4:$W$489,16,FALSE),0)</f>
        <v>0</v>
      </c>
      <c r="Y30" s="6">
        <f>IFERROR(VLOOKUP($K30,Dic!$H$4:$W$489,16,FALSE),0)</f>
        <v>0</v>
      </c>
      <c r="Z30" s="6">
        <f t="shared" si="0"/>
        <v>13</v>
      </c>
      <c r="AA30" s="6">
        <f t="shared" si="1"/>
        <v>3</v>
      </c>
      <c r="AB30" s="6">
        <f t="shared" si="2"/>
        <v>0</v>
      </c>
      <c r="AC30" s="6">
        <f t="shared" si="3"/>
        <v>0</v>
      </c>
      <c r="AD30" s="6">
        <f t="shared" si="4"/>
        <v>16</v>
      </c>
      <c r="AE30" s="6">
        <f t="shared" si="5"/>
        <v>0</v>
      </c>
      <c r="AF30" s="6">
        <f t="shared" si="6"/>
        <v>16</v>
      </c>
      <c r="AH30" s="118">
        <f t="shared" si="21"/>
        <v>56</v>
      </c>
      <c r="AI30" s="119" t="s">
        <v>77</v>
      </c>
      <c r="AJ30" s="120">
        <f t="shared" si="22"/>
        <v>217</v>
      </c>
      <c r="AK30" s="117">
        <f t="shared" si="23"/>
        <v>0.25806451612903225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56</v>
      </c>
      <c r="BC30" s="119" t="s">
        <v>77</v>
      </c>
      <c r="BD30" s="120">
        <f t="shared" si="26"/>
        <v>201</v>
      </c>
      <c r="BE30" s="117">
        <f t="shared" si="27"/>
        <v>0.27860696517412936</v>
      </c>
      <c r="BG30" s="114" t="s">
        <v>234</v>
      </c>
      <c r="BH30" s="102">
        <f>IFERROR(BH39/$BD$51,0)</f>
        <v>8.7040618955512572E-3</v>
      </c>
      <c r="BI30" s="102">
        <f t="shared" ref="BI30:BS30" si="32">IFERROR(BI39/$BD$51,0)</f>
        <v>1.2572533849129593E-2</v>
      </c>
      <c r="BJ30" s="102">
        <f t="shared" si="32"/>
        <v>1.4506769825918761E-2</v>
      </c>
      <c r="BK30" s="102">
        <f t="shared" si="32"/>
        <v>7.7369439071566732E-3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IFERROR(VLOOKUP($K31,Ene!$H$4:$W$489,16,FALSE),0)</f>
        <v>2</v>
      </c>
      <c r="O31" s="6">
        <f>IFERROR(VLOOKUP($K31,Feb!$H$4:$W$489,16,FALSE),0)</f>
        <v>2</v>
      </c>
      <c r="P31" s="6">
        <f>IFERROR(VLOOKUP($K31,Mar!$H$4:$W$489,16,FALSE),0)</f>
        <v>2</v>
      </c>
      <c r="Q31" s="6">
        <f>IFERROR(VLOOKUP($K31,Abr!$H$4:$W$489,16,FALSE),0)</f>
        <v>1</v>
      </c>
      <c r="R31" s="6">
        <f>IFERROR(VLOOKUP($K31,May!$H$4:$W$489,16,FALSE),0)</f>
        <v>0</v>
      </c>
      <c r="S31" s="6">
        <f>IFERROR(VLOOKUP($K31,Jun!$H$4:$W$489,16,FALSE),0)</f>
        <v>0</v>
      </c>
      <c r="T31" s="6">
        <f>IFERROR(VLOOKUP($K31,Jul!$H$4:$W$489,16,FALSE),0)</f>
        <v>0</v>
      </c>
      <c r="U31" s="6">
        <f>IFERROR(VLOOKUP($K31,Ago!$H$4:$W$489,16,FALSE),0)</f>
        <v>0</v>
      </c>
      <c r="V31" s="6">
        <f>IFERROR(VLOOKUP($K31,Set!$H$4:$W$489,16,FALSE),0)</f>
        <v>0</v>
      </c>
      <c r="W31" s="6">
        <f>IFERROR(VLOOKUP($K31,Oct!$H$4:$W$489,16,FALSE),0)</f>
        <v>0</v>
      </c>
      <c r="X31" s="6">
        <f>IFERROR(VLOOKUP($K31,Nov!$H$4:$W$489,16,FALSE),0)</f>
        <v>0</v>
      </c>
      <c r="Y31" s="6">
        <f>IFERROR(VLOOKUP($K31,Dic!$H$4:$W$489,16,FALSE),0)</f>
        <v>0</v>
      </c>
      <c r="Z31" s="6">
        <f t="shared" si="0"/>
        <v>6</v>
      </c>
      <c r="AA31" s="6">
        <f t="shared" si="1"/>
        <v>1</v>
      </c>
      <c r="AB31" s="6">
        <f t="shared" si="2"/>
        <v>0</v>
      </c>
      <c r="AC31" s="6">
        <f t="shared" si="3"/>
        <v>0</v>
      </c>
      <c r="AD31" s="6">
        <f t="shared" si="4"/>
        <v>7</v>
      </c>
      <c r="AE31" s="6">
        <f t="shared" si="5"/>
        <v>0</v>
      </c>
      <c r="AF31" s="6">
        <f t="shared" si="6"/>
        <v>7</v>
      </c>
      <c r="AH31" s="118">
        <f t="shared" si="21"/>
        <v>38</v>
      </c>
      <c r="AI31" s="119" t="s">
        <v>195</v>
      </c>
      <c r="AJ31" s="120">
        <f t="shared" si="22"/>
        <v>99</v>
      </c>
      <c r="AK31" s="117">
        <f t="shared" si="23"/>
        <v>0.38383838383838381</v>
      </c>
      <c r="AM31" s="114" t="s">
        <v>1184</v>
      </c>
      <c r="AN31" s="102">
        <f>+AN39/$AJ$47</f>
        <v>3.5388127853881277E-2</v>
      </c>
      <c r="AO31" s="102">
        <f t="shared" ref="AO31:AY31" si="33">+AO39/$AJ$47</f>
        <v>4.3378995433789952E-2</v>
      </c>
      <c r="AP31" s="102">
        <f t="shared" si="33"/>
        <v>3.5388127853881277E-2</v>
      </c>
      <c r="AQ31" s="102">
        <f t="shared" si="33"/>
        <v>6.8493150684931503E-3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38</v>
      </c>
      <c r="BC31" s="119" t="s">
        <v>195</v>
      </c>
      <c r="BD31" s="120">
        <f t="shared" si="26"/>
        <v>99</v>
      </c>
      <c r="BE31" s="117">
        <f t="shared" si="27"/>
        <v>0.38383838383838381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IFERROR(VLOOKUP($K32,Ene!$H$4:$W$489,16,FALSE),0)</f>
        <v>12</v>
      </c>
      <c r="O32" s="6">
        <f>IFERROR(VLOOKUP($K32,Feb!$H$4:$W$489,16,FALSE),0)</f>
        <v>19</v>
      </c>
      <c r="P32" s="6">
        <f>IFERROR(VLOOKUP($K32,Mar!$H$4:$W$489,16,FALSE),0)</f>
        <v>17</v>
      </c>
      <c r="Q32" s="6">
        <f>IFERROR(VLOOKUP($K32,Abr!$H$4:$W$489,16,FALSE),0)</f>
        <v>11</v>
      </c>
      <c r="R32" s="6">
        <f>IFERROR(VLOOKUP($K32,May!$H$4:$W$489,16,FALSE),0)</f>
        <v>0</v>
      </c>
      <c r="S32" s="6">
        <f>IFERROR(VLOOKUP($K32,Jun!$H$4:$W$489,16,FALSE),0)</f>
        <v>0</v>
      </c>
      <c r="T32" s="6">
        <f>IFERROR(VLOOKUP($K32,Jul!$H$4:$W$489,16,FALSE),0)</f>
        <v>0</v>
      </c>
      <c r="U32" s="6">
        <f>IFERROR(VLOOKUP($K32,Ago!$H$4:$W$489,16,FALSE),0)</f>
        <v>0</v>
      </c>
      <c r="V32" s="6">
        <f>IFERROR(VLOOKUP($K32,Set!$H$4:$W$489,16,FALSE),0)</f>
        <v>0</v>
      </c>
      <c r="W32" s="6">
        <f>IFERROR(VLOOKUP($K32,Oct!$H$4:$W$489,16,FALSE),0)</f>
        <v>0</v>
      </c>
      <c r="X32" s="6">
        <f>IFERROR(VLOOKUP($K32,Nov!$H$4:$W$489,16,FALSE),0)</f>
        <v>0</v>
      </c>
      <c r="Y32" s="6">
        <f>IFERROR(VLOOKUP($K32,Dic!$H$4:$W$489,16,FALSE),0)</f>
        <v>0</v>
      </c>
      <c r="Z32" s="6">
        <f t="shared" si="0"/>
        <v>48</v>
      </c>
      <c r="AA32" s="6">
        <f t="shared" si="1"/>
        <v>11</v>
      </c>
      <c r="AB32" s="6">
        <f t="shared" si="2"/>
        <v>0</v>
      </c>
      <c r="AC32" s="6">
        <f t="shared" si="3"/>
        <v>0</v>
      </c>
      <c r="AD32" s="6">
        <f t="shared" si="4"/>
        <v>59</v>
      </c>
      <c r="AE32" s="6">
        <f t="shared" si="5"/>
        <v>0</v>
      </c>
      <c r="AF32" s="6">
        <f t="shared" si="6"/>
        <v>59</v>
      </c>
      <c r="AH32" s="118">
        <f t="shared" si="21"/>
        <v>37</v>
      </c>
      <c r="AI32" s="119" t="s">
        <v>210</v>
      </c>
      <c r="AJ32" s="120">
        <f t="shared" si="22"/>
        <v>121</v>
      </c>
      <c r="AK32" s="117">
        <f t="shared" si="23"/>
        <v>0.30578512396694213</v>
      </c>
      <c r="AM32" s="114" t="s">
        <v>11</v>
      </c>
      <c r="AN32" s="102">
        <f>+AN40/$AJ$70</f>
        <v>3.5331905781584586E-2</v>
      </c>
      <c r="AO32" s="102">
        <f t="shared" ref="AO32:AY32" si="35">+AO40/$AJ$70</f>
        <v>2.4625267665952889E-2</v>
      </c>
      <c r="AP32" s="102">
        <f t="shared" si="35"/>
        <v>2.569593147751606E-2</v>
      </c>
      <c r="AQ32" s="102">
        <f t="shared" si="35"/>
        <v>1.1777301927194861E-2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37</v>
      </c>
      <c r="BC32" s="119" t="s">
        <v>210</v>
      </c>
      <c r="BD32" s="120">
        <f t="shared" si="26"/>
        <v>121</v>
      </c>
      <c r="BE32" s="117">
        <f t="shared" si="27"/>
        <v>0.30578512396694213</v>
      </c>
      <c r="BG32" s="114" t="s">
        <v>31</v>
      </c>
      <c r="BH32" s="102">
        <f>IFERROR(BH41/$BD$59,0)</f>
        <v>3.5388127853881277E-2</v>
      </c>
      <c r="BI32" s="102">
        <f t="shared" ref="BI32:BS32" si="36">IFERROR(BI41/$BD$59,0)</f>
        <v>4.3378995433789952E-2</v>
      </c>
      <c r="BJ32" s="102">
        <f t="shared" si="36"/>
        <v>3.5388127853881277E-2</v>
      </c>
      <c r="BK32" s="102">
        <f t="shared" si="36"/>
        <v>6.8493150684931503E-3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IFERROR(VLOOKUP($K33,Ene!$H$4:$W$489,16,FALSE),0)</f>
        <v>6</v>
      </c>
      <c r="O33" s="6">
        <f>IFERROR(VLOOKUP($K33,Feb!$H$4:$W$489,16,FALSE),0)</f>
        <v>5</v>
      </c>
      <c r="P33" s="6">
        <f>IFERROR(VLOOKUP($K33,Mar!$H$4:$W$489,16,FALSE),0)</f>
        <v>4</v>
      </c>
      <c r="Q33" s="6">
        <f>IFERROR(VLOOKUP($K33,Abr!$H$4:$W$489,16,FALSE),0)</f>
        <v>1</v>
      </c>
      <c r="R33" s="6">
        <f>IFERROR(VLOOKUP($K33,May!$H$4:$W$489,16,FALSE),0)</f>
        <v>0</v>
      </c>
      <c r="S33" s="6">
        <f>IFERROR(VLOOKUP($K33,Jun!$H$4:$W$489,16,FALSE),0)</f>
        <v>0</v>
      </c>
      <c r="T33" s="6">
        <f>IFERROR(VLOOKUP($K33,Jul!$H$4:$W$489,16,FALSE),0)</f>
        <v>0</v>
      </c>
      <c r="U33" s="6">
        <f>IFERROR(VLOOKUP($K33,Ago!$H$4:$W$489,16,FALSE),0)</f>
        <v>0</v>
      </c>
      <c r="V33" s="6">
        <f>IFERROR(VLOOKUP($K33,Set!$H$4:$W$489,16,FALSE),0)</f>
        <v>0</v>
      </c>
      <c r="W33" s="6">
        <f>IFERROR(VLOOKUP($K33,Oct!$H$4:$W$489,16,FALSE),0)</f>
        <v>0</v>
      </c>
      <c r="X33" s="6">
        <f>IFERROR(VLOOKUP($K33,Nov!$H$4:$W$489,16,FALSE),0)</f>
        <v>0</v>
      </c>
      <c r="Y33" s="6">
        <f>IFERROR(VLOOKUP($K33,Dic!$H$4:$W$489,16,FALSE),0)</f>
        <v>0</v>
      </c>
      <c r="Z33" s="6">
        <f t="shared" si="0"/>
        <v>15</v>
      </c>
      <c r="AA33" s="6">
        <f t="shared" si="1"/>
        <v>1</v>
      </c>
      <c r="AB33" s="6">
        <f t="shared" si="2"/>
        <v>0</v>
      </c>
      <c r="AC33" s="6">
        <f t="shared" si="3"/>
        <v>0</v>
      </c>
      <c r="AD33" s="6">
        <f t="shared" si="4"/>
        <v>16</v>
      </c>
      <c r="AE33" s="6">
        <f t="shared" si="5"/>
        <v>0</v>
      </c>
      <c r="AF33" s="6">
        <f t="shared" si="6"/>
        <v>16</v>
      </c>
      <c r="AH33" s="118">
        <f t="shared" si="21"/>
        <v>390</v>
      </c>
      <c r="AI33" s="119" t="s">
        <v>4</v>
      </c>
      <c r="AJ33" s="120">
        <f t="shared" si="22"/>
        <v>1483</v>
      </c>
      <c r="AK33" s="117">
        <f t="shared" si="23"/>
        <v>0.26298044504383006</v>
      </c>
      <c r="AM33" s="114" t="s">
        <v>43</v>
      </c>
      <c r="AN33" s="102">
        <f>+AN41/$AJ$82</f>
        <v>4.0776699029126215E-2</v>
      </c>
      <c r="AO33" s="102">
        <f t="shared" ref="AO33:AY33" si="37">+AO41/$AJ$82</f>
        <v>3.6893203883495145E-2</v>
      </c>
      <c r="AP33" s="102">
        <f t="shared" si="37"/>
        <v>4.8543689320388349E-2</v>
      </c>
      <c r="AQ33" s="102">
        <f t="shared" si="37"/>
        <v>3.0097087378640777E-2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433</v>
      </c>
      <c r="BC33" s="119" t="s">
        <v>4</v>
      </c>
      <c r="BD33" s="120">
        <f t="shared" si="26"/>
        <v>1563</v>
      </c>
      <c r="BE33" s="117">
        <f t="shared" si="27"/>
        <v>0.27703134996801021</v>
      </c>
      <c r="BG33" s="114" t="s">
        <v>11</v>
      </c>
      <c r="BH33" s="102">
        <f>IFERROR(BH42/$BD$64,0)</f>
        <v>3.6830357142857144E-2</v>
      </c>
      <c r="BI33" s="102">
        <f t="shared" ref="BI33:BS33" si="38">IFERROR(BI42/$BD$64,0)</f>
        <v>1.8973214285714284E-2</v>
      </c>
      <c r="BJ33" s="102">
        <f t="shared" si="38"/>
        <v>2.5669642857142856E-2</v>
      </c>
      <c r="BK33" s="102">
        <f t="shared" si="38"/>
        <v>1.2276785714285714E-2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IFERROR(VLOOKUP($K34,Ene!$H$4:$W$489,16,FALSE),0)</f>
        <v>0</v>
      </c>
      <c r="O34" s="6">
        <f>IFERROR(VLOOKUP($K34,Feb!$H$4:$W$489,16,FALSE),0)</f>
        <v>0</v>
      </c>
      <c r="P34" s="6">
        <f>IFERROR(VLOOKUP($K34,Mar!$H$4:$W$489,16,FALSE),0)</f>
        <v>0</v>
      </c>
      <c r="Q34" s="6">
        <f>IFERROR(VLOOKUP($K34,Abr!$H$4:$W$489,16,FALSE),0)</f>
        <v>0</v>
      </c>
      <c r="R34" s="6">
        <f>IFERROR(VLOOKUP($K34,May!$H$4:$W$489,16,FALSE),0)</f>
        <v>0</v>
      </c>
      <c r="S34" s="6">
        <f>IFERROR(VLOOKUP($K34,Jun!$H$4:$W$489,16,FALSE),0)</f>
        <v>0</v>
      </c>
      <c r="T34" s="6">
        <f>IFERROR(VLOOKUP($K34,Jul!$H$4:$W$489,16,FALSE),0)</f>
        <v>0</v>
      </c>
      <c r="U34" s="6">
        <f>IFERROR(VLOOKUP($K34,Ago!$H$4:$W$489,16,FALSE),0)</f>
        <v>0</v>
      </c>
      <c r="V34" s="6">
        <f>IFERROR(VLOOKUP($K34,Set!$H$4:$W$489,16,FALSE),0)</f>
        <v>0</v>
      </c>
      <c r="W34" s="6">
        <f>IFERROR(VLOOKUP($K34,Oct!$H$4:$W$489,16,FALSE),0)</f>
        <v>0</v>
      </c>
      <c r="X34" s="6">
        <f>IFERROR(VLOOKUP($K34,Nov!$H$4:$W$489,16,FALSE),0)</f>
        <v>0</v>
      </c>
      <c r="Y34" s="6">
        <f>IFERROR(VLOOKUP($K34,Dic!$H$4:$W$489,16,FALSE),0)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188</v>
      </c>
      <c r="AI34" s="122" t="s">
        <v>238</v>
      </c>
      <c r="AJ34" s="121">
        <f>+SUMIFS($M:$M,$D:$D,AI34)</f>
        <v>1130</v>
      </c>
      <c r="AK34" s="117">
        <f t="shared" si="23"/>
        <v>0.1663716814159292</v>
      </c>
      <c r="AM34" s="123" t="s">
        <v>16</v>
      </c>
      <c r="AN34" s="124">
        <f t="shared" ref="AN34:AY41" si="39">+SUMIFS(N:N,$D:$D,$AM34)</f>
        <v>226</v>
      </c>
      <c r="AO34" s="124">
        <f t="shared" si="39"/>
        <v>209</v>
      </c>
      <c r="AP34" s="124">
        <f t="shared" si="39"/>
        <v>212</v>
      </c>
      <c r="AQ34" s="124">
        <f t="shared" si="39"/>
        <v>78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189</v>
      </c>
      <c r="BC34" s="122" t="s">
        <v>238</v>
      </c>
      <c r="BD34" s="115">
        <f>+SUMIFS($M:$M,$H:$H,BC34)</f>
        <v>1155</v>
      </c>
      <c r="BE34" s="117">
        <f t="shared" si="27"/>
        <v>0.16363636363636364</v>
      </c>
      <c r="BG34" s="114" t="s">
        <v>43</v>
      </c>
      <c r="BH34" s="102">
        <f>IFERROR(BH43/$BD$68,0)</f>
        <v>4.0776699029126215E-2</v>
      </c>
      <c r="BI34" s="102">
        <f t="shared" ref="BI34:BS34" si="40">IFERROR(BI43/$BD$68,0)</f>
        <v>3.6893203883495145E-2</v>
      </c>
      <c r="BJ34" s="102">
        <f t="shared" si="40"/>
        <v>4.8543689320388349E-2</v>
      </c>
      <c r="BK34" s="102">
        <f t="shared" si="40"/>
        <v>3.0097087378640777E-2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IFERROR(VLOOKUP($K35,Ene!$H$4:$W$489,16,FALSE),0)</f>
        <v>4</v>
      </c>
      <c r="O35" s="6">
        <f>IFERROR(VLOOKUP($K35,Feb!$H$4:$W$489,16,FALSE),0)</f>
        <v>9</v>
      </c>
      <c r="P35" s="6">
        <f>IFERROR(VLOOKUP($K35,Mar!$H$4:$W$489,16,FALSE),0)</f>
        <v>9</v>
      </c>
      <c r="Q35" s="6">
        <f>IFERROR(VLOOKUP($K35,Abr!$H$4:$W$489,16,FALSE),0)</f>
        <v>7</v>
      </c>
      <c r="R35" s="6">
        <f>IFERROR(VLOOKUP($K35,May!$H$4:$W$489,16,FALSE),0)</f>
        <v>0</v>
      </c>
      <c r="S35" s="6">
        <f>IFERROR(VLOOKUP($K35,Jun!$H$4:$W$489,16,FALSE),0)</f>
        <v>0</v>
      </c>
      <c r="T35" s="6">
        <f>IFERROR(VLOOKUP($K35,Jul!$H$4:$W$489,16,FALSE),0)</f>
        <v>0</v>
      </c>
      <c r="U35" s="6">
        <f>IFERROR(VLOOKUP($K35,Ago!$H$4:$W$489,16,FALSE),0)</f>
        <v>0</v>
      </c>
      <c r="V35" s="6">
        <f>IFERROR(VLOOKUP($K35,Set!$H$4:$W$489,16,FALSE),0)</f>
        <v>0</v>
      </c>
      <c r="W35" s="6">
        <f>IFERROR(VLOOKUP($K35,Oct!$H$4:$W$489,16,FALSE),0)</f>
        <v>0</v>
      </c>
      <c r="X35" s="6">
        <f>IFERROR(VLOOKUP($K35,Nov!$H$4:$W$489,16,FALSE),0)</f>
        <v>0</v>
      </c>
      <c r="Y35" s="6">
        <f>IFERROR(VLOOKUP($K35,Dic!$H$4:$W$489,16,FALSE),0)</f>
        <v>0</v>
      </c>
      <c r="Z35" s="6">
        <f t="shared" si="0"/>
        <v>22</v>
      </c>
      <c r="AA35" s="6">
        <f t="shared" si="1"/>
        <v>7</v>
      </c>
      <c r="AB35" s="6">
        <f t="shared" si="2"/>
        <v>0</v>
      </c>
      <c r="AC35" s="6">
        <f t="shared" si="3"/>
        <v>0</v>
      </c>
      <c r="AD35" s="6">
        <f t="shared" si="4"/>
        <v>29</v>
      </c>
      <c r="AE35" s="6">
        <f t="shared" si="5"/>
        <v>0</v>
      </c>
      <c r="AF35" s="6">
        <f t="shared" si="6"/>
        <v>29</v>
      </c>
      <c r="AH35" s="118">
        <f t="shared" ref="AH35:AH40" si="41">+SUMIFS($AF:$AF,$E:$E,AI35)</f>
        <v>22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0.15602836879432624</v>
      </c>
      <c r="AM35" s="123" t="s">
        <v>238</v>
      </c>
      <c r="AN35" s="124">
        <f t="shared" si="39"/>
        <v>48</v>
      </c>
      <c r="AO35" s="124">
        <f t="shared" si="39"/>
        <v>58</v>
      </c>
      <c r="AP35" s="124">
        <f t="shared" si="39"/>
        <v>48</v>
      </c>
      <c r="AQ35" s="124">
        <f t="shared" si="39"/>
        <v>34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22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0.16793893129770993</v>
      </c>
      <c r="BG35" s="125" t="s">
        <v>16</v>
      </c>
      <c r="BH35" s="124">
        <f t="shared" ref="BH35:BS43" si="45">+SUMIFS(N:N,$H:$H,$BG35)</f>
        <v>226</v>
      </c>
      <c r="BI35" s="124">
        <f t="shared" si="45"/>
        <v>209</v>
      </c>
      <c r="BJ35" s="124">
        <f t="shared" si="45"/>
        <v>211</v>
      </c>
      <c r="BK35" s="124">
        <f t="shared" si="45"/>
        <v>78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IFERROR(VLOOKUP($K36,Ene!$H$4:$W$489,16,FALSE),0)</f>
        <v>1</v>
      </c>
      <c r="O36" s="6">
        <f>IFERROR(VLOOKUP($K36,Feb!$H$4:$W$489,16,FALSE),0)</f>
        <v>2</v>
      </c>
      <c r="P36" s="6">
        <f>IFERROR(VLOOKUP($K36,Mar!$H$4:$W$489,16,FALSE),0)</f>
        <v>2</v>
      </c>
      <c r="Q36" s="6">
        <f>IFERROR(VLOOKUP($K36,Abr!$H$4:$W$489,16,FALSE),0)</f>
        <v>1</v>
      </c>
      <c r="R36" s="6">
        <f>IFERROR(VLOOKUP($K36,May!$H$4:$W$489,16,FALSE),0)</f>
        <v>0</v>
      </c>
      <c r="S36" s="6">
        <f>IFERROR(VLOOKUP($K36,Jun!$H$4:$W$489,16,FALSE),0)</f>
        <v>0</v>
      </c>
      <c r="T36" s="6">
        <f>IFERROR(VLOOKUP($K36,Jul!$H$4:$W$489,16,FALSE),0)</f>
        <v>0</v>
      </c>
      <c r="U36" s="6">
        <f>IFERROR(VLOOKUP($K36,Ago!$H$4:$W$489,16,FALSE),0)</f>
        <v>0</v>
      </c>
      <c r="V36" s="6">
        <f>IFERROR(VLOOKUP($K36,Set!$H$4:$W$489,16,FALSE),0)</f>
        <v>0</v>
      </c>
      <c r="W36" s="6">
        <f>IFERROR(VLOOKUP($K36,Oct!$H$4:$W$489,16,FALSE),0)</f>
        <v>0</v>
      </c>
      <c r="X36" s="6">
        <f>IFERROR(VLOOKUP($K36,Nov!$H$4:$W$489,16,FALSE),0)</f>
        <v>0</v>
      </c>
      <c r="Y36" s="6">
        <f>IFERROR(VLOOKUP($K36,Dic!$H$4:$W$489,16,FALSE),0)</f>
        <v>0</v>
      </c>
      <c r="Z36" s="6">
        <f t="shared" si="0"/>
        <v>5</v>
      </c>
      <c r="AA36" s="6">
        <f t="shared" si="1"/>
        <v>1</v>
      </c>
      <c r="AB36" s="6">
        <f t="shared" si="2"/>
        <v>0</v>
      </c>
      <c r="AC36" s="6">
        <f t="shared" si="3"/>
        <v>0</v>
      </c>
      <c r="AD36" s="6">
        <f t="shared" si="4"/>
        <v>6</v>
      </c>
      <c r="AE36" s="6">
        <f t="shared" si="5"/>
        <v>0</v>
      </c>
      <c r="AF36" s="6">
        <f t="shared" si="6"/>
        <v>6</v>
      </c>
      <c r="AH36" s="118">
        <f t="shared" si="41"/>
        <v>64</v>
      </c>
      <c r="AI36" s="119" t="s">
        <v>17</v>
      </c>
      <c r="AJ36" s="120">
        <f t="shared" si="42"/>
        <v>393</v>
      </c>
      <c r="AK36" s="117">
        <f t="shared" si="23"/>
        <v>0.16284987277353691</v>
      </c>
      <c r="AM36" s="123" t="s">
        <v>49</v>
      </c>
      <c r="AN36" s="124">
        <f t="shared" si="39"/>
        <v>109</v>
      </c>
      <c r="AO36" s="124">
        <f t="shared" si="39"/>
        <v>77</v>
      </c>
      <c r="AP36" s="124">
        <f t="shared" si="39"/>
        <v>77</v>
      </c>
      <c r="AQ36" s="124">
        <f t="shared" si="39"/>
        <v>33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65</v>
      </c>
      <c r="BC36" s="119" t="s">
        <v>17</v>
      </c>
      <c r="BD36" s="120">
        <f t="shared" si="44"/>
        <v>431</v>
      </c>
      <c r="BE36" s="117">
        <f t="shared" si="27"/>
        <v>0.15081206496519722</v>
      </c>
      <c r="BG36" s="125" t="s">
        <v>238</v>
      </c>
      <c r="BH36" s="124">
        <f t="shared" si="45"/>
        <v>48</v>
      </c>
      <c r="BI36" s="124">
        <f t="shared" si="45"/>
        <v>58</v>
      </c>
      <c r="BJ36" s="124">
        <f t="shared" si="45"/>
        <v>49</v>
      </c>
      <c r="BK36" s="124">
        <f t="shared" si="45"/>
        <v>34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IFERROR(VLOOKUP($K37,Ene!$H$4:$W$489,16,FALSE),0)</f>
        <v>6</v>
      </c>
      <c r="O37" s="6">
        <f>IFERROR(VLOOKUP($K37,Feb!$H$4:$W$489,16,FALSE),0)</f>
        <v>1</v>
      </c>
      <c r="P37" s="6">
        <f>IFERROR(VLOOKUP($K37,Mar!$H$4:$W$489,16,FALSE),0)</f>
        <v>2</v>
      </c>
      <c r="Q37" s="6">
        <f>IFERROR(VLOOKUP($K37,Abr!$H$4:$W$489,16,FALSE),0)</f>
        <v>0</v>
      </c>
      <c r="R37" s="6">
        <f>IFERROR(VLOOKUP($K37,May!$H$4:$W$489,16,FALSE),0)</f>
        <v>0</v>
      </c>
      <c r="S37" s="6">
        <f>IFERROR(VLOOKUP($K37,Jun!$H$4:$W$489,16,FALSE),0)</f>
        <v>0</v>
      </c>
      <c r="T37" s="6">
        <f>IFERROR(VLOOKUP($K37,Jul!$H$4:$W$489,16,FALSE),0)</f>
        <v>0</v>
      </c>
      <c r="U37" s="6">
        <f>IFERROR(VLOOKUP($K37,Ago!$H$4:$W$489,16,FALSE),0)</f>
        <v>0</v>
      </c>
      <c r="V37" s="6">
        <f>IFERROR(VLOOKUP($K37,Set!$H$4:$W$489,16,FALSE),0)</f>
        <v>0</v>
      </c>
      <c r="W37" s="6">
        <f>IFERROR(VLOOKUP($K37,Oct!$H$4:$W$489,16,FALSE),0)</f>
        <v>0</v>
      </c>
      <c r="X37" s="6">
        <f>IFERROR(VLOOKUP($K37,Nov!$H$4:$W$489,16,FALSE),0)</f>
        <v>0</v>
      </c>
      <c r="Y37" s="6">
        <f>IFERROR(VLOOKUP($K37,Dic!$H$4:$W$489,16,FALSE),0)</f>
        <v>0</v>
      </c>
      <c r="Z37" s="6">
        <f t="shared" si="0"/>
        <v>9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9</v>
      </c>
      <c r="AE37" s="6">
        <f t="shared" si="5"/>
        <v>0</v>
      </c>
      <c r="AF37" s="6">
        <f t="shared" si="6"/>
        <v>9</v>
      </c>
      <c r="AH37" s="118">
        <f t="shared" si="41"/>
        <v>14</v>
      </c>
      <c r="AI37" s="119" t="s">
        <v>37</v>
      </c>
      <c r="AJ37" s="120">
        <f t="shared" si="42"/>
        <v>129</v>
      </c>
      <c r="AK37" s="117">
        <f t="shared" si="23"/>
        <v>0.10852713178294573</v>
      </c>
      <c r="AM37" s="123" t="s">
        <v>1</v>
      </c>
      <c r="AN37" s="124">
        <f t="shared" si="39"/>
        <v>312</v>
      </c>
      <c r="AO37" s="124">
        <f t="shared" si="39"/>
        <v>365</v>
      </c>
      <c r="AP37" s="124">
        <f t="shared" si="39"/>
        <v>318</v>
      </c>
      <c r="AQ37" s="124">
        <f t="shared" si="39"/>
        <v>202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14</v>
      </c>
      <c r="BC37" s="119" t="s">
        <v>37</v>
      </c>
      <c r="BD37" s="120">
        <f t="shared" si="44"/>
        <v>116</v>
      </c>
      <c r="BE37" s="117">
        <f t="shared" si="27"/>
        <v>0.1206896551724138</v>
      </c>
      <c r="BG37" s="125" t="s">
        <v>49</v>
      </c>
      <c r="BH37" s="124">
        <f t="shared" si="45"/>
        <v>109</v>
      </c>
      <c r="BI37" s="124">
        <f t="shared" si="45"/>
        <v>77</v>
      </c>
      <c r="BJ37" s="124">
        <f t="shared" si="45"/>
        <v>77</v>
      </c>
      <c r="BK37" s="124">
        <f t="shared" si="45"/>
        <v>33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IFERROR(VLOOKUP($K38,Ene!$H$4:$W$489,16,FALSE),0)</f>
        <v>0</v>
      </c>
      <c r="O38" s="6">
        <f>IFERROR(VLOOKUP($K38,Feb!$H$4:$W$489,16,FALSE),0)</f>
        <v>0</v>
      </c>
      <c r="P38" s="6">
        <f>IFERROR(VLOOKUP($K38,Mar!$H$4:$W$489,16,FALSE),0)</f>
        <v>0</v>
      </c>
      <c r="Q38" s="6">
        <f>IFERROR(VLOOKUP($K38,Abr!$H$4:$W$489,16,FALSE),0)</f>
        <v>0</v>
      </c>
      <c r="R38" s="6">
        <f>IFERROR(VLOOKUP($K38,May!$H$4:$W$489,16,FALSE),0)</f>
        <v>0</v>
      </c>
      <c r="S38" s="6">
        <f>IFERROR(VLOOKUP($K38,Jun!$H$4:$W$489,16,FALSE),0)</f>
        <v>0</v>
      </c>
      <c r="T38" s="6">
        <f>IFERROR(VLOOKUP($K38,Jul!$H$4:$W$489,16,FALSE),0)</f>
        <v>0</v>
      </c>
      <c r="U38" s="6">
        <f>IFERROR(VLOOKUP($K38,Ago!$H$4:$W$489,16,FALSE),0)</f>
        <v>0</v>
      </c>
      <c r="V38" s="6">
        <f>IFERROR(VLOOKUP($K38,Set!$H$4:$W$489,16,FALSE),0)</f>
        <v>0</v>
      </c>
      <c r="W38" s="6">
        <f>IFERROR(VLOOKUP($K38,Oct!$H$4:$W$489,16,FALSE),0)</f>
        <v>0</v>
      </c>
      <c r="X38" s="6">
        <f>IFERROR(VLOOKUP($K38,Nov!$H$4:$W$489,16,FALSE),0)</f>
        <v>0</v>
      </c>
      <c r="Y38" s="6">
        <f>IFERROR(VLOOKUP($K38,Dic!$H$4:$W$489,16,FALSE),0)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54</v>
      </c>
      <c r="AI38" s="119" t="s">
        <v>78</v>
      </c>
      <c r="AJ38" s="120">
        <f t="shared" si="42"/>
        <v>215</v>
      </c>
      <c r="AK38" s="117">
        <f t="shared" si="23"/>
        <v>0.25116279069767444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54</v>
      </c>
      <c r="BC38" s="119" t="s">
        <v>78</v>
      </c>
      <c r="BD38" s="120">
        <f t="shared" si="44"/>
        <v>215</v>
      </c>
      <c r="BE38" s="117">
        <f t="shared" si="27"/>
        <v>0.25116279069767444</v>
      </c>
      <c r="BG38" s="125" t="s">
        <v>230</v>
      </c>
      <c r="BH38" s="124">
        <f t="shared" si="45"/>
        <v>303</v>
      </c>
      <c r="BI38" s="124">
        <f t="shared" si="45"/>
        <v>358</v>
      </c>
      <c r="BJ38" s="124">
        <f t="shared" si="45"/>
        <v>304</v>
      </c>
      <c r="BK38" s="124">
        <f t="shared" si="45"/>
        <v>194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IFERROR(VLOOKUP($K39,Ene!$H$4:$W$489,16,FALSE),0)</f>
        <v>0</v>
      </c>
      <c r="O39" s="6">
        <f>IFERROR(VLOOKUP($K39,Feb!$H$4:$W$489,16,FALSE),0)</f>
        <v>0</v>
      </c>
      <c r="P39" s="6">
        <f>IFERROR(VLOOKUP($K39,Mar!$H$4:$W$489,16,FALSE),0)</f>
        <v>0</v>
      </c>
      <c r="Q39" s="6">
        <f>IFERROR(VLOOKUP($K39,Abr!$H$4:$W$489,16,FALSE),0)</f>
        <v>0</v>
      </c>
      <c r="R39" s="6">
        <f>IFERROR(VLOOKUP($K39,May!$H$4:$W$489,16,FALSE),0)</f>
        <v>0</v>
      </c>
      <c r="S39" s="6">
        <f>IFERROR(VLOOKUP($K39,Jun!$H$4:$W$489,16,FALSE),0)</f>
        <v>0</v>
      </c>
      <c r="T39" s="6">
        <f>IFERROR(VLOOKUP($K39,Jul!$H$4:$W$489,16,FALSE),0)</f>
        <v>0</v>
      </c>
      <c r="U39" s="6">
        <f>IFERROR(VLOOKUP($K39,Ago!$H$4:$W$489,16,FALSE),0)</f>
        <v>0</v>
      </c>
      <c r="V39" s="6">
        <f>IFERROR(VLOOKUP($K39,Set!$H$4:$W$489,16,FALSE),0)</f>
        <v>0</v>
      </c>
      <c r="W39" s="6">
        <f>IFERROR(VLOOKUP($K39,Oct!$H$4:$W$489,16,FALSE),0)</f>
        <v>0</v>
      </c>
      <c r="X39" s="6">
        <f>IFERROR(VLOOKUP($K39,Nov!$H$4:$W$489,16,FALSE),0)</f>
        <v>0</v>
      </c>
      <c r="Y39" s="6">
        <f>IFERROR(VLOOKUP($K39,Dic!$H$4:$W$489,16,FALSE),0)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22</v>
      </c>
      <c r="AI39" s="119" t="s">
        <v>109</v>
      </c>
      <c r="AJ39" s="120">
        <f t="shared" si="42"/>
        <v>110</v>
      </c>
      <c r="AK39" s="117">
        <f t="shared" si="23"/>
        <v>0.2</v>
      </c>
      <c r="AM39" s="123" t="s">
        <v>1184</v>
      </c>
      <c r="AN39" s="124">
        <f t="shared" si="39"/>
        <v>31</v>
      </c>
      <c r="AO39" s="124">
        <f t="shared" si="39"/>
        <v>38</v>
      </c>
      <c r="AP39" s="124">
        <f t="shared" si="39"/>
        <v>31</v>
      </c>
      <c r="AQ39" s="124">
        <f t="shared" si="39"/>
        <v>6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22</v>
      </c>
      <c r="BC39" s="119" t="s">
        <v>109</v>
      </c>
      <c r="BD39" s="120">
        <f t="shared" si="44"/>
        <v>110</v>
      </c>
      <c r="BE39" s="117">
        <f t="shared" si="27"/>
        <v>0.2</v>
      </c>
      <c r="BG39" s="125" t="s">
        <v>234</v>
      </c>
      <c r="BH39" s="124">
        <f t="shared" si="45"/>
        <v>9</v>
      </c>
      <c r="BI39" s="124">
        <f t="shared" si="45"/>
        <v>13</v>
      </c>
      <c r="BJ39" s="124">
        <f t="shared" si="45"/>
        <v>15</v>
      </c>
      <c r="BK39" s="124">
        <f t="shared" si="45"/>
        <v>8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IFERROR(VLOOKUP($K40,Ene!$H$4:$W$489,16,FALSE),0)</f>
        <v>0</v>
      </c>
      <c r="O40" s="6">
        <f>IFERROR(VLOOKUP($K40,Feb!$H$4:$W$489,16,FALSE),0)</f>
        <v>0</v>
      </c>
      <c r="P40" s="6">
        <f>IFERROR(VLOOKUP($K40,Mar!$H$4:$W$489,16,FALSE),0)</f>
        <v>0</v>
      </c>
      <c r="Q40" s="6">
        <f>IFERROR(VLOOKUP($K40,Abr!$H$4:$W$489,16,FALSE),0)</f>
        <v>0</v>
      </c>
      <c r="R40" s="6">
        <f>IFERROR(VLOOKUP($K40,May!$H$4:$W$489,16,FALSE),0)</f>
        <v>0</v>
      </c>
      <c r="S40" s="6">
        <f>IFERROR(VLOOKUP($K40,Jun!$H$4:$W$489,16,FALSE),0)</f>
        <v>0</v>
      </c>
      <c r="T40" s="6">
        <f>IFERROR(VLOOKUP($K40,Jul!$H$4:$W$489,16,FALSE),0)</f>
        <v>0</v>
      </c>
      <c r="U40" s="6">
        <f>IFERROR(VLOOKUP($K40,Ago!$H$4:$W$489,16,FALSE),0)</f>
        <v>0</v>
      </c>
      <c r="V40" s="6">
        <f>IFERROR(VLOOKUP($K40,Set!$H$4:$W$489,16,FALSE),0)</f>
        <v>0</v>
      </c>
      <c r="W40" s="6">
        <f>IFERROR(VLOOKUP($K40,Oct!$H$4:$W$489,16,FALSE),0)</f>
        <v>0</v>
      </c>
      <c r="X40" s="6">
        <f>IFERROR(VLOOKUP($K40,Nov!$H$4:$W$489,16,FALSE),0)</f>
        <v>0</v>
      </c>
      <c r="Y40" s="6">
        <f>IFERROR(VLOOKUP($K40,Dic!$H$4:$W$489,16,FALSE),0)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12</v>
      </c>
      <c r="AI40" s="119" t="s">
        <v>130</v>
      </c>
      <c r="AJ40" s="120">
        <f t="shared" si="42"/>
        <v>142</v>
      </c>
      <c r="AK40" s="117">
        <f t="shared" si="23"/>
        <v>8.4507042253521125E-2</v>
      </c>
      <c r="AM40" s="123" t="s">
        <v>11</v>
      </c>
      <c r="AN40" s="124">
        <f t="shared" si="39"/>
        <v>33</v>
      </c>
      <c r="AO40" s="124">
        <f t="shared" si="39"/>
        <v>23</v>
      </c>
      <c r="AP40" s="124">
        <f t="shared" si="39"/>
        <v>24</v>
      </c>
      <c r="AQ40" s="124">
        <f t="shared" si="39"/>
        <v>11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12</v>
      </c>
      <c r="BC40" s="119" t="s">
        <v>130</v>
      </c>
      <c r="BD40" s="120">
        <f t="shared" si="44"/>
        <v>152</v>
      </c>
      <c r="BE40" s="117">
        <f t="shared" si="27"/>
        <v>7.8947368421052627E-2</v>
      </c>
      <c r="BG40" s="125" t="s">
        <v>271</v>
      </c>
      <c r="BH40" s="124">
        <f t="shared" si="45"/>
        <v>0</v>
      </c>
      <c r="BI40" s="124">
        <f t="shared" si="45"/>
        <v>0</v>
      </c>
      <c r="BJ40" s="124">
        <f t="shared" si="45"/>
        <v>0</v>
      </c>
      <c r="BK40" s="124">
        <f t="shared" si="45"/>
        <v>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IFERROR(VLOOKUP($K41,Ene!$H$4:$W$489,16,FALSE),0)</f>
        <v>0</v>
      </c>
      <c r="O41" s="6">
        <f>IFERROR(VLOOKUP($K41,Feb!$H$4:$W$489,16,FALSE),0)</f>
        <v>0</v>
      </c>
      <c r="P41" s="6">
        <f>IFERROR(VLOOKUP($K41,Mar!$H$4:$W$489,16,FALSE),0)</f>
        <v>0</v>
      </c>
      <c r="Q41" s="6">
        <f>IFERROR(VLOOKUP($K41,Abr!$H$4:$W$489,16,FALSE),0)</f>
        <v>0</v>
      </c>
      <c r="R41" s="6">
        <f>IFERROR(VLOOKUP($K41,May!$H$4:$W$489,16,FALSE),0)</f>
        <v>0</v>
      </c>
      <c r="S41" s="6">
        <f>IFERROR(VLOOKUP($K41,Jun!$H$4:$W$489,16,FALSE),0)</f>
        <v>0</v>
      </c>
      <c r="T41" s="6">
        <f>IFERROR(VLOOKUP($K41,Jul!$H$4:$W$489,16,FALSE),0)</f>
        <v>0</v>
      </c>
      <c r="U41" s="6">
        <f>IFERROR(VLOOKUP($K41,Ago!$H$4:$W$489,16,FALSE),0)</f>
        <v>0</v>
      </c>
      <c r="V41" s="6">
        <f>IFERROR(VLOOKUP($K41,Set!$H$4:$W$489,16,FALSE),0)</f>
        <v>0</v>
      </c>
      <c r="W41" s="6">
        <f>IFERROR(VLOOKUP($K41,Oct!$H$4:$W$489,16,FALSE),0)</f>
        <v>0</v>
      </c>
      <c r="X41" s="6">
        <f>IFERROR(VLOOKUP($K41,Nov!$H$4:$W$489,16,FALSE),0)</f>
        <v>0</v>
      </c>
      <c r="Y41" s="6">
        <f>IFERROR(VLOOKUP($K41,Dic!$H$4:$W$489,16,FALSE),0)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296</v>
      </c>
      <c r="AI41" s="122" t="s">
        <v>49</v>
      </c>
      <c r="AJ41" s="121">
        <f>+SUMIFS($M:$M,$D:$D,AI41)</f>
        <v>1286</v>
      </c>
      <c r="AK41" s="117">
        <f t="shared" si="23"/>
        <v>0.23017107309486781</v>
      </c>
      <c r="AM41" s="123" t="s">
        <v>43</v>
      </c>
      <c r="AN41" s="124">
        <f t="shared" si="39"/>
        <v>42</v>
      </c>
      <c r="AO41" s="124">
        <f t="shared" si="39"/>
        <v>38</v>
      </c>
      <c r="AP41" s="124">
        <f t="shared" si="39"/>
        <v>50</v>
      </c>
      <c r="AQ41" s="124">
        <f t="shared" si="39"/>
        <v>31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296</v>
      </c>
      <c r="BC41" s="122" t="s">
        <v>49</v>
      </c>
      <c r="BD41" s="115">
        <f>+SUMIFS($M:$M,$H:$H,BC41)</f>
        <v>1286</v>
      </c>
      <c r="BE41" s="117">
        <f t="shared" si="27"/>
        <v>0.23017107309486781</v>
      </c>
      <c r="BG41" s="125" t="s">
        <v>31</v>
      </c>
      <c r="BH41" s="124">
        <f t="shared" si="45"/>
        <v>31</v>
      </c>
      <c r="BI41" s="124">
        <f t="shared" si="45"/>
        <v>38</v>
      </c>
      <c r="BJ41" s="124">
        <f t="shared" si="45"/>
        <v>31</v>
      </c>
      <c r="BK41" s="124">
        <f t="shared" si="45"/>
        <v>6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IFERROR(VLOOKUP($K42,Ene!$H$4:$W$489,16,FALSE),0)</f>
        <v>0</v>
      </c>
      <c r="O42" s="6">
        <f>IFERROR(VLOOKUP($K42,Feb!$H$4:$W$489,16,FALSE),0)</f>
        <v>0</v>
      </c>
      <c r="P42" s="6">
        <f>IFERROR(VLOOKUP($K42,Mar!$H$4:$W$489,16,FALSE),0)</f>
        <v>0</v>
      </c>
      <c r="Q42" s="6">
        <f>IFERROR(VLOOKUP($K42,Abr!$H$4:$W$489,16,FALSE),0)</f>
        <v>0</v>
      </c>
      <c r="R42" s="6">
        <f>IFERROR(VLOOKUP($K42,May!$H$4:$W$489,16,FALSE),0)</f>
        <v>0</v>
      </c>
      <c r="S42" s="6">
        <f>IFERROR(VLOOKUP($K42,Jun!$H$4:$W$489,16,FALSE),0)</f>
        <v>0</v>
      </c>
      <c r="T42" s="6">
        <f>IFERROR(VLOOKUP($K42,Jul!$H$4:$W$489,16,FALSE),0)</f>
        <v>0</v>
      </c>
      <c r="U42" s="6">
        <f>IFERROR(VLOOKUP($K42,Ago!$H$4:$W$489,16,FALSE),0)</f>
        <v>0</v>
      </c>
      <c r="V42" s="6">
        <f>IFERROR(VLOOKUP($K42,Set!$H$4:$W$489,16,FALSE),0)</f>
        <v>0</v>
      </c>
      <c r="W42" s="6">
        <f>IFERROR(VLOOKUP($K42,Oct!$H$4:$W$489,16,FALSE),0)</f>
        <v>0</v>
      </c>
      <c r="X42" s="6">
        <f>IFERROR(VLOOKUP($K42,Nov!$H$4:$W$489,16,FALSE),0)</f>
        <v>0</v>
      </c>
      <c r="Y42" s="6">
        <f>IFERROR(VLOOKUP($K42,Dic!$H$4:$W$489,16,FALSE),0)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191</v>
      </c>
      <c r="AI42" s="119" t="s">
        <v>118</v>
      </c>
      <c r="AJ42" s="120">
        <f>+SUMIFS($M:$M,$E:$E,AI42)</f>
        <v>656</v>
      </c>
      <c r="AK42" s="117">
        <f t="shared" si="23"/>
        <v>0.29115853658536583</v>
      </c>
      <c r="BB42" s="120">
        <f>+SUMIFS($AF:$AF,$I:$I,BC42)</f>
        <v>20</v>
      </c>
      <c r="BC42" s="119" t="s">
        <v>51</v>
      </c>
      <c r="BD42" s="120">
        <f>+SUMIFS($M:$M,$I:$I,BC42)</f>
        <v>126</v>
      </c>
      <c r="BE42" s="117">
        <f t="shared" si="27"/>
        <v>0.15873015873015872</v>
      </c>
      <c r="BG42" s="125" t="s">
        <v>11</v>
      </c>
      <c r="BH42" s="124">
        <f t="shared" si="45"/>
        <v>33</v>
      </c>
      <c r="BI42" s="124">
        <f t="shared" si="45"/>
        <v>17</v>
      </c>
      <c r="BJ42" s="124">
        <f t="shared" si="45"/>
        <v>23</v>
      </c>
      <c r="BK42" s="124">
        <f t="shared" si="45"/>
        <v>11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IFERROR(VLOOKUP($K43,Ene!$H$4:$W$489,16,FALSE),0)</f>
        <v>0</v>
      </c>
      <c r="O43" s="6">
        <f>IFERROR(VLOOKUP($K43,Feb!$H$4:$W$489,16,FALSE),0)</f>
        <v>0</v>
      </c>
      <c r="P43" s="6">
        <f>IFERROR(VLOOKUP($K43,Mar!$H$4:$W$489,16,FALSE),0)</f>
        <v>0</v>
      </c>
      <c r="Q43" s="6">
        <f>IFERROR(VLOOKUP($K43,Abr!$H$4:$W$489,16,FALSE),0)</f>
        <v>0</v>
      </c>
      <c r="R43" s="6">
        <f>IFERROR(VLOOKUP($K43,May!$H$4:$W$489,16,FALSE),0)</f>
        <v>0</v>
      </c>
      <c r="S43" s="6">
        <f>IFERROR(VLOOKUP($K43,Jun!$H$4:$W$489,16,FALSE),0)</f>
        <v>0</v>
      </c>
      <c r="T43" s="6">
        <f>IFERROR(VLOOKUP($K43,Jul!$H$4:$W$489,16,FALSE),0)</f>
        <v>0</v>
      </c>
      <c r="U43" s="6">
        <f>IFERROR(VLOOKUP($K43,Ago!$H$4:$W$489,16,FALSE),0)</f>
        <v>0</v>
      </c>
      <c r="V43" s="6">
        <f>IFERROR(VLOOKUP($K43,Set!$H$4:$W$489,16,FALSE),0)</f>
        <v>0</v>
      </c>
      <c r="W43" s="6">
        <f>IFERROR(VLOOKUP($K43,Oct!$H$4:$W$489,16,FALSE),0)</f>
        <v>0</v>
      </c>
      <c r="X43" s="6">
        <f>IFERROR(VLOOKUP($K43,Nov!$H$4:$W$489,16,FALSE),0)</f>
        <v>0</v>
      </c>
      <c r="Y43" s="6">
        <f>IFERROR(VLOOKUP($K43,Dic!$H$4:$W$489,16,FALSE),0)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20</v>
      </c>
      <c r="AI43" s="119" t="s">
        <v>123</v>
      </c>
      <c r="AJ43" s="120">
        <f>+SUMIFS($M:$M,$E:$E,AI43)</f>
        <v>92</v>
      </c>
      <c r="AK43" s="117">
        <f t="shared" si="23"/>
        <v>0.21739130434782608</v>
      </c>
      <c r="BB43" s="120">
        <f>+SUMIFS($AF:$AF,$I:$I,BC43)</f>
        <v>51</v>
      </c>
      <c r="BC43" s="119" t="s">
        <v>88</v>
      </c>
      <c r="BD43" s="120">
        <f>+SUMIFS($M:$M,$I:$I,BC43)</f>
        <v>230</v>
      </c>
      <c r="BE43" s="117">
        <f t="shared" si="27"/>
        <v>0.22173913043478261</v>
      </c>
      <c r="BG43" s="125" t="s">
        <v>43</v>
      </c>
      <c r="BH43" s="124">
        <f t="shared" si="45"/>
        <v>42</v>
      </c>
      <c r="BI43" s="124">
        <f t="shared" si="45"/>
        <v>38</v>
      </c>
      <c r="BJ43" s="124">
        <f t="shared" si="45"/>
        <v>50</v>
      </c>
      <c r="BK43" s="124">
        <f t="shared" si="45"/>
        <v>31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IFERROR(VLOOKUP($K44,Ene!$H$4:$W$489,16,FALSE),0)</f>
        <v>0</v>
      </c>
      <c r="O44" s="6">
        <f>IFERROR(VLOOKUP($K44,Feb!$H$4:$W$489,16,FALSE),0)</f>
        <v>0</v>
      </c>
      <c r="P44" s="6">
        <f>IFERROR(VLOOKUP($K44,Mar!$H$4:$W$489,16,FALSE),0)</f>
        <v>0</v>
      </c>
      <c r="Q44" s="6">
        <f>IFERROR(VLOOKUP($K44,Abr!$H$4:$W$489,16,FALSE),0)</f>
        <v>0</v>
      </c>
      <c r="R44" s="6">
        <f>IFERROR(VLOOKUP($K44,May!$H$4:$W$489,16,FALSE),0)</f>
        <v>0</v>
      </c>
      <c r="S44" s="6">
        <f>IFERROR(VLOOKUP($K44,Jun!$H$4:$W$489,16,FALSE),0)</f>
        <v>0</v>
      </c>
      <c r="T44" s="6">
        <f>IFERROR(VLOOKUP($K44,Jul!$H$4:$W$489,16,FALSE),0)</f>
        <v>0</v>
      </c>
      <c r="U44" s="6">
        <f>IFERROR(VLOOKUP($K44,Ago!$H$4:$W$489,16,FALSE),0)</f>
        <v>0</v>
      </c>
      <c r="V44" s="6">
        <f>IFERROR(VLOOKUP($K44,Set!$H$4:$W$489,16,FALSE),0)</f>
        <v>0</v>
      </c>
      <c r="W44" s="6">
        <f>IFERROR(VLOOKUP($K44,Oct!$H$4:$W$489,16,FALSE),0)</f>
        <v>0</v>
      </c>
      <c r="X44" s="6">
        <f>IFERROR(VLOOKUP($K44,Nov!$H$4:$W$489,16,FALSE),0)</f>
        <v>0</v>
      </c>
      <c r="Y44" s="6">
        <f>IFERROR(VLOOKUP($K44,Dic!$H$4:$W$489,16,FALSE),0)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20</v>
      </c>
      <c r="AI44" s="119" t="s">
        <v>50</v>
      </c>
      <c r="AJ44" s="120">
        <f>+SUMIFS($M:$M,$E:$E,AI44)</f>
        <v>122</v>
      </c>
      <c r="AK44" s="117">
        <f t="shared" si="23"/>
        <v>0.16393442622950818</v>
      </c>
      <c r="BB44" s="120">
        <f>+SUMIFS($AF:$AF,$I:$I,BC44)</f>
        <v>211</v>
      </c>
      <c r="BC44" s="119" t="s">
        <v>118</v>
      </c>
      <c r="BD44" s="120">
        <f>+SUMIFS($M:$M,$I:$I,BC44)</f>
        <v>742</v>
      </c>
      <c r="BE44" s="117">
        <f t="shared" si="27"/>
        <v>0.28436657681940702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IFERROR(VLOOKUP($K45,Ene!$H$4:$W$489,16,FALSE),0)</f>
        <v>0</v>
      </c>
      <c r="O45" s="6">
        <f>IFERROR(VLOOKUP($K45,Feb!$H$4:$W$489,16,FALSE),0)</f>
        <v>0</v>
      </c>
      <c r="P45" s="6">
        <f>IFERROR(VLOOKUP($K45,Mar!$H$4:$W$489,16,FALSE),0)</f>
        <v>0</v>
      </c>
      <c r="Q45" s="6">
        <f>IFERROR(VLOOKUP($K45,Abr!$H$4:$W$489,16,FALSE),0)</f>
        <v>0</v>
      </c>
      <c r="R45" s="6">
        <f>IFERROR(VLOOKUP($K45,May!$H$4:$W$489,16,FALSE),0)</f>
        <v>0</v>
      </c>
      <c r="S45" s="6">
        <f>IFERROR(VLOOKUP($K45,Jun!$H$4:$W$489,16,FALSE),0)</f>
        <v>0</v>
      </c>
      <c r="T45" s="6">
        <f>IFERROR(VLOOKUP($K45,Jul!$H$4:$W$489,16,FALSE),0)</f>
        <v>0</v>
      </c>
      <c r="U45" s="6">
        <f>IFERROR(VLOOKUP($K45,Ago!$H$4:$W$489,16,FALSE),0)</f>
        <v>0</v>
      </c>
      <c r="V45" s="6">
        <f>IFERROR(VLOOKUP($K45,Set!$H$4:$W$489,16,FALSE),0)</f>
        <v>0</v>
      </c>
      <c r="W45" s="6">
        <f>IFERROR(VLOOKUP($K45,Oct!$H$4:$W$489,16,FALSE),0)</f>
        <v>0</v>
      </c>
      <c r="X45" s="6">
        <f>IFERROR(VLOOKUP($K45,Nov!$H$4:$W$489,16,FALSE),0)</f>
        <v>0</v>
      </c>
      <c r="Y45" s="6">
        <f>IFERROR(VLOOKUP($K45,Dic!$H$4:$W$489,16,FALSE),0)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14</v>
      </c>
      <c r="AI45" s="119" t="s">
        <v>211</v>
      </c>
      <c r="AJ45" s="120">
        <f>+SUMIFS($M:$M,$E:$E,AI45)</f>
        <v>188</v>
      </c>
      <c r="AK45" s="117">
        <f t="shared" si="23"/>
        <v>7.4468085106382975E-2</v>
      </c>
      <c r="BB45" s="120">
        <f>+SUMIFS($AF:$AF,$I:$I,BC45)</f>
        <v>14</v>
      </c>
      <c r="BC45" s="119" t="s">
        <v>237</v>
      </c>
      <c r="BD45" s="120">
        <f>+SUMIFS($M:$M,$I:$I,BC45)</f>
        <v>188</v>
      </c>
      <c r="BE45" s="117">
        <f t="shared" si="27"/>
        <v>7.4468085106382975E-2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IFERROR(VLOOKUP($K46,Ene!$H$4:$W$489,16,FALSE),0)</f>
        <v>0</v>
      </c>
      <c r="O46" s="6">
        <f>IFERROR(VLOOKUP($K46,Feb!$H$4:$W$489,16,FALSE),0)</f>
        <v>0</v>
      </c>
      <c r="P46" s="6">
        <f>IFERROR(VLOOKUP($K46,Mar!$H$4:$W$489,16,FALSE),0)</f>
        <v>0</v>
      </c>
      <c r="Q46" s="6">
        <f>IFERROR(VLOOKUP($K46,Abr!$H$4:$W$489,16,FALSE),0)</f>
        <v>0</v>
      </c>
      <c r="R46" s="6">
        <f>IFERROR(VLOOKUP($K46,May!$H$4:$W$489,16,FALSE),0)</f>
        <v>0</v>
      </c>
      <c r="S46" s="6">
        <f>IFERROR(VLOOKUP($K46,Jun!$H$4:$W$489,16,FALSE),0)</f>
        <v>0</v>
      </c>
      <c r="T46" s="6">
        <f>IFERROR(VLOOKUP($K46,Jul!$H$4:$W$489,16,FALSE),0)</f>
        <v>0</v>
      </c>
      <c r="U46" s="6">
        <f>IFERROR(VLOOKUP($K46,Ago!$H$4:$W$489,16,FALSE),0)</f>
        <v>0</v>
      </c>
      <c r="V46" s="6">
        <f>IFERROR(VLOOKUP($K46,Set!$H$4:$W$489,16,FALSE),0)</f>
        <v>0</v>
      </c>
      <c r="W46" s="6">
        <f>IFERROR(VLOOKUP($K46,Oct!$H$4:$W$489,16,FALSE),0)</f>
        <v>0</v>
      </c>
      <c r="X46" s="6">
        <f>IFERROR(VLOOKUP($K46,Nov!$H$4:$W$489,16,FALSE),0)</f>
        <v>0</v>
      </c>
      <c r="Y46" s="6">
        <f>IFERROR(VLOOKUP($K46,Dic!$H$4:$W$489,16,FALSE),0)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51</v>
      </c>
      <c r="AI46" s="119" t="s">
        <v>87</v>
      </c>
      <c r="AJ46" s="120">
        <f>+SUMIFS($M:$M,$E:$E,AI46)</f>
        <v>228</v>
      </c>
      <c r="AK46" s="117">
        <f t="shared" si="23"/>
        <v>0.22368421052631579</v>
      </c>
      <c r="BA46" s="114" t="s">
        <v>238</v>
      </c>
      <c r="BB46" s="115">
        <f>+SUMIFS($AF:$AF,$H:$H,BC46)</f>
        <v>1159</v>
      </c>
      <c r="BC46" s="122" t="s">
        <v>230</v>
      </c>
      <c r="BD46" s="115">
        <f>+SUMIFS($M:$M,$H:$H,BC46)</f>
        <v>4712</v>
      </c>
      <c r="BE46" s="117">
        <f t="shared" si="27"/>
        <v>0.24596774193548387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IFERROR(VLOOKUP($K47,Ene!$H$4:$W$489,16,FALSE),0)</f>
        <v>1</v>
      </c>
      <c r="O47" s="6">
        <f>IFERROR(VLOOKUP($K47,Feb!$H$4:$W$489,16,FALSE),0)</f>
        <v>1</v>
      </c>
      <c r="P47" s="6">
        <f>IFERROR(VLOOKUP($K47,Mar!$H$4:$W$489,16,FALSE),0)</f>
        <v>1</v>
      </c>
      <c r="Q47" s="6">
        <f>IFERROR(VLOOKUP($K47,Abr!$H$4:$W$489,16,FALSE),0)</f>
        <v>0</v>
      </c>
      <c r="R47" s="6">
        <f>IFERROR(VLOOKUP($K47,May!$H$4:$W$489,16,FALSE),0)</f>
        <v>0</v>
      </c>
      <c r="S47" s="6">
        <f>IFERROR(VLOOKUP($K47,Jun!$H$4:$W$489,16,FALSE),0)</f>
        <v>0</v>
      </c>
      <c r="T47" s="6">
        <f>IFERROR(VLOOKUP($K47,Jul!$H$4:$W$489,16,FALSE),0)</f>
        <v>0</v>
      </c>
      <c r="U47" s="6">
        <f>IFERROR(VLOOKUP($K47,Ago!$H$4:$W$489,16,FALSE),0)</f>
        <v>0</v>
      </c>
      <c r="V47" s="6">
        <f>IFERROR(VLOOKUP($K47,Set!$H$4:$W$489,16,FALSE),0)</f>
        <v>0</v>
      </c>
      <c r="W47" s="6">
        <f>IFERROR(VLOOKUP($K47,Oct!$H$4:$W$489,16,FALSE),0)</f>
        <v>0</v>
      </c>
      <c r="X47" s="6">
        <f>IFERROR(VLOOKUP($K47,Nov!$H$4:$W$489,16,FALSE),0)</f>
        <v>0</v>
      </c>
      <c r="Y47" s="6">
        <f>IFERROR(VLOOKUP($K47,Dic!$H$4:$W$489,16,FALSE),0)</f>
        <v>0</v>
      </c>
      <c r="Z47" s="6">
        <f t="shared" si="0"/>
        <v>3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3</v>
      </c>
      <c r="AE47" s="6">
        <f t="shared" si="5"/>
        <v>0</v>
      </c>
      <c r="AF47" s="6">
        <f t="shared" si="6"/>
        <v>3</v>
      </c>
      <c r="AH47" s="121">
        <f>+SUMIFS($AF:$AF,$D:$D,AI47)</f>
        <v>106</v>
      </c>
      <c r="AI47" s="122" t="s">
        <v>1184</v>
      </c>
      <c r="AJ47" s="121">
        <f>+SUMIFS($M:$M,$D:$D,AI47)</f>
        <v>876</v>
      </c>
      <c r="AK47" s="117">
        <f t="shared" si="23"/>
        <v>0.12100456621004566</v>
      </c>
      <c r="BB47" s="120">
        <f>+SUMIFS($AF:$AF,$I:$I,BC47)</f>
        <v>187</v>
      </c>
      <c r="BC47" s="119" t="s">
        <v>18</v>
      </c>
      <c r="BD47" s="120">
        <f>+SUMIFS($M:$M,$I:$I,BC47)</f>
        <v>965</v>
      </c>
      <c r="BE47" s="117">
        <f t="shared" si="27"/>
        <v>0.19378238341968912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IFERROR(VLOOKUP($K48,Ene!$H$4:$W$489,16,FALSE),0)</f>
        <v>0</v>
      </c>
      <c r="O48" s="6">
        <f>IFERROR(VLOOKUP($K48,Feb!$H$4:$W$489,16,FALSE),0)</f>
        <v>0</v>
      </c>
      <c r="P48" s="6">
        <f>IFERROR(VLOOKUP($K48,Mar!$H$4:$W$489,16,FALSE),0)</f>
        <v>0</v>
      </c>
      <c r="Q48" s="6">
        <f>IFERROR(VLOOKUP($K48,Abr!$H$4:$W$489,16,FALSE),0)</f>
        <v>1</v>
      </c>
      <c r="R48" s="6">
        <f>IFERROR(VLOOKUP($K48,May!$H$4:$W$489,16,FALSE),0)</f>
        <v>0</v>
      </c>
      <c r="S48" s="6">
        <f>IFERROR(VLOOKUP($K48,Jun!$H$4:$W$489,16,FALSE),0)</f>
        <v>0</v>
      </c>
      <c r="T48" s="6">
        <f>IFERROR(VLOOKUP($K48,Jul!$H$4:$W$489,16,FALSE),0)</f>
        <v>0</v>
      </c>
      <c r="U48" s="6">
        <f>IFERROR(VLOOKUP($K48,Ago!$H$4:$W$489,16,FALSE),0)</f>
        <v>0</v>
      </c>
      <c r="V48" s="6">
        <f>IFERROR(VLOOKUP($K48,Set!$H$4:$W$489,16,FALSE),0)</f>
        <v>0</v>
      </c>
      <c r="W48" s="6">
        <f>IFERROR(VLOOKUP($K48,Oct!$H$4:$W$489,16,FALSE),0)</f>
        <v>0</v>
      </c>
      <c r="X48" s="6">
        <f>IFERROR(VLOOKUP($K48,Nov!$H$4:$W$489,16,FALSE),0)</f>
        <v>0</v>
      </c>
      <c r="Y48" s="6">
        <f>IFERROR(VLOOKUP($K48,Dic!$H$4:$W$489,16,FALSE),0)</f>
        <v>0</v>
      </c>
      <c r="Z48" s="6">
        <f t="shared" si="0"/>
        <v>0</v>
      </c>
      <c r="AA48" s="6">
        <f t="shared" si="1"/>
        <v>1</v>
      </c>
      <c r="AB48" s="6">
        <f t="shared" si="2"/>
        <v>0</v>
      </c>
      <c r="AC48" s="6">
        <f t="shared" si="3"/>
        <v>0</v>
      </c>
      <c r="AD48" s="6">
        <f t="shared" si="4"/>
        <v>1</v>
      </c>
      <c r="AE48" s="6">
        <f t="shared" si="5"/>
        <v>0</v>
      </c>
      <c r="AF48" s="6">
        <f t="shared" si="6"/>
        <v>1</v>
      </c>
      <c r="AH48" s="118">
        <f>+SUMIFS($AF:$AF,$E:$E,AI48)</f>
        <v>63</v>
      </c>
      <c r="AI48" s="119" t="s">
        <v>133</v>
      </c>
      <c r="AJ48" s="120">
        <f>+SUMIFS($M:$M,$E:$E,AI48)</f>
        <v>201</v>
      </c>
      <c r="AK48" s="117">
        <f t="shared" si="23"/>
        <v>0.31343283582089554</v>
      </c>
      <c r="BB48" s="120">
        <f>+SUMIFS($AF:$AF,$I:$I,BC48)</f>
        <v>153</v>
      </c>
      <c r="BC48" s="119" t="s">
        <v>56</v>
      </c>
      <c r="BD48" s="120">
        <f>+SUMIFS($M:$M,$I:$I,BC48)</f>
        <v>588</v>
      </c>
      <c r="BE48" s="117">
        <f t="shared" si="27"/>
        <v>0.26020408163265307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IFERROR(VLOOKUP($K49,Ene!$H$4:$W$489,16,FALSE),0)</f>
        <v>0</v>
      </c>
      <c r="O49" s="6">
        <f>IFERROR(VLOOKUP($K49,Feb!$H$4:$W$489,16,FALSE),0)</f>
        <v>0</v>
      </c>
      <c r="P49" s="6">
        <f>IFERROR(VLOOKUP($K49,Mar!$H$4:$W$489,16,FALSE),0)</f>
        <v>2</v>
      </c>
      <c r="Q49" s="6">
        <f>IFERROR(VLOOKUP($K49,Abr!$H$4:$W$489,16,FALSE),0)</f>
        <v>0</v>
      </c>
      <c r="R49" s="6">
        <f>IFERROR(VLOOKUP($K49,May!$H$4:$W$489,16,FALSE),0)</f>
        <v>0</v>
      </c>
      <c r="S49" s="6">
        <f>IFERROR(VLOOKUP($K49,Jun!$H$4:$W$489,16,FALSE),0)</f>
        <v>0</v>
      </c>
      <c r="T49" s="6">
        <f>IFERROR(VLOOKUP($K49,Jul!$H$4:$W$489,16,FALSE),0)</f>
        <v>0</v>
      </c>
      <c r="U49" s="6">
        <f>IFERROR(VLOOKUP($K49,Ago!$H$4:$W$489,16,FALSE),0)</f>
        <v>0</v>
      </c>
      <c r="V49" s="6">
        <f>IFERROR(VLOOKUP($K49,Set!$H$4:$W$489,16,FALSE),0)</f>
        <v>0</v>
      </c>
      <c r="W49" s="6">
        <f>IFERROR(VLOOKUP($K49,Oct!$H$4:$W$489,16,FALSE),0)</f>
        <v>0</v>
      </c>
      <c r="X49" s="6">
        <f>IFERROR(VLOOKUP($K49,Nov!$H$4:$W$489,16,FALSE),0)</f>
        <v>0</v>
      </c>
      <c r="Y49" s="6">
        <f>IFERROR(VLOOKUP($K49,Dic!$H$4:$W$489,16,FALSE),0)</f>
        <v>0</v>
      </c>
      <c r="Z49" s="6">
        <f t="shared" si="0"/>
        <v>2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2</v>
      </c>
      <c r="AE49" s="6">
        <f t="shared" si="5"/>
        <v>0</v>
      </c>
      <c r="AF49" s="6">
        <f t="shared" si="6"/>
        <v>2</v>
      </c>
      <c r="AH49" s="118">
        <f>+SUMIFS($AF:$AF,$E:$E,AI49)</f>
        <v>18</v>
      </c>
      <c r="AI49" s="119" t="s">
        <v>31</v>
      </c>
      <c r="AJ49" s="120">
        <f>+SUMIFS($M:$M,$E:$E,AI49)</f>
        <v>337</v>
      </c>
      <c r="AK49" s="117">
        <f t="shared" si="23"/>
        <v>5.3412462908011868E-2</v>
      </c>
      <c r="BB49" s="120">
        <f>+SUMIFS($AF:$AF,$I:$I,BC49)</f>
        <v>508</v>
      </c>
      <c r="BC49" s="119" t="s">
        <v>61</v>
      </c>
      <c r="BD49" s="120">
        <f>+SUMIFS($M:$M,$I:$I,BC49)</f>
        <v>1866</v>
      </c>
      <c r="BE49" s="117">
        <f t="shared" si="27"/>
        <v>0.27224008574490888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IFERROR(VLOOKUP($K50,Ene!$H$4:$W$489,16,FALSE),0)</f>
        <v>9</v>
      </c>
      <c r="O50" s="6">
        <f>IFERROR(VLOOKUP($K50,Feb!$H$4:$W$489,16,FALSE),0)</f>
        <v>8</v>
      </c>
      <c r="P50" s="6">
        <f>IFERROR(VLOOKUP($K50,Mar!$H$4:$W$489,16,FALSE),0)</f>
        <v>9</v>
      </c>
      <c r="Q50" s="6">
        <f>IFERROR(VLOOKUP($K50,Abr!$H$4:$W$489,16,FALSE),0)</f>
        <v>9</v>
      </c>
      <c r="R50" s="6">
        <f>IFERROR(VLOOKUP($K50,May!$H$4:$W$489,16,FALSE),0)</f>
        <v>0</v>
      </c>
      <c r="S50" s="6">
        <f>IFERROR(VLOOKUP($K50,Jun!$H$4:$W$489,16,FALSE),0)</f>
        <v>0</v>
      </c>
      <c r="T50" s="6">
        <f>IFERROR(VLOOKUP($K50,Jul!$H$4:$W$489,16,FALSE),0)</f>
        <v>0</v>
      </c>
      <c r="U50" s="6">
        <f>IFERROR(VLOOKUP($K50,Ago!$H$4:$W$489,16,FALSE),0)</f>
        <v>0</v>
      </c>
      <c r="V50" s="6">
        <f>IFERROR(VLOOKUP($K50,Set!$H$4:$W$489,16,FALSE),0)</f>
        <v>0</v>
      </c>
      <c r="W50" s="6">
        <f>IFERROR(VLOOKUP($K50,Oct!$H$4:$W$489,16,FALSE),0)</f>
        <v>0</v>
      </c>
      <c r="X50" s="6">
        <f>IFERROR(VLOOKUP($K50,Nov!$H$4:$W$489,16,FALSE),0)</f>
        <v>0</v>
      </c>
      <c r="Y50" s="6">
        <f>IFERROR(VLOOKUP($K50,Dic!$H$4:$W$489,16,FALSE),0)</f>
        <v>0</v>
      </c>
      <c r="Z50" s="6">
        <f t="shared" si="0"/>
        <v>26</v>
      </c>
      <c r="AA50" s="6">
        <f t="shared" si="1"/>
        <v>9</v>
      </c>
      <c r="AB50" s="6">
        <f t="shared" si="2"/>
        <v>0</v>
      </c>
      <c r="AC50" s="6">
        <f t="shared" si="3"/>
        <v>0</v>
      </c>
      <c r="AD50" s="6">
        <f t="shared" si="4"/>
        <v>35</v>
      </c>
      <c r="AE50" s="6">
        <f t="shared" si="5"/>
        <v>0</v>
      </c>
      <c r="AF50" s="6">
        <f t="shared" si="6"/>
        <v>35</v>
      </c>
      <c r="AH50" s="118">
        <f>+SUMIFS($AF:$AF,$E:$E,AI50)</f>
        <v>7</v>
      </c>
      <c r="AI50" s="119" t="s">
        <v>182</v>
      </c>
      <c r="AJ50" s="120">
        <f>+SUMIFS($M:$M,$E:$E,AI50)</f>
        <v>200</v>
      </c>
      <c r="AK50" s="117">
        <f t="shared" si="23"/>
        <v>3.5000000000000003E-2</v>
      </c>
      <c r="BB50" s="120">
        <f>+SUMIFS($AF:$AF,$I:$I,BC50)</f>
        <v>311</v>
      </c>
      <c r="BC50" s="119" t="s">
        <v>3</v>
      </c>
      <c r="BD50" s="120">
        <f>+SUMIFS($M:$M,$I:$I,BC50)</f>
        <v>1293</v>
      </c>
      <c r="BE50" s="117">
        <f t="shared" si="27"/>
        <v>0.24052590873936583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IFERROR(VLOOKUP($K51,Ene!$H$4:$W$489,16,FALSE),0)</f>
        <v>0</v>
      </c>
      <c r="O51" s="6">
        <f>IFERROR(VLOOKUP($K51,Feb!$H$4:$W$489,16,FALSE),0)</f>
        <v>0</v>
      </c>
      <c r="P51" s="6">
        <f>IFERROR(VLOOKUP($K51,Mar!$H$4:$W$489,16,FALSE),0)</f>
        <v>0</v>
      </c>
      <c r="Q51" s="6">
        <f>IFERROR(VLOOKUP($K51,Abr!$H$4:$W$489,16,FALSE),0)</f>
        <v>0</v>
      </c>
      <c r="R51" s="6">
        <f>IFERROR(VLOOKUP($K51,May!$H$4:$W$489,16,FALSE),0)</f>
        <v>0</v>
      </c>
      <c r="S51" s="6">
        <f>IFERROR(VLOOKUP($K51,Jun!$H$4:$W$489,16,FALSE),0)</f>
        <v>0</v>
      </c>
      <c r="T51" s="6">
        <f>IFERROR(VLOOKUP($K51,Jul!$H$4:$W$489,16,FALSE),0)</f>
        <v>0</v>
      </c>
      <c r="U51" s="6">
        <f>IFERROR(VLOOKUP($K51,Ago!$H$4:$W$489,16,FALSE),0)</f>
        <v>0</v>
      </c>
      <c r="V51" s="6">
        <f>IFERROR(VLOOKUP($K51,Set!$H$4:$W$489,16,FALSE),0)</f>
        <v>0</v>
      </c>
      <c r="W51" s="6">
        <f>IFERROR(VLOOKUP($K51,Oct!$H$4:$W$489,16,FALSE),0)</f>
        <v>0</v>
      </c>
      <c r="X51" s="6">
        <f>IFERROR(VLOOKUP($K51,Nov!$H$4:$W$489,16,FALSE),0)</f>
        <v>0</v>
      </c>
      <c r="Y51" s="6">
        <f>IFERROR(VLOOKUP($K51,Dic!$H$4:$W$489,16,FALSE),0)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18</v>
      </c>
      <c r="AI51" s="119" t="s">
        <v>73</v>
      </c>
      <c r="AJ51" s="120">
        <f>+SUMIFS($M:$M,$E:$E,AI51)</f>
        <v>138</v>
      </c>
      <c r="AK51" s="117">
        <f t="shared" si="23"/>
        <v>0.13043478260869565</v>
      </c>
      <c r="BB51" s="115">
        <f>+SUMIFS($AF:$AF,$H:$H,BC51)</f>
        <v>45</v>
      </c>
      <c r="BC51" s="122" t="s">
        <v>234</v>
      </c>
      <c r="BD51" s="115">
        <f>+SUMIFS($M:$M,$H:$H,BC51)</f>
        <v>1034</v>
      </c>
      <c r="BE51" s="117">
        <f t="shared" si="27"/>
        <v>4.3520309477756286E-2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IFERROR(VLOOKUP($K52,Ene!$H$4:$W$489,16,FALSE),0)</f>
        <v>0</v>
      </c>
      <c r="O52" s="6">
        <f>IFERROR(VLOOKUP($K52,Feb!$H$4:$W$489,16,FALSE),0)</f>
        <v>6</v>
      </c>
      <c r="P52" s="6">
        <f>IFERROR(VLOOKUP($K52,Mar!$H$4:$W$489,16,FALSE),0)</f>
        <v>1</v>
      </c>
      <c r="Q52" s="6">
        <f>IFERROR(VLOOKUP($K52,Abr!$H$4:$W$489,16,FALSE),0)</f>
        <v>0</v>
      </c>
      <c r="R52" s="6">
        <f>IFERROR(VLOOKUP($K52,May!$H$4:$W$489,16,FALSE),0)</f>
        <v>0</v>
      </c>
      <c r="S52" s="6">
        <f>IFERROR(VLOOKUP($K52,Jun!$H$4:$W$489,16,FALSE),0)</f>
        <v>0</v>
      </c>
      <c r="T52" s="6">
        <f>IFERROR(VLOOKUP($K52,Jul!$H$4:$W$489,16,FALSE),0)</f>
        <v>0</v>
      </c>
      <c r="U52" s="6">
        <f>IFERROR(VLOOKUP($K52,Ago!$H$4:$W$489,16,FALSE),0)</f>
        <v>0</v>
      </c>
      <c r="V52" s="6">
        <f>IFERROR(VLOOKUP($K52,Set!$H$4:$W$489,16,FALSE),0)</f>
        <v>0</v>
      </c>
      <c r="W52" s="6">
        <f>IFERROR(VLOOKUP($K52,Oct!$H$4:$W$489,16,FALSE),0)</f>
        <v>0</v>
      </c>
      <c r="X52" s="6">
        <f>IFERROR(VLOOKUP($K52,Nov!$H$4:$W$489,16,FALSE),0)</f>
        <v>0</v>
      </c>
      <c r="Y52" s="6">
        <f>IFERROR(VLOOKUP($K52,Dic!$H$4:$W$489,16,FALSE),0)</f>
        <v>0</v>
      </c>
      <c r="Z52" s="6">
        <f t="shared" si="0"/>
        <v>7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7</v>
      </c>
      <c r="AE52" s="6">
        <f t="shared" si="5"/>
        <v>0</v>
      </c>
      <c r="AF52" s="6">
        <f t="shared" si="6"/>
        <v>7</v>
      </c>
      <c r="AH52" s="121">
        <f>+SUMIFS($AF:$AF,$D:$D,AI52)</f>
        <v>1197</v>
      </c>
      <c r="AI52" s="122" t="s">
        <v>1</v>
      </c>
      <c r="AJ52" s="121">
        <f>+SUMIFS($M:$M,$D:$D,AI52)</f>
        <v>5559</v>
      </c>
      <c r="AK52" s="117">
        <f t="shared" si="23"/>
        <v>0.21532649757150565</v>
      </c>
      <c r="BB52" s="120">
        <f>+SUMIFS($AF:$AF,$I:$I,BC52)</f>
        <v>7</v>
      </c>
      <c r="BC52" s="119" t="s">
        <v>13</v>
      </c>
      <c r="BD52" s="120">
        <f>+SUMIFS($M:$M,$I:$I,BC52)</f>
        <v>38</v>
      </c>
      <c r="BE52" s="117">
        <f t="shared" si="27"/>
        <v>0.18421052631578946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IFERROR(VLOOKUP($K53,Ene!$H$4:$W$489,16,FALSE),0)</f>
        <v>0</v>
      </c>
      <c r="O53" s="6">
        <f>IFERROR(VLOOKUP($K53,Feb!$H$4:$W$489,16,FALSE),0)</f>
        <v>1</v>
      </c>
      <c r="P53" s="6">
        <f>IFERROR(VLOOKUP($K53,Mar!$H$4:$W$489,16,FALSE),0)</f>
        <v>1</v>
      </c>
      <c r="Q53" s="6">
        <f>IFERROR(VLOOKUP($K53,Abr!$H$4:$W$489,16,FALSE),0)</f>
        <v>5</v>
      </c>
      <c r="R53" s="6">
        <f>IFERROR(VLOOKUP($K53,May!$H$4:$W$489,16,FALSE),0)</f>
        <v>0</v>
      </c>
      <c r="S53" s="6">
        <f>IFERROR(VLOOKUP($K53,Jun!$H$4:$W$489,16,FALSE),0)</f>
        <v>0</v>
      </c>
      <c r="T53" s="6">
        <f>IFERROR(VLOOKUP($K53,Jul!$H$4:$W$489,16,FALSE),0)</f>
        <v>0</v>
      </c>
      <c r="U53" s="6">
        <f>IFERROR(VLOOKUP($K53,Ago!$H$4:$W$489,16,FALSE),0)</f>
        <v>0</v>
      </c>
      <c r="V53" s="6">
        <f>IFERROR(VLOOKUP($K53,Set!$H$4:$W$489,16,FALSE),0)</f>
        <v>0</v>
      </c>
      <c r="W53" s="6">
        <f>IFERROR(VLOOKUP($K53,Oct!$H$4:$W$489,16,FALSE),0)</f>
        <v>0</v>
      </c>
      <c r="X53" s="6">
        <f>IFERROR(VLOOKUP($K53,Nov!$H$4:$W$489,16,FALSE),0)</f>
        <v>0</v>
      </c>
      <c r="Y53" s="6">
        <f>IFERROR(VLOOKUP($K53,Dic!$H$4:$W$489,16,FALSE),0)</f>
        <v>0</v>
      </c>
      <c r="Z53" s="6">
        <f t="shared" si="0"/>
        <v>2</v>
      </c>
      <c r="AA53" s="6">
        <f t="shared" si="1"/>
        <v>5</v>
      </c>
      <c r="AB53" s="6">
        <f t="shared" si="2"/>
        <v>0</v>
      </c>
      <c r="AC53" s="6">
        <f t="shared" si="3"/>
        <v>0</v>
      </c>
      <c r="AD53" s="6">
        <f t="shared" si="4"/>
        <v>7</v>
      </c>
      <c r="AE53" s="6">
        <f t="shared" si="5"/>
        <v>0</v>
      </c>
      <c r="AF53" s="6">
        <f t="shared" si="6"/>
        <v>7</v>
      </c>
      <c r="AH53" s="118">
        <f t="shared" ref="AH53:AH64" si="46">+SUMIFS($AF:$AF,$E:$E,AI53)</f>
        <v>5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0.15625</v>
      </c>
      <c r="BB53" s="120">
        <f>+SUMIFS($AF:$AF,$I:$I,BC53)</f>
        <v>13</v>
      </c>
      <c r="BC53" s="119" t="s">
        <v>93</v>
      </c>
      <c r="BD53" s="120">
        <f>+SUMIFS($M:$M,$I:$I,BC53)</f>
        <v>313</v>
      </c>
      <c r="BE53" s="117">
        <f t="shared" si="27"/>
        <v>4.1533546325878593E-2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IFERROR(VLOOKUP($K54,Ene!$H$4:$W$489,16,FALSE),0)</f>
        <v>0</v>
      </c>
      <c r="O54" s="6">
        <f>IFERROR(VLOOKUP($K54,Feb!$H$4:$W$489,16,FALSE),0)</f>
        <v>0</v>
      </c>
      <c r="P54" s="6">
        <f>IFERROR(VLOOKUP($K54,Mar!$H$4:$W$489,16,FALSE),0)</f>
        <v>0</v>
      </c>
      <c r="Q54" s="6">
        <f>IFERROR(VLOOKUP($K54,Abr!$H$4:$W$489,16,FALSE),0)</f>
        <v>0</v>
      </c>
      <c r="R54" s="6">
        <f>IFERROR(VLOOKUP($K54,May!$H$4:$W$489,16,FALSE),0)</f>
        <v>0</v>
      </c>
      <c r="S54" s="6">
        <f>IFERROR(VLOOKUP($K54,Jun!$H$4:$W$489,16,FALSE),0)</f>
        <v>0</v>
      </c>
      <c r="T54" s="6">
        <f>IFERROR(VLOOKUP($K54,Jul!$H$4:$W$489,16,FALSE),0)</f>
        <v>0</v>
      </c>
      <c r="U54" s="6">
        <f>IFERROR(VLOOKUP($K54,Ago!$H$4:$W$489,16,FALSE),0)</f>
        <v>0</v>
      </c>
      <c r="V54" s="6">
        <f>IFERROR(VLOOKUP($K54,Set!$H$4:$W$489,16,FALSE),0)</f>
        <v>0</v>
      </c>
      <c r="W54" s="6">
        <f>IFERROR(VLOOKUP($K54,Oct!$H$4:$W$489,16,FALSE),0)</f>
        <v>0</v>
      </c>
      <c r="X54" s="6">
        <f>IFERROR(VLOOKUP($K54,Nov!$H$4:$W$489,16,FALSE),0)</f>
        <v>0</v>
      </c>
      <c r="Y54" s="6">
        <f>IFERROR(VLOOKUP($K54,Dic!$H$4:$W$489,16,FALSE),0)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183</v>
      </c>
      <c r="AI54" s="119" t="s">
        <v>18</v>
      </c>
      <c r="AJ54" s="120">
        <f t="shared" si="47"/>
        <v>925</v>
      </c>
      <c r="AK54" s="117">
        <f t="shared" si="23"/>
        <v>0.19783783783783784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IFERROR(VLOOKUP($K55,Ene!$H$4:$W$489,16,FALSE),0)</f>
        <v>0</v>
      </c>
      <c r="O55" s="6">
        <f>IFERROR(VLOOKUP($K55,Feb!$H$4:$W$489,16,FALSE),0)</f>
        <v>0</v>
      </c>
      <c r="P55" s="6">
        <f>IFERROR(VLOOKUP($K55,Mar!$H$4:$W$489,16,FALSE),0)</f>
        <v>0</v>
      </c>
      <c r="Q55" s="6">
        <f>IFERROR(VLOOKUP($K55,Abr!$H$4:$W$489,16,FALSE),0)</f>
        <v>0</v>
      </c>
      <c r="R55" s="6">
        <f>IFERROR(VLOOKUP($K55,May!$H$4:$W$489,16,FALSE),0)</f>
        <v>0</v>
      </c>
      <c r="S55" s="6">
        <f>IFERROR(VLOOKUP($K55,Jun!$H$4:$W$489,16,FALSE),0)</f>
        <v>0</v>
      </c>
      <c r="T55" s="6">
        <f>IFERROR(VLOOKUP($K55,Jul!$H$4:$W$489,16,FALSE),0)</f>
        <v>0</v>
      </c>
      <c r="U55" s="6">
        <f>IFERROR(VLOOKUP($K55,Ago!$H$4:$W$489,16,FALSE),0)</f>
        <v>0</v>
      </c>
      <c r="V55" s="6">
        <f>IFERROR(VLOOKUP($K55,Set!$H$4:$W$489,16,FALSE),0)</f>
        <v>0</v>
      </c>
      <c r="W55" s="6">
        <f>IFERROR(VLOOKUP($K55,Oct!$H$4:$W$489,16,FALSE),0)</f>
        <v>0</v>
      </c>
      <c r="X55" s="6">
        <f>IFERROR(VLOOKUP($K55,Nov!$H$4:$W$489,16,FALSE),0)</f>
        <v>0</v>
      </c>
      <c r="Y55" s="6">
        <f>IFERROR(VLOOKUP($K55,Dic!$H$4:$W$489,16,FALSE),0)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9</v>
      </c>
      <c r="AI55" s="119" t="s">
        <v>200</v>
      </c>
      <c r="AJ55" s="120">
        <f t="shared" si="47"/>
        <v>186</v>
      </c>
      <c r="AK55" s="117">
        <f t="shared" si="23"/>
        <v>4.8387096774193547E-2</v>
      </c>
      <c r="BB55" s="120">
        <f>+SUMIFS($AF:$AF,$I:$I,BC55)</f>
        <v>16</v>
      </c>
      <c r="BC55" s="119" t="s">
        <v>188</v>
      </c>
      <c r="BD55" s="120">
        <f>+SUMIFS($M:$M,$I:$I,BC55)</f>
        <v>351</v>
      </c>
      <c r="BE55" s="117">
        <f t="shared" si="27"/>
        <v>4.5584045584045586E-2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IFERROR(VLOOKUP($K56,Ene!$H$4:$W$489,16,FALSE),0)</f>
        <v>0</v>
      </c>
      <c r="O56" s="6">
        <f>IFERROR(VLOOKUP($K56,Feb!$H$4:$W$489,16,FALSE),0)</f>
        <v>0</v>
      </c>
      <c r="P56" s="6">
        <f>IFERROR(VLOOKUP($K56,Mar!$H$4:$W$489,16,FALSE),0)</f>
        <v>0</v>
      </c>
      <c r="Q56" s="6">
        <f>IFERROR(VLOOKUP($K56,Abr!$H$4:$W$489,16,FALSE),0)</f>
        <v>1</v>
      </c>
      <c r="R56" s="6">
        <f>IFERROR(VLOOKUP($K56,May!$H$4:$W$489,16,FALSE),0)</f>
        <v>0</v>
      </c>
      <c r="S56" s="6">
        <f>IFERROR(VLOOKUP($K56,Jun!$H$4:$W$489,16,FALSE),0)</f>
        <v>0</v>
      </c>
      <c r="T56" s="6">
        <f>IFERROR(VLOOKUP($K56,Jul!$H$4:$W$489,16,FALSE),0)</f>
        <v>0</v>
      </c>
      <c r="U56" s="6">
        <f>IFERROR(VLOOKUP($K56,Ago!$H$4:$W$489,16,FALSE),0)</f>
        <v>0</v>
      </c>
      <c r="V56" s="6">
        <f>IFERROR(VLOOKUP($K56,Set!$H$4:$W$489,16,FALSE),0)</f>
        <v>0</v>
      </c>
      <c r="W56" s="6">
        <f>IFERROR(VLOOKUP($K56,Oct!$H$4:$W$489,16,FALSE),0)</f>
        <v>0</v>
      </c>
      <c r="X56" s="6">
        <f>IFERROR(VLOOKUP($K56,Nov!$H$4:$W$489,16,FALSE),0)</f>
        <v>0</v>
      </c>
      <c r="Y56" s="6">
        <f>IFERROR(VLOOKUP($K56,Dic!$H$4:$W$489,16,FALSE),0)</f>
        <v>0</v>
      </c>
      <c r="Z56" s="6">
        <f t="shared" si="0"/>
        <v>0</v>
      </c>
      <c r="AA56" s="6">
        <f t="shared" si="1"/>
        <v>1</v>
      </c>
      <c r="AB56" s="6">
        <f t="shared" si="2"/>
        <v>0</v>
      </c>
      <c r="AC56" s="6">
        <f t="shared" si="3"/>
        <v>0</v>
      </c>
      <c r="AD56" s="6">
        <f t="shared" si="4"/>
        <v>1</v>
      </c>
      <c r="AE56" s="6">
        <f t="shared" si="5"/>
        <v>0</v>
      </c>
      <c r="AF56" s="6">
        <f t="shared" si="6"/>
        <v>1</v>
      </c>
      <c r="AH56" s="118">
        <f t="shared" si="46"/>
        <v>8</v>
      </c>
      <c r="AI56" s="119" t="s">
        <v>92</v>
      </c>
      <c r="AJ56" s="120">
        <f t="shared" si="47"/>
        <v>78</v>
      </c>
      <c r="AK56" s="117">
        <f t="shared" si="23"/>
        <v>0.10256410256410256</v>
      </c>
      <c r="BB56" s="120">
        <f>+SUMIFS($AF:$AF,$I:$I,BC56)</f>
        <v>9</v>
      </c>
      <c r="BC56" s="119" t="s">
        <v>201</v>
      </c>
      <c r="BD56" s="120">
        <f>+SUMIFS($M:$M,$I:$I,BC56)</f>
        <v>181</v>
      </c>
      <c r="BE56" s="117">
        <f t="shared" si="27"/>
        <v>4.9723756906077346E-2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IFERROR(VLOOKUP($K57,Ene!$H$4:$W$489,16,FALSE),0)</f>
        <v>0</v>
      </c>
      <c r="O57" s="6">
        <f>IFERROR(VLOOKUP($K57,Feb!$H$4:$W$489,16,FALSE),0)</f>
        <v>0</v>
      </c>
      <c r="P57" s="6">
        <f>IFERROR(VLOOKUP($K57,Mar!$H$4:$W$489,16,FALSE),0)</f>
        <v>0</v>
      </c>
      <c r="Q57" s="6">
        <f>IFERROR(VLOOKUP($K57,Abr!$H$4:$W$489,16,FALSE),0)</f>
        <v>0</v>
      </c>
      <c r="R57" s="6">
        <f>IFERROR(VLOOKUP($K57,May!$H$4:$W$489,16,FALSE),0)</f>
        <v>0</v>
      </c>
      <c r="S57" s="6">
        <f>IFERROR(VLOOKUP($K57,Jun!$H$4:$W$489,16,FALSE),0)</f>
        <v>0</v>
      </c>
      <c r="T57" s="6">
        <f>IFERROR(VLOOKUP($K57,Jul!$H$4:$W$489,16,FALSE),0)</f>
        <v>0</v>
      </c>
      <c r="U57" s="6">
        <f>IFERROR(VLOOKUP($K57,Ago!$H$4:$W$489,16,FALSE),0)</f>
        <v>0</v>
      </c>
      <c r="V57" s="6">
        <f>IFERROR(VLOOKUP($K57,Set!$H$4:$W$489,16,FALSE),0)</f>
        <v>0</v>
      </c>
      <c r="W57" s="6">
        <f>IFERROR(VLOOKUP($K57,Oct!$H$4:$W$489,16,FALSE),0)</f>
        <v>0</v>
      </c>
      <c r="X57" s="6">
        <f>IFERROR(VLOOKUP($K57,Nov!$H$4:$W$489,16,FALSE),0)</f>
        <v>0</v>
      </c>
      <c r="Y57" s="6">
        <f>IFERROR(VLOOKUP($K57,Dic!$H$4:$W$489,16,FALSE),0)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339</v>
      </c>
      <c r="AI57" s="119" t="s">
        <v>2</v>
      </c>
      <c r="AJ57" s="120">
        <f t="shared" si="47"/>
        <v>1215</v>
      </c>
      <c r="AK57" s="117">
        <f t="shared" si="23"/>
        <v>0.27901234567901234</v>
      </c>
      <c r="BB57" s="115">
        <f>+SUMIFS($AF:$AF,$H:$H,BC57)</f>
        <v>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IFERROR(VLOOKUP($K58,Ene!$H$4:$W$489,16,FALSE),0)</f>
        <v>0</v>
      </c>
      <c r="O58" s="6">
        <f>IFERROR(VLOOKUP($K58,Feb!$H$4:$W$489,16,FALSE),0)</f>
        <v>0</v>
      </c>
      <c r="P58" s="6">
        <f>IFERROR(VLOOKUP($K58,Mar!$H$4:$W$489,16,FALSE),0)</f>
        <v>0</v>
      </c>
      <c r="Q58" s="6">
        <f>IFERROR(VLOOKUP($K58,Abr!$H$4:$W$489,16,FALSE),0)</f>
        <v>0</v>
      </c>
      <c r="R58" s="6">
        <f>IFERROR(VLOOKUP($K58,May!$H$4:$W$489,16,FALSE),0)</f>
        <v>0</v>
      </c>
      <c r="S58" s="6">
        <f>IFERROR(VLOOKUP($K58,Jun!$H$4:$W$489,16,FALSE),0)</f>
        <v>0</v>
      </c>
      <c r="T58" s="6">
        <f>IFERROR(VLOOKUP($K58,Jul!$H$4:$W$489,16,FALSE),0)</f>
        <v>0</v>
      </c>
      <c r="U58" s="6">
        <f>IFERROR(VLOOKUP($K58,Ago!$H$4:$W$489,16,FALSE),0)</f>
        <v>0</v>
      </c>
      <c r="V58" s="6">
        <f>IFERROR(VLOOKUP($K58,Set!$H$4:$W$489,16,FALSE),0)</f>
        <v>0</v>
      </c>
      <c r="W58" s="6">
        <f>IFERROR(VLOOKUP($K58,Oct!$H$4:$W$489,16,FALSE),0)</f>
        <v>0</v>
      </c>
      <c r="X58" s="6">
        <f>IFERROR(VLOOKUP($K58,Nov!$H$4:$W$489,16,FALSE),0)</f>
        <v>0</v>
      </c>
      <c r="Y58" s="6">
        <f>IFERROR(VLOOKUP($K58,Dic!$H$4:$W$489,16,FALSE),0)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2</v>
      </c>
      <c r="AI58" s="119" t="s">
        <v>98</v>
      </c>
      <c r="AJ58" s="120">
        <f t="shared" si="47"/>
        <v>80</v>
      </c>
      <c r="AK58" s="117">
        <f t="shared" si="23"/>
        <v>2.5000000000000001E-2</v>
      </c>
      <c r="BB58" s="120">
        <f>+SUMIFS($AF:$AF,$I:$I,BC58)</f>
        <v>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IFERROR(VLOOKUP($K59,Ene!$H$4:$W$489,16,FALSE),0)</f>
        <v>0</v>
      </c>
      <c r="O59" s="6">
        <f>IFERROR(VLOOKUP($K59,Feb!$H$4:$W$489,16,FALSE),0)</f>
        <v>0</v>
      </c>
      <c r="P59" s="6">
        <f>IFERROR(VLOOKUP($K59,Mar!$H$4:$W$489,16,FALSE),0)</f>
        <v>0</v>
      </c>
      <c r="Q59" s="6">
        <f>IFERROR(VLOOKUP($K59,Abr!$H$4:$W$489,16,FALSE),0)</f>
        <v>0</v>
      </c>
      <c r="R59" s="6">
        <f>IFERROR(VLOOKUP($K59,May!$H$4:$W$489,16,FALSE),0)</f>
        <v>0</v>
      </c>
      <c r="S59" s="6">
        <f>IFERROR(VLOOKUP($K59,Jun!$H$4:$W$489,16,FALSE),0)</f>
        <v>0</v>
      </c>
      <c r="T59" s="6">
        <f>IFERROR(VLOOKUP($K59,Jul!$H$4:$W$489,16,FALSE),0)</f>
        <v>0</v>
      </c>
      <c r="U59" s="6">
        <f>IFERROR(VLOOKUP($K59,Ago!$H$4:$W$489,16,FALSE),0)</f>
        <v>0</v>
      </c>
      <c r="V59" s="6">
        <f>IFERROR(VLOOKUP($K59,Set!$H$4:$W$489,16,FALSE),0)</f>
        <v>0</v>
      </c>
      <c r="W59" s="6">
        <f>IFERROR(VLOOKUP($K59,Oct!$H$4:$W$489,16,FALSE),0)</f>
        <v>0</v>
      </c>
      <c r="X59" s="6">
        <f>IFERROR(VLOOKUP($K59,Nov!$H$4:$W$489,16,FALSE),0)</f>
        <v>0</v>
      </c>
      <c r="Y59" s="6">
        <f>IFERROR(VLOOKUP($K59,Dic!$H$4:$W$489,16,FALSE),0)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3</v>
      </c>
      <c r="AI59" s="119" t="s">
        <v>93</v>
      </c>
      <c r="AJ59" s="120">
        <f t="shared" si="47"/>
        <v>155</v>
      </c>
      <c r="AK59" s="117">
        <f t="shared" si="23"/>
        <v>1.935483870967742E-2</v>
      </c>
      <c r="BB59" s="115">
        <f>+SUMIFS($AF:$AF,$H:$H,BC59)</f>
        <v>106</v>
      </c>
      <c r="BC59" s="122" t="s">
        <v>31</v>
      </c>
      <c r="BD59" s="115">
        <f>+SUMIFS($M:$M,$H:$H,BC59)</f>
        <v>876</v>
      </c>
      <c r="BE59" s="117">
        <f t="shared" si="27"/>
        <v>0.12100456621004566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IFERROR(VLOOKUP($K60,Ene!$H$4:$W$489,16,FALSE),0)</f>
        <v>0</v>
      </c>
      <c r="O60" s="6">
        <f>IFERROR(VLOOKUP($K60,Feb!$H$4:$W$489,16,FALSE),0)</f>
        <v>0</v>
      </c>
      <c r="P60" s="6">
        <f>IFERROR(VLOOKUP($K60,Mar!$H$4:$W$489,16,FALSE),0)</f>
        <v>0</v>
      </c>
      <c r="Q60" s="6">
        <f>IFERROR(VLOOKUP($K60,Abr!$H$4:$W$489,16,FALSE),0)</f>
        <v>0</v>
      </c>
      <c r="R60" s="6">
        <f>IFERROR(VLOOKUP($K60,May!$H$4:$W$489,16,FALSE),0)</f>
        <v>0</v>
      </c>
      <c r="S60" s="6">
        <f>IFERROR(VLOOKUP($K60,Jun!$H$4:$W$489,16,FALSE),0)</f>
        <v>0</v>
      </c>
      <c r="T60" s="6">
        <f>IFERROR(VLOOKUP($K60,Jul!$H$4:$W$489,16,FALSE),0)</f>
        <v>0</v>
      </c>
      <c r="U60" s="6">
        <f>IFERROR(VLOOKUP($K60,Ago!$H$4:$W$489,16,FALSE),0)</f>
        <v>0</v>
      </c>
      <c r="V60" s="6">
        <f>IFERROR(VLOOKUP($K60,Set!$H$4:$W$489,16,FALSE),0)</f>
        <v>0</v>
      </c>
      <c r="W60" s="6">
        <f>IFERROR(VLOOKUP($K60,Oct!$H$4:$W$489,16,FALSE),0)</f>
        <v>0</v>
      </c>
      <c r="X60" s="6">
        <f>IFERROR(VLOOKUP($K60,Nov!$H$4:$W$489,16,FALSE),0)</f>
        <v>0</v>
      </c>
      <c r="Y60" s="6">
        <f>IFERROR(VLOOKUP($K60,Dic!$H$4:$W$489,16,FALSE),0)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16</v>
      </c>
      <c r="AI60" s="119" t="s">
        <v>187</v>
      </c>
      <c r="AJ60" s="120">
        <f t="shared" si="47"/>
        <v>214</v>
      </c>
      <c r="AK60" s="117">
        <f t="shared" si="23"/>
        <v>7.476635514018691E-2</v>
      </c>
      <c r="BB60" s="120">
        <f>+SUMIFS($AF:$AF,$I:$I,BC60)</f>
        <v>3</v>
      </c>
      <c r="BC60" s="119" t="s">
        <v>32</v>
      </c>
      <c r="BD60" s="120">
        <f>+SUMIFS($M:$M,$I:$I,BC60)</f>
        <v>290</v>
      </c>
      <c r="BE60" s="117">
        <f t="shared" si="27"/>
        <v>1.0344827586206896E-2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IFERROR(VLOOKUP($K61,Ene!$H$4:$W$489,16,FALSE),0)</f>
        <v>0</v>
      </c>
      <c r="O61" s="6">
        <f>IFERROR(VLOOKUP($K61,Feb!$H$4:$W$489,16,FALSE),0)</f>
        <v>0</v>
      </c>
      <c r="P61" s="6">
        <f>IFERROR(VLOOKUP($K61,Mar!$H$4:$W$489,16,FALSE),0)</f>
        <v>0</v>
      </c>
      <c r="Q61" s="6">
        <f>IFERROR(VLOOKUP($K61,Abr!$H$4:$W$489,16,FALSE),0)</f>
        <v>0</v>
      </c>
      <c r="R61" s="6">
        <f>IFERROR(VLOOKUP($K61,May!$H$4:$W$489,16,FALSE),0)</f>
        <v>0</v>
      </c>
      <c r="S61" s="6">
        <f>IFERROR(VLOOKUP($K61,Jun!$H$4:$W$489,16,FALSE),0)</f>
        <v>0</v>
      </c>
      <c r="T61" s="6">
        <f>IFERROR(VLOOKUP($K61,Jul!$H$4:$W$489,16,FALSE),0)</f>
        <v>0</v>
      </c>
      <c r="U61" s="6">
        <f>IFERROR(VLOOKUP($K61,Ago!$H$4:$W$489,16,FALSE),0)</f>
        <v>0</v>
      </c>
      <c r="V61" s="6">
        <f>IFERROR(VLOOKUP($K61,Set!$H$4:$W$489,16,FALSE),0)</f>
        <v>0</v>
      </c>
      <c r="W61" s="6">
        <f>IFERROR(VLOOKUP($K61,Oct!$H$4:$W$489,16,FALSE),0)</f>
        <v>0</v>
      </c>
      <c r="X61" s="6">
        <f>IFERROR(VLOOKUP($K61,Nov!$H$4:$W$489,16,FALSE),0)</f>
        <v>0</v>
      </c>
      <c r="Y61" s="6">
        <f>IFERROR(VLOOKUP($K61,Dic!$H$4:$W$489,16,FALSE),0)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124</v>
      </c>
      <c r="AI61" s="119" t="s">
        <v>3</v>
      </c>
      <c r="AJ61" s="120">
        <f t="shared" si="47"/>
        <v>669</v>
      </c>
      <c r="AK61" s="117">
        <f t="shared" si="23"/>
        <v>0.18535127055306427</v>
      </c>
      <c r="BB61" s="120">
        <f>+SUMIFS($AF:$AF,$I:$I,BC61)</f>
        <v>33</v>
      </c>
      <c r="BC61" s="119" t="s">
        <v>71</v>
      </c>
      <c r="BD61" s="120">
        <f>+SUMIFS($M:$M,$I:$I,BC61)</f>
        <v>185</v>
      </c>
      <c r="BE61" s="117">
        <f t="shared" si="27"/>
        <v>0.17837837837837839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IFERROR(VLOOKUP($K62,Ene!$H$4:$W$489,16,FALSE),0)</f>
        <v>0</v>
      </c>
      <c r="O62" s="6">
        <f>IFERROR(VLOOKUP($K62,Feb!$H$4:$W$489,16,FALSE),0)</f>
        <v>2</v>
      </c>
      <c r="P62" s="6">
        <f>IFERROR(VLOOKUP($K62,Mar!$H$4:$W$489,16,FALSE),0)</f>
        <v>0</v>
      </c>
      <c r="Q62" s="6">
        <f>IFERROR(VLOOKUP($K62,Abr!$H$4:$W$489,16,FALSE),0)</f>
        <v>0</v>
      </c>
      <c r="R62" s="6">
        <f>IFERROR(VLOOKUP($K62,May!$H$4:$W$489,16,FALSE),0)</f>
        <v>0</v>
      </c>
      <c r="S62" s="6">
        <f>IFERROR(VLOOKUP($K62,Jun!$H$4:$W$489,16,FALSE),0)</f>
        <v>0</v>
      </c>
      <c r="T62" s="6">
        <f>IFERROR(VLOOKUP($K62,Jul!$H$4:$W$489,16,FALSE),0)</f>
        <v>0</v>
      </c>
      <c r="U62" s="6">
        <f>IFERROR(VLOOKUP($K62,Ago!$H$4:$W$489,16,FALSE),0)</f>
        <v>0</v>
      </c>
      <c r="V62" s="6">
        <f>IFERROR(VLOOKUP($K62,Set!$H$4:$W$489,16,FALSE),0)</f>
        <v>0</v>
      </c>
      <c r="W62" s="6">
        <f>IFERROR(VLOOKUP($K62,Oct!$H$4:$W$489,16,FALSE),0)</f>
        <v>0</v>
      </c>
      <c r="X62" s="6">
        <f>IFERROR(VLOOKUP($K62,Nov!$H$4:$W$489,16,FALSE),0)</f>
        <v>0</v>
      </c>
      <c r="Y62" s="6">
        <f>IFERROR(VLOOKUP($K62,Dic!$H$4:$W$489,16,FALSE),0)</f>
        <v>0</v>
      </c>
      <c r="Z62" s="6">
        <f t="shared" si="0"/>
        <v>2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2</v>
      </c>
      <c r="AE62" s="6">
        <f t="shared" si="5"/>
        <v>0</v>
      </c>
      <c r="AF62" s="6">
        <f t="shared" si="6"/>
        <v>2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63</v>
      </c>
      <c r="BC62" s="119" t="s">
        <v>134</v>
      </c>
      <c r="BD62" s="120">
        <f>+SUMIFS($M:$M,$I:$I,BC62)</f>
        <v>201</v>
      </c>
      <c r="BE62" s="117">
        <f t="shared" si="27"/>
        <v>0.31343283582089554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IFERROR(VLOOKUP($K63,Ene!$H$4:$W$489,16,FALSE),0)</f>
        <v>0</v>
      </c>
      <c r="O63" s="6">
        <f>IFERROR(VLOOKUP($K63,Feb!$H$4:$W$489,16,FALSE),0)</f>
        <v>0</v>
      </c>
      <c r="P63" s="6">
        <f>IFERROR(VLOOKUP($K63,Mar!$H$4:$W$489,16,FALSE),0)</f>
        <v>1</v>
      </c>
      <c r="Q63" s="6">
        <f>IFERROR(VLOOKUP($K63,Abr!$H$4:$W$489,16,FALSE),0)</f>
        <v>2</v>
      </c>
      <c r="R63" s="6">
        <f>IFERROR(VLOOKUP($K63,May!$H$4:$W$489,16,FALSE),0)</f>
        <v>0</v>
      </c>
      <c r="S63" s="6">
        <f>IFERROR(VLOOKUP($K63,Jun!$H$4:$W$489,16,FALSE),0)</f>
        <v>0</v>
      </c>
      <c r="T63" s="6">
        <f>IFERROR(VLOOKUP($K63,Jul!$H$4:$W$489,16,FALSE),0)</f>
        <v>0</v>
      </c>
      <c r="U63" s="6">
        <f>IFERROR(VLOOKUP($K63,Ago!$H$4:$W$489,16,FALSE),0)</f>
        <v>0</v>
      </c>
      <c r="V63" s="6">
        <f>IFERROR(VLOOKUP($K63,Set!$H$4:$W$489,16,FALSE),0)</f>
        <v>0</v>
      </c>
      <c r="W63" s="6">
        <f>IFERROR(VLOOKUP($K63,Oct!$H$4:$W$489,16,FALSE),0)</f>
        <v>0</v>
      </c>
      <c r="X63" s="6">
        <f>IFERROR(VLOOKUP($K63,Nov!$H$4:$W$489,16,FALSE),0)</f>
        <v>0</v>
      </c>
      <c r="Y63" s="6">
        <f>IFERROR(VLOOKUP($K63,Dic!$H$4:$W$489,16,FALSE),0)</f>
        <v>0</v>
      </c>
      <c r="Z63" s="6">
        <f t="shared" si="0"/>
        <v>1</v>
      </c>
      <c r="AA63" s="6">
        <f t="shared" si="1"/>
        <v>2</v>
      </c>
      <c r="AB63" s="6">
        <f t="shared" si="2"/>
        <v>0</v>
      </c>
      <c r="AC63" s="6">
        <f t="shared" si="3"/>
        <v>0</v>
      </c>
      <c r="AD63" s="6">
        <f t="shared" si="4"/>
        <v>3</v>
      </c>
      <c r="AE63" s="6">
        <f t="shared" si="5"/>
        <v>0</v>
      </c>
      <c r="AF63" s="6">
        <f t="shared" si="6"/>
        <v>3</v>
      </c>
      <c r="AH63" s="118">
        <f t="shared" si="46"/>
        <v>508</v>
      </c>
      <c r="AI63" s="119" t="s">
        <v>60</v>
      </c>
      <c r="AJ63" s="120">
        <f t="shared" si="47"/>
        <v>1866</v>
      </c>
      <c r="AK63" s="117">
        <f t="shared" si="23"/>
        <v>0.27224008574490888</v>
      </c>
      <c r="BB63" s="120">
        <f>+SUMIFS($AF:$AF,$I:$I,BC63)</f>
        <v>7</v>
      </c>
      <c r="BC63" s="119" t="s">
        <v>182</v>
      </c>
      <c r="BD63" s="120">
        <f>+SUMIFS($M:$M,$I:$I,BC63)</f>
        <v>200</v>
      </c>
      <c r="BE63" s="117">
        <f t="shared" si="27"/>
        <v>3.5000000000000003E-2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IFERROR(VLOOKUP($K64,Ene!$H$4:$W$489,16,FALSE),0)</f>
        <v>0</v>
      </c>
      <c r="O64" s="6">
        <f>IFERROR(VLOOKUP($K64,Feb!$H$4:$W$489,16,FALSE),0)</f>
        <v>0</v>
      </c>
      <c r="P64" s="6">
        <f>IFERROR(VLOOKUP($K64,Mar!$H$4:$W$489,16,FALSE),0)</f>
        <v>0</v>
      </c>
      <c r="Q64" s="6">
        <f>IFERROR(VLOOKUP($K64,Abr!$H$4:$W$489,16,FALSE),0)</f>
        <v>0</v>
      </c>
      <c r="R64" s="6">
        <f>IFERROR(VLOOKUP($K64,May!$H$4:$W$489,16,FALSE),0)</f>
        <v>0</v>
      </c>
      <c r="S64" s="6">
        <f>IFERROR(VLOOKUP($K64,Jun!$H$4:$W$489,16,FALSE),0)</f>
        <v>0</v>
      </c>
      <c r="T64" s="6">
        <f>IFERROR(VLOOKUP($K64,Jul!$H$4:$W$489,16,FALSE),0)</f>
        <v>0</v>
      </c>
      <c r="U64" s="6">
        <f>IFERROR(VLOOKUP($K64,Ago!$H$4:$W$489,16,FALSE),0)</f>
        <v>0</v>
      </c>
      <c r="V64" s="6">
        <f>IFERROR(VLOOKUP($K64,Set!$H$4:$W$489,16,FALSE),0)</f>
        <v>0</v>
      </c>
      <c r="W64" s="6">
        <f>IFERROR(VLOOKUP($K64,Oct!$H$4:$W$489,16,FALSE),0)</f>
        <v>0</v>
      </c>
      <c r="X64" s="6">
        <f>IFERROR(VLOOKUP($K64,Nov!$H$4:$W$489,16,FALSE),0)</f>
        <v>0</v>
      </c>
      <c r="Y64" s="6">
        <f>IFERROR(VLOOKUP($K64,Dic!$H$4:$W$489,16,FALSE),0)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84</v>
      </c>
      <c r="BC64" s="122" t="s">
        <v>11</v>
      </c>
      <c r="BD64" s="115">
        <f>+SUMIFS($M:$M,$H:$H,BC64)</f>
        <v>896</v>
      </c>
      <c r="BE64" s="117">
        <f t="shared" si="27"/>
        <v>9.375E-2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IFERROR(VLOOKUP($K65,Ene!$H$4:$W$489,16,FALSE),0)</f>
        <v>2</v>
      </c>
      <c r="O65" s="6">
        <f>IFERROR(VLOOKUP($K65,Feb!$H$4:$W$489,16,FALSE),0)</f>
        <v>3</v>
      </c>
      <c r="P65" s="6">
        <f>IFERROR(VLOOKUP($K65,Mar!$H$4:$W$489,16,FALSE),0)</f>
        <v>10</v>
      </c>
      <c r="Q65" s="6">
        <f>IFERROR(VLOOKUP($K65,Abr!$H$4:$W$489,16,FALSE),0)</f>
        <v>0</v>
      </c>
      <c r="R65" s="6">
        <f>IFERROR(VLOOKUP($K65,May!$H$4:$W$489,16,FALSE),0)</f>
        <v>0</v>
      </c>
      <c r="S65" s="6">
        <f>IFERROR(VLOOKUP($K65,Jun!$H$4:$W$489,16,FALSE),0)</f>
        <v>0</v>
      </c>
      <c r="T65" s="6">
        <f>IFERROR(VLOOKUP($K65,Jul!$H$4:$W$489,16,FALSE),0)</f>
        <v>0</v>
      </c>
      <c r="U65" s="6">
        <f>IFERROR(VLOOKUP($K65,Ago!$H$4:$W$489,16,FALSE),0)</f>
        <v>0</v>
      </c>
      <c r="V65" s="6">
        <f>IFERROR(VLOOKUP($K65,Set!$H$4:$W$489,16,FALSE),0)</f>
        <v>0</v>
      </c>
      <c r="W65" s="6">
        <f>IFERROR(VLOOKUP($K65,Oct!$H$4:$W$489,16,FALSE),0)</f>
        <v>0</v>
      </c>
      <c r="X65" s="6">
        <f>IFERROR(VLOOKUP($K65,Nov!$H$4:$W$489,16,FALSE),0)</f>
        <v>0</v>
      </c>
      <c r="Y65" s="6">
        <f>IFERROR(VLOOKUP($K65,Dic!$H$4:$W$489,16,FALSE),0)</f>
        <v>0</v>
      </c>
      <c r="Z65" s="6">
        <f t="shared" si="0"/>
        <v>15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15</v>
      </c>
      <c r="AE65" s="6">
        <f t="shared" si="5"/>
        <v>0</v>
      </c>
      <c r="AF65" s="6">
        <f t="shared" si="6"/>
        <v>15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51</v>
      </c>
      <c r="BC65" s="119" t="s">
        <v>25</v>
      </c>
      <c r="BD65" s="120">
        <f>+SUMIFS($M:$M,$I:$I,BC65)</f>
        <v>197</v>
      </c>
      <c r="BE65" s="117">
        <f t="shared" si="27"/>
        <v>0.25888324873096447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IFERROR(VLOOKUP($K66,Ene!$H$4:$W$489,16,FALSE),0)</f>
        <v>0</v>
      </c>
      <c r="O66" s="6">
        <f>IFERROR(VLOOKUP($K66,Feb!$H$4:$W$489,16,FALSE),0)</f>
        <v>0</v>
      </c>
      <c r="P66" s="6">
        <f>IFERROR(VLOOKUP($K66,Mar!$H$4:$W$489,16,FALSE),0)</f>
        <v>0</v>
      </c>
      <c r="Q66" s="6">
        <f>IFERROR(VLOOKUP($K66,Abr!$H$4:$W$489,16,FALSE),0)</f>
        <v>0</v>
      </c>
      <c r="R66" s="6">
        <f>IFERROR(VLOOKUP($K66,May!$H$4:$W$489,16,FALSE),0)</f>
        <v>0</v>
      </c>
      <c r="S66" s="6">
        <f>IFERROR(VLOOKUP($K66,Jun!$H$4:$W$489,16,FALSE),0)</f>
        <v>0</v>
      </c>
      <c r="T66" s="6">
        <f>IFERROR(VLOOKUP($K66,Jul!$H$4:$W$489,16,FALSE),0)</f>
        <v>0</v>
      </c>
      <c r="U66" s="6">
        <f>IFERROR(VLOOKUP($K66,Ago!$H$4:$W$489,16,FALSE),0)</f>
        <v>0</v>
      </c>
      <c r="V66" s="6">
        <f>IFERROR(VLOOKUP($K66,Set!$H$4:$W$489,16,FALSE),0)</f>
        <v>0</v>
      </c>
      <c r="W66" s="6">
        <f>IFERROR(VLOOKUP($K66,Oct!$H$4:$W$489,16,FALSE),0)</f>
        <v>0</v>
      </c>
      <c r="X66" s="6">
        <f>IFERROR(VLOOKUP($K66,Nov!$H$4:$W$489,16,FALSE),0)</f>
        <v>0</v>
      </c>
      <c r="Y66" s="6">
        <f>IFERROR(VLOOKUP($K66,Dic!$H$4:$W$489,16,FALSE),0)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25</v>
      </c>
      <c r="BC66" s="119" t="s">
        <v>11</v>
      </c>
      <c r="BD66" s="120">
        <f>+SUMIFS($M:$M,$I:$I,BC66)</f>
        <v>612</v>
      </c>
      <c r="BE66" s="117">
        <f t="shared" si="27"/>
        <v>4.084967320261438E-2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IFERROR(VLOOKUP($K67,Ene!$H$4:$W$489,16,FALSE),0)</f>
        <v>0</v>
      </c>
      <c r="O67" s="6">
        <f>IFERROR(VLOOKUP($K67,Feb!$H$4:$W$489,16,FALSE),0)</f>
        <v>0</v>
      </c>
      <c r="P67" s="6">
        <f>IFERROR(VLOOKUP($K67,Mar!$H$4:$W$489,16,FALSE),0)</f>
        <v>0</v>
      </c>
      <c r="Q67" s="6">
        <f>IFERROR(VLOOKUP($K67,Abr!$H$4:$W$489,16,FALSE),0)</f>
        <v>0</v>
      </c>
      <c r="R67" s="6">
        <f>IFERROR(VLOOKUP($K67,May!$H$4:$W$489,16,FALSE),0)</f>
        <v>0</v>
      </c>
      <c r="S67" s="6">
        <f>IFERROR(VLOOKUP($K67,Jun!$H$4:$W$489,16,FALSE),0)</f>
        <v>0</v>
      </c>
      <c r="T67" s="6">
        <f>IFERROR(VLOOKUP($K67,Jul!$H$4:$W$489,16,FALSE),0)</f>
        <v>0</v>
      </c>
      <c r="U67" s="6">
        <f>IFERROR(VLOOKUP($K67,Ago!$H$4:$W$489,16,FALSE),0)</f>
        <v>0</v>
      </c>
      <c r="V67" s="6">
        <f>IFERROR(VLOOKUP($K67,Set!$H$4:$W$489,16,FALSE),0)</f>
        <v>0</v>
      </c>
      <c r="W67" s="6">
        <f>IFERROR(VLOOKUP($K67,Oct!$H$4:$W$489,16,FALSE),0)</f>
        <v>0</v>
      </c>
      <c r="X67" s="6">
        <f>IFERROR(VLOOKUP($K67,Nov!$H$4:$W$489,16,FALSE),0)</f>
        <v>0</v>
      </c>
      <c r="Y67" s="6">
        <f>IFERROR(VLOOKUP($K67,Dic!$H$4:$W$489,16,FALSE),0)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8</v>
      </c>
      <c r="BC67" s="119" t="s">
        <v>179</v>
      </c>
      <c r="BD67" s="120">
        <f>+SUMIFS($M:$M,$I:$I,BC67)</f>
        <v>87</v>
      </c>
      <c r="BE67" s="117">
        <f t="shared" si="27"/>
        <v>9.1954022988505746E-2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IFERROR(VLOOKUP($K68,Ene!$H$4:$W$489,16,FALSE),0)</f>
        <v>1</v>
      </c>
      <c r="O68" s="6">
        <f>IFERROR(VLOOKUP($K68,Feb!$H$4:$W$489,16,FALSE),0)</f>
        <v>0</v>
      </c>
      <c r="P68" s="6">
        <f>IFERROR(VLOOKUP($K68,Mar!$H$4:$W$489,16,FALSE),0)</f>
        <v>0</v>
      </c>
      <c r="Q68" s="6">
        <f>IFERROR(VLOOKUP($K68,Abr!$H$4:$W$489,16,FALSE),0)</f>
        <v>0</v>
      </c>
      <c r="R68" s="6">
        <f>IFERROR(VLOOKUP($K68,May!$H$4:$W$489,16,FALSE),0)</f>
        <v>0</v>
      </c>
      <c r="S68" s="6">
        <f>IFERROR(VLOOKUP($K68,Jun!$H$4:$W$489,16,FALSE),0)</f>
        <v>0</v>
      </c>
      <c r="T68" s="6">
        <f>IFERROR(VLOOKUP($K68,Jul!$H$4:$W$489,16,FALSE),0)</f>
        <v>0</v>
      </c>
      <c r="U68" s="6">
        <f>IFERROR(VLOOKUP($K68,Ago!$H$4:$W$489,16,FALSE),0)</f>
        <v>0</v>
      </c>
      <c r="V68" s="6">
        <f>IFERROR(VLOOKUP($K68,Set!$H$4:$W$489,16,FALSE),0)</f>
        <v>0</v>
      </c>
      <c r="W68" s="6">
        <f>IFERROR(VLOOKUP($K68,Oct!$H$4:$W$489,16,FALSE),0)</f>
        <v>0</v>
      </c>
      <c r="X68" s="6">
        <f>IFERROR(VLOOKUP($K68,Nov!$H$4:$W$489,16,FALSE),0)</f>
        <v>0</v>
      </c>
      <c r="Y68" s="6">
        <f>IFERROR(VLOOKUP($K68,Dic!$H$4:$W$489,16,FALSE),0)</f>
        <v>0</v>
      </c>
      <c r="Z68" s="6">
        <f t="shared" si="48"/>
        <v>1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1</v>
      </c>
      <c r="AE68" s="6">
        <f t="shared" si="53"/>
        <v>0</v>
      </c>
      <c r="AF68" s="6">
        <f t="shared" si="54"/>
        <v>1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161</v>
      </c>
      <c r="BC68" s="122" t="s">
        <v>43</v>
      </c>
      <c r="BD68" s="115">
        <f>+SUMIFS($M:$M,$H:$H,BC68)</f>
        <v>1030</v>
      </c>
      <c r="BE68" s="117">
        <f t="shared" si="27"/>
        <v>0.15631067961165049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IFERROR(VLOOKUP($K69,Ene!$H$4:$W$489,16,FALSE),0)</f>
        <v>0</v>
      </c>
      <c r="O69" s="6">
        <f>IFERROR(VLOOKUP($K69,Feb!$H$4:$W$489,16,FALSE),0)</f>
        <v>0</v>
      </c>
      <c r="P69" s="6">
        <f>IFERROR(VLOOKUP($K69,Mar!$H$4:$W$489,16,FALSE),0)</f>
        <v>0</v>
      </c>
      <c r="Q69" s="6">
        <f>IFERROR(VLOOKUP($K69,Abr!$H$4:$W$489,16,FALSE),0)</f>
        <v>0</v>
      </c>
      <c r="R69" s="6">
        <f>IFERROR(VLOOKUP($K69,May!$H$4:$W$489,16,FALSE),0)</f>
        <v>0</v>
      </c>
      <c r="S69" s="6">
        <f>IFERROR(VLOOKUP($K69,Jun!$H$4:$W$489,16,FALSE),0)</f>
        <v>0</v>
      </c>
      <c r="T69" s="6">
        <f>IFERROR(VLOOKUP($K69,Jul!$H$4:$W$489,16,FALSE),0)</f>
        <v>0</v>
      </c>
      <c r="U69" s="6">
        <f>IFERROR(VLOOKUP($K69,Ago!$H$4:$W$489,16,FALSE),0)</f>
        <v>0</v>
      </c>
      <c r="V69" s="6">
        <f>IFERROR(VLOOKUP($K69,Set!$H$4:$W$489,16,FALSE),0)</f>
        <v>0</v>
      </c>
      <c r="W69" s="6">
        <f>IFERROR(VLOOKUP($K69,Oct!$H$4:$W$489,16,FALSE),0)</f>
        <v>0</v>
      </c>
      <c r="X69" s="6">
        <f>IFERROR(VLOOKUP($K69,Nov!$H$4:$W$489,16,FALSE),0)</f>
        <v>0</v>
      </c>
      <c r="Y69" s="6">
        <f>IFERROR(VLOOKUP($K69,Dic!$H$4:$W$489,16,FALSE),0)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138</v>
      </c>
      <c r="BC69" s="119" t="s">
        <v>44</v>
      </c>
      <c r="BD69" s="120">
        <f>+SUMIFS($M:$M,$I:$I,BC69)</f>
        <v>715</v>
      </c>
      <c r="BE69" s="117">
        <f t="shared" si="27"/>
        <v>0.19300699300699301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IFERROR(VLOOKUP($K70,Ene!$H$4:$W$489,16,FALSE),0)</f>
        <v>0</v>
      </c>
      <c r="O70" s="6">
        <f>IFERROR(VLOOKUP($K70,Feb!$H$4:$W$489,16,FALSE),0)</f>
        <v>0</v>
      </c>
      <c r="P70" s="6">
        <f>IFERROR(VLOOKUP($K70,Mar!$H$4:$W$489,16,FALSE),0)</f>
        <v>0</v>
      </c>
      <c r="Q70" s="6">
        <f>IFERROR(VLOOKUP($K70,Abr!$H$4:$W$489,16,FALSE),0)</f>
        <v>0</v>
      </c>
      <c r="R70" s="6">
        <f>IFERROR(VLOOKUP($K70,May!$H$4:$W$489,16,FALSE),0)</f>
        <v>0</v>
      </c>
      <c r="S70" s="6">
        <f>IFERROR(VLOOKUP($K70,Jun!$H$4:$W$489,16,FALSE),0)</f>
        <v>0</v>
      </c>
      <c r="T70" s="6">
        <f>IFERROR(VLOOKUP($K70,Jul!$H$4:$W$489,16,FALSE),0)</f>
        <v>0</v>
      </c>
      <c r="U70" s="6">
        <f>IFERROR(VLOOKUP($K70,Ago!$H$4:$W$489,16,FALSE),0)</f>
        <v>0</v>
      </c>
      <c r="V70" s="6">
        <f>IFERROR(VLOOKUP($K70,Set!$H$4:$W$489,16,FALSE),0)</f>
        <v>0</v>
      </c>
      <c r="W70" s="6">
        <f>IFERROR(VLOOKUP($K70,Oct!$H$4:$W$489,16,FALSE),0)</f>
        <v>0</v>
      </c>
      <c r="X70" s="6">
        <f>IFERROR(VLOOKUP($K70,Nov!$H$4:$W$489,16,FALSE),0)</f>
        <v>0</v>
      </c>
      <c r="Y70" s="6">
        <f>IFERROR(VLOOKUP($K70,Dic!$H$4:$W$489,16,FALSE),0)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91</v>
      </c>
      <c r="AI70" s="122" t="s">
        <v>11</v>
      </c>
      <c r="AJ70" s="121">
        <f>+SUMIFS($M:$M,$D:$D,AI70)</f>
        <v>934</v>
      </c>
      <c r="AK70" s="117">
        <f t="shared" si="23"/>
        <v>9.7430406852248394E-2</v>
      </c>
      <c r="BB70" s="120">
        <f>+SUMIFS($AF:$AF,$I:$I,BC70)</f>
        <v>5</v>
      </c>
      <c r="BC70" s="119" t="s">
        <v>128</v>
      </c>
      <c r="BD70" s="120">
        <f>+SUMIFS($M:$M,$I:$I,BC70)</f>
        <v>95</v>
      </c>
      <c r="BE70" s="117">
        <f t="shared" si="27"/>
        <v>5.2631578947368418E-2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IFERROR(VLOOKUP($K71,Ene!$H$4:$W$489,16,FALSE),0)</f>
        <v>0</v>
      </c>
      <c r="O71" s="6">
        <f>IFERROR(VLOOKUP($K71,Feb!$H$4:$W$489,16,FALSE),0)</f>
        <v>0</v>
      </c>
      <c r="P71" s="6">
        <f>IFERROR(VLOOKUP($K71,Mar!$H$4:$W$489,16,FALSE),0)</f>
        <v>0</v>
      </c>
      <c r="Q71" s="6">
        <f>IFERROR(VLOOKUP($K71,Abr!$H$4:$W$489,16,FALSE),0)</f>
        <v>0</v>
      </c>
      <c r="R71" s="6">
        <f>IFERROR(VLOOKUP($K71,May!$H$4:$W$489,16,FALSE),0)</f>
        <v>0</v>
      </c>
      <c r="S71" s="6">
        <f>IFERROR(VLOOKUP($K71,Jun!$H$4:$W$489,16,FALSE),0)</f>
        <v>0</v>
      </c>
      <c r="T71" s="6">
        <f>IFERROR(VLOOKUP($K71,Jul!$H$4:$W$489,16,FALSE),0)</f>
        <v>0</v>
      </c>
      <c r="U71" s="6">
        <f>IFERROR(VLOOKUP($K71,Ago!$H$4:$W$489,16,FALSE),0)</f>
        <v>0</v>
      </c>
      <c r="V71" s="6">
        <f>IFERROR(VLOOKUP($K71,Set!$H$4:$W$489,16,FALSE),0)</f>
        <v>0</v>
      </c>
      <c r="W71" s="6">
        <f>IFERROR(VLOOKUP($K71,Oct!$H$4:$W$489,16,FALSE),0)</f>
        <v>0</v>
      </c>
      <c r="X71" s="6">
        <f>IFERROR(VLOOKUP($K71,Nov!$H$4:$W$489,16,FALSE),0)</f>
        <v>0</v>
      </c>
      <c r="Y71" s="6">
        <f>IFERROR(VLOOKUP($K71,Dic!$H$4:$W$489,16,FALSE),0)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18</v>
      </c>
      <c r="BC71" s="119" t="s">
        <v>196</v>
      </c>
      <c r="BD71" s="120">
        <f>+SUMIFS($M:$M,$I:$I,BC71)</f>
        <v>220</v>
      </c>
      <c r="BE71" s="117">
        <f t="shared" si="27"/>
        <v>8.1818181818181818E-2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IFERROR(VLOOKUP($K72,Ene!$H$4:$W$489,16,FALSE),0)</f>
        <v>0</v>
      </c>
      <c r="O72" s="6">
        <f>IFERROR(VLOOKUP($K72,Feb!$H$4:$W$489,16,FALSE),0)</f>
        <v>0</v>
      </c>
      <c r="P72" s="6">
        <f>IFERROR(VLOOKUP($K72,Mar!$H$4:$W$489,16,FALSE),0)</f>
        <v>0</v>
      </c>
      <c r="Q72" s="6">
        <f>IFERROR(VLOOKUP($K72,Abr!$H$4:$W$489,16,FALSE),0)</f>
        <v>0</v>
      </c>
      <c r="R72" s="6">
        <f>IFERROR(VLOOKUP($K72,May!$H$4:$W$489,16,FALSE),0)</f>
        <v>0</v>
      </c>
      <c r="S72" s="6">
        <f>IFERROR(VLOOKUP($K72,Jun!$H$4:$W$489,16,FALSE),0)</f>
        <v>0</v>
      </c>
      <c r="T72" s="6">
        <f>IFERROR(VLOOKUP($K72,Jul!$H$4:$W$489,16,FALSE),0)</f>
        <v>0</v>
      </c>
      <c r="U72" s="6">
        <f>IFERROR(VLOOKUP($K72,Ago!$H$4:$W$489,16,FALSE),0)</f>
        <v>0</v>
      </c>
      <c r="V72" s="6">
        <f>IFERROR(VLOOKUP($K72,Set!$H$4:$W$489,16,FALSE),0)</f>
        <v>0</v>
      </c>
      <c r="W72" s="6">
        <f>IFERROR(VLOOKUP($K72,Oct!$H$4:$W$489,16,FALSE),0)</f>
        <v>0</v>
      </c>
      <c r="X72" s="6">
        <f>IFERROR(VLOOKUP($K72,Nov!$H$4:$W$489,16,FALSE),0)</f>
        <v>0</v>
      </c>
      <c r="Y72" s="6">
        <f>IFERROR(VLOOKUP($K72,Dic!$H$4:$W$489,16,FALSE),0)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2</v>
      </c>
      <c r="AI72" s="119" t="s">
        <v>178</v>
      </c>
      <c r="AJ72" s="120">
        <f t="shared" si="56"/>
        <v>23</v>
      </c>
      <c r="AK72" s="117">
        <f t="shared" si="23"/>
        <v>8.6956521739130432E-2</v>
      </c>
      <c r="BB72" s="107">
        <f>+SUM(BB68,BB64,BB59,BB57,BB51,BB46,BB41,BB34,BB27)</f>
        <v>2764</v>
      </c>
      <c r="BC72" s="126" t="s">
        <v>1188</v>
      </c>
      <c r="BD72" s="107">
        <f>+SUM(BD68,BD64,BD59,BD57,BD51,BD46,BD41,BD34,BD27)</f>
        <v>13694</v>
      </c>
      <c r="BE72" s="117">
        <f t="shared" si="27"/>
        <v>0.20184022199503432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IFERROR(VLOOKUP($K73,Ene!$H$4:$W$489,16,FALSE),0)</f>
        <v>0</v>
      </c>
      <c r="O73" s="6">
        <f>IFERROR(VLOOKUP($K73,Feb!$H$4:$W$489,16,FALSE),0)</f>
        <v>0</v>
      </c>
      <c r="P73" s="6">
        <f>IFERROR(VLOOKUP($K73,Mar!$H$4:$W$489,16,FALSE),0)</f>
        <v>0</v>
      </c>
      <c r="Q73" s="6">
        <f>IFERROR(VLOOKUP($K73,Abr!$H$4:$W$489,16,FALSE),0)</f>
        <v>0</v>
      </c>
      <c r="R73" s="6">
        <f>IFERROR(VLOOKUP($K73,May!$H$4:$W$489,16,FALSE),0)</f>
        <v>0</v>
      </c>
      <c r="S73" s="6">
        <f>IFERROR(VLOOKUP($K73,Jun!$H$4:$W$489,16,FALSE),0)</f>
        <v>0</v>
      </c>
      <c r="T73" s="6">
        <f>IFERROR(VLOOKUP($K73,Jul!$H$4:$W$489,16,FALSE),0)</f>
        <v>0</v>
      </c>
      <c r="U73" s="6">
        <f>IFERROR(VLOOKUP($K73,Ago!$H$4:$W$489,16,FALSE),0)</f>
        <v>0</v>
      </c>
      <c r="V73" s="6">
        <f>IFERROR(VLOOKUP($K73,Set!$H$4:$W$489,16,FALSE),0)</f>
        <v>0</v>
      </c>
      <c r="W73" s="6">
        <f>IFERROR(VLOOKUP($K73,Oct!$H$4:$W$489,16,FALSE),0)</f>
        <v>0</v>
      </c>
      <c r="X73" s="6">
        <f>IFERROR(VLOOKUP($K73,Nov!$H$4:$W$489,16,FALSE),0)</f>
        <v>0</v>
      </c>
      <c r="Y73" s="6">
        <f>IFERROR(VLOOKUP($K73,Dic!$H$4:$W$489,16,FALSE),0)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6</v>
      </c>
      <c r="AI73" s="119" t="s">
        <v>180</v>
      </c>
      <c r="AJ73" s="120">
        <f t="shared" si="56"/>
        <v>59</v>
      </c>
      <c r="AK73" s="117">
        <f t="shared" si="23"/>
        <v>0.10169491525423729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IFERROR(VLOOKUP($K74,Ene!$H$4:$W$489,16,FALSE),0)</f>
        <v>0</v>
      </c>
      <c r="O74" s="6">
        <f>IFERROR(VLOOKUP($K74,Feb!$H$4:$W$489,16,FALSE),0)</f>
        <v>0</v>
      </c>
      <c r="P74" s="6">
        <f>IFERROR(VLOOKUP($K74,Mar!$H$4:$W$489,16,FALSE),0)</f>
        <v>0</v>
      </c>
      <c r="Q74" s="6">
        <f>IFERROR(VLOOKUP($K74,Abr!$H$4:$W$489,16,FALSE),0)</f>
        <v>0</v>
      </c>
      <c r="R74" s="6">
        <f>IFERROR(VLOOKUP($K74,May!$H$4:$W$489,16,FALSE),0)</f>
        <v>0</v>
      </c>
      <c r="S74" s="6">
        <f>IFERROR(VLOOKUP($K74,Jun!$H$4:$W$489,16,FALSE),0)</f>
        <v>0</v>
      </c>
      <c r="T74" s="6">
        <f>IFERROR(VLOOKUP($K74,Jul!$H$4:$W$489,16,FALSE),0)</f>
        <v>0</v>
      </c>
      <c r="U74" s="6">
        <f>IFERROR(VLOOKUP($K74,Ago!$H$4:$W$489,16,FALSE),0)</f>
        <v>0</v>
      </c>
      <c r="V74" s="6">
        <f>IFERROR(VLOOKUP($K74,Set!$H$4:$W$489,16,FALSE),0)</f>
        <v>0</v>
      </c>
      <c r="W74" s="6">
        <f>IFERROR(VLOOKUP($K74,Oct!$H$4:$W$489,16,FALSE),0)</f>
        <v>0</v>
      </c>
      <c r="X74" s="6">
        <f>IFERROR(VLOOKUP($K74,Nov!$H$4:$W$489,16,FALSE),0)</f>
        <v>0</v>
      </c>
      <c r="Y74" s="6">
        <f>IFERROR(VLOOKUP($K74,Dic!$H$4:$W$489,16,FALSE),0)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7</v>
      </c>
      <c r="AI74" s="119" t="s">
        <v>161</v>
      </c>
      <c r="AJ74" s="120">
        <f t="shared" si="56"/>
        <v>55</v>
      </c>
      <c r="AK74" s="117">
        <f t="shared" si="23"/>
        <v>0.12727272727272726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IFERROR(VLOOKUP($K75,Ene!$H$4:$W$489,16,FALSE),0)</f>
        <v>0</v>
      </c>
      <c r="O75" s="6">
        <f>IFERROR(VLOOKUP($K75,Feb!$H$4:$W$489,16,FALSE),0)</f>
        <v>0</v>
      </c>
      <c r="P75" s="6">
        <f>IFERROR(VLOOKUP($K75,Mar!$H$4:$W$489,16,FALSE),0)</f>
        <v>0</v>
      </c>
      <c r="Q75" s="6">
        <f>IFERROR(VLOOKUP($K75,Abr!$H$4:$W$489,16,FALSE),0)</f>
        <v>0</v>
      </c>
      <c r="R75" s="6">
        <f>IFERROR(VLOOKUP($K75,May!$H$4:$W$489,16,FALSE),0)</f>
        <v>0</v>
      </c>
      <c r="S75" s="6">
        <f>IFERROR(VLOOKUP($K75,Jun!$H$4:$W$489,16,FALSE),0)</f>
        <v>0</v>
      </c>
      <c r="T75" s="6">
        <f>IFERROR(VLOOKUP($K75,Jul!$H$4:$W$489,16,FALSE),0)</f>
        <v>0</v>
      </c>
      <c r="U75" s="6">
        <f>IFERROR(VLOOKUP($K75,Ago!$H$4:$W$489,16,FALSE),0)</f>
        <v>0</v>
      </c>
      <c r="V75" s="6">
        <f>IFERROR(VLOOKUP($K75,Set!$H$4:$W$489,16,FALSE),0)</f>
        <v>0</v>
      </c>
      <c r="W75" s="6">
        <f>IFERROR(VLOOKUP($K75,Oct!$H$4:$W$489,16,FALSE),0)</f>
        <v>0</v>
      </c>
      <c r="X75" s="6">
        <f>IFERROR(VLOOKUP($K75,Nov!$H$4:$W$489,16,FALSE),0)</f>
        <v>0</v>
      </c>
      <c r="Y75" s="6">
        <f>IFERROR(VLOOKUP($K75,Dic!$H$4:$W$489,16,FALSE),0)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14</v>
      </c>
      <c r="AI75" s="119" t="s">
        <v>24</v>
      </c>
      <c r="AJ75" s="120">
        <f t="shared" si="56"/>
        <v>94</v>
      </c>
      <c r="AK75" s="117">
        <f t="shared" si="23"/>
        <v>0.14893617021276595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IFERROR(VLOOKUP($K76,Ene!$H$4:$W$489,16,FALSE),0)</f>
        <v>0</v>
      </c>
      <c r="O76" s="6">
        <f>IFERROR(VLOOKUP($K76,Feb!$H$4:$W$489,16,FALSE),0)</f>
        <v>0</v>
      </c>
      <c r="P76" s="6">
        <f>IFERROR(VLOOKUP($K76,Mar!$H$4:$W$489,16,FALSE),0)</f>
        <v>0</v>
      </c>
      <c r="Q76" s="6">
        <f>IFERROR(VLOOKUP($K76,Abr!$H$4:$W$489,16,FALSE),0)</f>
        <v>0</v>
      </c>
      <c r="R76" s="6">
        <f>IFERROR(VLOOKUP($K76,May!$H$4:$W$489,16,FALSE),0)</f>
        <v>0</v>
      </c>
      <c r="S76" s="6">
        <f>IFERROR(VLOOKUP($K76,Jun!$H$4:$W$489,16,FALSE),0)</f>
        <v>0</v>
      </c>
      <c r="T76" s="6">
        <f>IFERROR(VLOOKUP($K76,Jul!$H$4:$W$489,16,FALSE),0)</f>
        <v>0</v>
      </c>
      <c r="U76" s="6">
        <f>IFERROR(VLOOKUP($K76,Ago!$H$4:$W$489,16,FALSE),0)</f>
        <v>0</v>
      </c>
      <c r="V76" s="6">
        <f>IFERROR(VLOOKUP($K76,Set!$H$4:$W$489,16,FALSE),0)</f>
        <v>0</v>
      </c>
      <c r="W76" s="6">
        <f>IFERROR(VLOOKUP($K76,Oct!$H$4:$W$489,16,FALSE),0)</f>
        <v>0</v>
      </c>
      <c r="X76" s="6">
        <f>IFERROR(VLOOKUP($K76,Nov!$H$4:$W$489,16,FALSE),0)</f>
        <v>0</v>
      </c>
      <c r="Y76" s="6">
        <f>IFERROR(VLOOKUP($K76,Dic!$H$4:$W$489,16,FALSE),0)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44</v>
      </c>
      <c r="AI76" s="119" t="s">
        <v>29</v>
      </c>
      <c r="AJ76" s="120">
        <f t="shared" si="56"/>
        <v>143</v>
      </c>
      <c r="AK76" s="117">
        <f t="shared" si="23"/>
        <v>0.30769230769230771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IFERROR(VLOOKUP($K77,Ene!$H$4:$W$489,16,FALSE),0)</f>
        <v>0</v>
      </c>
      <c r="O77" s="6">
        <f>IFERROR(VLOOKUP($K77,Feb!$H$4:$W$489,16,FALSE),0)</f>
        <v>0</v>
      </c>
      <c r="P77" s="6">
        <f>IFERROR(VLOOKUP($K77,Mar!$H$4:$W$489,16,FALSE),0)</f>
        <v>0</v>
      </c>
      <c r="Q77" s="6">
        <f>IFERROR(VLOOKUP($K77,Abr!$H$4:$W$489,16,FALSE),0)</f>
        <v>0</v>
      </c>
      <c r="R77" s="6">
        <f>IFERROR(VLOOKUP($K77,May!$H$4:$W$489,16,FALSE),0)</f>
        <v>0</v>
      </c>
      <c r="S77" s="6">
        <f>IFERROR(VLOOKUP($K77,Jun!$H$4:$W$489,16,FALSE),0)</f>
        <v>0</v>
      </c>
      <c r="T77" s="6">
        <f>IFERROR(VLOOKUP($K77,Jul!$H$4:$W$489,16,FALSE),0)</f>
        <v>0</v>
      </c>
      <c r="U77" s="6">
        <f>IFERROR(VLOOKUP($K77,Ago!$H$4:$W$489,16,FALSE),0)</f>
        <v>0</v>
      </c>
      <c r="V77" s="6">
        <f>IFERROR(VLOOKUP($K77,Set!$H$4:$W$489,16,FALSE),0)</f>
        <v>0</v>
      </c>
      <c r="W77" s="6">
        <f>IFERROR(VLOOKUP($K77,Oct!$H$4:$W$489,16,FALSE),0)</f>
        <v>0</v>
      </c>
      <c r="X77" s="6">
        <f>IFERROR(VLOOKUP($K77,Nov!$H$4:$W$489,16,FALSE),0)</f>
        <v>0</v>
      </c>
      <c r="Y77" s="6">
        <f>IFERROR(VLOOKUP($K77,Dic!$H$4:$W$489,16,FALSE),0)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0</v>
      </c>
      <c r="AI77" s="119" t="s">
        <v>11</v>
      </c>
      <c r="AJ77" s="120">
        <f t="shared" si="56"/>
        <v>451</v>
      </c>
      <c r="AK77" s="117">
        <f t="shared" si="23"/>
        <v>0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IFERROR(VLOOKUP($K78,Ene!$H$4:$W$489,16,FALSE),0)</f>
        <v>0</v>
      </c>
      <c r="O78" s="6">
        <f>IFERROR(VLOOKUP($K78,Feb!$H$4:$W$489,16,FALSE),0)</f>
        <v>0</v>
      </c>
      <c r="P78" s="6">
        <f>IFERROR(VLOOKUP($K78,Mar!$H$4:$W$489,16,FALSE),0)</f>
        <v>0</v>
      </c>
      <c r="Q78" s="6">
        <f>IFERROR(VLOOKUP($K78,Abr!$H$4:$W$489,16,FALSE),0)</f>
        <v>0</v>
      </c>
      <c r="R78" s="6">
        <f>IFERROR(VLOOKUP($K78,May!$H$4:$W$489,16,FALSE),0)</f>
        <v>0</v>
      </c>
      <c r="S78" s="6">
        <f>IFERROR(VLOOKUP($K78,Jun!$H$4:$W$489,16,FALSE),0)</f>
        <v>0</v>
      </c>
      <c r="T78" s="6">
        <f>IFERROR(VLOOKUP($K78,Jul!$H$4:$W$489,16,FALSE),0)</f>
        <v>0</v>
      </c>
      <c r="U78" s="6">
        <f>IFERROR(VLOOKUP($K78,Ago!$H$4:$W$489,16,FALSE),0)</f>
        <v>0</v>
      </c>
      <c r="V78" s="6">
        <f>IFERROR(VLOOKUP($K78,Set!$H$4:$W$489,16,FALSE),0)</f>
        <v>0</v>
      </c>
      <c r="W78" s="6">
        <f>IFERROR(VLOOKUP($K78,Oct!$H$4:$W$489,16,FALSE),0)</f>
        <v>0</v>
      </c>
      <c r="X78" s="6">
        <f>IFERROR(VLOOKUP($K78,Nov!$H$4:$W$489,16,FALSE),0)</f>
        <v>0</v>
      </c>
      <c r="Y78" s="6">
        <f>IFERROR(VLOOKUP($K78,Dic!$H$4:$W$489,16,FALSE),0)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7</v>
      </c>
      <c r="AI78" s="119" t="s">
        <v>167</v>
      </c>
      <c r="AJ78" s="120">
        <f t="shared" si="56"/>
        <v>38</v>
      </c>
      <c r="AK78" s="117">
        <f t="shared" si="23"/>
        <v>0.18421052631578946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IFERROR(VLOOKUP($K79,Ene!$H$4:$W$489,16,FALSE),0)</f>
        <v>0</v>
      </c>
      <c r="O79" s="6">
        <f>IFERROR(VLOOKUP($K79,Feb!$H$4:$W$489,16,FALSE),0)</f>
        <v>0</v>
      </c>
      <c r="P79" s="6">
        <f>IFERROR(VLOOKUP($K79,Mar!$H$4:$W$489,16,FALSE),0)</f>
        <v>0</v>
      </c>
      <c r="Q79" s="6">
        <f>IFERROR(VLOOKUP($K79,Abr!$H$4:$W$489,16,FALSE),0)</f>
        <v>0</v>
      </c>
      <c r="R79" s="6">
        <f>IFERROR(VLOOKUP($K79,May!$H$4:$W$489,16,FALSE),0)</f>
        <v>0</v>
      </c>
      <c r="S79" s="6">
        <f>IFERROR(VLOOKUP($K79,Jun!$H$4:$W$489,16,FALSE),0)</f>
        <v>0</v>
      </c>
      <c r="T79" s="6">
        <f>IFERROR(VLOOKUP($K79,Jul!$H$4:$W$489,16,FALSE),0)</f>
        <v>0</v>
      </c>
      <c r="U79" s="6">
        <f>IFERROR(VLOOKUP($K79,Ago!$H$4:$W$489,16,FALSE),0)</f>
        <v>0</v>
      </c>
      <c r="V79" s="6">
        <f>IFERROR(VLOOKUP($K79,Set!$H$4:$W$489,16,FALSE),0)</f>
        <v>0</v>
      </c>
      <c r="W79" s="6">
        <f>IFERROR(VLOOKUP($K79,Oct!$H$4:$W$489,16,FALSE),0)</f>
        <v>0</v>
      </c>
      <c r="X79" s="6">
        <f>IFERROR(VLOOKUP($K79,Nov!$H$4:$W$489,16,FALSE),0)</f>
        <v>0</v>
      </c>
      <c r="Y79" s="6">
        <f>IFERROR(VLOOKUP($K79,Dic!$H$4:$W$489,16,FALSE),0)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4</v>
      </c>
      <c r="AI79" s="119" t="s">
        <v>171</v>
      </c>
      <c r="AJ79" s="120">
        <f t="shared" si="56"/>
        <v>7</v>
      </c>
      <c r="AK79" s="117">
        <f t="shared" si="23"/>
        <v>0.5714285714285714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IFERROR(VLOOKUP($K80,Ene!$H$4:$W$489,16,FALSE),0)</f>
        <v>0</v>
      </c>
      <c r="O80" s="6">
        <f>IFERROR(VLOOKUP($K80,Feb!$H$4:$W$489,16,FALSE),0)</f>
        <v>0</v>
      </c>
      <c r="P80" s="6">
        <f>IFERROR(VLOOKUP($K80,Mar!$H$4:$W$489,16,FALSE),0)</f>
        <v>0</v>
      </c>
      <c r="Q80" s="6">
        <f>IFERROR(VLOOKUP($K80,Abr!$H$4:$W$489,16,FALSE),0)</f>
        <v>0</v>
      </c>
      <c r="R80" s="6">
        <f>IFERROR(VLOOKUP($K80,May!$H$4:$W$489,16,FALSE),0)</f>
        <v>0</v>
      </c>
      <c r="S80" s="6">
        <f>IFERROR(VLOOKUP($K80,Jun!$H$4:$W$489,16,FALSE),0)</f>
        <v>0</v>
      </c>
      <c r="T80" s="6">
        <f>IFERROR(VLOOKUP($K80,Jul!$H$4:$W$489,16,FALSE),0)</f>
        <v>0</v>
      </c>
      <c r="U80" s="6">
        <f>IFERROR(VLOOKUP($K80,Ago!$H$4:$W$489,16,FALSE),0)</f>
        <v>0</v>
      </c>
      <c r="V80" s="6">
        <f>IFERROR(VLOOKUP($K80,Set!$H$4:$W$489,16,FALSE),0)</f>
        <v>0</v>
      </c>
      <c r="W80" s="6">
        <f>IFERROR(VLOOKUP($K80,Oct!$H$4:$W$489,16,FALSE),0)</f>
        <v>0</v>
      </c>
      <c r="X80" s="6">
        <f>IFERROR(VLOOKUP($K80,Nov!$H$4:$W$489,16,FALSE),0)</f>
        <v>0</v>
      </c>
      <c r="Y80" s="6">
        <f>IFERROR(VLOOKUP($K80,Dic!$H$4:$W$489,16,FALSE),0)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IFERROR(VLOOKUP($K81,Ene!$H$4:$W$489,16,FALSE),0)</f>
        <v>0</v>
      </c>
      <c r="O81" s="6">
        <f>IFERROR(VLOOKUP($K81,Feb!$H$4:$W$489,16,FALSE),0)</f>
        <v>0</v>
      </c>
      <c r="P81" s="6">
        <f>IFERROR(VLOOKUP($K81,Mar!$H$4:$W$489,16,FALSE),0)</f>
        <v>0</v>
      </c>
      <c r="Q81" s="6">
        <f>IFERROR(VLOOKUP($K81,Abr!$H$4:$W$489,16,FALSE),0)</f>
        <v>0</v>
      </c>
      <c r="R81" s="6">
        <f>IFERROR(VLOOKUP($K81,May!$H$4:$W$489,16,FALSE),0)</f>
        <v>0</v>
      </c>
      <c r="S81" s="6">
        <f>IFERROR(VLOOKUP($K81,Jun!$H$4:$W$489,16,FALSE),0)</f>
        <v>0</v>
      </c>
      <c r="T81" s="6">
        <f>IFERROR(VLOOKUP($K81,Jul!$H$4:$W$489,16,FALSE),0)</f>
        <v>0</v>
      </c>
      <c r="U81" s="6">
        <f>IFERROR(VLOOKUP($K81,Ago!$H$4:$W$489,16,FALSE),0)</f>
        <v>0</v>
      </c>
      <c r="V81" s="6">
        <f>IFERROR(VLOOKUP($K81,Set!$H$4:$W$489,16,FALSE),0)</f>
        <v>0</v>
      </c>
      <c r="W81" s="6">
        <f>IFERROR(VLOOKUP($K81,Oct!$H$4:$W$489,16,FALSE),0)</f>
        <v>0</v>
      </c>
      <c r="X81" s="6">
        <f>IFERROR(VLOOKUP($K81,Nov!$H$4:$W$489,16,FALSE),0)</f>
        <v>0</v>
      </c>
      <c r="Y81" s="6">
        <f>IFERROR(VLOOKUP($K81,Dic!$H$4:$W$489,16,FALSE),0)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7</v>
      </c>
      <c r="AI81" s="119" t="s">
        <v>12</v>
      </c>
      <c r="AJ81" s="120">
        <f t="shared" si="56"/>
        <v>38</v>
      </c>
      <c r="AK81" s="117">
        <f t="shared" si="23"/>
        <v>0.18421052631578946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IFERROR(VLOOKUP($K82,Ene!$H$4:$W$489,16,FALSE),0)</f>
        <v>0</v>
      </c>
      <c r="O82" s="6">
        <f>IFERROR(VLOOKUP($K82,Feb!$H$4:$W$489,16,FALSE),0)</f>
        <v>0</v>
      </c>
      <c r="P82" s="6">
        <f>IFERROR(VLOOKUP($K82,Mar!$H$4:$W$489,16,FALSE),0)</f>
        <v>0</v>
      </c>
      <c r="Q82" s="6">
        <f>IFERROR(VLOOKUP($K82,Abr!$H$4:$W$489,16,FALSE),0)</f>
        <v>0</v>
      </c>
      <c r="R82" s="6">
        <f>IFERROR(VLOOKUP($K82,May!$H$4:$W$489,16,FALSE),0)</f>
        <v>0</v>
      </c>
      <c r="S82" s="6">
        <f>IFERROR(VLOOKUP($K82,Jun!$H$4:$W$489,16,FALSE),0)</f>
        <v>0</v>
      </c>
      <c r="T82" s="6">
        <f>IFERROR(VLOOKUP($K82,Jul!$H$4:$W$489,16,FALSE),0)</f>
        <v>0</v>
      </c>
      <c r="U82" s="6">
        <f>IFERROR(VLOOKUP($K82,Ago!$H$4:$W$489,16,FALSE),0)</f>
        <v>0</v>
      </c>
      <c r="V82" s="6">
        <f>IFERROR(VLOOKUP($K82,Set!$H$4:$W$489,16,FALSE),0)</f>
        <v>0</v>
      </c>
      <c r="W82" s="6">
        <f>IFERROR(VLOOKUP($K82,Oct!$H$4:$W$489,16,FALSE),0)</f>
        <v>0</v>
      </c>
      <c r="X82" s="6">
        <f>IFERROR(VLOOKUP($K82,Nov!$H$4:$W$489,16,FALSE),0)</f>
        <v>0</v>
      </c>
      <c r="Y82" s="6">
        <f>IFERROR(VLOOKUP($K82,Dic!$H$4:$W$489,16,FALSE),0)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161</v>
      </c>
      <c r="AI82" s="122" t="s">
        <v>43</v>
      </c>
      <c r="AJ82" s="121">
        <f>+SUMIFS($M:$M,$D:$D,AI82)</f>
        <v>1030</v>
      </c>
      <c r="AK82" s="117">
        <f t="shared" si="23"/>
        <v>0.15631067961165049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IFERROR(VLOOKUP($K83,Ene!$H$4:$W$489,16,FALSE),0)</f>
        <v>0</v>
      </c>
      <c r="O83" s="6">
        <f>IFERROR(VLOOKUP($K83,Feb!$H$4:$W$489,16,FALSE),0)</f>
        <v>0</v>
      </c>
      <c r="P83" s="6">
        <f>IFERROR(VLOOKUP($K83,Mar!$H$4:$W$489,16,FALSE),0)</f>
        <v>0</v>
      </c>
      <c r="Q83" s="6">
        <f>IFERROR(VLOOKUP($K83,Abr!$H$4:$W$489,16,FALSE),0)</f>
        <v>0</v>
      </c>
      <c r="R83" s="6">
        <f>IFERROR(VLOOKUP($K83,May!$H$4:$W$489,16,FALSE),0)</f>
        <v>0</v>
      </c>
      <c r="S83" s="6">
        <f>IFERROR(VLOOKUP($K83,Jun!$H$4:$W$489,16,FALSE),0)</f>
        <v>0</v>
      </c>
      <c r="T83" s="6">
        <f>IFERROR(VLOOKUP($K83,Jul!$H$4:$W$489,16,FALSE),0)</f>
        <v>0</v>
      </c>
      <c r="U83" s="6">
        <f>IFERROR(VLOOKUP($K83,Ago!$H$4:$W$489,16,FALSE),0)</f>
        <v>0</v>
      </c>
      <c r="V83" s="6">
        <f>IFERROR(VLOOKUP($K83,Set!$H$4:$W$489,16,FALSE),0)</f>
        <v>0</v>
      </c>
      <c r="W83" s="6">
        <f>IFERROR(VLOOKUP($K83,Oct!$H$4:$W$489,16,FALSE),0)</f>
        <v>0</v>
      </c>
      <c r="X83" s="6">
        <f>IFERROR(VLOOKUP($K83,Nov!$H$4:$W$489,16,FALSE),0)</f>
        <v>0</v>
      </c>
      <c r="Y83" s="6">
        <f>IFERROR(VLOOKUP($K83,Dic!$H$4:$W$489,16,FALSE),0)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119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0.25701943844492442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IFERROR(VLOOKUP($K84,Ene!$H$4:$W$489,16,FALSE),0)</f>
        <v>0</v>
      </c>
      <c r="O84" s="6">
        <f>IFERROR(VLOOKUP($K84,Feb!$H$4:$W$489,16,FALSE),0)</f>
        <v>0</v>
      </c>
      <c r="P84" s="6">
        <f>IFERROR(VLOOKUP($K84,Mar!$H$4:$W$489,16,FALSE),0)</f>
        <v>0</v>
      </c>
      <c r="Q84" s="6">
        <f>IFERROR(VLOOKUP($K84,Abr!$H$4:$W$489,16,FALSE),0)</f>
        <v>0</v>
      </c>
      <c r="R84" s="6">
        <f>IFERROR(VLOOKUP($K84,May!$H$4:$W$489,16,FALSE),0)</f>
        <v>0</v>
      </c>
      <c r="S84" s="6">
        <f>IFERROR(VLOOKUP($K84,Jun!$H$4:$W$489,16,FALSE),0)</f>
        <v>0</v>
      </c>
      <c r="T84" s="6">
        <f>IFERROR(VLOOKUP($K84,Jul!$H$4:$W$489,16,FALSE),0)</f>
        <v>0</v>
      </c>
      <c r="U84" s="6">
        <f>IFERROR(VLOOKUP($K84,Ago!$H$4:$W$489,16,FALSE),0)</f>
        <v>0</v>
      </c>
      <c r="V84" s="6">
        <f>IFERROR(VLOOKUP($K84,Set!$H$4:$W$489,16,FALSE),0)</f>
        <v>0</v>
      </c>
      <c r="W84" s="6">
        <f>IFERROR(VLOOKUP($K84,Oct!$H$4:$W$489,16,FALSE),0)</f>
        <v>0</v>
      </c>
      <c r="X84" s="6">
        <f>IFERROR(VLOOKUP($K84,Nov!$H$4:$W$489,16,FALSE),0)</f>
        <v>0</v>
      </c>
      <c r="Y84" s="6">
        <f>IFERROR(VLOOKUP($K84,Dic!$H$4:$W$489,16,FALSE),0)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2</v>
      </c>
      <c r="AI84" s="119" t="s">
        <v>46</v>
      </c>
      <c r="AJ84" s="120">
        <f t="shared" si="58"/>
        <v>23</v>
      </c>
      <c r="AK84" s="117">
        <f t="shared" si="23"/>
        <v>8.6956521739130432E-2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IFERROR(VLOOKUP($K85,Ene!$H$4:$W$489,16,FALSE),0)</f>
        <v>0</v>
      </c>
      <c r="O85" s="6">
        <f>IFERROR(VLOOKUP($K85,Feb!$H$4:$W$489,16,FALSE),0)</f>
        <v>0</v>
      </c>
      <c r="P85" s="6">
        <f>IFERROR(VLOOKUP($K85,Mar!$H$4:$W$489,16,FALSE),0)</f>
        <v>0</v>
      </c>
      <c r="Q85" s="6">
        <f>IFERROR(VLOOKUP($K85,Abr!$H$4:$W$489,16,FALSE),0)</f>
        <v>0</v>
      </c>
      <c r="R85" s="6">
        <f>IFERROR(VLOOKUP($K85,May!$H$4:$W$489,16,FALSE),0)</f>
        <v>0</v>
      </c>
      <c r="S85" s="6">
        <f>IFERROR(VLOOKUP($K85,Jun!$H$4:$W$489,16,FALSE),0)</f>
        <v>0</v>
      </c>
      <c r="T85" s="6">
        <f>IFERROR(VLOOKUP($K85,Jul!$H$4:$W$489,16,FALSE),0)</f>
        <v>0</v>
      </c>
      <c r="U85" s="6">
        <f>IFERROR(VLOOKUP($K85,Ago!$H$4:$W$489,16,FALSE),0)</f>
        <v>0</v>
      </c>
      <c r="V85" s="6">
        <f>IFERROR(VLOOKUP($K85,Set!$H$4:$W$489,16,FALSE),0)</f>
        <v>0</v>
      </c>
      <c r="W85" s="6">
        <f>IFERROR(VLOOKUP($K85,Oct!$H$4:$W$489,16,FALSE),0)</f>
        <v>0</v>
      </c>
      <c r="X85" s="6">
        <f>IFERROR(VLOOKUP($K85,Nov!$H$4:$W$489,16,FALSE),0)</f>
        <v>0</v>
      </c>
      <c r="Y85" s="6">
        <f>IFERROR(VLOOKUP($K85,Dic!$H$4:$W$489,16,FALSE),0)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5</v>
      </c>
      <c r="AI85" s="119" t="s">
        <v>128</v>
      </c>
      <c r="AJ85" s="120">
        <f t="shared" si="58"/>
        <v>95</v>
      </c>
      <c r="AK85" s="117">
        <f t="shared" si="23"/>
        <v>5.2631578947368418E-2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IFERROR(VLOOKUP($K86,Ene!$H$4:$W$489,16,FALSE),0)</f>
        <v>0</v>
      </c>
      <c r="O86" s="6">
        <f>IFERROR(VLOOKUP($K86,Feb!$H$4:$W$489,16,FALSE),0)</f>
        <v>0</v>
      </c>
      <c r="P86" s="6">
        <f>IFERROR(VLOOKUP($K86,Mar!$H$4:$W$489,16,FALSE),0)</f>
        <v>0</v>
      </c>
      <c r="Q86" s="6">
        <f>IFERROR(VLOOKUP($K86,Abr!$H$4:$W$489,16,FALSE),0)</f>
        <v>0</v>
      </c>
      <c r="R86" s="6">
        <f>IFERROR(VLOOKUP($K86,May!$H$4:$W$489,16,FALSE),0)</f>
        <v>0</v>
      </c>
      <c r="S86" s="6">
        <f>IFERROR(VLOOKUP($K86,Jun!$H$4:$W$489,16,FALSE),0)</f>
        <v>0</v>
      </c>
      <c r="T86" s="6">
        <f>IFERROR(VLOOKUP($K86,Jul!$H$4:$W$489,16,FALSE),0)</f>
        <v>0</v>
      </c>
      <c r="U86" s="6">
        <f>IFERROR(VLOOKUP($K86,Ago!$H$4:$W$489,16,FALSE),0)</f>
        <v>0</v>
      </c>
      <c r="V86" s="6">
        <f>IFERROR(VLOOKUP($K86,Set!$H$4:$W$489,16,FALSE),0)</f>
        <v>0</v>
      </c>
      <c r="W86" s="6">
        <f>IFERROR(VLOOKUP($K86,Oct!$H$4:$W$489,16,FALSE),0)</f>
        <v>0</v>
      </c>
      <c r="X86" s="6">
        <f>IFERROR(VLOOKUP($K86,Nov!$H$4:$W$489,16,FALSE),0)</f>
        <v>0</v>
      </c>
      <c r="Y86" s="6">
        <f>IFERROR(VLOOKUP($K86,Dic!$H$4:$W$489,16,FALSE),0)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4</v>
      </c>
      <c r="AI86" s="119" t="s">
        <v>47</v>
      </c>
      <c r="AJ86" s="120">
        <f t="shared" si="58"/>
        <v>75</v>
      </c>
      <c r="AK86" s="117">
        <f t="shared" si="23"/>
        <v>5.3333333333333337E-2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IFERROR(VLOOKUP($K87,Ene!$H$4:$W$489,16,FALSE),0)</f>
        <v>0</v>
      </c>
      <c r="O87" s="6">
        <f>IFERROR(VLOOKUP($K87,Feb!$H$4:$W$489,16,FALSE),0)</f>
        <v>0</v>
      </c>
      <c r="P87" s="6">
        <f>IFERROR(VLOOKUP($K87,Mar!$H$4:$W$489,16,FALSE),0)</f>
        <v>0</v>
      </c>
      <c r="Q87" s="6">
        <f>IFERROR(VLOOKUP($K87,Abr!$H$4:$W$489,16,FALSE),0)</f>
        <v>0</v>
      </c>
      <c r="R87" s="6">
        <f>IFERROR(VLOOKUP($K87,May!$H$4:$W$489,16,FALSE),0)</f>
        <v>0</v>
      </c>
      <c r="S87" s="6">
        <f>IFERROR(VLOOKUP($K87,Jun!$H$4:$W$489,16,FALSE),0)</f>
        <v>0</v>
      </c>
      <c r="T87" s="6">
        <f>IFERROR(VLOOKUP($K87,Jul!$H$4:$W$489,16,FALSE),0)</f>
        <v>0</v>
      </c>
      <c r="U87" s="6">
        <f>IFERROR(VLOOKUP($K87,Ago!$H$4:$W$489,16,FALSE),0)</f>
        <v>0</v>
      </c>
      <c r="V87" s="6">
        <f>IFERROR(VLOOKUP($K87,Set!$H$4:$W$489,16,FALSE),0)</f>
        <v>0</v>
      </c>
      <c r="W87" s="6">
        <f>IFERROR(VLOOKUP($K87,Oct!$H$4:$W$489,16,FALSE),0)</f>
        <v>0</v>
      </c>
      <c r="X87" s="6">
        <f>IFERROR(VLOOKUP($K87,Nov!$H$4:$W$489,16,FALSE),0)</f>
        <v>0</v>
      </c>
      <c r="Y87" s="6">
        <f>IFERROR(VLOOKUP($K87,Dic!$H$4:$W$489,16,FALSE),0)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18</v>
      </c>
      <c r="AI87" s="119" t="s">
        <v>196</v>
      </c>
      <c r="AJ87" s="120">
        <f t="shared" si="58"/>
        <v>220</v>
      </c>
      <c r="AK87" s="117">
        <f t="shared" si="23"/>
        <v>8.1818181818181818E-2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IFERROR(VLOOKUP($K88,Ene!$H$4:$W$489,16,FALSE),0)</f>
        <v>0</v>
      </c>
      <c r="O88" s="6">
        <f>IFERROR(VLOOKUP($K88,Feb!$H$4:$W$489,16,FALSE),0)</f>
        <v>0</v>
      </c>
      <c r="P88" s="6">
        <f>IFERROR(VLOOKUP($K88,Mar!$H$4:$W$489,16,FALSE),0)</f>
        <v>0</v>
      </c>
      <c r="Q88" s="6">
        <f>IFERROR(VLOOKUP($K88,Abr!$H$4:$W$489,16,FALSE),0)</f>
        <v>0</v>
      </c>
      <c r="R88" s="6">
        <f>IFERROR(VLOOKUP($K88,May!$H$4:$W$489,16,FALSE),0)</f>
        <v>0</v>
      </c>
      <c r="S88" s="6">
        <f>IFERROR(VLOOKUP($K88,Jun!$H$4:$W$489,16,FALSE),0)</f>
        <v>0</v>
      </c>
      <c r="T88" s="6">
        <f>IFERROR(VLOOKUP($K88,Jul!$H$4:$W$489,16,FALSE),0)</f>
        <v>0</v>
      </c>
      <c r="U88" s="6">
        <f>IFERROR(VLOOKUP($K88,Ago!$H$4:$W$489,16,FALSE),0)</f>
        <v>0</v>
      </c>
      <c r="V88" s="6">
        <f>IFERROR(VLOOKUP($K88,Set!$H$4:$W$489,16,FALSE),0)</f>
        <v>0</v>
      </c>
      <c r="W88" s="6">
        <f>IFERROR(VLOOKUP($K88,Oct!$H$4:$W$489,16,FALSE),0)</f>
        <v>0</v>
      </c>
      <c r="X88" s="6">
        <f>IFERROR(VLOOKUP($K88,Nov!$H$4:$W$489,16,FALSE),0)</f>
        <v>0</v>
      </c>
      <c r="Y88" s="6">
        <f>IFERROR(VLOOKUP($K88,Dic!$H$4:$W$489,16,FALSE),0)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13</v>
      </c>
      <c r="AI88" s="119" t="s">
        <v>48</v>
      </c>
      <c r="AJ88" s="120">
        <f t="shared" si="58"/>
        <v>154</v>
      </c>
      <c r="AK88" s="117">
        <f t="shared" si="23"/>
        <v>8.4415584415584416E-2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IFERROR(VLOOKUP($K89,Ene!$H$4:$W$489,16,FALSE),0)</f>
        <v>52</v>
      </c>
      <c r="O89" s="6">
        <f>IFERROR(VLOOKUP($K89,Feb!$H$4:$W$489,16,FALSE),0)</f>
        <v>39</v>
      </c>
      <c r="P89" s="6">
        <f>IFERROR(VLOOKUP($K89,Mar!$H$4:$W$489,16,FALSE),0)</f>
        <v>54</v>
      </c>
      <c r="Q89" s="6">
        <f>IFERROR(VLOOKUP($K89,Abr!$H$4:$W$489,16,FALSE),0)</f>
        <v>27</v>
      </c>
      <c r="R89" s="6">
        <f>IFERROR(VLOOKUP($K89,May!$H$4:$W$489,16,FALSE),0)</f>
        <v>0</v>
      </c>
      <c r="S89" s="6">
        <f>IFERROR(VLOOKUP($K89,Jun!$H$4:$W$489,16,FALSE),0)</f>
        <v>0</v>
      </c>
      <c r="T89" s="6">
        <f>IFERROR(VLOOKUP($K89,Jul!$H$4:$W$489,16,FALSE),0)</f>
        <v>0</v>
      </c>
      <c r="U89" s="6">
        <f>IFERROR(VLOOKUP($K89,Ago!$H$4:$W$489,16,FALSE),0)</f>
        <v>0</v>
      </c>
      <c r="V89" s="6">
        <f>IFERROR(VLOOKUP($K89,Set!$H$4:$W$489,16,FALSE),0)</f>
        <v>0</v>
      </c>
      <c r="W89" s="6">
        <f>IFERROR(VLOOKUP($K89,Oct!$H$4:$W$489,16,FALSE),0)</f>
        <v>0</v>
      </c>
      <c r="X89" s="6">
        <f>IFERROR(VLOOKUP($K89,Nov!$H$4:$W$489,16,FALSE),0)</f>
        <v>0</v>
      </c>
      <c r="Y89" s="6">
        <f>IFERROR(VLOOKUP($K89,Dic!$H$4:$W$489,16,FALSE),0)</f>
        <v>0</v>
      </c>
      <c r="Z89" s="6">
        <f t="shared" si="48"/>
        <v>145</v>
      </c>
      <c r="AA89" s="6">
        <f t="shared" si="49"/>
        <v>27</v>
      </c>
      <c r="AB89" s="6">
        <f t="shared" si="50"/>
        <v>0</v>
      </c>
      <c r="AC89" s="6">
        <f t="shared" si="51"/>
        <v>0</v>
      </c>
      <c r="AD89" s="6">
        <f t="shared" si="52"/>
        <v>172</v>
      </c>
      <c r="AE89" s="6">
        <f t="shared" si="53"/>
        <v>0</v>
      </c>
      <c r="AF89" s="6">
        <f t="shared" si="54"/>
        <v>172</v>
      </c>
      <c r="AH89" s="107">
        <f>+SUM(AH82,AH70,AH65,AH52,AH47,AH41,AH34,AH27)</f>
        <v>2764</v>
      </c>
      <c r="AI89" s="126" t="s">
        <v>1188</v>
      </c>
      <c r="AJ89" s="107">
        <f>+SUM(AJ82,AJ70,AJ65,AJ52,AJ47,AJ41,AJ34,AJ27)</f>
        <v>13694</v>
      </c>
      <c r="AK89" s="117">
        <f t="shared" si="23"/>
        <v>0.20184022199503432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IFERROR(VLOOKUP($K90,Ene!$H$4:$W$489,16,FALSE),0)</f>
        <v>0</v>
      </c>
      <c r="O90" s="6">
        <f>IFERROR(VLOOKUP($K90,Feb!$H$4:$W$489,16,FALSE),0)</f>
        <v>0</v>
      </c>
      <c r="P90" s="6">
        <f>IFERROR(VLOOKUP($K90,Mar!$H$4:$W$489,16,FALSE),0)</f>
        <v>0</v>
      </c>
      <c r="Q90" s="6">
        <f>IFERROR(VLOOKUP($K90,Abr!$H$4:$W$489,16,FALSE),0)</f>
        <v>0</v>
      </c>
      <c r="R90" s="6">
        <f>IFERROR(VLOOKUP($K90,May!$H$4:$W$489,16,FALSE),0)</f>
        <v>0</v>
      </c>
      <c r="S90" s="6">
        <f>IFERROR(VLOOKUP($K90,Jun!$H$4:$W$489,16,FALSE),0)</f>
        <v>0</v>
      </c>
      <c r="T90" s="6">
        <f>IFERROR(VLOOKUP($K90,Jul!$H$4:$W$489,16,FALSE),0)</f>
        <v>0</v>
      </c>
      <c r="U90" s="6">
        <f>IFERROR(VLOOKUP($K90,Ago!$H$4:$W$489,16,FALSE),0)</f>
        <v>0</v>
      </c>
      <c r="V90" s="6">
        <f>IFERROR(VLOOKUP($K90,Set!$H$4:$W$489,16,FALSE),0)</f>
        <v>0</v>
      </c>
      <c r="W90" s="6">
        <f>IFERROR(VLOOKUP($K90,Oct!$H$4:$W$489,16,FALSE),0)</f>
        <v>0</v>
      </c>
      <c r="X90" s="6">
        <f>IFERROR(VLOOKUP($K90,Nov!$H$4:$W$489,16,FALSE),0)</f>
        <v>0</v>
      </c>
      <c r="Y90" s="6">
        <f>IFERROR(VLOOKUP($K90,Dic!$H$4:$W$489,16,FALSE),0)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IFERROR(VLOOKUP($K91,Ene!$H$4:$W$489,16,FALSE),0)</f>
        <v>0</v>
      </c>
      <c r="O91" s="6">
        <f>IFERROR(VLOOKUP($K91,Feb!$H$4:$W$489,16,FALSE),0)</f>
        <v>0</v>
      </c>
      <c r="P91" s="6">
        <f>IFERROR(VLOOKUP($K91,Mar!$H$4:$W$489,16,FALSE),0)</f>
        <v>0</v>
      </c>
      <c r="Q91" s="6">
        <f>IFERROR(VLOOKUP($K91,Abr!$H$4:$W$489,16,FALSE),0)</f>
        <v>0</v>
      </c>
      <c r="R91" s="6">
        <f>IFERROR(VLOOKUP($K91,May!$H$4:$W$489,16,FALSE),0)</f>
        <v>0</v>
      </c>
      <c r="S91" s="6">
        <f>IFERROR(VLOOKUP($K91,Jun!$H$4:$W$489,16,FALSE),0)</f>
        <v>0</v>
      </c>
      <c r="T91" s="6">
        <f>IFERROR(VLOOKUP($K91,Jul!$H$4:$W$489,16,FALSE),0)</f>
        <v>0</v>
      </c>
      <c r="U91" s="6">
        <f>IFERROR(VLOOKUP($K91,Ago!$H$4:$W$489,16,FALSE),0)</f>
        <v>0</v>
      </c>
      <c r="V91" s="6">
        <f>IFERROR(VLOOKUP($K91,Set!$H$4:$W$489,16,FALSE),0)</f>
        <v>0</v>
      </c>
      <c r="W91" s="6">
        <f>IFERROR(VLOOKUP($K91,Oct!$H$4:$W$489,16,FALSE),0)</f>
        <v>0</v>
      </c>
      <c r="X91" s="6">
        <f>IFERROR(VLOOKUP($K91,Nov!$H$4:$W$489,16,FALSE),0)</f>
        <v>0</v>
      </c>
      <c r="Y91" s="6">
        <f>IFERROR(VLOOKUP($K91,Dic!$H$4:$W$489,16,FALSE),0)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IFERROR(VLOOKUP($K92,Ene!$H$4:$W$489,16,FALSE),0)</f>
        <v>1</v>
      </c>
      <c r="O92" s="6">
        <f>IFERROR(VLOOKUP($K92,Feb!$H$4:$W$489,16,FALSE),0)</f>
        <v>0</v>
      </c>
      <c r="P92" s="6">
        <f>IFERROR(VLOOKUP($K92,Mar!$H$4:$W$489,16,FALSE),0)</f>
        <v>0</v>
      </c>
      <c r="Q92" s="6">
        <f>IFERROR(VLOOKUP($K92,Abr!$H$4:$W$489,16,FALSE),0)</f>
        <v>0</v>
      </c>
      <c r="R92" s="6">
        <f>IFERROR(VLOOKUP($K92,May!$H$4:$W$489,16,FALSE),0)</f>
        <v>0</v>
      </c>
      <c r="S92" s="6">
        <f>IFERROR(VLOOKUP($K92,Jun!$H$4:$W$489,16,FALSE),0)</f>
        <v>0</v>
      </c>
      <c r="T92" s="6">
        <f>IFERROR(VLOOKUP($K92,Jul!$H$4:$W$489,16,FALSE),0)</f>
        <v>0</v>
      </c>
      <c r="U92" s="6">
        <f>IFERROR(VLOOKUP($K92,Ago!$H$4:$W$489,16,FALSE),0)</f>
        <v>0</v>
      </c>
      <c r="V92" s="6">
        <f>IFERROR(VLOOKUP($K92,Set!$H$4:$W$489,16,FALSE),0)</f>
        <v>0</v>
      </c>
      <c r="W92" s="6">
        <f>IFERROR(VLOOKUP($K92,Oct!$H$4:$W$489,16,FALSE),0)</f>
        <v>0</v>
      </c>
      <c r="X92" s="6">
        <f>IFERROR(VLOOKUP($K92,Nov!$H$4:$W$489,16,FALSE),0)</f>
        <v>0</v>
      </c>
      <c r="Y92" s="6">
        <f>IFERROR(VLOOKUP($K92,Dic!$H$4:$W$489,16,FALSE),0)</f>
        <v>0</v>
      </c>
      <c r="Z92" s="6">
        <f t="shared" si="48"/>
        <v>1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1</v>
      </c>
      <c r="AE92" s="6">
        <f t="shared" si="53"/>
        <v>0</v>
      </c>
      <c r="AF92" s="6">
        <f t="shared" si="54"/>
        <v>1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IFERROR(VLOOKUP($K93,Ene!$H$4:$W$489,16,FALSE),0)</f>
        <v>0</v>
      </c>
      <c r="O93" s="6">
        <f>IFERROR(VLOOKUP($K93,Feb!$H$4:$W$489,16,FALSE),0)</f>
        <v>0</v>
      </c>
      <c r="P93" s="6">
        <f>IFERROR(VLOOKUP($K93,Mar!$H$4:$W$489,16,FALSE),0)</f>
        <v>0</v>
      </c>
      <c r="Q93" s="6">
        <f>IFERROR(VLOOKUP($K93,Abr!$H$4:$W$489,16,FALSE),0)</f>
        <v>0</v>
      </c>
      <c r="R93" s="6">
        <f>IFERROR(VLOOKUP($K93,May!$H$4:$W$489,16,FALSE),0)</f>
        <v>0</v>
      </c>
      <c r="S93" s="6">
        <f>IFERROR(VLOOKUP($K93,Jun!$H$4:$W$489,16,FALSE),0)</f>
        <v>0</v>
      </c>
      <c r="T93" s="6">
        <f>IFERROR(VLOOKUP($K93,Jul!$H$4:$W$489,16,FALSE),0)</f>
        <v>0</v>
      </c>
      <c r="U93" s="6">
        <f>IFERROR(VLOOKUP($K93,Ago!$H$4:$W$489,16,FALSE),0)</f>
        <v>0</v>
      </c>
      <c r="V93" s="6">
        <f>IFERROR(VLOOKUP($K93,Set!$H$4:$W$489,16,FALSE),0)</f>
        <v>0</v>
      </c>
      <c r="W93" s="6">
        <f>IFERROR(VLOOKUP($K93,Oct!$H$4:$W$489,16,FALSE),0)</f>
        <v>0</v>
      </c>
      <c r="X93" s="6">
        <f>IFERROR(VLOOKUP($K93,Nov!$H$4:$W$489,16,FALSE),0)</f>
        <v>0</v>
      </c>
      <c r="Y93" s="6">
        <f>IFERROR(VLOOKUP($K93,Dic!$H$4:$W$489,16,FALSE),0)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IFERROR(VLOOKUP($K94,Ene!$H$4:$W$489,16,FALSE),0)</f>
        <v>0</v>
      </c>
      <c r="O94" s="6">
        <f>IFERROR(VLOOKUP($K94,Feb!$H$4:$W$489,16,FALSE),0)</f>
        <v>0</v>
      </c>
      <c r="P94" s="6">
        <f>IFERROR(VLOOKUP($K94,Mar!$H$4:$W$489,16,FALSE),0)</f>
        <v>0</v>
      </c>
      <c r="Q94" s="6">
        <f>IFERROR(VLOOKUP($K94,Abr!$H$4:$W$489,16,FALSE),0)</f>
        <v>0</v>
      </c>
      <c r="R94" s="6">
        <f>IFERROR(VLOOKUP($K94,May!$H$4:$W$489,16,FALSE),0)</f>
        <v>0</v>
      </c>
      <c r="S94" s="6">
        <f>IFERROR(VLOOKUP($K94,Jun!$H$4:$W$489,16,FALSE),0)</f>
        <v>0</v>
      </c>
      <c r="T94" s="6">
        <f>IFERROR(VLOOKUP($K94,Jul!$H$4:$W$489,16,FALSE),0)</f>
        <v>0</v>
      </c>
      <c r="U94" s="6">
        <f>IFERROR(VLOOKUP($K94,Ago!$H$4:$W$489,16,FALSE),0)</f>
        <v>0</v>
      </c>
      <c r="V94" s="6">
        <f>IFERROR(VLOOKUP($K94,Set!$H$4:$W$489,16,FALSE),0)</f>
        <v>0</v>
      </c>
      <c r="W94" s="6">
        <f>IFERROR(VLOOKUP($K94,Oct!$H$4:$W$489,16,FALSE),0)</f>
        <v>0</v>
      </c>
      <c r="X94" s="6">
        <f>IFERROR(VLOOKUP($K94,Nov!$H$4:$W$489,16,FALSE),0)</f>
        <v>0</v>
      </c>
      <c r="Y94" s="6">
        <f>IFERROR(VLOOKUP($K94,Dic!$H$4:$W$489,16,FALSE),0)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IFERROR(VLOOKUP($K95,Ene!$H$4:$W$489,16,FALSE),0)</f>
        <v>5</v>
      </c>
      <c r="O95" s="6">
        <f>IFERROR(VLOOKUP($K95,Feb!$H$4:$W$489,16,FALSE),0)</f>
        <v>5</v>
      </c>
      <c r="P95" s="6">
        <f>IFERROR(VLOOKUP($K95,Mar!$H$4:$W$489,16,FALSE),0)</f>
        <v>3</v>
      </c>
      <c r="Q95" s="6">
        <f>IFERROR(VLOOKUP($K95,Abr!$H$4:$W$489,16,FALSE),0)</f>
        <v>1</v>
      </c>
      <c r="R95" s="6">
        <f>IFERROR(VLOOKUP($K95,May!$H$4:$W$489,16,FALSE),0)</f>
        <v>0</v>
      </c>
      <c r="S95" s="6">
        <f>IFERROR(VLOOKUP($K95,Jun!$H$4:$W$489,16,FALSE),0)</f>
        <v>0</v>
      </c>
      <c r="T95" s="6">
        <f>IFERROR(VLOOKUP($K95,Jul!$H$4:$W$489,16,FALSE),0)</f>
        <v>0</v>
      </c>
      <c r="U95" s="6">
        <f>IFERROR(VLOOKUP($K95,Ago!$H$4:$W$489,16,FALSE),0)</f>
        <v>0</v>
      </c>
      <c r="V95" s="6">
        <f>IFERROR(VLOOKUP($K95,Set!$H$4:$W$489,16,FALSE),0)</f>
        <v>0</v>
      </c>
      <c r="W95" s="6">
        <f>IFERROR(VLOOKUP($K95,Oct!$H$4:$W$489,16,FALSE),0)</f>
        <v>0</v>
      </c>
      <c r="X95" s="6">
        <f>IFERROR(VLOOKUP($K95,Nov!$H$4:$W$489,16,FALSE),0)</f>
        <v>0</v>
      </c>
      <c r="Y95" s="6">
        <f>IFERROR(VLOOKUP($K95,Dic!$H$4:$W$489,16,FALSE),0)</f>
        <v>0</v>
      </c>
      <c r="Z95" s="6">
        <f t="shared" si="48"/>
        <v>13</v>
      </c>
      <c r="AA95" s="6">
        <f t="shared" si="49"/>
        <v>1</v>
      </c>
      <c r="AB95" s="6">
        <f t="shared" si="50"/>
        <v>0</v>
      </c>
      <c r="AC95" s="6">
        <f t="shared" si="51"/>
        <v>0</v>
      </c>
      <c r="AD95" s="6">
        <f t="shared" si="52"/>
        <v>14</v>
      </c>
      <c r="AE95" s="6">
        <f t="shared" si="53"/>
        <v>0</v>
      </c>
      <c r="AF95" s="6">
        <f t="shared" si="54"/>
        <v>14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IFERROR(VLOOKUP($K96,Ene!$H$4:$W$489,16,FALSE),0)</f>
        <v>7</v>
      </c>
      <c r="O96" s="6">
        <f>IFERROR(VLOOKUP($K96,Feb!$H$4:$W$489,16,FALSE),0)</f>
        <v>2</v>
      </c>
      <c r="P96" s="6">
        <f>IFERROR(VLOOKUP($K96,Mar!$H$4:$W$489,16,FALSE),0)</f>
        <v>1</v>
      </c>
      <c r="Q96" s="6">
        <f>IFERROR(VLOOKUP($K96,Abr!$H$4:$W$489,16,FALSE),0)</f>
        <v>0</v>
      </c>
      <c r="R96" s="6">
        <f>IFERROR(VLOOKUP($K96,May!$H$4:$W$489,16,FALSE),0)</f>
        <v>0</v>
      </c>
      <c r="S96" s="6">
        <f>IFERROR(VLOOKUP($K96,Jun!$H$4:$W$489,16,FALSE),0)</f>
        <v>0</v>
      </c>
      <c r="T96" s="6">
        <f>IFERROR(VLOOKUP($K96,Jul!$H$4:$W$489,16,FALSE),0)</f>
        <v>0</v>
      </c>
      <c r="U96" s="6">
        <f>IFERROR(VLOOKUP($K96,Ago!$H$4:$W$489,16,FALSE),0)</f>
        <v>0</v>
      </c>
      <c r="V96" s="6">
        <f>IFERROR(VLOOKUP($K96,Set!$H$4:$W$489,16,FALSE),0)</f>
        <v>0</v>
      </c>
      <c r="W96" s="6">
        <f>IFERROR(VLOOKUP($K96,Oct!$H$4:$W$489,16,FALSE),0)</f>
        <v>0</v>
      </c>
      <c r="X96" s="6">
        <f>IFERROR(VLOOKUP($K96,Nov!$H$4:$W$489,16,FALSE),0)</f>
        <v>0</v>
      </c>
      <c r="Y96" s="6">
        <f>IFERROR(VLOOKUP($K96,Dic!$H$4:$W$489,16,FALSE),0)</f>
        <v>0</v>
      </c>
      <c r="Z96" s="6">
        <f t="shared" si="48"/>
        <v>10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10</v>
      </c>
      <c r="AE96" s="6">
        <f t="shared" si="53"/>
        <v>0</v>
      </c>
      <c r="AF96" s="6">
        <f t="shared" si="54"/>
        <v>10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IFERROR(VLOOKUP($K97,Ene!$H$4:$W$489,16,FALSE),0)</f>
        <v>1</v>
      </c>
      <c r="O97" s="6">
        <f>IFERROR(VLOOKUP($K97,Feb!$H$4:$W$489,16,FALSE),0)</f>
        <v>0</v>
      </c>
      <c r="P97" s="6">
        <f>IFERROR(VLOOKUP($K97,Mar!$H$4:$W$489,16,FALSE),0)</f>
        <v>0</v>
      </c>
      <c r="Q97" s="6">
        <f>IFERROR(VLOOKUP($K97,Abr!$H$4:$W$489,16,FALSE),0)</f>
        <v>0</v>
      </c>
      <c r="R97" s="6">
        <f>IFERROR(VLOOKUP($K97,May!$H$4:$W$489,16,FALSE),0)</f>
        <v>0</v>
      </c>
      <c r="S97" s="6">
        <f>IFERROR(VLOOKUP($K97,Jun!$H$4:$W$489,16,FALSE),0)</f>
        <v>0</v>
      </c>
      <c r="T97" s="6">
        <f>IFERROR(VLOOKUP($K97,Jul!$H$4:$W$489,16,FALSE),0)</f>
        <v>0</v>
      </c>
      <c r="U97" s="6">
        <f>IFERROR(VLOOKUP($K97,Ago!$H$4:$W$489,16,FALSE),0)</f>
        <v>0</v>
      </c>
      <c r="V97" s="6">
        <f>IFERROR(VLOOKUP($K97,Set!$H$4:$W$489,16,FALSE),0)</f>
        <v>0</v>
      </c>
      <c r="W97" s="6">
        <f>IFERROR(VLOOKUP($K97,Oct!$H$4:$W$489,16,FALSE),0)</f>
        <v>0</v>
      </c>
      <c r="X97" s="6">
        <f>IFERROR(VLOOKUP($K97,Nov!$H$4:$W$489,16,FALSE),0)</f>
        <v>0</v>
      </c>
      <c r="Y97" s="6">
        <f>IFERROR(VLOOKUP($K97,Dic!$H$4:$W$489,16,FALSE),0)</f>
        <v>0</v>
      </c>
      <c r="Z97" s="6">
        <f t="shared" si="48"/>
        <v>1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1</v>
      </c>
      <c r="AE97" s="6">
        <f t="shared" si="53"/>
        <v>0</v>
      </c>
      <c r="AF97" s="6">
        <f t="shared" si="54"/>
        <v>1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IFERROR(VLOOKUP($K98,Ene!$H$4:$W$489,16,FALSE),0)</f>
        <v>2</v>
      </c>
      <c r="O98" s="6">
        <f>IFERROR(VLOOKUP($K98,Feb!$H$4:$W$489,16,FALSE),0)</f>
        <v>0</v>
      </c>
      <c r="P98" s="6">
        <f>IFERROR(VLOOKUP($K98,Mar!$H$4:$W$489,16,FALSE),0)</f>
        <v>0</v>
      </c>
      <c r="Q98" s="6">
        <f>IFERROR(VLOOKUP($K98,Abr!$H$4:$W$489,16,FALSE),0)</f>
        <v>0</v>
      </c>
      <c r="R98" s="6">
        <f>IFERROR(VLOOKUP($K98,May!$H$4:$W$489,16,FALSE),0)</f>
        <v>0</v>
      </c>
      <c r="S98" s="6">
        <f>IFERROR(VLOOKUP($K98,Jun!$H$4:$W$489,16,FALSE),0)</f>
        <v>0</v>
      </c>
      <c r="T98" s="6">
        <f>IFERROR(VLOOKUP($K98,Jul!$H$4:$W$489,16,FALSE),0)</f>
        <v>0</v>
      </c>
      <c r="U98" s="6">
        <f>IFERROR(VLOOKUP($K98,Ago!$H$4:$W$489,16,FALSE),0)</f>
        <v>0</v>
      </c>
      <c r="V98" s="6">
        <f>IFERROR(VLOOKUP($K98,Set!$H$4:$W$489,16,FALSE),0)</f>
        <v>0</v>
      </c>
      <c r="W98" s="6">
        <f>IFERROR(VLOOKUP($K98,Oct!$H$4:$W$489,16,FALSE),0)</f>
        <v>0</v>
      </c>
      <c r="X98" s="6">
        <f>IFERROR(VLOOKUP($K98,Nov!$H$4:$W$489,16,FALSE),0)</f>
        <v>0</v>
      </c>
      <c r="Y98" s="6">
        <f>IFERROR(VLOOKUP($K98,Dic!$H$4:$W$489,16,FALSE),0)</f>
        <v>0</v>
      </c>
      <c r="Z98" s="6">
        <f t="shared" si="48"/>
        <v>2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2</v>
      </c>
      <c r="AE98" s="6">
        <f t="shared" si="53"/>
        <v>0</v>
      </c>
      <c r="AF98" s="6">
        <f t="shared" si="54"/>
        <v>2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IFERROR(VLOOKUP($K99,Ene!$H$4:$W$489,16,FALSE),0)</f>
        <v>10</v>
      </c>
      <c r="O99" s="6">
        <f>IFERROR(VLOOKUP($K99,Feb!$H$4:$W$489,16,FALSE),0)</f>
        <v>6</v>
      </c>
      <c r="P99" s="6">
        <f>IFERROR(VLOOKUP($K99,Mar!$H$4:$W$489,16,FALSE),0)</f>
        <v>1</v>
      </c>
      <c r="Q99" s="6">
        <f>IFERROR(VLOOKUP($K99,Abr!$H$4:$W$489,16,FALSE),0)</f>
        <v>0</v>
      </c>
      <c r="R99" s="6">
        <f>IFERROR(VLOOKUP($K99,May!$H$4:$W$489,16,FALSE),0)</f>
        <v>0</v>
      </c>
      <c r="S99" s="6">
        <f>IFERROR(VLOOKUP($K99,Jun!$H$4:$W$489,16,FALSE),0)</f>
        <v>0</v>
      </c>
      <c r="T99" s="6">
        <f>IFERROR(VLOOKUP($K99,Jul!$H$4:$W$489,16,FALSE),0)</f>
        <v>0</v>
      </c>
      <c r="U99" s="6">
        <f>IFERROR(VLOOKUP($K99,Ago!$H$4:$W$489,16,FALSE),0)</f>
        <v>0</v>
      </c>
      <c r="V99" s="6">
        <f>IFERROR(VLOOKUP($K99,Set!$H$4:$W$489,16,FALSE),0)</f>
        <v>0</v>
      </c>
      <c r="W99" s="6">
        <f>IFERROR(VLOOKUP($K99,Oct!$H$4:$W$489,16,FALSE),0)</f>
        <v>0</v>
      </c>
      <c r="X99" s="6">
        <f>IFERROR(VLOOKUP($K99,Nov!$H$4:$W$489,16,FALSE),0)</f>
        <v>0</v>
      </c>
      <c r="Y99" s="6">
        <f>IFERROR(VLOOKUP($K99,Dic!$H$4:$W$489,16,FALSE),0)</f>
        <v>0</v>
      </c>
      <c r="Z99" s="6">
        <f t="shared" si="48"/>
        <v>17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17</v>
      </c>
      <c r="AE99" s="6">
        <f t="shared" si="53"/>
        <v>0</v>
      </c>
      <c r="AF99" s="6">
        <f t="shared" si="54"/>
        <v>17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IFERROR(VLOOKUP($K100,Ene!$H$4:$W$489,16,FALSE),0)</f>
        <v>0</v>
      </c>
      <c r="O100" s="6">
        <f>IFERROR(VLOOKUP($K100,Feb!$H$4:$W$489,16,FALSE),0)</f>
        <v>0</v>
      </c>
      <c r="P100" s="6">
        <f>IFERROR(VLOOKUP($K100,Mar!$H$4:$W$489,16,FALSE),0)</f>
        <v>0</v>
      </c>
      <c r="Q100" s="6">
        <f>IFERROR(VLOOKUP($K100,Abr!$H$4:$W$489,16,FALSE),0)</f>
        <v>0</v>
      </c>
      <c r="R100" s="6">
        <f>IFERROR(VLOOKUP($K100,May!$H$4:$W$489,16,FALSE),0)</f>
        <v>0</v>
      </c>
      <c r="S100" s="6">
        <f>IFERROR(VLOOKUP($K100,Jun!$H$4:$W$489,16,FALSE),0)</f>
        <v>0</v>
      </c>
      <c r="T100" s="6">
        <f>IFERROR(VLOOKUP($K100,Jul!$H$4:$W$489,16,FALSE),0)</f>
        <v>0</v>
      </c>
      <c r="U100" s="6">
        <f>IFERROR(VLOOKUP($K100,Ago!$H$4:$W$489,16,FALSE),0)</f>
        <v>0</v>
      </c>
      <c r="V100" s="6">
        <f>IFERROR(VLOOKUP($K100,Set!$H$4:$W$489,16,FALSE),0)</f>
        <v>0</v>
      </c>
      <c r="W100" s="6">
        <f>IFERROR(VLOOKUP($K100,Oct!$H$4:$W$489,16,FALSE),0)</f>
        <v>0</v>
      </c>
      <c r="X100" s="6">
        <f>IFERROR(VLOOKUP($K100,Nov!$H$4:$W$489,16,FALSE),0)</f>
        <v>0</v>
      </c>
      <c r="Y100" s="6">
        <f>IFERROR(VLOOKUP($K100,Dic!$H$4:$W$489,16,FALSE),0)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IFERROR(VLOOKUP($K101,Ene!$H$4:$W$489,16,FALSE),0)</f>
        <v>1</v>
      </c>
      <c r="O101" s="6">
        <f>IFERROR(VLOOKUP($K101,Feb!$H$4:$W$489,16,FALSE),0)</f>
        <v>0</v>
      </c>
      <c r="P101" s="6">
        <f>IFERROR(VLOOKUP($K101,Mar!$H$4:$W$489,16,FALSE),0)</f>
        <v>0</v>
      </c>
      <c r="Q101" s="6">
        <f>IFERROR(VLOOKUP($K101,Abr!$H$4:$W$489,16,FALSE),0)</f>
        <v>0</v>
      </c>
      <c r="R101" s="6">
        <f>IFERROR(VLOOKUP($K101,May!$H$4:$W$489,16,FALSE),0)</f>
        <v>0</v>
      </c>
      <c r="S101" s="6">
        <f>IFERROR(VLOOKUP($K101,Jun!$H$4:$W$489,16,FALSE),0)</f>
        <v>0</v>
      </c>
      <c r="T101" s="6">
        <f>IFERROR(VLOOKUP($K101,Jul!$H$4:$W$489,16,FALSE),0)</f>
        <v>0</v>
      </c>
      <c r="U101" s="6">
        <f>IFERROR(VLOOKUP($K101,Ago!$H$4:$W$489,16,FALSE),0)</f>
        <v>0</v>
      </c>
      <c r="V101" s="6">
        <f>IFERROR(VLOOKUP($K101,Set!$H$4:$W$489,16,FALSE),0)</f>
        <v>0</v>
      </c>
      <c r="W101" s="6">
        <f>IFERROR(VLOOKUP($K101,Oct!$H$4:$W$489,16,FALSE),0)</f>
        <v>0</v>
      </c>
      <c r="X101" s="6">
        <f>IFERROR(VLOOKUP($K101,Nov!$H$4:$W$489,16,FALSE),0)</f>
        <v>0</v>
      </c>
      <c r="Y101" s="6">
        <f>IFERROR(VLOOKUP($K101,Dic!$H$4:$W$489,16,FALSE),0)</f>
        <v>0</v>
      </c>
      <c r="Z101" s="6">
        <f t="shared" si="48"/>
        <v>1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1</v>
      </c>
      <c r="AE101" s="6">
        <f t="shared" si="53"/>
        <v>0</v>
      </c>
      <c r="AF101" s="6">
        <f t="shared" si="54"/>
        <v>1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IFERROR(VLOOKUP($K102,Ene!$H$4:$W$489,16,FALSE),0)</f>
        <v>0</v>
      </c>
      <c r="O102" s="6">
        <f>IFERROR(VLOOKUP($K102,Feb!$H$4:$W$489,16,FALSE),0)</f>
        <v>0</v>
      </c>
      <c r="P102" s="6">
        <f>IFERROR(VLOOKUP($K102,Mar!$H$4:$W$489,16,FALSE),0)</f>
        <v>0</v>
      </c>
      <c r="Q102" s="6">
        <f>IFERROR(VLOOKUP($K102,Abr!$H$4:$W$489,16,FALSE),0)</f>
        <v>0</v>
      </c>
      <c r="R102" s="6">
        <f>IFERROR(VLOOKUP($K102,May!$H$4:$W$489,16,FALSE),0)</f>
        <v>0</v>
      </c>
      <c r="S102" s="6">
        <f>IFERROR(VLOOKUP($K102,Jun!$H$4:$W$489,16,FALSE),0)</f>
        <v>0</v>
      </c>
      <c r="T102" s="6">
        <f>IFERROR(VLOOKUP($K102,Jul!$H$4:$W$489,16,FALSE),0)</f>
        <v>0</v>
      </c>
      <c r="U102" s="6">
        <f>IFERROR(VLOOKUP($K102,Ago!$H$4:$W$489,16,FALSE),0)</f>
        <v>0</v>
      </c>
      <c r="V102" s="6">
        <f>IFERROR(VLOOKUP($K102,Set!$H$4:$W$489,16,FALSE),0)</f>
        <v>0</v>
      </c>
      <c r="W102" s="6">
        <f>IFERROR(VLOOKUP($K102,Oct!$H$4:$W$489,16,FALSE),0)</f>
        <v>0</v>
      </c>
      <c r="X102" s="6">
        <f>IFERROR(VLOOKUP($K102,Nov!$H$4:$W$489,16,FALSE),0)</f>
        <v>0</v>
      </c>
      <c r="Y102" s="6">
        <f>IFERROR(VLOOKUP($K102,Dic!$H$4:$W$489,16,FALSE),0)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IFERROR(VLOOKUP($K103,Ene!$H$4:$W$489,16,FALSE),0)</f>
        <v>0</v>
      </c>
      <c r="O103" s="6">
        <f>IFERROR(VLOOKUP($K103,Feb!$H$4:$W$489,16,FALSE),0)</f>
        <v>0</v>
      </c>
      <c r="P103" s="6">
        <f>IFERROR(VLOOKUP($K103,Mar!$H$4:$W$489,16,FALSE),0)</f>
        <v>0</v>
      </c>
      <c r="Q103" s="6">
        <f>IFERROR(VLOOKUP($K103,Abr!$H$4:$W$489,16,FALSE),0)</f>
        <v>0</v>
      </c>
      <c r="R103" s="6">
        <f>IFERROR(VLOOKUP($K103,May!$H$4:$W$489,16,FALSE),0)</f>
        <v>0</v>
      </c>
      <c r="S103" s="6">
        <f>IFERROR(VLOOKUP($K103,Jun!$H$4:$W$489,16,FALSE),0)</f>
        <v>0</v>
      </c>
      <c r="T103" s="6">
        <f>IFERROR(VLOOKUP($K103,Jul!$H$4:$W$489,16,FALSE),0)</f>
        <v>0</v>
      </c>
      <c r="U103" s="6">
        <f>IFERROR(VLOOKUP($K103,Ago!$H$4:$W$489,16,FALSE),0)</f>
        <v>0</v>
      </c>
      <c r="V103" s="6">
        <f>IFERROR(VLOOKUP($K103,Set!$H$4:$W$489,16,FALSE),0)</f>
        <v>0</v>
      </c>
      <c r="W103" s="6">
        <f>IFERROR(VLOOKUP($K103,Oct!$H$4:$W$489,16,FALSE),0)</f>
        <v>0</v>
      </c>
      <c r="X103" s="6">
        <f>IFERROR(VLOOKUP($K103,Nov!$H$4:$W$489,16,FALSE),0)</f>
        <v>0</v>
      </c>
      <c r="Y103" s="6">
        <f>IFERROR(VLOOKUP($K103,Dic!$H$4:$W$489,16,FALSE),0)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IFERROR(VLOOKUP($K104,Ene!$H$4:$W$489,16,FALSE),0)</f>
        <v>2</v>
      </c>
      <c r="O104" s="6">
        <f>IFERROR(VLOOKUP($K104,Feb!$H$4:$W$489,16,FALSE),0)</f>
        <v>2</v>
      </c>
      <c r="P104" s="6">
        <f>IFERROR(VLOOKUP($K104,Mar!$H$4:$W$489,16,FALSE),0)</f>
        <v>2</v>
      </c>
      <c r="Q104" s="6">
        <f>IFERROR(VLOOKUP($K104,Abr!$H$4:$W$489,16,FALSE),0)</f>
        <v>0</v>
      </c>
      <c r="R104" s="6">
        <f>IFERROR(VLOOKUP($K104,May!$H$4:$W$489,16,FALSE),0)</f>
        <v>0</v>
      </c>
      <c r="S104" s="6">
        <f>IFERROR(VLOOKUP($K104,Jun!$H$4:$W$489,16,FALSE),0)</f>
        <v>0</v>
      </c>
      <c r="T104" s="6">
        <f>IFERROR(VLOOKUP($K104,Jul!$H$4:$W$489,16,FALSE),0)</f>
        <v>0</v>
      </c>
      <c r="U104" s="6">
        <f>IFERROR(VLOOKUP($K104,Ago!$H$4:$W$489,16,FALSE),0)</f>
        <v>0</v>
      </c>
      <c r="V104" s="6">
        <f>IFERROR(VLOOKUP($K104,Set!$H$4:$W$489,16,FALSE),0)</f>
        <v>0</v>
      </c>
      <c r="W104" s="6">
        <f>IFERROR(VLOOKUP($K104,Oct!$H$4:$W$489,16,FALSE),0)</f>
        <v>0</v>
      </c>
      <c r="X104" s="6">
        <f>IFERROR(VLOOKUP($K104,Nov!$H$4:$W$489,16,FALSE),0)</f>
        <v>0</v>
      </c>
      <c r="Y104" s="6">
        <f>IFERROR(VLOOKUP($K104,Dic!$H$4:$W$489,16,FALSE),0)</f>
        <v>0</v>
      </c>
      <c r="Z104" s="6">
        <f t="shared" si="48"/>
        <v>6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6</v>
      </c>
      <c r="AE104" s="6">
        <f t="shared" si="53"/>
        <v>0</v>
      </c>
      <c r="AF104" s="6">
        <f t="shared" si="54"/>
        <v>6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IFERROR(VLOOKUP($K105,Ene!$H$4:$W$489,16,FALSE),0)</f>
        <v>0</v>
      </c>
      <c r="O105" s="6">
        <f>IFERROR(VLOOKUP($K105,Feb!$H$4:$W$489,16,FALSE),0)</f>
        <v>0</v>
      </c>
      <c r="P105" s="6">
        <f>IFERROR(VLOOKUP($K105,Mar!$H$4:$W$489,16,FALSE),0)</f>
        <v>0</v>
      </c>
      <c r="Q105" s="6">
        <f>IFERROR(VLOOKUP($K105,Abr!$H$4:$W$489,16,FALSE),0)</f>
        <v>0</v>
      </c>
      <c r="R105" s="6">
        <f>IFERROR(VLOOKUP($K105,May!$H$4:$W$489,16,FALSE),0)</f>
        <v>0</v>
      </c>
      <c r="S105" s="6">
        <f>IFERROR(VLOOKUP($K105,Jun!$H$4:$W$489,16,FALSE),0)</f>
        <v>0</v>
      </c>
      <c r="T105" s="6">
        <f>IFERROR(VLOOKUP($K105,Jul!$H$4:$W$489,16,FALSE),0)</f>
        <v>0</v>
      </c>
      <c r="U105" s="6">
        <f>IFERROR(VLOOKUP($K105,Ago!$H$4:$W$489,16,FALSE),0)</f>
        <v>0</v>
      </c>
      <c r="V105" s="6">
        <f>IFERROR(VLOOKUP($K105,Set!$H$4:$W$489,16,FALSE),0)</f>
        <v>0</v>
      </c>
      <c r="W105" s="6">
        <f>IFERROR(VLOOKUP($K105,Oct!$H$4:$W$489,16,FALSE),0)</f>
        <v>0</v>
      </c>
      <c r="X105" s="6">
        <f>IFERROR(VLOOKUP($K105,Nov!$H$4:$W$489,16,FALSE),0)</f>
        <v>0</v>
      </c>
      <c r="Y105" s="6">
        <f>IFERROR(VLOOKUP($K105,Dic!$H$4:$W$489,16,FALSE),0)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IFERROR(VLOOKUP($K106,Ene!$H$4:$W$489,16,FALSE),0)</f>
        <v>0</v>
      </c>
      <c r="O106" s="6">
        <f>IFERROR(VLOOKUP($K106,Feb!$H$4:$W$489,16,FALSE),0)</f>
        <v>0</v>
      </c>
      <c r="P106" s="6">
        <f>IFERROR(VLOOKUP($K106,Mar!$H$4:$W$489,16,FALSE),0)</f>
        <v>0</v>
      </c>
      <c r="Q106" s="6">
        <f>IFERROR(VLOOKUP($K106,Abr!$H$4:$W$489,16,FALSE),0)</f>
        <v>0</v>
      </c>
      <c r="R106" s="6">
        <f>IFERROR(VLOOKUP($K106,May!$H$4:$W$489,16,FALSE),0)</f>
        <v>0</v>
      </c>
      <c r="S106" s="6">
        <f>IFERROR(VLOOKUP($K106,Jun!$H$4:$W$489,16,FALSE),0)</f>
        <v>0</v>
      </c>
      <c r="T106" s="6">
        <f>IFERROR(VLOOKUP($K106,Jul!$H$4:$W$489,16,FALSE),0)</f>
        <v>0</v>
      </c>
      <c r="U106" s="6">
        <f>IFERROR(VLOOKUP($K106,Ago!$H$4:$W$489,16,FALSE),0)</f>
        <v>0</v>
      </c>
      <c r="V106" s="6">
        <f>IFERROR(VLOOKUP($K106,Set!$H$4:$W$489,16,FALSE),0)</f>
        <v>0</v>
      </c>
      <c r="W106" s="6">
        <f>IFERROR(VLOOKUP($K106,Oct!$H$4:$W$489,16,FALSE),0)</f>
        <v>0</v>
      </c>
      <c r="X106" s="6">
        <f>IFERROR(VLOOKUP($K106,Nov!$H$4:$W$489,16,FALSE),0)</f>
        <v>0</v>
      </c>
      <c r="Y106" s="6">
        <f>IFERROR(VLOOKUP($K106,Dic!$H$4:$W$489,16,FALSE),0)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IFERROR(VLOOKUP($K107,Ene!$H$4:$W$489,16,FALSE),0)</f>
        <v>9</v>
      </c>
      <c r="O107" s="6">
        <f>IFERROR(VLOOKUP($K107,Feb!$H$4:$W$489,16,FALSE),0)</f>
        <v>10</v>
      </c>
      <c r="P107" s="6">
        <f>IFERROR(VLOOKUP($K107,Mar!$H$4:$W$489,16,FALSE),0)</f>
        <v>5</v>
      </c>
      <c r="Q107" s="6">
        <f>IFERROR(VLOOKUP($K107,Abr!$H$4:$W$489,16,FALSE),0)</f>
        <v>0</v>
      </c>
      <c r="R107" s="6">
        <f>IFERROR(VLOOKUP($K107,May!$H$4:$W$489,16,FALSE),0)</f>
        <v>0</v>
      </c>
      <c r="S107" s="6">
        <f>IFERROR(VLOOKUP($K107,Jun!$H$4:$W$489,16,FALSE),0)</f>
        <v>0</v>
      </c>
      <c r="T107" s="6">
        <f>IFERROR(VLOOKUP($K107,Jul!$H$4:$W$489,16,FALSE),0)</f>
        <v>0</v>
      </c>
      <c r="U107" s="6">
        <f>IFERROR(VLOOKUP($K107,Ago!$H$4:$W$489,16,FALSE),0)</f>
        <v>0</v>
      </c>
      <c r="V107" s="6">
        <f>IFERROR(VLOOKUP($K107,Set!$H$4:$W$489,16,FALSE),0)</f>
        <v>0</v>
      </c>
      <c r="W107" s="6">
        <f>IFERROR(VLOOKUP($K107,Oct!$H$4:$W$489,16,FALSE),0)</f>
        <v>0</v>
      </c>
      <c r="X107" s="6">
        <f>IFERROR(VLOOKUP($K107,Nov!$H$4:$W$489,16,FALSE),0)</f>
        <v>0</v>
      </c>
      <c r="Y107" s="6">
        <f>IFERROR(VLOOKUP($K107,Dic!$H$4:$W$489,16,FALSE),0)</f>
        <v>0</v>
      </c>
      <c r="Z107" s="6">
        <f t="shared" si="48"/>
        <v>24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24</v>
      </c>
      <c r="AE107" s="6">
        <f t="shared" si="53"/>
        <v>0</v>
      </c>
      <c r="AF107" s="6">
        <f t="shared" si="54"/>
        <v>24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IFERROR(VLOOKUP($K108,Ene!$H$4:$W$489,16,FALSE),0)</f>
        <v>0</v>
      </c>
      <c r="O108" s="6">
        <f>IFERROR(VLOOKUP($K108,Feb!$H$4:$W$489,16,FALSE),0)</f>
        <v>0</v>
      </c>
      <c r="P108" s="6">
        <f>IFERROR(VLOOKUP($K108,Mar!$H$4:$W$489,16,FALSE),0)</f>
        <v>0</v>
      </c>
      <c r="Q108" s="6">
        <f>IFERROR(VLOOKUP($K108,Abr!$H$4:$W$489,16,FALSE),0)</f>
        <v>0</v>
      </c>
      <c r="R108" s="6">
        <f>IFERROR(VLOOKUP($K108,May!$H$4:$W$489,16,FALSE),0)</f>
        <v>0</v>
      </c>
      <c r="S108" s="6">
        <f>IFERROR(VLOOKUP($K108,Jun!$H$4:$W$489,16,FALSE),0)</f>
        <v>0</v>
      </c>
      <c r="T108" s="6">
        <f>IFERROR(VLOOKUP($K108,Jul!$H$4:$W$489,16,FALSE),0)</f>
        <v>0</v>
      </c>
      <c r="U108" s="6">
        <f>IFERROR(VLOOKUP($K108,Ago!$H$4:$W$489,16,FALSE),0)</f>
        <v>0</v>
      </c>
      <c r="V108" s="6">
        <f>IFERROR(VLOOKUP($K108,Set!$H$4:$W$489,16,FALSE),0)</f>
        <v>0</v>
      </c>
      <c r="W108" s="6">
        <f>IFERROR(VLOOKUP($K108,Oct!$H$4:$W$489,16,FALSE),0)</f>
        <v>0</v>
      </c>
      <c r="X108" s="6">
        <f>IFERROR(VLOOKUP($K108,Nov!$H$4:$W$489,16,FALSE),0)</f>
        <v>0</v>
      </c>
      <c r="Y108" s="6">
        <f>IFERROR(VLOOKUP($K108,Dic!$H$4:$W$489,16,FALSE),0)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IFERROR(VLOOKUP($K109,Ene!$H$4:$W$489,16,FALSE),0)</f>
        <v>3</v>
      </c>
      <c r="O109" s="6">
        <f>IFERROR(VLOOKUP($K109,Feb!$H$4:$W$489,16,FALSE),0)</f>
        <v>2</v>
      </c>
      <c r="P109" s="6">
        <f>IFERROR(VLOOKUP($K109,Mar!$H$4:$W$489,16,FALSE),0)</f>
        <v>7</v>
      </c>
      <c r="Q109" s="6">
        <f>IFERROR(VLOOKUP($K109,Abr!$H$4:$W$489,16,FALSE),0)</f>
        <v>0</v>
      </c>
      <c r="R109" s="6">
        <f>IFERROR(VLOOKUP($K109,May!$H$4:$W$489,16,FALSE),0)</f>
        <v>0</v>
      </c>
      <c r="S109" s="6">
        <f>IFERROR(VLOOKUP($K109,Jun!$H$4:$W$489,16,FALSE),0)</f>
        <v>0</v>
      </c>
      <c r="T109" s="6">
        <f>IFERROR(VLOOKUP($K109,Jul!$H$4:$W$489,16,FALSE),0)</f>
        <v>0</v>
      </c>
      <c r="U109" s="6">
        <f>IFERROR(VLOOKUP($K109,Ago!$H$4:$W$489,16,FALSE),0)</f>
        <v>0</v>
      </c>
      <c r="V109" s="6">
        <f>IFERROR(VLOOKUP($K109,Set!$H$4:$W$489,16,FALSE),0)</f>
        <v>0</v>
      </c>
      <c r="W109" s="6">
        <f>IFERROR(VLOOKUP($K109,Oct!$H$4:$W$489,16,FALSE),0)</f>
        <v>0</v>
      </c>
      <c r="X109" s="6">
        <f>IFERROR(VLOOKUP($K109,Nov!$H$4:$W$489,16,FALSE),0)</f>
        <v>0</v>
      </c>
      <c r="Y109" s="6">
        <f>IFERROR(VLOOKUP($K109,Dic!$H$4:$W$489,16,FALSE),0)</f>
        <v>0</v>
      </c>
      <c r="Z109" s="6">
        <f t="shared" si="48"/>
        <v>12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12</v>
      </c>
      <c r="AE109" s="6">
        <f t="shared" si="53"/>
        <v>0</v>
      </c>
      <c r="AF109" s="6">
        <f t="shared" si="54"/>
        <v>12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IFERROR(VLOOKUP($K110,Ene!$H$4:$W$489,16,FALSE),0)</f>
        <v>0</v>
      </c>
      <c r="O110" s="6">
        <f>IFERROR(VLOOKUP($K110,Feb!$H$4:$W$489,16,FALSE),0)</f>
        <v>0</v>
      </c>
      <c r="P110" s="6">
        <f>IFERROR(VLOOKUP($K110,Mar!$H$4:$W$489,16,FALSE),0)</f>
        <v>0</v>
      </c>
      <c r="Q110" s="6">
        <f>IFERROR(VLOOKUP($K110,Abr!$H$4:$W$489,16,FALSE),0)</f>
        <v>0</v>
      </c>
      <c r="R110" s="6">
        <f>IFERROR(VLOOKUP($K110,May!$H$4:$W$489,16,FALSE),0)</f>
        <v>0</v>
      </c>
      <c r="S110" s="6">
        <f>IFERROR(VLOOKUP($K110,Jun!$H$4:$W$489,16,FALSE),0)</f>
        <v>0</v>
      </c>
      <c r="T110" s="6">
        <f>IFERROR(VLOOKUP($K110,Jul!$H$4:$W$489,16,FALSE),0)</f>
        <v>0</v>
      </c>
      <c r="U110" s="6">
        <f>IFERROR(VLOOKUP($K110,Ago!$H$4:$W$489,16,FALSE),0)</f>
        <v>0</v>
      </c>
      <c r="V110" s="6">
        <f>IFERROR(VLOOKUP($K110,Set!$H$4:$W$489,16,FALSE),0)</f>
        <v>0</v>
      </c>
      <c r="W110" s="6">
        <f>IFERROR(VLOOKUP($K110,Oct!$H$4:$W$489,16,FALSE),0)</f>
        <v>0</v>
      </c>
      <c r="X110" s="6">
        <f>IFERROR(VLOOKUP($K110,Nov!$H$4:$W$489,16,FALSE),0)</f>
        <v>0</v>
      </c>
      <c r="Y110" s="6">
        <f>IFERROR(VLOOKUP($K110,Dic!$H$4:$W$489,16,FALSE),0)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IFERROR(VLOOKUP($K111,Ene!$H$4:$W$489,16,FALSE),0)</f>
        <v>8</v>
      </c>
      <c r="O111" s="6">
        <f>IFERROR(VLOOKUP($K111,Feb!$H$4:$W$489,16,FALSE),0)</f>
        <v>8</v>
      </c>
      <c r="P111" s="6">
        <f>IFERROR(VLOOKUP($K111,Mar!$H$4:$W$489,16,FALSE),0)</f>
        <v>6</v>
      </c>
      <c r="Q111" s="6">
        <f>IFERROR(VLOOKUP($K111,Abr!$H$4:$W$489,16,FALSE),0)</f>
        <v>3</v>
      </c>
      <c r="R111" s="6">
        <f>IFERROR(VLOOKUP($K111,May!$H$4:$W$489,16,FALSE),0)</f>
        <v>0</v>
      </c>
      <c r="S111" s="6">
        <f>IFERROR(VLOOKUP($K111,Jun!$H$4:$W$489,16,FALSE),0)</f>
        <v>0</v>
      </c>
      <c r="T111" s="6">
        <f>IFERROR(VLOOKUP($K111,Jul!$H$4:$W$489,16,FALSE),0)</f>
        <v>0</v>
      </c>
      <c r="U111" s="6">
        <f>IFERROR(VLOOKUP($K111,Ago!$H$4:$W$489,16,FALSE),0)</f>
        <v>0</v>
      </c>
      <c r="V111" s="6">
        <f>IFERROR(VLOOKUP($K111,Set!$H$4:$W$489,16,FALSE),0)</f>
        <v>0</v>
      </c>
      <c r="W111" s="6">
        <f>IFERROR(VLOOKUP($K111,Oct!$H$4:$W$489,16,FALSE),0)</f>
        <v>0</v>
      </c>
      <c r="X111" s="6">
        <f>IFERROR(VLOOKUP($K111,Nov!$H$4:$W$489,16,FALSE),0)</f>
        <v>0</v>
      </c>
      <c r="Y111" s="6">
        <f>IFERROR(VLOOKUP($K111,Dic!$H$4:$W$489,16,FALSE),0)</f>
        <v>0</v>
      </c>
      <c r="Z111" s="6">
        <f t="shared" si="48"/>
        <v>22</v>
      </c>
      <c r="AA111" s="6">
        <f t="shared" si="49"/>
        <v>3</v>
      </c>
      <c r="AB111" s="6">
        <f t="shared" si="50"/>
        <v>0</v>
      </c>
      <c r="AC111" s="6">
        <f t="shared" si="51"/>
        <v>0</v>
      </c>
      <c r="AD111" s="6">
        <f t="shared" si="52"/>
        <v>25</v>
      </c>
      <c r="AE111" s="6">
        <f t="shared" si="53"/>
        <v>0</v>
      </c>
      <c r="AF111" s="6">
        <f t="shared" si="54"/>
        <v>25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IFERROR(VLOOKUP($K112,Ene!$H$4:$W$489,16,FALSE),0)</f>
        <v>0</v>
      </c>
      <c r="O112" s="6">
        <f>IFERROR(VLOOKUP($K112,Feb!$H$4:$W$489,16,FALSE),0)</f>
        <v>1</v>
      </c>
      <c r="P112" s="6">
        <f>IFERROR(VLOOKUP($K112,Mar!$H$4:$W$489,16,FALSE),0)</f>
        <v>1</v>
      </c>
      <c r="Q112" s="6">
        <f>IFERROR(VLOOKUP($K112,Abr!$H$4:$W$489,16,FALSE),0)</f>
        <v>1</v>
      </c>
      <c r="R112" s="6">
        <f>IFERROR(VLOOKUP($K112,May!$H$4:$W$489,16,FALSE),0)</f>
        <v>0</v>
      </c>
      <c r="S112" s="6">
        <f>IFERROR(VLOOKUP($K112,Jun!$H$4:$W$489,16,FALSE),0)</f>
        <v>0</v>
      </c>
      <c r="T112" s="6">
        <f>IFERROR(VLOOKUP($K112,Jul!$H$4:$W$489,16,FALSE),0)</f>
        <v>0</v>
      </c>
      <c r="U112" s="6">
        <f>IFERROR(VLOOKUP($K112,Ago!$H$4:$W$489,16,FALSE),0)</f>
        <v>0</v>
      </c>
      <c r="V112" s="6">
        <f>IFERROR(VLOOKUP($K112,Set!$H$4:$W$489,16,FALSE),0)</f>
        <v>0</v>
      </c>
      <c r="W112" s="6">
        <f>IFERROR(VLOOKUP($K112,Oct!$H$4:$W$489,16,FALSE),0)</f>
        <v>0</v>
      </c>
      <c r="X112" s="6">
        <f>IFERROR(VLOOKUP($K112,Nov!$H$4:$W$489,16,FALSE),0)</f>
        <v>0</v>
      </c>
      <c r="Y112" s="6">
        <f>IFERROR(VLOOKUP($K112,Dic!$H$4:$W$489,16,FALSE),0)</f>
        <v>0</v>
      </c>
      <c r="Z112" s="6">
        <f t="shared" si="48"/>
        <v>2</v>
      </c>
      <c r="AA112" s="6">
        <f t="shared" si="49"/>
        <v>1</v>
      </c>
      <c r="AB112" s="6">
        <f t="shared" si="50"/>
        <v>0</v>
      </c>
      <c r="AC112" s="6">
        <f t="shared" si="51"/>
        <v>0</v>
      </c>
      <c r="AD112" s="6">
        <f t="shared" si="52"/>
        <v>3</v>
      </c>
      <c r="AE112" s="6">
        <f t="shared" si="53"/>
        <v>0</v>
      </c>
      <c r="AF112" s="6">
        <f t="shared" si="54"/>
        <v>3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IFERROR(VLOOKUP($K113,Ene!$H$4:$W$489,16,FALSE),0)</f>
        <v>0</v>
      </c>
      <c r="O113" s="6">
        <f>IFERROR(VLOOKUP($K113,Feb!$H$4:$W$489,16,FALSE),0)</f>
        <v>1</v>
      </c>
      <c r="P113" s="6">
        <f>IFERROR(VLOOKUP($K113,Mar!$H$4:$W$489,16,FALSE),0)</f>
        <v>0</v>
      </c>
      <c r="Q113" s="6">
        <f>IFERROR(VLOOKUP($K113,Abr!$H$4:$W$489,16,FALSE),0)</f>
        <v>0</v>
      </c>
      <c r="R113" s="6">
        <f>IFERROR(VLOOKUP($K113,May!$H$4:$W$489,16,FALSE),0)</f>
        <v>0</v>
      </c>
      <c r="S113" s="6">
        <f>IFERROR(VLOOKUP($K113,Jun!$H$4:$W$489,16,FALSE),0)</f>
        <v>0</v>
      </c>
      <c r="T113" s="6">
        <f>IFERROR(VLOOKUP($K113,Jul!$H$4:$W$489,16,FALSE),0)</f>
        <v>0</v>
      </c>
      <c r="U113" s="6">
        <f>IFERROR(VLOOKUP($K113,Ago!$H$4:$W$489,16,FALSE),0)</f>
        <v>0</v>
      </c>
      <c r="V113" s="6">
        <f>IFERROR(VLOOKUP($K113,Set!$H$4:$W$489,16,FALSE),0)</f>
        <v>0</v>
      </c>
      <c r="W113" s="6">
        <f>IFERROR(VLOOKUP($K113,Oct!$H$4:$W$489,16,FALSE),0)</f>
        <v>0</v>
      </c>
      <c r="X113" s="6">
        <f>IFERROR(VLOOKUP($K113,Nov!$H$4:$W$489,16,FALSE),0)</f>
        <v>0</v>
      </c>
      <c r="Y113" s="6">
        <f>IFERROR(VLOOKUP($K113,Dic!$H$4:$W$489,16,FALSE),0)</f>
        <v>0</v>
      </c>
      <c r="Z113" s="6">
        <f t="shared" si="48"/>
        <v>1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1</v>
      </c>
      <c r="AE113" s="6">
        <f t="shared" si="53"/>
        <v>0</v>
      </c>
      <c r="AF113" s="6">
        <f t="shared" si="54"/>
        <v>1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IFERROR(VLOOKUP($K114,Ene!$H$4:$W$489,16,FALSE),0)</f>
        <v>1</v>
      </c>
      <c r="O114" s="6">
        <f>IFERROR(VLOOKUP($K114,Feb!$H$4:$W$489,16,FALSE),0)</f>
        <v>0</v>
      </c>
      <c r="P114" s="6">
        <f>IFERROR(VLOOKUP($K114,Mar!$H$4:$W$489,16,FALSE),0)</f>
        <v>0</v>
      </c>
      <c r="Q114" s="6">
        <f>IFERROR(VLOOKUP($K114,Abr!$H$4:$W$489,16,FALSE),0)</f>
        <v>0</v>
      </c>
      <c r="R114" s="6">
        <f>IFERROR(VLOOKUP($K114,May!$H$4:$W$489,16,FALSE),0)</f>
        <v>0</v>
      </c>
      <c r="S114" s="6">
        <f>IFERROR(VLOOKUP($K114,Jun!$H$4:$W$489,16,FALSE),0)</f>
        <v>0</v>
      </c>
      <c r="T114" s="6">
        <f>IFERROR(VLOOKUP($K114,Jul!$H$4:$W$489,16,FALSE),0)</f>
        <v>0</v>
      </c>
      <c r="U114" s="6">
        <f>IFERROR(VLOOKUP($K114,Ago!$H$4:$W$489,16,FALSE),0)</f>
        <v>0</v>
      </c>
      <c r="V114" s="6">
        <f>IFERROR(VLOOKUP($K114,Set!$H$4:$W$489,16,FALSE),0)</f>
        <v>0</v>
      </c>
      <c r="W114" s="6">
        <f>IFERROR(VLOOKUP($K114,Oct!$H$4:$W$489,16,FALSE),0)</f>
        <v>0</v>
      </c>
      <c r="X114" s="6">
        <f>IFERROR(VLOOKUP($K114,Nov!$H$4:$W$489,16,FALSE),0)</f>
        <v>0</v>
      </c>
      <c r="Y114" s="6">
        <f>IFERROR(VLOOKUP($K114,Dic!$H$4:$W$489,16,FALSE),0)</f>
        <v>0</v>
      </c>
      <c r="Z114" s="6">
        <f t="shared" si="48"/>
        <v>1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1</v>
      </c>
      <c r="AE114" s="6">
        <f t="shared" si="53"/>
        <v>0</v>
      </c>
      <c r="AF114" s="6">
        <f t="shared" si="54"/>
        <v>1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IFERROR(VLOOKUP($K115,Ene!$H$4:$W$489,16,FALSE),0)</f>
        <v>4</v>
      </c>
      <c r="O115" s="6">
        <f>IFERROR(VLOOKUP($K115,Feb!$H$4:$W$489,16,FALSE),0)</f>
        <v>4</v>
      </c>
      <c r="P115" s="6">
        <f>IFERROR(VLOOKUP($K115,Mar!$H$4:$W$489,16,FALSE),0)</f>
        <v>2</v>
      </c>
      <c r="Q115" s="6">
        <f>IFERROR(VLOOKUP($K115,Abr!$H$4:$W$489,16,FALSE),0)</f>
        <v>1</v>
      </c>
      <c r="R115" s="6">
        <f>IFERROR(VLOOKUP($K115,May!$H$4:$W$489,16,FALSE),0)</f>
        <v>0</v>
      </c>
      <c r="S115" s="6">
        <f>IFERROR(VLOOKUP($K115,Jun!$H$4:$W$489,16,FALSE),0)</f>
        <v>0</v>
      </c>
      <c r="T115" s="6">
        <f>IFERROR(VLOOKUP($K115,Jul!$H$4:$W$489,16,FALSE),0)</f>
        <v>0</v>
      </c>
      <c r="U115" s="6">
        <f>IFERROR(VLOOKUP($K115,Ago!$H$4:$W$489,16,FALSE),0)</f>
        <v>0</v>
      </c>
      <c r="V115" s="6">
        <f>IFERROR(VLOOKUP($K115,Set!$H$4:$W$489,16,FALSE),0)</f>
        <v>0</v>
      </c>
      <c r="W115" s="6">
        <f>IFERROR(VLOOKUP($K115,Oct!$H$4:$W$489,16,FALSE),0)</f>
        <v>0</v>
      </c>
      <c r="X115" s="6">
        <f>IFERROR(VLOOKUP($K115,Nov!$H$4:$W$489,16,FALSE),0)</f>
        <v>0</v>
      </c>
      <c r="Y115" s="6">
        <f>IFERROR(VLOOKUP($K115,Dic!$H$4:$W$489,16,FALSE),0)</f>
        <v>0</v>
      </c>
      <c r="Z115" s="6">
        <f t="shared" si="48"/>
        <v>10</v>
      </c>
      <c r="AA115" s="6">
        <f t="shared" si="49"/>
        <v>1</v>
      </c>
      <c r="AB115" s="6">
        <f t="shared" si="50"/>
        <v>0</v>
      </c>
      <c r="AC115" s="6">
        <f t="shared" si="51"/>
        <v>0</v>
      </c>
      <c r="AD115" s="6">
        <f t="shared" si="52"/>
        <v>11</v>
      </c>
      <c r="AE115" s="6">
        <f t="shared" si="53"/>
        <v>0</v>
      </c>
      <c r="AF115" s="6">
        <f t="shared" si="54"/>
        <v>11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IFERROR(VLOOKUP($K116,Ene!$H$4:$W$489,16,FALSE),0)</f>
        <v>0</v>
      </c>
      <c r="O116" s="6">
        <f>IFERROR(VLOOKUP($K116,Feb!$H$4:$W$489,16,FALSE),0)</f>
        <v>0</v>
      </c>
      <c r="P116" s="6">
        <f>IFERROR(VLOOKUP($K116,Mar!$H$4:$W$489,16,FALSE),0)</f>
        <v>0</v>
      </c>
      <c r="Q116" s="6">
        <f>IFERROR(VLOOKUP($K116,Abr!$H$4:$W$489,16,FALSE),0)</f>
        <v>0</v>
      </c>
      <c r="R116" s="6">
        <f>IFERROR(VLOOKUP($K116,May!$H$4:$W$489,16,FALSE),0)</f>
        <v>0</v>
      </c>
      <c r="S116" s="6">
        <f>IFERROR(VLOOKUP($K116,Jun!$H$4:$W$489,16,FALSE),0)</f>
        <v>0</v>
      </c>
      <c r="T116" s="6">
        <f>IFERROR(VLOOKUP($K116,Jul!$H$4:$W$489,16,FALSE),0)</f>
        <v>0</v>
      </c>
      <c r="U116" s="6">
        <f>IFERROR(VLOOKUP($K116,Ago!$H$4:$W$489,16,FALSE),0)</f>
        <v>0</v>
      </c>
      <c r="V116" s="6">
        <f>IFERROR(VLOOKUP($K116,Set!$H$4:$W$489,16,FALSE),0)</f>
        <v>0</v>
      </c>
      <c r="W116" s="6">
        <f>IFERROR(VLOOKUP($K116,Oct!$H$4:$W$489,16,FALSE),0)</f>
        <v>0</v>
      </c>
      <c r="X116" s="6">
        <f>IFERROR(VLOOKUP($K116,Nov!$H$4:$W$489,16,FALSE),0)</f>
        <v>0</v>
      </c>
      <c r="Y116" s="6">
        <f>IFERROR(VLOOKUP($K116,Dic!$H$4:$W$489,16,FALSE),0)</f>
        <v>0</v>
      </c>
      <c r="Z116" s="6">
        <f t="shared" si="48"/>
        <v>0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0</v>
      </c>
      <c r="AE116" s="6">
        <f t="shared" si="53"/>
        <v>0</v>
      </c>
      <c r="AF116" s="6">
        <f t="shared" si="54"/>
        <v>0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IFERROR(VLOOKUP($K117,Ene!$H$4:$W$489,16,FALSE),0)</f>
        <v>0</v>
      </c>
      <c r="O117" s="6">
        <f>IFERROR(VLOOKUP($K117,Feb!$H$4:$W$489,16,FALSE),0)</f>
        <v>0</v>
      </c>
      <c r="P117" s="6">
        <f>IFERROR(VLOOKUP($K117,Mar!$H$4:$W$489,16,FALSE),0)</f>
        <v>0</v>
      </c>
      <c r="Q117" s="6">
        <f>IFERROR(VLOOKUP($K117,Abr!$H$4:$W$489,16,FALSE),0)</f>
        <v>0</v>
      </c>
      <c r="R117" s="6">
        <f>IFERROR(VLOOKUP($K117,May!$H$4:$W$489,16,FALSE),0)</f>
        <v>0</v>
      </c>
      <c r="S117" s="6">
        <f>IFERROR(VLOOKUP($K117,Jun!$H$4:$W$489,16,FALSE),0)</f>
        <v>0</v>
      </c>
      <c r="T117" s="6">
        <f>IFERROR(VLOOKUP($K117,Jul!$H$4:$W$489,16,FALSE),0)</f>
        <v>0</v>
      </c>
      <c r="U117" s="6">
        <f>IFERROR(VLOOKUP($K117,Ago!$H$4:$W$489,16,FALSE),0)</f>
        <v>0</v>
      </c>
      <c r="V117" s="6">
        <f>IFERROR(VLOOKUP($K117,Set!$H$4:$W$489,16,FALSE),0)</f>
        <v>0</v>
      </c>
      <c r="W117" s="6">
        <f>IFERROR(VLOOKUP($K117,Oct!$H$4:$W$489,16,FALSE),0)</f>
        <v>0</v>
      </c>
      <c r="X117" s="6">
        <f>IFERROR(VLOOKUP($K117,Nov!$H$4:$W$489,16,FALSE),0)</f>
        <v>0</v>
      </c>
      <c r="Y117" s="6">
        <f>IFERROR(VLOOKUP($K117,Dic!$H$4:$W$489,16,FALSE),0)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IFERROR(VLOOKUP($K118,Ene!$H$4:$W$489,16,FALSE),0)</f>
        <v>0</v>
      </c>
      <c r="O118" s="6">
        <f>IFERROR(VLOOKUP($K118,Feb!$H$4:$W$489,16,FALSE),0)</f>
        <v>0</v>
      </c>
      <c r="P118" s="6">
        <f>IFERROR(VLOOKUP($K118,Mar!$H$4:$W$489,16,FALSE),0)</f>
        <v>0</v>
      </c>
      <c r="Q118" s="6">
        <f>IFERROR(VLOOKUP($K118,Abr!$H$4:$W$489,16,FALSE),0)</f>
        <v>0</v>
      </c>
      <c r="R118" s="6">
        <f>IFERROR(VLOOKUP($K118,May!$H$4:$W$489,16,FALSE),0)</f>
        <v>0</v>
      </c>
      <c r="S118" s="6">
        <f>IFERROR(VLOOKUP($K118,Jun!$H$4:$W$489,16,FALSE),0)</f>
        <v>0</v>
      </c>
      <c r="T118" s="6">
        <f>IFERROR(VLOOKUP($K118,Jul!$H$4:$W$489,16,FALSE),0)</f>
        <v>0</v>
      </c>
      <c r="U118" s="6">
        <f>IFERROR(VLOOKUP($K118,Ago!$H$4:$W$489,16,FALSE),0)</f>
        <v>0</v>
      </c>
      <c r="V118" s="6">
        <f>IFERROR(VLOOKUP($K118,Set!$H$4:$W$489,16,FALSE),0)</f>
        <v>0</v>
      </c>
      <c r="W118" s="6">
        <f>IFERROR(VLOOKUP($K118,Oct!$H$4:$W$489,16,FALSE),0)</f>
        <v>0</v>
      </c>
      <c r="X118" s="6">
        <f>IFERROR(VLOOKUP($K118,Nov!$H$4:$W$489,16,FALSE),0)</f>
        <v>0</v>
      </c>
      <c r="Y118" s="6">
        <f>IFERROR(VLOOKUP($K118,Dic!$H$4:$W$489,16,FALSE),0)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IFERROR(VLOOKUP($K119,Ene!$H$4:$W$489,16,FALSE),0)</f>
        <v>0</v>
      </c>
      <c r="O119" s="6">
        <f>IFERROR(VLOOKUP($K119,Feb!$H$4:$W$489,16,FALSE),0)</f>
        <v>0</v>
      </c>
      <c r="P119" s="6">
        <f>IFERROR(VLOOKUP($K119,Mar!$H$4:$W$489,16,FALSE),0)</f>
        <v>3</v>
      </c>
      <c r="Q119" s="6">
        <f>IFERROR(VLOOKUP($K119,Abr!$H$4:$W$489,16,FALSE),0)</f>
        <v>0</v>
      </c>
      <c r="R119" s="6">
        <f>IFERROR(VLOOKUP($K119,May!$H$4:$W$489,16,FALSE),0)</f>
        <v>0</v>
      </c>
      <c r="S119" s="6">
        <f>IFERROR(VLOOKUP($K119,Jun!$H$4:$W$489,16,FALSE),0)</f>
        <v>0</v>
      </c>
      <c r="T119" s="6">
        <f>IFERROR(VLOOKUP($K119,Jul!$H$4:$W$489,16,FALSE),0)</f>
        <v>0</v>
      </c>
      <c r="U119" s="6">
        <f>IFERROR(VLOOKUP($K119,Ago!$H$4:$W$489,16,FALSE),0)</f>
        <v>0</v>
      </c>
      <c r="V119" s="6">
        <f>IFERROR(VLOOKUP($K119,Set!$H$4:$W$489,16,FALSE),0)</f>
        <v>0</v>
      </c>
      <c r="W119" s="6">
        <f>IFERROR(VLOOKUP($K119,Oct!$H$4:$W$489,16,FALSE),0)</f>
        <v>0</v>
      </c>
      <c r="X119" s="6">
        <f>IFERROR(VLOOKUP($K119,Nov!$H$4:$W$489,16,FALSE),0)</f>
        <v>0</v>
      </c>
      <c r="Y119" s="6">
        <f>IFERROR(VLOOKUP($K119,Dic!$H$4:$W$489,16,FALSE),0)</f>
        <v>0</v>
      </c>
      <c r="Z119" s="6">
        <f t="shared" si="48"/>
        <v>3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3</v>
      </c>
      <c r="AE119" s="6">
        <f t="shared" si="53"/>
        <v>0</v>
      </c>
      <c r="AF119" s="6">
        <f t="shared" si="54"/>
        <v>3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IFERROR(VLOOKUP($K120,Ene!$H$4:$W$489,16,FALSE),0)</f>
        <v>6</v>
      </c>
      <c r="O120" s="6">
        <f>IFERROR(VLOOKUP($K120,Feb!$H$4:$W$489,16,FALSE),0)</f>
        <v>3</v>
      </c>
      <c r="P120" s="6">
        <f>IFERROR(VLOOKUP($K120,Mar!$H$4:$W$489,16,FALSE),0)</f>
        <v>6</v>
      </c>
      <c r="Q120" s="6">
        <f>IFERROR(VLOOKUP($K120,Abr!$H$4:$W$489,16,FALSE),0)</f>
        <v>0</v>
      </c>
      <c r="R120" s="6">
        <f>IFERROR(VLOOKUP($K120,May!$H$4:$W$489,16,FALSE),0)</f>
        <v>0</v>
      </c>
      <c r="S120" s="6">
        <f>IFERROR(VLOOKUP($K120,Jun!$H$4:$W$489,16,FALSE),0)</f>
        <v>0</v>
      </c>
      <c r="T120" s="6">
        <f>IFERROR(VLOOKUP($K120,Jul!$H$4:$W$489,16,FALSE),0)</f>
        <v>0</v>
      </c>
      <c r="U120" s="6">
        <f>IFERROR(VLOOKUP($K120,Ago!$H$4:$W$489,16,FALSE),0)</f>
        <v>0</v>
      </c>
      <c r="V120" s="6">
        <f>IFERROR(VLOOKUP($K120,Set!$H$4:$W$489,16,FALSE),0)</f>
        <v>0</v>
      </c>
      <c r="W120" s="6">
        <f>IFERROR(VLOOKUP($K120,Oct!$H$4:$W$489,16,FALSE),0)</f>
        <v>0</v>
      </c>
      <c r="X120" s="6">
        <f>IFERROR(VLOOKUP($K120,Nov!$H$4:$W$489,16,FALSE),0)</f>
        <v>0</v>
      </c>
      <c r="Y120" s="6">
        <f>IFERROR(VLOOKUP($K120,Dic!$H$4:$W$489,16,FALSE),0)</f>
        <v>0</v>
      </c>
      <c r="Z120" s="6">
        <f t="shared" si="48"/>
        <v>15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15</v>
      </c>
      <c r="AE120" s="6">
        <f t="shared" si="53"/>
        <v>0</v>
      </c>
      <c r="AF120" s="6">
        <f t="shared" si="54"/>
        <v>15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IFERROR(VLOOKUP($K121,Ene!$H$4:$W$489,16,FALSE),0)</f>
        <v>5</v>
      </c>
      <c r="O121" s="6">
        <f>IFERROR(VLOOKUP($K121,Feb!$H$4:$W$489,16,FALSE),0)</f>
        <v>1</v>
      </c>
      <c r="P121" s="6">
        <f>IFERROR(VLOOKUP($K121,Mar!$H$4:$W$489,16,FALSE),0)</f>
        <v>0</v>
      </c>
      <c r="Q121" s="6">
        <f>IFERROR(VLOOKUP($K121,Abr!$H$4:$W$489,16,FALSE),0)</f>
        <v>0</v>
      </c>
      <c r="R121" s="6">
        <f>IFERROR(VLOOKUP($K121,May!$H$4:$W$489,16,FALSE),0)</f>
        <v>0</v>
      </c>
      <c r="S121" s="6">
        <f>IFERROR(VLOOKUP($K121,Jun!$H$4:$W$489,16,FALSE),0)</f>
        <v>0</v>
      </c>
      <c r="T121" s="6">
        <f>IFERROR(VLOOKUP($K121,Jul!$H$4:$W$489,16,FALSE),0)</f>
        <v>0</v>
      </c>
      <c r="U121" s="6">
        <f>IFERROR(VLOOKUP($K121,Ago!$H$4:$W$489,16,FALSE),0)</f>
        <v>0</v>
      </c>
      <c r="V121" s="6">
        <f>IFERROR(VLOOKUP($K121,Set!$H$4:$W$489,16,FALSE),0)</f>
        <v>0</v>
      </c>
      <c r="W121" s="6">
        <f>IFERROR(VLOOKUP($K121,Oct!$H$4:$W$489,16,FALSE),0)</f>
        <v>0</v>
      </c>
      <c r="X121" s="6">
        <f>IFERROR(VLOOKUP($K121,Nov!$H$4:$W$489,16,FALSE),0)</f>
        <v>0</v>
      </c>
      <c r="Y121" s="6">
        <f>IFERROR(VLOOKUP($K121,Dic!$H$4:$W$489,16,FALSE),0)</f>
        <v>0</v>
      </c>
      <c r="Z121" s="6">
        <f t="shared" si="48"/>
        <v>6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6</v>
      </c>
      <c r="AE121" s="6">
        <f t="shared" si="53"/>
        <v>0</v>
      </c>
      <c r="AF121" s="6">
        <f t="shared" si="54"/>
        <v>6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IFERROR(VLOOKUP($K122,Ene!$H$4:$W$489,16,FALSE),0)</f>
        <v>0</v>
      </c>
      <c r="O122" s="6">
        <f>IFERROR(VLOOKUP($K122,Feb!$H$4:$W$489,16,FALSE),0)</f>
        <v>0</v>
      </c>
      <c r="P122" s="6">
        <f>IFERROR(VLOOKUP($K122,Mar!$H$4:$W$489,16,FALSE),0)</f>
        <v>0</v>
      </c>
      <c r="Q122" s="6">
        <f>IFERROR(VLOOKUP($K122,Abr!$H$4:$W$489,16,FALSE),0)</f>
        <v>0</v>
      </c>
      <c r="R122" s="6">
        <f>IFERROR(VLOOKUP($K122,May!$H$4:$W$489,16,FALSE),0)</f>
        <v>0</v>
      </c>
      <c r="S122" s="6">
        <f>IFERROR(VLOOKUP($K122,Jun!$H$4:$W$489,16,FALSE),0)</f>
        <v>0</v>
      </c>
      <c r="T122" s="6">
        <f>IFERROR(VLOOKUP($K122,Jul!$H$4:$W$489,16,FALSE),0)</f>
        <v>0</v>
      </c>
      <c r="U122" s="6">
        <f>IFERROR(VLOOKUP($K122,Ago!$H$4:$W$489,16,FALSE),0)</f>
        <v>0</v>
      </c>
      <c r="V122" s="6">
        <f>IFERROR(VLOOKUP($K122,Set!$H$4:$W$489,16,FALSE),0)</f>
        <v>0</v>
      </c>
      <c r="W122" s="6">
        <f>IFERROR(VLOOKUP($K122,Oct!$H$4:$W$489,16,FALSE),0)</f>
        <v>0</v>
      </c>
      <c r="X122" s="6">
        <f>IFERROR(VLOOKUP($K122,Nov!$H$4:$W$489,16,FALSE),0)</f>
        <v>0</v>
      </c>
      <c r="Y122" s="6">
        <f>IFERROR(VLOOKUP($K122,Dic!$H$4:$W$489,16,FALSE),0)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IFERROR(VLOOKUP($K123,Ene!$H$4:$W$489,16,FALSE),0)</f>
        <v>2</v>
      </c>
      <c r="O123" s="6">
        <f>IFERROR(VLOOKUP($K123,Feb!$H$4:$W$489,16,FALSE),0)</f>
        <v>7</v>
      </c>
      <c r="P123" s="6">
        <f>IFERROR(VLOOKUP($K123,Mar!$H$4:$W$489,16,FALSE),0)</f>
        <v>0</v>
      </c>
      <c r="Q123" s="6">
        <f>IFERROR(VLOOKUP($K123,Abr!$H$4:$W$489,16,FALSE),0)</f>
        <v>0</v>
      </c>
      <c r="R123" s="6">
        <f>IFERROR(VLOOKUP($K123,May!$H$4:$W$489,16,FALSE),0)</f>
        <v>0</v>
      </c>
      <c r="S123" s="6">
        <f>IFERROR(VLOOKUP($K123,Jun!$H$4:$W$489,16,FALSE),0)</f>
        <v>0</v>
      </c>
      <c r="T123" s="6">
        <f>IFERROR(VLOOKUP($K123,Jul!$H$4:$W$489,16,FALSE),0)</f>
        <v>0</v>
      </c>
      <c r="U123" s="6">
        <f>IFERROR(VLOOKUP($K123,Ago!$H$4:$W$489,16,FALSE),0)</f>
        <v>0</v>
      </c>
      <c r="V123" s="6">
        <f>IFERROR(VLOOKUP($K123,Set!$H$4:$W$489,16,FALSE),0)</f>
        <v>0</v>
      </c>
      <c r="W123" s="6">
        <f>IFERROR(VLOOKUP($K123,Oct!$H$4:$W$489,16,FALSE),0)</f>
        <v>0</v>
      </c>
      <c r="X123" s="6">
        <f>IFERROR(VLOOKUP($K123,Nov!$H$4:$W$489,16,FALSE),0)</f>
        <v>0</v>
      </c>
      <c r="Y123" s="6">
        <f>IFERROR(VLOOKUP($K123,Dic!$H$4:$W$489,16,FALSE),0)</f>
        <v>0</v>
      </c>
      <c r="Z123" s="6">
        <f t="shared" si="48"/>
        <v>9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9</v>
      </c>
      <c r="AE123" s="6">
        <f t="shared" si="53"/>
        <v>0</v>
      </c>
      <c r="AF123" s="6">
        <f t="shared" si="54"/>
        <v>9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IFERROR(VLOOKUP($K124,Ene!$H$4:$W$489,16,FALSE),0)</f>
        <v>1</v>
      </c>
      <c r="O124" s="6">
        <f>IFERROR(VLOOKUP($K124,Feb!$H$4:$W$489,16,FALSE),0)</f>
        <v>0</v>
      </c>
      <c r="P124" s="6">
        <f>IFERROR(VLOOKUP($K124,Mar!$H$4:$W$489,16,FALSE),0)</f>
        <v>0</v>
      </c>
      <c r="Q124" s="6">
        <f>IFERROR(VLOOKUP($K124,Abr!$H$4:$W$489,16,FALSE),0)</f>
        <v>0</v>
      </c>
      <c r="R124" s="6">
        <f>IFERROR(VLOOKUP($K124,May!$H$4:$W$489,16,FALSE),0)</f>
        <v>0</v>
      </c>
      <c r="S124" s="6">
        <f>IFERROR(VLOOKUP($K124,Jun!$H$4:$W$489,16,FALSE),0)</f>
        <v>0</v>
      </c>
      <c r="T124" s="6">
        <f>IFERROR(VLOOKUP($K124,Jul!$H$4:$W$489,16,FALSE),0)</f>
        <v>0</v>
      </c>
      <c r="U124" s="6">
        <f>IFERROR(VLOOKUP($K124,Ago!$H$4:$W$489,16,FALSE),0)</f>
        <v>0</v>
      </c>
      <c r="V124" s="6">
        <f>IFERROR(VLOOKUP($K124,Set!$H$4:$W$489,16,FALSE),0)</f>
        <v>0</v>
      </c>
      <c r="W124" s="6">
        <f>IFERROR(VLOOKUP($K124,Oct!$H$4:$W$489,16,FALSE),0)</f>
        <v>0</v>
      </c>
      <c r="X124" s="6">
        <f>IFERROR(VLOOKUP($K124,Nov!$H$4:$W$489,16,FALSE),0)</f>
        <v>0</v>
      </c>
      <c r="Y124" s="6">
        <f>IFERROR(VLOOKUP($K124,Dic!$H$4:$W$489,16,FALSE),0)</f>
        <v>0</v>
      </c>
      <c r="Z124" s="6">
        <f t="shared" si="48"/>
        <v>1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1</v>
      </c>
      <c r="AE124" s="6">
        <f t="shared" si="53"/>
        <v>0</v>
      </c>
      <c r="AF124" s="6">
        <f t="shared" si="54"/>
        <v>1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IFERROR(VLOOKUP($K125,Ene!$H$4:$W$489,16,FALSE),0)</f>
        <v>1</v>
      </c>
      <c r="O125" s="6">
        <f>IFERROR(VLOOKUP($K125,Feb!$H$4:$W$489,16,FALSE),0)</f>
        <v>0</v>
      </c>
      <c r="P125" s="6">
        <f>IFERROR(VLOOKUP($K125,Mar!$H$4:$W$489,16,FALSE),0)</f>
        <v>0</v>
      </c>
      <c r="Q125" s="6">
        <f>IFERROR(VLOOKUP($K125,Abr!$H$4:$W$489,16,FALSE),0)</f>
        <v>0</v>
      </c>
      <c r="R125" s="6">
        <f>IFERROR(VLOOKUP($K125,May!$H$4:$W$489,16,FALSE),0)</f>
        <v>0</v>
      </c>
      <c r="S125" s="6">
        <f>IFERROR(VLOOKUP($K125,Jun!$H$4:$W$489,16,FALSE),0)</f>
        <v>0</v>
      </c>
      <c r="T125" s="6">
        <f>IFERROR(VLOOKUP($K125,Jul!$H$4:$W$489,16,FALSE),0)</f>
        <v>0</v>
      </c>
      <c r="U125" s="6">
        <f>IFERROR(VLOOKUP($K125,Ago!$H$4:$W$489,16,FALSE),0)</f>
        <v>0</v>
      </c>
      <c r="V125" s="6">
        <f>IFERROR(VLOOKUP($K125,Set!$H$4:$W$489,16,FALSE),0)</f>
        <v>0</v>
      </c>
      <c r="W125" s="6">
        <f>IFERROR(VLOOKUP($K125,Oct!$H$4:$W$489,16,FALSE),0)</f>
        <v>0</v>
      </c>
      <c r="X125" s="6">
        <f>IFERROR(VLOOKUP($K125,Nov!$H$4:$W$489,16,FALSE),0)</f>
        <v>0</v>
      </c>
      <c r="Y125" s="6">
        <f>IFERROR(VLOOKUP($K125,Dic!$H$4:$W$489,16,FALSE),0)</f>
        <v>0</v>
      </c>
      <c r="Z125" s="6">
        <f t="shared" si="48"/>
        <v>1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1</v>
      </c>
      <c r="AE125" s="6">
        <f t="shared" si="53"/>
        <v>0</v>
      </c>
      <c r="AF125" s="6">
        <f t="shared" si="54"/>
        <v>1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IFERROR(VLOOKUP($K126,Ene!$H$4:$W$489,16,FALSE),0)</f>
        <v>1</v>
      </c>
      <c r="O126" s="6">
        <f>IFERROR(VLOOKUP($K126,Feb!$H$4:$W$489,16,FALSE),0)</f>
        <v>0</v>
      </c>
      <c r="P126" s="6">
        <f>IFERROR(VLOOKUP($K126,Mar!$H$4:$W$489,16,FALSE),0)</f>
        <v>0</v>
      </c>
      <c r="Q126" s="6">
        <f>IFERROR(VLOOKUP($K126,Abr!$H$4:$W$489,16,FALSE),0)</f>
        <v>0</v>
      </c>
      <c r="R126" s="6">
        <f>IFERROR(VLOOKUP($K126,May!$H$4:$W$489,16,FALSE),0)</f>
        <v>0</v>
      </c>
      <c r="S126" s="6">
        <f>IFERROR(VLOOKUP($K126,Jun!$H$4:$W$489,16,FALSE),0)</f>
        <v>0</v>
      </c>
      <c r="T126" s="6">
        <f>IFERROR(VLOOKUP($K126,Jul!$H$4:$W$489,16,FALSE),0)</f>
        <v>0</v>
      </c>
      <c r="U126" s="6">
        <f>IFERROR(VLOOKUP($K126,Ago!$H$4:$W$489,16,FALSE),0)</f>
        <v>0</v>
      </c>
      <c r="V126" s="6">
        <f>IFERROR(VLOOKUP($K126,Set!$H$4:$W$489,16,FALSE),0)</f>
        <v>0</v>
      </c>
      <c r="W126" s="6">
        <f>IFERROR(VLOOKUP($K126,Oct!$H$4:$W$489,16,FALSE),0)</f>
        <v>0</v>
      </c>
      <c r="X126" s="6">
        <f>IFERROR(VLOOKUP($K126,Nov!$H$4:$W$489,16,FALSE),0)</f>
        <v>0</v>
      </c>
      <c r="Y126" s="6">
        <f>IFERROR(VLOOKUP($K126,Dic!$H$4:$W$489,16,FALSE),0)</f>
        <v>0</v>
      </c>
      <c r="Z126" s="6">
        <f t="shared" si="48"/>
        <v>1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1</v>
      </c>
      <c r="AE126" s="6">
        <f t="shared" si="53"/>
        <v>0</v>
      </c>
      <c r="AF126" s="6">
        <f t="shared" si="54"/>
        <v>1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IFERROR(VLOOKUP($K127,Ene!$H$4:$W$489,16,FALSE),0)</f>
        <v>0</v>
      </c>
      <c r="O127" s="6">
        <f>IFERROR(VLOOKUP($K127,Feb!$H$4:$W$489,16,FALSE),0)</f>
        <v>0</v>
      </c>
      <c r="P127" s="6">
        <f>IFERROR(VLOOKUP($K127,Mar!$H$4:$W$489,16,FALSE),0)</f>
        <v>0</v>
      </c>
      <c r="Q127" s="6">
        <f>IFERROR(VLOOKUP($K127,Abr!$H$4:$W$489,16,FALSE),0)</f>
        <v>0</v>
      </c>
      <c r="R127" s="6">
        <f>IFERROR(VLOOKUP($K127,May!$H$4:$W$489,16,FALSE),0)</f>
        <v>0</v>
      </c>
      <c r="S127" s="6">
        <f>IFERROR(VLOOKUP($K127,Jun!$H$4:$W$489,16,FALSE),0)</f>
        <v>0</v>
      </c>
      <c r="T127" s="6">
        <f>IFERROR(VLOOKUP($K127,Jul!$H$4:$W$489,16,FALSE),0)</f>
        <v>0</v>
      </c>
      <c r="U127" s="6">
        <f>IFERROR(VLOOKUP($K127,Ago!$H$4:$W$489,16,FALSE),0)</f>
        <v>0</v>
      </c>
      <c r="V127" s="6">
        <f>IFERROR(VLOOKUP($K127,Set!$H$4:$W$489,16,FALSE),0)</f>
        <v>0</v>
      </c>
      <c r="W127" s="6">
        <f>IFERROR(VLOOKUP($K127,Oct!$H$4:$W$489,16,FALSE),0)</f>
        <v>0</v>
      </c>
      <c r="X127" s="6">
        <f>IFERROR(VLOOKUP($K127,Nov!$H$4:$W$489,16,FALSE),0)</f>
        <v>0</v>
      </c>
      <c r="Y127" s="6">
        <f>IFERROR(VLOOKUP($K127,Dic!$H$4:$W$489,16,FALSE),0)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IFERROR(VLOOKUP($K128,Ene!$H$4:$W$489,16,FALSE),0)</f>
        <v>0</v>
      </c>
      <c r="O128" s="6">
        <f>IFERROR(VLOOKUP($K128,Feb!$H$4:$W$489,16,FALSE),0)</f>
        <v>0</v>
      </c>
      <c r="P128" s="6">
        <f>IFERROR(VLOOKUP($K128,Mar!$H$4:$W$489,16,FALSE),0)</f>
        <v>0</v>
      </c>
      <c r="Q128" s="6">
        <f>IFERROR(VLOOKUP($K128,Abr!$H$4:$W$489,16,FALSE),0)</f>
        <v>0</v>
      </c>
      <c r="R128" s="6">
        <f>IFERROR(VLOOKUP($K128,May!$H$4:$W$489,16,FALSE),0)</f>
        <v>0</v>
      </c>
      <c r="S128" s="6">
        <f>IFERROR(VLOOKUP($K128,Jun!$H$4:$W$489,16,FALSE),0)</f>
        <v>0</v>
      </c>
      <c r="T128" s="6">
        <f>IFERROR(VLOOKUP($K128,Jul!$H$4:$W$489,16,FALSE),0)</f>
        <v>0</v>
      </c>
      <c r="U128" s="6">
        <f>IFERROR(VLOOKUP($K128,Ago!$H$4:$W$489,16,FALSE),0)</f>
        <v>0</v>
      </c>
      <c r="V128" s="6">
        <f>IFERROR(VLOOKUP($K128,Set!$H$4:$W$489,16,FALSE),0)</f>
        <v>0</v>
      </c>
      <c r="W128" s="6">
        <f>IFERROR(VLOOKUP($K128,Oct!$H$4:$W$489,16,FALSE),0)</f>
        <v>0</v>
      </c>
      <c r="X128" s="6">
        <f>IFERROR(VLOOKUP($K128,Nov!$H$4:$W$489,16,FALSE),0)</f>
        <v>0</v>
      </c>
      <c r="Y128" s="6">
        <f>IFERROR(VLOOKUP($K128,Dic!$H$4:$W$489,16,FALSE),0)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IFERROR(VLOOKUP($K129,Ene!$H$4:$W$489,16,FALSE),0)</f>
        <v>0</v>
      </c>
      <c r="O129" s="6">
        <f>IFERROR(VLOOKUP($K129,Feb!$H$4:$W$489,16,FALSE),0)</f>
        <v>1</v>
      </c>
      <c r="P129" s="6">
        <f>IFERROR(VLOOKUP($K129,Mar!$H$4:$W$489,16,FALSE),0)</f>
        <v>1</v>
      </c>
      <c r="Q129" s="6">
        <f>IFERROR(VLOOKUP($K129,Abr!$H$4:$W$489,16,FALSE),0)</f>
        <v>0</v>
      </c>
      <c r="R129" s="6">
        <f>IFERROR(VLOOKUP($K129,May!$H$4:$W$489,16,FALSE),0)</f>
        <v>0</v>
      </c>
      <c r="S129" s="6">
        <f>IFERROR(VLOOKUP($K129,Jun!$H$4:$W$489,16,FALSE),0)</f>
        <v>0</v>
      </c>
      <c r="T129" s="6">
        <f>IFERROR(VLOOKUP($K129,Jul!$H$4:$W$489,16,FALSE),0)</f>
        <v>0</v>
      </c>
      <c r="U129" s="6">
        <f>IFERROR(VLOOKUP($K129,Ago!$H$4:$W$489,16,FALSE),0)</f>
        <v>0</v>
      </c>
      <c r="V129" s="6">
        <f>IFERROR(VLOOKUP($K129,Set!$H$4:$W$489,16,FALSE),0)</f>
        <v>0</v>
      </c>
      <c r="W129" s="6">
        <f>IFERROR(VLOOKUP($K129,Oct!$H$4:$W$489,16,FALSE),0)</f>
        <v>0</v>
      </c>
      <c r="X129" s="6">
        <f>IFERROR(VLOOKUP($K129,Nov!$H$4:$W$489,16,FALSE),0)</f>
        <v>0</v>
      </c>
      <c r="Y129" s="6">
        <f>IFERROR(VLOOKUP($K129,Dic!$H$4:$W$489,16,FALSE),0)</f>
        <v>0</v>
      </c>
      <c r="Z129" s="6">
        <f t="shared" si="48"/>
        <v>2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2</v>
      </c>
      <c r="AE129" s="6">
        <f t="shared" si="53"/>
        <v>0</v>
      </c>
      <c r="AF129" s="6">
        <f t="shared" si="54"/>
        <v>2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IFERROR(VLOOKUP($K130,Ene!$H$4:$W$489,16,FALSE),0)</f>
        <v>0</v>
      </c>
      <c r="O130" s="6">
        <f>IFERROR(VLOOKUP($K130,Feb!$H$4:$W$489,16,FALSE),0)</f>
        <v>0</v>
      </c>
      <c r="P130" s="6">
        <f>IFERROR(VLOOKUP($K130,Mar!$H$4:$W$489,16,FALSE),0)</f>
        <v>0</v>
      </c>
      <c r="Q130" s="6">
        <f>IFERROR(VLOOKUP($K130,Abr!$H$4:$W$489,16,FALSE),0)</f>
        <v>0</v>
      </c>
      <c r="R130" s="6">
        <f>IFERROR(VLOOKUP($K130,May!$H$4:$W$489,16,FALSE),0)</f>
        <v>0</v>
      </c>
      <c r="S130" s="6">
        <f>IFERROR(VLOOKUP($K130,Jun!$H$4:$W$489,16,FALSE),0)</f>
        <v>0</v>
      </c>
      <c r="T130" s="6">
        <f>IFERROR(VLOOKUP($K130,Jul!$H$4:$W$489,16,FALSE),0)</f>
        <v>0</v>
      </c>
      <c r="U130" s="6">
        <f>IFERROR(VLOOKUP($K130,Ago!$H$4:$W$489,16,FALSE),0)</f>
        <v>0</v>
      </c>
      <c r="V130" s="6">
        <f>IFERROR(VLOOKUP($K130,Set!$H$4:$W$489,16,FALSE),0)</f>
        <v>0</v>
      </c>
      <c r="W130" s="6">
        <f>IFERROR(VLOOKUP($K130,Oct!$H$4:$W$489,16,FALSE),0)</f>
        <v>0</v>
      </c>
      <c r="X130" s="6">
        <f>IFERROR(VLOOKUP($K130,Nov!$H$4:$W$489,16,FALSE),0)</f>
        <v>0</v>
      </c>
      <c r="Y130" s="6">
        <f>IFERROR(VLOOKUP($K130,Dic!$H$4:$W$489,16,FALSE),0)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IFERROR(VLOOKUP($K131,Ene!$H$4:$W$489,16,FALSE),0)</f>
        <v>0</v>
      </c>
      <c r="O131" s="6">
        <f>IFERROR(VLOOKUP($K131,Feb!$H$4:$W$489,16,FALSE),0)</f>
        <v>0</v>
      </c>
      <c r="P131" s="6">
        <f>IFERROR(VLOOKUP($K131,Mar!$H$4:$W$489,16,FALSE),0)</f>
        <v>0</v>
      </c>
      <c r="Q131" s="6">
        <f>IFERROR(VLOOKUP($K131,Abr!$H$4:$W$489,16,FALSE),0)</f>
        <v>0</v>
      </c>
      <c r="R131" s="6">
        <f>IFERROR(VLOOKUP($K131,May!$H$4:$W$489,16,FALSE),0)</f>
        <v>0</v>
      </c>
      <c r="S131" s="6">
        <f>IFERROR(VLOOKUP($K131,Jun!$H$4:$W$489,16,FALSE),0)</f>
        <v>0</v>
      </c>
      <c r="T131" s="6">
        <f>IFERROR(VLOOKUP($K131,Jul!$H$4:$W$489,16,FALSE),0)</f>
        <v>0</v>
      </c>
      <c r="U131" s="6">
        <f>IFERROR(VLOOKUP($K131,Ago!$H$4:$W$489,16,FALSE),0)</f>
        <v>0</v>
      </c>
      <c r="V131" s="6">
        <f>IFERROR(VLOOKUP($K131,Set!$H$4:$W$489,16,FALSE),0)</f>
        <v>0</v>
      </c>
      <c r="W131" s="6">
        <f>IFERROR(VLOOKUP($K131,Oct!$H$4:$W$489,16,FALSE),0)</f>
        <v>0</v>
      </c>
      <c r="X131" s="6">
        <f>IFERROR(VLOOKUP($K131,Nov!$H$4:$W$489,16,FALSE),0)</f>
        <v>0</v>
      </c>
      <c r="Y131" s="6">
        <f>IFERROR(VLOOKUP($K131,Dic!$H$4:$W$489,16,FALSE),0)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IFERROR(VLOOKUP($K132,Ene!$H$4:$W$489,16,FALSE),0)</f>
        <v>0</v>
      </c>
      <c r="O132" s="6">
        <f>IFERROR(VLOOKUP($K132,Feb!$H$4:$W$489,16,FALSE),0)</f>
        <v>0</v>
      </c>
      <c r="P132" s="6">
        <f>IFERROR(VLOOKUP($K132,Mar!$H$4:$W$489,16,FALSE),0)</f>
        <v>0</v>
      </c>
      <c r="Q132" s="6">
        <f>IFERROR(VLOOKUP($K132,Abr!$H$4:$W$489,16,FALSE),0)</f>
        <v>5</v>
      </c>
      <c r="R132" s="6">
        <f>IFERROR(VLOOKUP($K132,May!$H$4:$W$489,16,FALSE),0)</f>
        <v>0</v>
      </c>
      <c r="S132" s="6">
        <f>IFERROR(VLOOKUP($K132,Jun!$H$4:$W$489,16,FALSE),0)</f>
        <v>0</v>
      </c>
      <c r="T132" s="6">
        <f>IFERROR(VLOOKUP($K132,Jul!$H$4:$W$489,16,FALSE),0)</f>
        <v>0</v>
      </c>
      <c r="U132" s="6">
        <f>IFERROR(VLOOKUP($K132,Ago!$H$4:$W$489,16,FALSE),0)</f>
        <v>0</v>
      </c>
      <c r="V132" s="6">
        <f>IFERROR(VLOOKUP($K132,Set!$H$4:$W$489,16,FALSE),0)</f>
        <v>0</v>
      </c>
      <c r="W132" s="6">
        <f>IFERROR(VLOOKUP($K132,Oct!$H$4:$W$489,16,FALSE),0)</f>
        <v>0</v>
      </c>
      <c r="X132" s="6">
        <f>IFERROR(VLOOKUP($K132,Nov!$H$4:$W$489,16,FALSE),0)</f>
        <v>0</v>
      </c>
      <c r="Y132" s="6">
        <f>IFERROR(VLOOKUP($K132,Dic!$H$4:$W$489,16,FALSE),0)</f>
        <v>0</v>
      </c>
      <c r="Z132" s="6">
        <f t="shared" si="59"/>
        <v>0</v>
      </c>
      <c r="AA132" s="6">
        <f t="shared" si="60"/>
        <v>5</v>
      </c>
      <c r="AB132" s="6">
        <f t="shared" si="61"/>
        <v>0</v>
      </c>
      <c r="AC132" s="6">
        <f t="shared" si="62"/>
        <v>0</v>
      </c>
      <c r="AD132" s="6">
        <f t="shared" si="63"/>
        <v>5</v>
      </c>
      <c r="AE132" s="6">
        <f t="shared" si="64"/>
        <v>0</v>
      </c>
      <c r="AF132" s="6">
        <f t="shared" si="65"/>
        <v>5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IFERROR(VLOOKUP($K133,Ene!$H$4:$W$489,16,FALSE),0)</f>
        <v>2</v>
      </c>
      <c r="O133" s="6">
        <f>IFERROR(VLOOKUP($K133,Feb!$H$4:$W$489,16,FALSE),0)</f>
        <v>0</v>
      </c>
      <c r="P133" s="6">
        <f>IFERROR(VLOOKUP($K133,Mar!$H$4:$W$489,16,FALSE),0)</f>
        <v>5</v>
      </c>
      <c r="Q133" s="6">
        <f>IFERROR(VLOOKUP($K133,Abr!$H$4:$W$489,16,FALSE),0)</f>
        <v>0</v>
      </c>
      <c r="R133" s="6">
        <f>IFERROR(VLOOKUP($K133,May!$H$4:$W$489,16,FALSE),0)</f>
        <v>0</v>
      </c>
      <c r="S133" s="6">
        <f>IFERROR(VLOOKUP($K133,Jun!$H$4:$W$489,16,FALSE),0)</f>
        <v>0</v>
      </c>
      <c r="T133" s="6">
        <f>IFERROR(VLOOKUP($K133,Jul!$H$4:$W$489,16,FALSE),0)</f>
        <v>0</v>
      </c>
      <c r="U133" s="6">
        <f>IFERROR(VLOOKUP($K133,Ago!$H$4:$W$489,16,FALSE),0)</f>
        <v>0</v>
      </c>
      <c r="V133" s="6">
        <f>IFERROR(VLOOKUP($K133,Set!$H$4:$W$489,16,FALSE),0)</f>
        <v>0</v>
      </c>
      <c r="W133" s="6">
        <f>IFERROR(VLOOKUP($K133,Oct!$H$4:$W$489,16,FALSE),0)</f>
        <v>0</v>
      </c>
      <c r="X133" s="6">
        <f>IFERROR(VLOOKUP($K133,Nov!$H$4:$W$489,16,FALSE),0)</f>
        <v>0</v>
      </c>
      <c r="Y133" s="6">
        <f>IFERROR(VLOOKUP($K133,Dic!$H$4:$W$489,16,FALSE),0)</f>
        <v>0</v>
      </c>
      <c r="Z133" s="6">
        <f t="shared" si="59"/>
        <v>7</v>
      </c>
      <c r="AA133" s="6">
        <f t="shared" si="60"/>
        <v>0</v>
      </c>
      <c r="AB133" s="6">
        <f t="shared" si="61"/>
        <v>0</v>
      </c>
      <c r="AC133" s="6">
        <f t="shared" si="62"/>
        <v>0</v>
      </c>
      <c r="AD133" s="6">
        <f t="shared" si="63"/>
        <v>7</v>
      </c>
      <c r="AE133" s="6">
        <f t="shared" si="64"/>
        <v>0</v>
      </c>
      <c r="AF133" s="6">
        <f t="shared" si="65"/>
        <v>7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IFERROR(VLOOKUP($K134,Ene!$H$4:$W$489,16,FALSE),0)</f>
        <v>7</v>
      </c>
      <c r="O134" s="6">
        <f>IFERROR(VLOOKUP($K134,Feb!$H$4:$W$489,16,FALSE),0)</f>
        <v>0</v>
      </c>
      <c r="P134" s="6">
        <f>IFERROR(VLOOKUP($K134,Mar!$H$4:$W$489,16,FALSE),0)</f>
        <v>0</v>
      </c>
      <c r="Q134" s="6">
        <f>IFERROR(VLOOKUP($K134,Abr!$H$4:$W$489,16,FALSE),0)</f>
        <v>0</v>
      </c>
      <c r="R134" s="6">
        <f>IFERROR(VLOOKUP($K134,May!$H$4:$W$489,16,FALSE),0)</f>
        <v>0</v>
      </c>
      <c r="S134" s="6">
        <f>IFERROR(VLOOKUP($K134,Jun!$H$4:$W$489,16,FALSE),0)</f>
        <v>0</v>
      </c>
      <c r="T134" s="6">
        <f>IFERROR(VLOOKUP($K134,Jul!$H$4:$W$489,16,FALSE),0)</f>
        <v>0</v>
      </c>
      <c r="U134" s="6">
        <f>IFERROR(VLOOKUP($K134,Ago!$H$4:$W$489,16,FALSE),0)</f>
        <v>0</v>
      </c>
      <c r="V134" s="6">
        <f>IFERROR(VLOOKUP($K134,Set!$H$4:$W$489,16,FALSE),0)</f>
        <v>0</v>
      </c>
      <c r="W134" s="6">
        <f>IFERROR(VLOOKUP($K134,Oct!$H$4:$W$489,16,FALSE),0)</f>
        <v>0</v>
      </c>
      <c r="X134" s="6">
        <f>IFERROR(VLOOKUP($K134,Nov!$H$4:$W$489,16,FALSE),0)</f>
        <v>0</v>
      </c>
      <c r="Y134" s="6">
        <f>IFERROR(VLOOKUP($K134,Dic!$H$4:$W$489,16,FALSE),0)</f>
        <v>0</v>
      </c>
      <c r="Z134" s="6">
        <f t="shared" si="59"/>
        <v>7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7</v>
      </c>
      <c r="AE134" s="6">
        <f t="shared" si="64"/>
        <v>0</v>
      </c>
      <c r="AF134" s="6">
        <f t="shared" si="65"/>
        <v>7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IFERROR(VLOOKUP($K135,Ene!$H$4:$W$489,16,FALSE),0)</f>
        <v>0</v>
      </c>
      <c r="O135" s="6">
        <f>IFERROR(VLOOKUP($K135,Feb!$H$4:$W$489,16,FALSE),0)</f>
        <v>0</v>
      </c>
      <c r="P135" s="6">
        <f>IFERROR(VLOOKUP($K135,Mar!$H$4:$W$489,16,FALSE),0)</f>
        <v>0</v>
      </c>
      <c r="Q135" s="6">
        <f>IFERROR(VLOOKUP($K135,Abr!$H$4:$W$489,16,FALSE),0)</f>
        <v>0</v>
      </c>
      <c r="R135" s="6">
        <f>IFERROR(VLOOKUP($K135,May!$H$4:$W$489,16,FALSE),0)</f>
        <v>0</v>
      </c>
      <c r="S135" s="6">
        <f>IFERROR(VLOOKUP($K135,Jun!$H$4:$W$489,16,FALSE),0)</f>
        <v>0</v>
      </c>
      <c r="T135" s="6">
        <f>IFERROR(VLOOKUP($K135,Jul!$H$4:$W$489,16,FALSE),0)</f>
        <v>0</v>
      </c>
      <c r="U135" s="6">
        <f>IFERROR(VLOOKUP($K135,Ago!$H$4:$W$489,16,FALSE),0)</f>
        <v>0</v>
      </c>
      <c r="V135" s="6">
        <f>IFERROR(VLOOKUP($K135,Set!$H$4:$W$489,16,FALSE),0)</f>
        <v>0</v>
      </c>
      <c r="W135" s="6">
        <f>IFERROR(VLOOKUP($K135,Oct!$H$4:$W$489,16,FALSE),0)</f>
        <v>0</v>
      </c>
      <c r="X135" s="6">
        <f>IFERROR(VLOOKUP($K135,Nov!$H$4:$W$489,16,FALSE),0)</f>
        <v>0</v>
      </c>
      <c r="Y135" s="6">
        <f>IFERROR(VLOOKUP($K135,Dic!$H$4:$W$489,16,FALSE),0)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IFERROR(VLOOKUP($K136,Ene!$H$4:$W$489,16,FALSE),0)</f>
        <v>0</v>
      </c>
      <c r="O136" s="6">
        <f>IFERROR(VLOOKUP($K136,Feb!$H$4:$W$489,16,FALSE),0)</f>
        <v>0</v>
      </c>
      <c r="P136" s="6">
        <f>IFERROR(VLOOKUP($K136,Mar!$H$4:$W$489,16,FALSE),0)</f>
        <v>0</v>
      </c>
      <c r="Q136" s="6">
        <f>IFERROR(VLOOKUP($K136,Abr!$H$4:$W$489,16,FALSE),0)</f>
        <v>0</v>
      </c>
      <c r="R136" s="6">
        <f>IFERROR(VLOOKUP($K136,May!$H$4:$W$489,16,FALSE),0)</f>
        <v>0</v>
      </c>
      <c r="S136" s="6">
        <f>IFERROR(VLOOKUP($K136,Jun!$H$4:$W$489,16,FALSE),0)</f>
        <v>0</v>
      </c>
      <c r="T136" s="6">
        <f>IFERROR(VLOOKUP($K136,Jul!$H$4:$W$489,16,FALSE),0)</f>
        <v>0</v>
      </c>
      <c r="U136" s="6">
        <f>IFERROR(VLOOKUP($K136,Ago!$H$4:$W$489,16,FALSE),0)</f>
        <v>0</v>
      </c>
      <c r="V136" s="6">
        <f>IFERROR(VLOOKUP($K136,Set!$H$4:$W$489,16,FALSE),0)</f>
        <v>0</v>
      </c>
      <c r="W136" s="6">
        <f>IFERROR(VLOOKUP($K136,Oct!$H$4:$W$489,16,FALSE),0)</f>
        <v>0</v>
      </c>
      <c r="X136" s="6">
        <f>IFERROR(VLOOKUP($K136,Nov!$H$4:$W$489,16,FALSE),0)</f>
        <v>0</v>
      </c>
      <c r="Y136" s="6">
        <f>IFERROR(VLOOKUP($K136,Dic!$H$4:$W$489,16,FALSE),0)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IFERROR(VLOOKUP($K137,Ene!$H$4:$W$489,16,FALSE),0)</f>
        <v>0</v>
      </c>
      <c r="O137" s="6">
        <f>IFERROR(VLOOKUP($K137,Feb!$H$4:$W$489,16,FALSE),0)</f>
        <v>0</v>
      </c>
      <c r="P137" s="6">
        <f>IFERROR(VLOOKUP($K137,Mar!$H$4:$W$489,16,FALSE),0)</f>
        <v>0</v>
      </c>
      <c r="Q137" s="6">
        <f>IFERROR(VLOOKUP($K137,Abr!$H$4:$W$489,16,FALSE),0)</f>
        <v>0</v>
      </c>
      <c r="R137" s="6">
        <f>IFERROR(VLOOKUP($K137,May!$H$4:$W$489,16,FALSE),0)</f>
        <v>0</v>
      </c>
      <c r="S137" s="6">
        <f>IFERROR(VLOOKUP($K137,Jun!$H$4:$W$489,16,FALSE),0)</f>
        <v>0</v>
      </c>
      <c r="T137" s="6">
        <f>IFERROR(VLOOKUP($K137,Jul!$H$4:$W$489,16,FALSE),0)</f>
        <v>0</v>
      </c>
      <c r="U137" s="6">
        <f>IFERROR(VLOOKUP($K137,Ago!$H$4:$W$489,16,FALSE),0)</f>
        <v>0</v>
      </c>
      <c r="V137" s="6">
        <f>IFERROR(VLOOKUP($K137,Set!$H$4:$W$489,16,FALSE),0)</f>
        <v>0</v>
      </c>
      <c r="W137" s="6">
        <f>IFERROR(VLOOKUP($K137,Oct!$H$4:$W$489,16,FALSE),0)</f>
        <v>0</v>
      </c>
      <c r="X137" s="6">
        <f>IFERROR(VLOOKUP($K137,Nov!$H$4:$W$489,16,FALSE),0)</f>
        <v>0</v>
      </c>
      <c r="Y137" s="6">
        <f>IFERROR(VLOOKUP($K137,Dic!$H$4:$W$489,16,FALSE),0)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IFERROR(VLOOKUP($K138,Ene!$H$4:$W$489,16,FALSE),0)</f>
        <v>0</v>
      </c>
      <c r="O138" s="6">
        <f>IFERROR(VLOOKUP($K138,Feb!$H$4:$W$489,16,FALSE),0)</f>
        <v>0</v>
      </c>
      <c r="P138" s="6">
        <f>IFERROR(VLOOKUP($K138,Mar!$H$4:$W$489,16,FALSE),0)</f>
        <v>0</v>
      </c>
      <c r="Q138" s="6">
        <f>IFERROR(VLOOKUP($K138,Abr!$H$4:$W$489,16,FALSE),0)</f>
        <v>0</v>
      </c>
      <c r="R138" s="6">
        <f>IFERROR(VLOOKUP($K138,May!$H$4:$W$489,16,FALSE),0)</f>
        <v>0</v>
      </c>
      <c r="S138" s="6">
        <f>IFERROR(VLOOKUP($K138,Jun!$H$4:$W$489,16,FALSE),0)</f>
        <v>0</v>
      </c>
      <c r="T138" s="6">
        <f>IFERROR(VLOOKUP($K138,Jul!$H$4:$W$489,16,FALSE),0)</f>
        <v>0</v>
      </c>
      <c r="U138" s="6">
        <f>IFERROR(VLOOKUP($K138,Ago!$H$4:$W$489,16,FALSE),0)</f>
        <v>0</v>
      </c>
      <c r="V138" s="6">
        <f>IFERROR(VLOOKUP($K138,Set!$H$4:$W$489,16,FALSE),0)</f>
        <v>0</v>
      </c>
      <c r="W138" s="6">
        <f>IFERROR(VLOOKUP($K138,Oct!$H$4:$W$489,16,FALSE),0)</f>
        <v>0</v>
      </c>
      <c r="X138" s="6">
        <f>IFERROR(VLOOKUP($K138,Nov!$H$4:$W$489,16,FALSE),0)</f>
        <v>0</v>
      </c>
      <c r="Y138" s="6">
        <f>IFERROR(VLOOKUP($K138,Dic!$H$4:$W$489,16,FALSE),0)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IFERROR(VLOOKUP($K139,Ene!$H$4:$W$489,16,FALSE),0)</f>
        <v>0</v>
      </c>
      <c r="O139" s="6">
        <f>IFERROR(VLOOKUP($K139,Feb!$H$4:$W$489,16,FALSE),0)</f>
        <v>3</v>
      </c>
      <c r="P139" s="6">
        <f>IFERROR(VLOOKUP($K139,Mar!$H$4:$W$489,16,FALSE),0)</f>
        <v>0</v>
      </c>
      <c r="Q139" s="6">
        <f>IFERROR(VLOOKUP($K139,Abr!$H$4:$W$489,16,FALSE),0)</f>
        <v>0</v>
      </c>
      <c r="R139" s="6">
        <f>IFERROR(VLOOKUP($K139,May!$H$4:$W$489,16,FALSE),0)</f>
        <v>0</v>
      </c>
      <c r="S139" s="6">
        <f>IFERROR(VLOOKUP($K139,Jun!$H$4:$W$489,16,FALSE),0)</f>
        <v>0</v>
      </c>
      <c r="T139" s="6">
        <f>IFERROR(VLOOKUP($K139,Jul!$H$4:$W$489,16,FALSE),0)</f>
        <v>0</v>
      </c>
      <c r="U139" s="6">
        <f>IFERROR(VLOOKUP($K139,Ago!$H$4:$W$489,16,FALSE),0)</f>
        <v>0</v>
      </c>
      <c r="V139" s="6">
        <f>IFERROR(VLOOKUP($K139,Set!$H$4:$W$489,16,FALSE),0)</f>
        <v>0</v>
      </c>
      <c r="W139" s="6">
        <f>IFERROR(VLOOKUP($K139,Oct!$H$4:$W$489,16,FALSE),0)</f>
        <v>0</v>
      </c>
      <c r="X139" s="6">
        <f>IFERROR(VLOOKUP($K139,Nov!$H$4:$W$489,16,FALSE),0)</f>
        <v>0</v>
      </c>
      <c r="Y139" s="6">
        <f>IFERROR(VLOOKUP($K139,Dic!$H$4:$W$489,16,FALSE),0)</f>
        <v>0</v>
      </c>
      <c r="Z139" s="6">
        <f t="shared" si="59"/>
        <v>3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3</v>
      </c>
      <c r="AE139" s="6">
        <f t="shared" si="64"/>
        <v>0</v>
      </c>
      <c r="AF139" s="6">
        <f t="shared" si="65"/>
        <v>3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IFERROR(VLOOKUP($K140,Ene!$H$4:$W$489,16,FALSE),0)</f>
        <v>1</v>
      </c>
      <c r="O140" s="6">
        <f>IFERROR(VLOOKUP($K140,Feb!$H$4:$W$489,16,FALSE),0)</f>
        <v>0</v>
      </c>
      <c r="P140" s="6">
        <f>IFERROR(VLOOKUP($K140,Mar!$H$4:$W$489,16,FALSE),0)</f>
        <v>0</v>
      </c>
      <c r="Q140" s="6">
        <f>IFERROR(VLOOKUP($K140,Abr!$H$4:$W$489,16,FALSE),0)</f>
        <v>0</v>
      </c>
      <c r="R140" s="6">
        <f>IFERROR(VLOOKUP($K140,May!$H$4:$W$489,16,FALSE),0)</f>
        <v>0</v>
      </c>
      <c r="S140" s="6">
        <f>IFERROR(VLOOKUP($K140,Jun!$H$4:$W$489,16,FALSE),0)</f>
        <v>0</v>
      </c>
      <c r="T140" s="6">
        <f>IFERROR(VLOOKUP($K140,Jul!$H$4:$W$489,16,FALSE),0)</f>
        <v>0</v>
      </c>
      <c r="U140" s="6">
        <f>IFERROR(VLOOKUP($K140,Ago!$H$4:$W$489,16,FALSE),0)</f>
        <v>0</v>
      </c>
      <c r="V140" s="6">
        <f>IFERROR(VLOOKUP($K140,Set!$H$4:$W$489,16,FALSE),0)</f>
        <v>0</v>
      </c>
      <c r="W140" s="6">
        <f>IFERROR(VLOOKUP($K140,Oct!$H$4:$W$489,16,FALSE),0)</f>
        <v>0</v>
      </c>
      <c r="X140" s="6">
        <f>IFERROR(VLOOKUP($K140,Nov!$H$4:$W$489,16,FALSE),0)</f>
        <v>0</v>
      </c>
      <c r="Y140" s="6">
        <f>IFERROR(VLOOKUP($K140,Dic!$H$4:$W$489,16,FALSE),0)</f>
        <v>0</v>
      </c>
      <c r="Z140" s="6">
        <f t="shared" si="59"/>
        <v>1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1</v>
      </c>
      <c r="AE140" s="6">
        <f t="shared" si="64"/>
        <v>0</v>
      </c>
      <c r="AF140" s="6">
        <f t="shared" si="65"/>
        <v>1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IFERROR(VLOOKUP($K141,Ene!$H$4:$W$489,16,FALSE),0)</f>
        <v>2</v>
      </c>
      <c r="O141" s="6">
        <f>IFERROR(VLOOKUP($K141,Feb!$H$4:$W$489,16,FALSE),0)</f>
        <v>0</v>
      </c>
      <c r="P141" s="6">
        <f>IFERROR(VLOOKUP($K141,Mar!$H$4:$W$489,16,FALSE),0)</f>
        <v>1</v>
      </c>
      <c r="Q141" s="6">
        <f>IFERROR(VLOOKUP($K141,Abr!$H$4:$W$489,16,FALSE),0)</f>
        <v>0</v>
      </c>
      <c r="R141" s="6">
        <f>IFERROR(VLOOKUP($K141,May!$H$4:$W$489,16,FALSE),0)</f>
        <v>0</v>
      </c>
      <c r="S141" s="6">
        <f>IFERROR(VLOOKUP($K141,Jun!$H$4:$W$489,16,FALSE),0)</f>
        <v>0</v>
      </c>
      <c r="T141" s="6">
        <f>IFERROR(VLOOKUP($K141,Jul!$H$4:$W$489,16,FALSE),0)</f>
        <v>0</v>
      </c>
      <c r="U141" s="6">
        <f>IFERROR(VLOOKUP($K141,Ago!$H$4:$W$489,16,FALSE),0)</f>
        <v>0</v>
      </c>
      <c r="V141" s="6">
        <f>IFERROR(VLOOKUP($K141,Set!$H$4:$W$489,16,FALSE),0)</f>
        <v>0</v>
      </c>
      <c r="W141" s="6">
        <f>IFERROR(VLOOKUP($K141,Oct!$H$4:$W$489,16,FALSE),0)</f>
        <v>0</v>
      </c>
      <c r="X141" s="6">
        <f>IFERROR(VLOOKUP($K141,Nov!$H$4:$W$489,16,FALSE),0)</f>
        <v>0</v>
      </c>
      <c r="Y141" s="6">
        <f>IFERROR(VLOOKUP($K141,Dic!$H$4:$W$489,16,FALSE),0)</f>
        <v>0</v>
      </c>
      <c r="Z141" s="6">
        <f t="shared" si="59"/>
        <v>3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3</v>
      </c>
      <c r="AE141" s="6">
        <f t="shared" si="64"/>
        <v>0</v>
      </c>
      <c r="AF141" s="6">
        <f t="shared" si="65"/>
        <v>3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IFERROR(VLOOKUP($K142,Ene!$H$4:$W$489,16,FALSE),0)</f>
        <v>3</v>
      </c>
      <c r="O142" s="6">
        <f>IFERROR(VLOOKUP($K142,Feb!$H$4:$W$489,16,FALSE),0)</f>
        <v>3</v>
      </c>
      <c r="P142" s="6">
        <f>IFERROR(VLOOKUP($K142,Mar!$H$4:$W$489,16,FALSE),0)</f>
        <v>7</v>
      </c>
      <c r="Q142" s="6">
        <f>IFERROR(VLOOKUP($K142,Abr!$H$4:$W$489,16,FALSE),0)</f>
        <v>5</v>
      </c>
      <c r="R142" s="6">
        <f>IFERROR(VLOOKUP($K142,May!$H$4:$W$489,16,FALSE),0)</f>
        <v>0</v>
      </c>
      <c r="S142" s="6">
        <f>IFERROR(VLOOKUP($K142,Jun!$H$4:$W$489,16,FALSE),0)</f>
        <v>0</v>
      </c>
      <c r="T142" s="6">
        <f>IFERROR(VLOOKUP($K142,Jul!$H$4:$W$489,16,FALSE),0)</f>
        <v>0</v>
      </c>
      <c r="U142" s="6">
        <f>IFERROR(VLOOKUP($K142,Ago!$H$4:$W$489,16,FALSE),0)</f>
        <v>0</v>
      </c>
      <c r="V142" s="6">
        <f>IFERROR(VLOOKUP($K142,Set!$H$4:$W$489,16,FALSE),0)</f>
        <v>0</v>
      </c>
      <c r="W142" s="6">
        <f>IFERROR(VLOOKUP($K142,Oct!$H$4:$W$489,16,FALSE),0)</f>
        <v>0</v>
      </c>
      <c r="X142" s="6">
        <f>IFERROR(VLOOKUP($K142,Nov!$H$4:$W$489,16,FALSE),0)</f>
        <v>0</v>
      </c>
      <c r="Y142" s="6">
        <f>IFERROR(VLOOKUP($K142,Dic!$H$4:$W$489,16,FALSE),0)</f>
        <v>0</v>
      </c>
      <c r="Z142" s="6">
        <f t="shared" si="59"/>
        <v>13</v>
      </c>
      <c r="AA142" s="6">
        <f t="shared" si="60"/>
        <v>5</v>
      </c>
      <c r="AB142" s="6">
        <f t="shared" si="61"/>
        <v>0</v>
      </c>
      <c r="AC142" s="6">
        <f t="shared" si="62"/>
        <v>0</v>
      </c>
      <c r="AD142" s="6">
        <f t="shared" si="63"/>
        <v>18</v>
      </c>
      <c r="AE142" s="6">
        <f t="shared" si="64"/>
        <v>0</v>
      </c>
      <c r="AF142" s="6">
        <f t="shared" si="65"/>
        <v>18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IFERROR(VLOOKUP($K143,Ene!$H$4:$W$489,16,FALSE),0)</f>
        <v>1</v>
      </c>
      <c r="O143" s="6">
        <f>IFERROR(VLOOKUP($K143,Feb!$H$4:$W$489,16,FALSE),0)</f>
        <v>1</v>
      </c>
      <c r="P143" s="6">
        <f>IFERROR(VLOOKUP($K143,Mar!$H$4:$W$489,16,FALSE),0)</f>
        <v>2</v>
      </c>
      <c r="Q143" s="6">
        <f>IFERROR(VLOOKUP($K143,Abr!$H$4:$W$489,16,FALSE),0)</f>
        <v>0</v>
      </c>
      <c r="R143" s="6">
        <f>IFERROR(VLOOKUP($K143,May!$H$4:$W$489,16,FALSE),0)</f>
        <v>0</v>
      </c>
      <c r="S143" s="6">
        <f>IFERROR(VLOOKUP($K143,Jun!$H$4:$W$489,16,FALSE),0)</f>
        <v>0</v>
      </c>
      <c r="T143" s="6">
        <f>IFERROR(VLOOKUP($K143,Jul!$H$4:$W$489,16,FALSE),0)</f>
        <v>0</v>
      </c>
      <c r="U143" s="6">
        <f>IFERROR(VLOOKUP($K143,Ago!$H$4:$W$489,16,FALSE),0)</f>
        <v>0</v>
      </c>
      <c r="V143" s="6">
        <f>IFERROR(VLOOKUP($K143,Set!$H$4:$W$489,16,FALSE),0)</f>
        <v>0</v>
      </c>
      <c r="W143" s="6">
        <f>IFERROR(VLOOKUP($K143,Oct!$H$4:$W$489,16,FALSE),0)</f>
        <v>0</v>
      </c>
      <c r="X143" s="6">
        <f>IFERROR(VLOOKUP($K143,Nov!$H$4:$W$489,16,FALSE),0)</f>
        <v>0</v>
      </c>
      <c r="Y143" s="6">
        <f>IFERROR(VLOOKUP($K143,Dic!$H$4:$W$489,16,FALSE),0)</f>
        <v>0</v>
      </c>
      <c r="Z143" s="6">
        <f t="shared" si="59"/>
        <v>4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4</v>
      </c>
      <c r="AE143" s="6">
        <f t="shared" si="64"/>
        <v>0</v>
      </c>
      <c r="AF143" s="6">
        <f t="shared" si="65"/>
        <v>4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IFERROR(VLOOKUP($K144,Ene!$H$4:$W$489,16,FALSE),0)</f>
        <v>0</v>
      </c>
      <c r="O144" s="6">
        <f>IFERROR(VLOOKUP($K144,Feb!$H$4:$W$489,16,FALSE),0)</f>
        <v>0</v>
      </c>
      <c r="P144" s="6">
        <f>IFERROR(VLOOKUP($K144,Mar!$H$4:$W$489,16,FALSE),0)</f>
        <v>1</v>
      </c>
      <c r="Q144" s="6">
        <f>IFERROR(VLOOKUP($K144,Abr!$H$4:$W$489,16,FALSE),0)</f>
        <v>0</v>
      </c>
      <c r="R144" s="6">
        <f>IFERROR(VLOOKUP($K144,May!$H$4:$W$489,16,FALSE),0)</f>
        <v>0</v>
      </c>
      <c r="S144" s="6">
        <f>IFERROR(VLOOKUP($K144,Jun!$H$4:$W$489,16,FALSE),0)</f>
        <v>0</v>
      </c>
      <c r="T144" s="6">
        <f>IFERROR(VLOOKUP($K144,Jul!$H$4:$W$489,16,FALSE),0)</f>
        <v>0</v>
      </c>
      <c r="U144" s="6">
        <f>IFERROR(VLOOKUP($K144,Ago!$H$4:$W$489,16,FALSE),0)</f>
        <v>0</v>
      </c>
      <c r="V144" s="6">
        <f>IFERROR(VLOOKUP($K144,Set!$H$4:$W$489,16,FALSE),0)</f>
        <v>0</v>
      </c>
      <c r="W144" s="6">
        <f>IFERROR(VLOOKUP($K144,Oct!$H$4:$W$489,16,FALSE),0)</f>
        <v>0</v>
      </c>
      <c r="X144" s="6">
        <f>IFERROR(VLOOKUP($K144,Nov!$H$4:$W$489,16,FALSE),0)</f>
        <v>0</v>
      </c>
      <c r="Y144" s="6">
        <f>IFERROR(VLOOKUP($K144,Dic!$H$4:$W$489,16,FALSE),0)</f>
        <v>0</v>
      </c>
      <c r="Z144" s="6">
        <f t="shared" si="59"/>
        <v>1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1</v>
      </c>
      <c r="AE144" s="6">
        <f t="shared" si="64"/>
        <v>0</v>
      </c>
      <c r="AF144" s="6">
        <f t="shared" si="65"/>
        <v>1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IFERROR(VLOOKUP($K145,Ene!$H$4:$W$489,16,FALSE),0)</f>
        <v>13</v>
      </c>
      <c r="O145" s="6">
        <f>IFERROR(VLOOKUP($K145,Feb!$H$4:$W$489,16,FALSE),0)</f>
        <v>3</v>
      </c>
      <c r="P145" s="6">
        <f>IFERROR(VLOOKUP($K145,Mar!$H$4:$W$489,16,FALSE),0)</f>
        <v>5</v>
      </c>
      <c r="Q145" s="6">
        <f>IFERROR(VLOOKUP($K145,Abr!$H$4:$W$489,16,FALSE),0)</f>
        <v>0</v>
      </c>
      <c r="R145" s="6">
        <f>IFERROR(VLOOKUP($K145,May!$H$4:$W$489,16,FALSE),0)</f>
        <v>0</v>
      </c>
      <c r="S145" s="6">
        <f>IFERROR(VLOOKUP($K145,Jun!$H$4:$W$489,16,FALSE),0)</f>
        <v>0</v>
      </c>
      <c r="T145" s="6">
        <f>IFERROR(VLOOKUP($K145,Jul!$H$4:$W$489,16,FALSE),0)</f>
        <v>0</v>
      </c>
      <c r="U145" s="6">
        <f>IFERROR(VLOOKUP($K145,Ago!$H$4:$W$489,16,FALSE),0)</f>
        <v>0</v>
      </c>
      <c r="V145" s="6">
        <f>IFERROR(VLOOKUP($K145,Set!$H$4:$W$489,16,FALSE),0)</f>
        <v>0</v>
      </c>
      <c r="W145" s="6">
        <f>IFERROR(VLOOKUP($K145,Oct!$H$4:$W$489,16,FALSE),0)</f>
        <v>0</v>
      </c>
      <c r="X145" s="6">
        <f>IFERROR(VLOOKUP($K145,Nov!$H$4:$W$489,16,FALSE),0)</f>
        <v>0</v>
      </c>
      <c r="Y145" s="6">
        <f>IFERROR(VLOOKUP($K145,Dic!$H$4:$W$489,16,FALSE),0)</f>
        <v>0</v>
      </c>
      <c r="Z145" s="6">
        <f t="shared" si="59"/>
        <v>21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21</v>
      </c>
      <c r="AE145" s="6">
        <f t="shared" si="64"/>
        <v>0</v>
      </c>
      <c r="AF145" s="6">
        <f t="shared" si="65"/>
        <v>21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IFERROR(VLOOKUP($K146,Ene!$H$4:$W$489,16,FALSE),0)</f>
        <v>0</v>
      </c>
      <c r="O146" s="6">
        <f>IFERROR(VLOOKUP($K146,Feb!$H$4:$W$489,16,FALSE),0)</f>
        <v>0</v>
      </c>
      <c r="P146" s="6">
        <f>IFERROR(VLOOKUP($K146,Mar!$H$4:$W$489,16,FALSE),0)</f>
        <v>0</v>
      </c>
      <c r="Q146" s="6">
        <f>IFERROR(VLOOKUP($K146,Abr!$H$4:$W$489,16,FALSE),0)</f>
        <v>0</v>
      </c>
      <c r="R146" s="6">
        <f>IFERROR(VLOOKUP($K146,May!$H$4:$W$489,16,FALSE),0)</f>
        <v>0</v>
      </c>
      <c r="S146" s="6">
        <f>IFERROR(VLOOKUP($K146,Jun!$H$4:$W$489,16,FALSE),0)</f>
        <v>0</v>
      </c>
      <c r="T146" s="6">
        <f>IFERROR(VLOOKUP($K146,Jul!$H$4:$W$489,16,FALSE),0)</f>
        <v>0</v>
      </c>
      <c r="U146" s="6">
        <f>IFERROR(VLOOKUP($K146,Ago!$H$4:$W$489,16,FALSE),0)</f>
        <v>0</v>
      </c>
      <c r="V146" s="6">
        <f>IFERROR(VLOOKUP($K146,Set!$H$4:$W$489,16,FALSE),0)</f>
        <v>0</v>
      </c>
      <c r="W146" s="6">
        <f>IFERROR(VLOOKUP($K146,Oct!$H$4:$W$489,16,FALSE),0)</f>
        <v>0</v>
      </c>
      <c r="X146" s="6">
        <f>IFERROR(VLOOKUP($K146,Nov!$H$4:$W$489,16,FALSE),0)</f>
        <v>0</v>
      </c>
      <c r="Y146" s="6">
        <f>IFERROR(VLOOKUP($K146,Dic!$H$4:$W$489,16,FALSE),0)</f>
        <v>0</v>
      </c>
      <c r="Z146" s="6">
        <f t="shared" si="59"/>
        <v>0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0</v>
      </c>
      <c r="AE146" s="6">
        <f t="shared" si="64"/>
        <v>0</v>
      </c>
      <c r="AF146" s="6">
        <f t="shared" si="65"/>
        <v>0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IFERROR(VLOOKUP($K147,Ene!$H$4:$W$489,16,FALSE),0)</f>
        <v>0</v>
      </c>
      <c r="O147" s="6">
        <f>IFERROR(VLOOKUP($K147,Feb!$H$4:$W$489,16,FALSE),0)</f>
        <v>0</v>
      </c>
      <c r="P147" s="6">
        <f>IFERROR(VLOOKUP($K147,Mar!$H$4:$W$489,16,FALSE),0)</f>
        <v>0</v>
      </c>
      <c r="Q147" s="6">
        <f>IFERROR(VLOOKUP($K147,Abr!$H$4:$W$489,16,FALSE),0)</f>
        <v>0</v>
      </c>
      <c r="R147" s="6">
        <f>IFERROR(VLOOKUP($K147,May!$H$4:$W$489,16,FALSE),0)</f>
        <v>0</v>
      </c>
      <c r="S147" s="6">
        <f>IFERROR(VLOOKUP($K147,Jun!$H$4:$W$489,16,FALSE),0)</f>
        <v>0</v>
      </c>
      <c r="T147" s="6">
        <f>IFERROR(VLOOKUP($K147,Jul!$H$4:$W$489,16,FALSE),0)</f>
        <v>0</v>
      </c>
      <c r="U147" s="6">
        <f>IFERROR(VLOOKUP($K147,Ago!$H$4:$W$489,16,FALSE),0)</f>
        <v>0</v>
      </c>
      <c r="V147" s="6">
        <f>IFERROR(VLOOKUP($K147,Set!$H$4:$W$489,16,FALSE),0)</f>
        <v>0</v>
      </c>
      <c r="W147" s="6">
        <f>IFERROR(VLOOKUP($K147,Oct!$H$4:$W$489,16,FALSE),0)</f>
        <v>0</v>
      </c>
      <c r="X147" s="6">
        <f>IFERROR(VLOOKUP($K147,Nov!$H$4:$W$489,16,FALSE),0)</f>
        <v>0</v>
      </c>
      <c r="Y147" s="6">
        <f>IFERROR(VLOOKUP($K147,Dic!$H$4:$W$489,16,FALSE),0)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IFERROR(VLOOKUP($K148,Ene!$H$4:$W$489,16,FALSE),0)</f>
        <v>0</v>
      </c>
      <c r="O148" s="6">
        <f>IFERROR(VLOOKUP($K148,Feb!$H$4:$W$489,16,FALSE),0)</f>
        <v>0</v>
      </c>
      <c r="P148" s="6">
        <f>IFERROR(VLOOKUP($K148,Mar!$H$4:$W$489,16,FALSE),0)</f>
        <v>0</v>
      </c>
      <c r="Q148" s="6">
        <f>IFERROR(VLOOKUP($K148,Abr!$H$4:$W$489,16,FALSE),0)</f>
        <v>0</v>
      </c>
      <c r="R148" s="6">
        <f>IFERROR(VLOOKUP($K148,May!$H$4:$W$489,16,FALSE),0)</f>
        <v>0</v>
      </c>
      <c r="S148" s="6">
        <f>IFERROR(VLOOKUP($K148,Jun!$H$4:$W$489,16,FALSE),0)</f>
        <v>0</v>
      </c>
      <c r="T148" s="6">
        <f>IFERROR(VLOOKUP($K148,Jul!$H$4:$W$489,16,FALSE),0)</f>
        <v>0</v>
      </c>
      <c r="U148" s="6">
        <f>IFERROR(VLOOKUP($K148,Ago!$H$4:$W$489,16,FALSE),0)</f>
        <v>0</v>
      </c>
      <c r="V148" s="6">
        <f>IFERROR(VLOOKUP($K148,Set!$H$4:$W$489,16,FALSE),0)</f>
        <v>0</v>
      </c>
      <c r="W148" s="6">
        <f>IFERROR(VLOOKUP($K148,Oct!$H$4:$W$489,16,FALSE),0)</f>
        <v>0</v>
      </c>
      <c r="X148" s="6">
        <f>IFERROR(VLOOKUP($K148,Nov!$H$4:$W$489,16,FALSE),0)</f>
        <v>0</v>
      </c>
      <c r="Y148" s="6">
        <f>IFERROR(VLOOKUP($K148,Dic!$H$4:$W$489,16,FALSE),0)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IFERROR(VLOOKUP($K149,Ene!$H$4:$W$489,16,FALSE),0)</f>
        <v>0</v>
      </c>
      <c r="O149" s="6">
        <f>IFERROR(VLOOKUP($K149,Feb!$H$4:$W$489,16,FALSE),0)</f>
        <v>0</v>
      </c>
      <c r="P149" s="6">
        <f>IFERROR(VLOOKUP($K149,Mar!$H$4:$W$489,16,FALSE),0)</f>
        <v>0</v>
      </c>
      <c r="Q149" s="6">
        <f>IFERROR(VLOOKUP($K149,Abr!$H$4:$W$489,16,FALSE),0)</f>
        <v>0</v>
      </c>
      <c r="R149" s="6">
        <f>IFERROR(VLOOKUP($K149,May!$H$4:$W$489,16,FALSE),0)</f>
        <v>0</v>
      </c>
      <c r="S149" s="6">
        <f>IFERROR(VLOOKUP($K149,Jun!$H$4:$W$489,16,FALSE),0)</f>
        <v>0</v>
      </c>
      <c r="T149" s="6">
        <f>IFERROR(VLOOKUP($K149,Jul!$H$4:$W$489,16,FALSE),0)</f>
        <v>0</v>
      </c>
      <c r="U149" s="6">
        <f>IFERROR(VLOOKUP($K149,Ago!$H$4:$W$489,16,FALSE),0)</f>
        <v>0</v>
      </c>
      <c r="V149" s="6">
        <f>IFERROR(VLOOKUP($K149,Set!$H$4:$W$489,16,FALSE),0)</f>
        <v>0</v>
      </c>
      <c r="W149" s="6">
        <f>IFERROR(VLOOKUP($K149,Oct!$H$4:$W$489,16,FALSE),0)</f>
        <v>0</v>
      </c>
      <c r="X149" s="6">
        <f>IFERROR(VLOOKUP($K149,Nov!$H$4:$W$489,16,FALSE),0)</f>
        <v>0</v>
      </c>
      <c r="Y149" s="6">
        <f>IFERROR(VLOOKUP($K149,Dic!$H$4:$W$489,16,FALSE),0)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IFERROR(VLOOKUP($K150,Ene!$H$4:$W$489,16,FALSE),0)</f>
        <v>0</v>
      </c>
      <c r="O150" s="6">
        <f>IFERROR(VLOOKUP($K150,Feb!$H$4:$W$489,16,FALSE),0)</f>
        <v>0</v>
      </c>
      <c r="P150" s="6">
        <f>IFERROR(VLOOKUP($K150,Mar!$H$4:$W$489,16,FALSE),0)</f>
        <v>0</v>
      </c>
      <c r="Q150" s="6">
        <f>IFERROR(VLOOKUP($K150,Abr!$H$4:$W$489,16,FALSE),0)</f>
        <v>0</v>
      </c>
      <c r="R150" s="6">
        <f>IFERROR(VLOOKUP($K150,May!$H$4:$W$489,16,FALSE),0)</f>
        <v>0</v>
      </c>
      <c r="S150" s="6">
        <f>IFERROR(VLOOKUP($K150,Jun!$H$4:$W$489,16,FALSE),0)</f>
        <v>0</v>
      </c>
      <c r="T150" s="6">
        <f>IFERROR(VLOOKUP($K150,Jul!$H$4:$W$489,16,FALSE),0)</f>
        <v>0</v>
      </c>
      <c r="U150" s="6">
        <f>IFERROR(VLOOKUP($K150,Ago!$H$4:$W$489,16,FALSE),0)</f>
        <v>0</v>
      </c>
      <c r="V150" s="6">
        <f>IFERROR(VLOOKUP($K150,Set!$H$4:$W$489,16,FALSE),0)</f>
        <v>0</v>
      </c>
      <c r="W150" s="6">
        <f>IFERROR(VLOOKUP($K150,Oct!$H$4:$W$489,16,FALSE),0)</f>
        <v>0</v>
      </c>
      <c r="X150" s="6">
        <f>IFERROR(VLOOKUP($K150,Nov!$H$4:$W$489,16,FALSE),0)</f>
        <v>0</v>
      </c>
      <c r="Y150" s="6">
        <f>IFERROR(VLOOKUP($K150,Dic!$H$4:$W$489,16,FALSE),0)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IFERROR(VLOOKUP($K151,Ene!$H$4:$W$489,16,FALSE),0)</f>
        <v>4</v>
      </c>
      <c r="O151" s="6">
        <f>IFERROR(VLOOKUP($K151,Feb!$H$4:$W$489,16,FALSE),0)</f>
        <v>3</v>
      </c>
      <c r="P151" s="6">
        <f>IFERROR(VLOOKUP($K151,Mar!$H$4:$W$489,16,FALSE),0)</f>
        <v>0</v>
      </c>
      <c r="Q151" s="6">
        <f>IFERROR(VLOOKUP($K151,Abr!$H$4:$W$489,16,FALSE),0)</f>
        <v>0</v>
      </c>
      <c r="R151" s="6">
        <f>IFERROR(VLOOKUP($K151,May!$H$4:$W$489,16,FALSE),0)</f>
        <v>0</v>
      </c>
      <c r="S151" s="6">
        <f>IFERROR(VLOOKUP($K151,Jun!$H$4:$W$489,16,FALSE),0)</f>
        <v>0</v>
      </c>
      <c r="T151" s="6">
        <f>IFERROR(VLOOKUP($K151,Jul!$H$4:$W$489,16,FALSE),0)</f>
        <v>0</v>
      </c>
      <c r="U151" s="6">
        <f>IFERROR(VLOOKUP($K151,Ago!$H$4:$W$489,16,FALSE),0)</f>
        <v>0</v>
      </c>
      <c r="V151" s="6">
        <f>IFERROR(VLOOKUP($K151,Set!$H$4:$W$489,16,FALSE),0)</f>
        <v>0</v>
      </c>
      <c r="W151" s="6">
        <f>IFERROR(VLOOKUP($K151,Oct!$H$4:$W$489,16,FALSE),0)</f>
        <v>0</v>
      </c>
      <c r="X151" s="6">
        <f>IFERROR(VLOOKUP($K151,Nov!$H$4:$W$489,16,FALSE),0)</f>
        <v>0</v>
      </c>
      <c r="Y151" s="6">
        <f>IFERROR(VLOOKUP($K151,Dic!$H$4:$W$489,16,FALSE),0)</f>
        <v>0</v>
      </c>
      <c r="Z151" s="6">
        <f t="shared" si="59"/>
        <v>7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7</v>
      </c>
      <c r="AE151" s="6">
        <f t="shared" si="64"/>
        <v>0</v>
      </c>
      <c r="AF151" s="6">
        <f t="shared" si="65"/>
        <v>7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IFERROR(VLOOKUP($K152,Ene!$H$4:$W$489,16,FALSE),0)</f>
        <v>0</v>
      </c>
      <c r="O152" s="6">
        <f>IFERROR(VLOOKUP($K152,Feb!$H$4:$W$489,16,FALSE),0)</f>
        <v>0</v>
      </c>
      <c r="P152" s="6">
        <f>IFERROR(VLOOKUP($K152,Mar!$H$4:$W$489,16,FALSE),0)</f>
        <v>0</v>
      </c>
      <c r="Q152" s="6">
        <f>IFERROR(VLOOKUP($K152,Abr!$H$4:$W$489,16,FALSE),0)</f>
        <v>0</v>
      </c>
      <c r="R152" s="6">
        <f>IFERROR(VLOOKUP($K152,May!$H$4:$W$489,16,FALSE),0)</f>
        <v>0</v>
      </c>
      <c r="S152" s="6">
        <f>IFERROR(VLOOKUP($K152,Jun!$H$4:$W$489,16,FALSE),0)</f>
        <v>0</v>
      </c>
      <c r="T152" s="6">
        <f>IFERROR(VLOOKUP($K152,Jul!$H$4:$W$489,16,FALSE),0)</f>
        <v>0</v>
      </c>
      <c r="U152" s="6">
        <f>IFERROR(VLOOKUP($K152,Ago!$H$4:$W$489,16,FALSE),0)</f>
        <v>0</v>
      </c>
      <c r="V152" s="6">
        <f>IFERROR(VLOOKUP($K152,Set!$H$4:$W$489,16,FALSE),0)</f>
        <v>0</v>
      </c>
      <c r="W152" s="6">
        <f>IFERROR(VLOOKUP($K152,Oct!$H$4:$W$489,16,FALSE),0)</f>
        <v>0</v>
      </c>
      <c r="X152" s="6">
        <f>IFERROR(VLOOKUP($K152,Nov!$H$4:$W$489,16,FALSE),0)</f>
        <v>0</v>
      </c>
      <c r="Y152" s="6">
        <f>IFERROR(VLOOKUP($K152,Dic!$H$4:$W$489,16,FALSE),0)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IFERROR(VLOOKUP($K153,Ene!$H$4:$W$489,16,FALSE),0)</f>
        <v>0</v>
      </c>
      <c r="O153" s="6">
        <f>IFERROR(VLOOKUP($K153,Feb!$H$4:$W$489,16,FALSE),0)</f>
        <v>2</v>
      </c>
      <c r="P153" s="6">
        <f>IFERROR(VLOOKUP($K153,Mar!$H$4:$W$489,16,FALSE),0)</f>
        <v>1</v>
      </c>
      <c r="Q153" s="6">
        <f>IFERROR(VLOOKUP($K153,Abr!$H$4:$W$489,16,FALSE),0)</f>
        <v>1</v>
      </c>
      <c r="R153" s="6">
        <f>IFERROR(VLOOKUP($K153,May!$H$4:$W$489,16,FALSE),0)</f>
        <v>0</v>
      </c>
      <c r="S153" s="6">
        <f>IFERROR(VLOOKUP($K153,Jun!$H$4:$W$489,16,FALSE),0)</f>
        <v>0</v>
      </c>
      <c r="T153" s="6">
        <f>IFERROR(VLOOKUP($K153,Jul!$H$4:$W$489,16,FALSE),0)</f>
        <v>0</v>
      </c>
      <c r="U153" s="6">
        <f>IFERROR(VLOOKUP($K153,Ago!$H$4:$W$489,16,FALSE),0)</f>
        <v>0</v>
      </c>
      <c r="V153" s="6">
        <f>IFERROR(VLOOKUP($K153,Set!$H$4:$W$489,16,FALSE),0)</f>
        <v>0</v>
      </c>
      <c r="W153" s="6">
        <f>IFERROR(VLOOKUP($K153,Oct!$H$4:$W$489,16,FALSE),0)</f>
        <v>0</v>
      </c>
      <c r="X153" s="6">
        <f>IFERROR(VLOOKUP($K153,Nov!$H$4:$W$489,16,FALSE),0)</f>
        <v>0</v>
      </c>
      <c r="Y153" s="6">
        <f>IFERROR(VLOOKUP($K153,Dic!$H$4:$W$489,16,FALSE),0)</f>
        <v>0</v>
      </c>
      <c r="Z153" s="6">
        <f t="shared" si="59"/>
        <v>3</v>
      </c>
      <c r="AA153" s="6">
        <f t="shared" si="60"/>
        <v>1</v>
      </c>
      <c r="AB153" s="6">
        <f t="shared" si="61"/>
        <v>0</v>
      </c>
      <c r="AC153" s="6">
        <f t="shared" si="62"/>
        <v>0</v>
      </c>
      <c r="AD153" s="6">
        <f t="shared" si="63"/>
        <v>4</v>
      </c>
      <c r="AE153" s="6">
        <f t="shared" si="64"/>
        <v>0</v>
      </c>
      <c r="AF153" s="6">
        <f t="shared" si="65"/>
        <v>4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IFERROR(VLOOKUP($K154,Ene!$H$4:$W$489,16,FALSE),0)</f>
        <v>0</v>
      </c>
      <c r="O154" s="6">
        <f>IFERROR(VLOOKUP($K154,Feb!$H$4:$W$489,16,FALSE),0)</f>
        <v>0</v>
      </c>
      <c r="P154" s="6">
        <f>IFERROR(VLOOKUP($K154,Mar!$H$4:$W$489,16,FALSE),0)</f>
        <v>0</v>
      </c>
      <c r="Q154" s="6">
        <f>IFERROR(VLOOKUP($K154,Abr!$H$4:$W$489,16,FALSE),0)</f>
        <v>0</v>
      </c>
      <c r="R154" s="6">
        <f>IFERROR(VLOOKUP($K154,May!$H$4:$W$489,16,FALSE),0)</f>
        <v>0</v>
      </c>
      <c r="S154" s="6">
        <f>IFERROR(VLOOKUP($K154,Jun!$H$4:$W$489,16,FALSE),0)</f>
        <v>0</v>
      </c>
      <c r="T154" s="6">
        <f>IFERROR(VLOOKUP($K154,Jul!$H$4:$W$489,16,FALSE),0)</f>
        <v>0</v>
      </c>
      <c r="U154" s="6">
        <f>IFERROR(VLOOKUP($K154,Ago!$H$4:$W$489,16,FALSE),0)</f>
        <v>0</v>
      </c>
      <c r="V154" s="6">
        <f>IFERROR(VLOOKUP($K154,Set!$H$4:$W$489,16,FALSE),0)</f>
        <v>0</v>
      </c>
      <c r="W154" s="6">
        <f>IFERROR(VLOOKUP($K154,Oct!$H$4:$W$489,16,FALSE),0)</f>
        <v>0</v>
      </c>
      <c r="X154" s="6">
        <f>IFERROR(VLOOKUP($K154,Nov!$H$4:$W$489,16,FALSE),0)</f>
        <v>0</v>
      </c>
      <c r="Y154" s="6">
        <f>IFERROR(VLOOKUP($K154,Dic!$H$4:$W$489,16,FALSE),0)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IFERROR(VLOOKUP($K155,Ene!$H$4:$W$489,16,FALSE),0)</f>
        <v>0</v>
      </c>
      <c r="O155" s="6">
        <f>IFERROR(VLOOKUP($K155,Feb!$H$4:$W$489,16,FALSE),0)</f>
        <v>0</v>
      </c>
      <c r="P155" s="6">
        <f>IFERROR(VLOOKUP($K155,Mar!$H$4:$W$489,16,FALSE),0)</f>
        <v>0</v>
      </c>
      <c r="Q155" s="6">
        <f>IFERROR(VLOOKUP($K155,Abr!$H$4:$W$489,16,FALSE),0)</f>
        <v>0</v>
      </c>
      <c r="R155" s="6">
        <f>IFERROR(VLOOKUP($K155,May!$H$4:$W$489,16,FALSE),0)</f>
        <v>0</v>
      </c>
      <c r="S155" s="6">
        <f>IFERROR(VLOOKUP($K155,Jun!$H$4:$W$489,16,FALSE),0)</f>
        <v>0</v>
      </c>
      <c r="T155" s="6">
        <f>IFERROR(VLOOKUP($K155,Jul!$H$4:$W$489,16,FALSE),0)</f>
        <v>0</v>
      </c>
      <c r="U155" s="6">
        <f>IFERROR(VLOOKUP($K155,Ago!$H$4:$W$489,16,FALSE),0)</f>
        <v>0</v>
      </c>
      <c r="V155" s="6">
        <f>IFERROR(VLOOKUP($K155,Set!$H$4:$W$489,16,FALSE),0)</f>
        <v>0</v>
      </c>
      <c r="W155" s="6">
        <f>IFERROR(VLOOKUP($K155,Oct!$H$4:$W$489,16,FALSE),0)</f>
        <v>0</v>
      </c>
      <c r="X155" s="6">
        <f>IFERROR(VLOOKUP($K155,Nov!$H$4:$W$489,16,FALSE),0)</f>
        <v>0</v>
      </c>
      <c r="Y155" s="6">
        <f>IFERROR(VLOOKUP($K155,Dic!$H$4:$W$489,16,FALSE),0)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IFERROR(VLOOKUP($K156,Ene!$H$4:$W$489,16,FALSE),0)</f>
        <v>0</v>
      </c>
      <c r="O156" s="6">
        <f>IFERROR(VLOOKUP($K156,Feb!$H$4:$W$489,16,FALSE),0)</f>
        <v>0</v>
      </c>
      <c r="P156" s="6">
        <f>IFERROR(VLOOKUP($K156,Mar!$H$4:$W$489,16,FALSE),0)</f>
        <v>0</v>
      </c>
      <c r="Q156" s="6">
        <f>IFERROR(VLOOKUP($K156,Abr!$H$4:$W$489,16,FALSE),0)</f>
        <v>0</v>
      </c>
      <c r="R156" s="6">
        <f>IFERROR(VLOOKUP($K156,May!$H$4:$W$489,16,FALSE),0)</f>
        <v>0</v>
      </c>
      <c r="S156" s="6">
        <f>IFERROR(VLOOKUP($K156,Jun!$H$4:$W$489,16,FALSE),0)</f>
        <v>0</v>
      </c>
      <c r="T156" s="6">
        <f>IFERROR(VLOOKUP($K156,Jul!$H$4:$W$489,16,FALSE),0)</f>
        <v>0</v>
      </c>
      <c r="U156" s="6">
        <f>IFERROR(VLOOKUP($K156,Ago!$H$4:$W$489,16,FALSE),0)</f>
        <v>0</v>
      </c>
      <c r="V156" s="6">
        <f>IFERROR(VLOOKUP($K156,Set!$H$4:$W$489,16,FALSE),0)</f>
        <v>0</v>
      </c>
      <c r="W156" s="6">
        <f>IFERROR(VLOOKUP($K156,Oct!$H$4:$W$489,16,FALSE),0)</f>
        <v>0</v>
      </c>
      <c r="X156" s="6">
        <f>IFERROR(VLOOKUP($K156,Nov!$H$4:$W$489,16,FALSE),0)</f>
        <v>0</v>
      </c>
      <c r="Y156" s="6">
        <f>IFERROR(VLOOKUP($K156,Dic!$H$4:$W$489,16,FALSE),0)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IFERROR(VLOOKUP($K157,Ene!$H$4:$W$489,16,FALSE),0)</f>
        <v>2</v>
      </c>
      <c r="O157" s="6">
        <f>IFERROR(VLOOKUP($K157,Feb!$H$4:$W$489,16,FALSE),0)</f>
        <v>3</v>
      </c>
      <c r="P157" s="6">
        <f>IFERROR(VLOOKUP($K157,Mar!$H$4:$W$489,16,FALSE),0)</f>
        <v>4</v>
      </c>
      <c r="Q157" s="6">
        <f>IFERROR(VLOOKUP($K157,Abr!$H$4:$W$489,16,FALSE),0)</f>
        <v>0</v>
      </c>
      <c r="R157" s="6">
        <f>IFERROR(VLOOKUP($K157,May!$H$4:$W$489,16,FALSE),0)</f>
        <v>0</v>
      </c>
      <c r="S157" s="6">
        <f>IFERROR(VLOOKUP($K157,Jun!$H$4:$W$489,16,FALSE),0)</f>
        <v>0</v>
      </c>
      <c r="T157" s="6">
        <f>IFERROR(VLOOKUP($K157,Jul!$H$4:$W$489,16,FALSE),0)</f>
        <v>0</v>
      </c>
      <c r="U157" s="6">
        <f>IFERROR(VLOOKUP($K157,Ago!$H$4:$W$489,16,FALSE),0)</f>
        <v>0</v>
      </c>
      <c r="V157" s="6">
        <f>IFERROR(VLOOKUP($K157,Set!$H$4:$W$489,16,FALSE),0)</f>
        <v>0</v>
      </c>
      <c r="W157" s="6">
        <f>IFERROR(VLOOKUP($K157,Oct!$H$4:$W$489,16,FALSE),0)</f>
        <v>0</v>
      </c>
      <c r="X157" s="6">
        <f>IFERROR(VLOOKUP($K157,Nov!$H$4:$W$489,16,FALSE),0)</f>
        <v>0</v>
      </c>
      <c r="Y157" s="6">
        <f>IFERROR(VLOOKUP($K157,Dic!$H$4:$W$489,16,FALSE),0)</f>
        <v>0</v>
      </c>
      <c r="Z157" s="6">
        <f t="shared" si="59"/>
        <v>9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9</v>
      </c>
      <c r="AE157" s="6">
        <f t="shared" si="64"/>
        <v>0</v>
      </c>
      <c r="AF157" s="6">
        <f t="shared" si="65"/>
        <v>9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IFERROR(VLOOKUP($K158,Ene!$H$4:$W$489,16,FALSE),0)</f>
        <v>0</v>
      </c>
      <c r="O158" s="6">
        <f>IFERROR(VLOOKUP($K158,Feb!$H$4:$W$489,16,FALSE),0)</f>
        <v>0</v>
      </c>
      <c r="P158" s="6">
        <f>IFERROR(VLOOKUP($K158,Mar!$H$4:$W$489,16,FALSE),0)</f>
        <v>0</v>
      </c>
      <c r="Q158" s="6">
        <f>IFERROR(VLOOKUP($K158,Abr!$H$4:$W$489,16,FALSE),0)</f>
        <v>0</v>
      </c>
      <c r="R158" s="6">
        <f>IFERROR(VLOOKUP($K158,May!$H$4:$W$489,16,FALSE),0)</f>
        <v>0</v>
      </c>
      <c r="S158" s="6">
        <f>IFERROR(VLOOKUP($K158,Jun!$H$4:$W$489,16,FALSE),0)</f>
        <v>0</v>
      </c>
      <c r="T158" s="6">
        <f>IFERROR(VLOOKUP($K158,Jul!$H$4:$W$489,16,FALSE),0)</f>
        <v>0</v>
      </c>
      <c r="U158" s="6">
        <f>IFERROR(VLOOKUP($K158,Ago!$H$4:$W$489,16,FALSE),0)</f>
        <v>0</v>
      </c>
      <c r="V158" s="6">
        <f>IFERROR(VLOOKUP($K158,Set!$H$4:$W$489,16,FALSE),0)</f>
        <v>0</v>
      </c>
      <c r="W158" s="6">
        <f>IFERROR(VLOOKUP($K158,Oct!$H$4:$W$489,16,FALSE),0)</f>
        <v>0</v>
      </c>
      <c r="X158" s="6">
        <f>IFERROR(VLOOKUP($K158,Nov!$H$4:$W$489,16,FALSE),0)</f>
        <v>0</v>
      </c>
      <c r="Y158" s="6">
        <f>IFERROR(VLOOKUP($K158,Dic!$H$4:$W$489,16,FALSE),0)</f>
        <v>0</v>
      </c>
      <c r="Z158" s="6">
        <f t="shared" si="59"/>
        <v>0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0</v>
      </c>
      <c r="AE158" s="6">
        <f t="shared" si="64"/>
        <v>0</v>
      </c>
      <c r="AF158" s="6">
        <f t="shared" si="65"/>
        <v>0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IFERROR(VLOOKUP($K159,Ene!$H$4:$W$489,16,FALSE),0)</f>
        <v>1</v>
      </c>
      <c r="O159" s="6">
        <f>IFERROR(VLOOKUP($K159,Feb!$H$4:$W$489,16,FALSE),0)</f>
        <v>1</v>
      </c>
      <c r="P159" s="6">
        <f>IFERROR(VLOOKUP($K159,Mar!$H$4:$W$489,16,FALSE),0)</f>
        <v>1</v>
      </c>
      <c r="Q159" s="6">
        <f>IFERROR(VLOOKUP($K159,Abr!$H$4:$W$489,16,FALSE),0)</f>
        <v>1</v>
      </c>
      <c r="R159" s="6">
        <f>IFERROR(VLOOKUP($K159,May!$H$4:$W$489,16,FALSE),0)</f>
        <v>0</v>
      </c>
      <c r="S159" s="6">
        <f>IFERROR(VLOOKUP($K159,Jun!$H$4:$W$489,16,FALSE),0)</f>
        <v>0</v>
      </c>
      <c r="T159" s="6">
        <f>IFERROR(VLOOKUP($K159,Jul!$H$4:$W$489,16,FALSE),0)</f>
        <v>0</v>
      </c>
      <c r="U159" s="6">
        <f>IFERROR(VLOOKUP($K159,Ago!$H$4:$W$489,16,FALSE),0)</f>
        <v>0</v>
      </c>
      <c r="V159" s="6">
        <f>IFERROR(VLOOKUP($K159,Set!$H$4:$W$489,16,FALSE),0)</f>
        <v>0</v>
      </c>
      <c r="W159" s="6">
        <f>IFERROR(VLOOKUP($K159,Oct!$H$4:$W$489,16,FALSE),0)</f>
        <v>0</v>
      </c>
      <c r="X159" s="6">
        <f>IFERROR(VLOOKUP($K159,Nov!$H$4:$W$489,16,FALSE),0)</f>
        <v>0</v>
      </c>
      <c r="Y159" s="6">
        <f>IFERROR(VLOOKUP($K159,Dic!$H$4:$W$489,16,FALSE),0)</f>
        <v>0</v>
      </c>
      <c r="Z159" s="6">
        <f t="shared" si="59"/>
        <v>3</v>
      </c>
      <c r="AA159" s="6">
        <f t="shared" si="60"/>
        <v>1</v>
      </c>
      <c r="AB159" s="6">
        <f t="shared" si="61"/>
        <v>0</v>
      </c>
      <c r="AC159" s="6">
        <f t="shared" si="62"/>
        <v>0</v>
      </c>
      <c r="AD159" s="6">
        <f t="shared" si="63"/>
        <v>4</v>
      </c>
      <c r="AE159" s="6">
        <f t="shared" si="64"/>
        <v>0</v>
      </c>
      <c r="AF159" s="6">
        <f t="shared" si="65"/>
        <v>4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IFERROR(VLOOKUP($K160,Ene!$H$4:$W$489,16,FALSE),0)</f>
        <v>0</v>
      </c>
      <c r="O160" s="6">
        <f>IFERROR(VLOOKUP($K160,Feb!$H$4:$W$489,16,FALSE),0)</f>
        <v>0</v>
      </c>
      <c r="P160" s="6">
        <f>IFERROR(VLOOKUP($K160,Mar!$H$4:$W$489,16,FALSE),0)</f>
        <v>2</v>
      </c>
      <c r="Q160" s="6">
        <f>IFERROR(VLOOKUP($K160,Abr!$H$4:$W$489,16,FALSE),0)</f>
        <v>2</v>
      </c>
      <c r="R160" s="6">
        <f>IFERROR(VLOOKUP($K160,May!$H$4:$W$489,16,FALSE),0)</f>
        <v>0</v>
      </c>
      <c r="S160" s="6">
        <f>IFERROR(VLOOKUP($K160,Jun!$H$4:$W$489,16,FALSE),0)</f>
        <v>0</v>
      </c>
      <c r="T160" s="6">
        <f>IFERROR(VLOOKUP($K160,Jul!$H$4:$W$489,16,FALSE),0)</f>
        <v>0</v>
      </c>
      <c r="U160" s="6">
        <f>IFERROR(VLOOKUP($K160,Ago!$H$4:$W$489,16,FALSE),0)</f>
        <v>0</v>
      </c>
      <c r="V160" s="6">
        <f>IFERROR(VLOOKUP($K160,Set!$H$4:$W$489,16,FALSE),0)</f>
        <v>0</v>
      </c>
      <c r="W160" s="6">
        <f>IFERROR(VLOOKUP($K160,Oct!$H$4:$W$489,16,FALSE),0)</f>
        <v>0</v>
      </c>
      <c r="X160" s="6">
        <f>IFERROR(VLOOKUP($K160,Nov!$H$4:$W$489,16,FALSE),0)</f>
        <v>0</v>
      </c>
      <c r="Y160" s="6">
        <f>IFERROR(VLOOKUP($K160,Dic!$H$4:$W$489,16,FALSE),0)</f>
        <v>0</v>
      </c>
      <c r="Z160" s="6">
        <f t="shared" si="59"/>
        <v>2</v>
      </c>
      <c r="AA160" s="6">
        <f t="shared" si="60"/>
        <v>2</v>
      </c>
      <c r="AB160" s="6">
        <f t="shared" si="61"/>
        <v>0</v>
      </c>
      <c r="AC160" s="6">
        <f t="shared" si="62"/>
        <v>0</v>
      </c>
      <c r="AD160" s="6">
        <f t="shared" si="63"/>
        <v>4</v>
      </c>
      <c r="AE160" s="6">
        <f t="shared" si="64"/>
        <v>0</v>
      </c>
      <c r="AF160" s="6">
        <f t="shared" si="65"/>
        <v>4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IFERROR(VLOOKUP($K161,Ene!$H$4:$W$489,16,FALSE),0)</f>
        <v>0</v>
      </c>
      <c r="O161" s="6">
        <f>IFERROR(VLOOKUP($K161,Feb!$H$4:$W$489,16,FALSE),0)</f>
        <v>0</v>
      </c>
      <c r="P161" s="6">
        <f>IFERROR(VLOOKUP($K161,Mar!$H$4:$W$489,16,FALSE),0)</f>
        <v>0</v>
      </c>
      <c r="Q161" s="6">
        <f>IFERROR(VLOOKUP($K161,Abr!$H$4:$W$489,16,FALSE),0)</f>
        <v>0</v>
      </c>
      <c r="R161" s="6">
        <f>IFERROR(VLOOKUP($K161,May!$H$4:$W$489,16,FALSE),0)</f>
        <v>0</v>
      </c>
      <c r="S161" s="6">
        <f>IFERROR(VLOOKUP($K161,Jun!$H$4:$W$489,16,FALSE),0)</f>
        <v>0</v>
      </c>
      <c r="T161" s="6">
        <f>IFERROR(VLOOKUP($K161,Jul!$H$4:$W$489,16,FALSE),0)</f>
        <v>0</v>
      </c>
      <c r="U161" s="6">
        <f>IFERROR(VLOOKUP($K161,Ago!$H$4:$W$489,16,FALSE),0)</f>
        <v>0</v>
      </c>
      <c r="V161" s="6">
        <f>IFERROR(VLOOKUP($K161,Set!$H$4:$W$489,16,FALSE),0)</f>
        <v>0</v>
      </c>
      <c r="W161" s="6">
        <f>IFERROR(VLOOKUP($K161,Oct!$H$4:$W$489,16,FALSE),0)</f>
        <v>0</v>
      </c>
      <c r="X161" s="6">
        <f>IFERROR(VLOOKUP($K161,Nov!$H$4:$W$489,16,FALSE),0)</f>
        <v>0</v>
      </c>
      <c r="Y161" s="6">
        <f>IFERROR(VLOOKUP($K161,Dic!$H$4:$W$489,16,FALSE),0)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IFERROR(VLOOKUP($K162,Ene!$H$4:$W$489,16,FALSE),0)</f>
        <v>0</v>
      </c>
      <c r="O162" s="6">
        <f>IFERROR(VLOOKUP($K162,Feb!$H$4:$W$489,16,FALSE),0)</f>
        <v>0</v>
      </c>
      <c r="P162" s="6">
        <f>IFERROR(VLOOKUP($K162,Mar!$H$4:$W$489,16,FALSE),0)</f>
        <v>0</v>
      </c>
      <c r="Q162" s="6">
        <f>IFERROR(VLOOKUP($K162,Abr!$H$4:$W$489,16,FALSE),0)</f>
        <v>0</v>
      </c>
      <c r="R162" s="6">
        <f>IFERROR(VLOOKUP($K162,May!$H$4:$W$489,16,FALSE),0)</f>
        <v>0</v>
      </c>
      <c r="S162" s="6">
        <f>IFERROR(VLOOKUP($K162,Jun!$H$4:$W$489,16,FALSE),0)</f>
        <v>0</v>
      </c>
      <c r="T162" s="6">
        <f>IFERROR(VLOOKUP($K162,Jul!$H$4:$W$489,16,FALSE),0)</f>
        <v>0</v>
      </c>
      <c r="U162" s="6">
        <f>IFERROR(VLOOKUP($K162,Ago!$H$4:$W$489,16,FALSE),0)</f>
        <v>0</v>
      </c>
      <c r="V162" s="6">
        <f>IFERROR(VLOOKUP($K162,Set!$H$4:$W$489,16,FALSE),0)</f>
        <v>0</v>
      </c>
      <c r="W162" s="6">
        <f>IFERROR(VLOOKUP($K162,Oct!$H$4:$W$489,16,FALSE),0)</f>
        <v>0</v>
      </c>
      <c r="X162" s="6">
        <f>IFERROR(VLOOKUP($K162,Nov!$H$4:$W$489,16,FALSE),0)</f>
        <v>0</v>
      </c>
      <c r="Y162" s="6">
        <f>IFERROR(VLOOKUP($K162,Dic!$H$4:$W$489,16,FALSE),0)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IFERROR(VLOOKUP($K163,Ene!$H$4:$W$489,16,FALSE),0)</f>
        <v>0</v>
      </c>
      <c r="O163" s="6">
        <f>IFERROR(VLOOKUP($K163,Feb!$H$4:$W$489,16,FALSE),0)</f>
        <v>0</v>
      </c>
      <c r="P163" s="6">
        <f>IFERROR(VLOOKUP($K163,Mar!$H$4:$W$489,16,FALSE),0)</f>
        <v>0</v>
      </c>
      <c r="Q163" s="6">
        <f>IFERROR(VLOOKUP($K163,Abr!$H$4:$W$489,16,FALSE),0)</f>
        <v>0</v>
      </c>
      <c r="R163" s="6">
        <f>IFERROR(VLOOKUP($K163,May!$H$4:$W$489,16,FALSE),0)</f>
        <v>0</v>
      </c>
      <c r="S163" s="6">
        <f>IFERROR(VLOOKUP($K163,Jun!$H$4:$W$489,16,FALSE),0)</f>
        <v>0</v>
      </c>
      <c r="T163" s="6">
        <f>IFERROR(VLOOKUP($K163,Jul!$H$4:$W$489,16,FALSE),0)</f>
        <v>0</v>
      </c>
      <c r="U163" s="6">
        <f>IFERROR(VLOOKUP($K163,Ago!$H$4:$W$489,16,FALSE),0)</f>
        <v>0</v>
      </c>
      <c r="V163" s="6">
        <f>IFERROR(VLOOKUP($K163,Set!$H$4:$W$489,16,FALSE),0)</f>
        <v>0</v>
      </c>
      <c r="W163" s="6">
        <f>IFERROR(VLOOKUP($K163,Oct!$H$4:$W$489,16,FALSE),0)</f>
        <v>0</v>
      </c>
      <c r="X163" s="6">
        <f>IFERROR(VLOOKUP($K163,Nov!$H$4:$W$489,16,FALSE),0)</f>
        <v>0</v>
      </c>
      <c r="Y163" s="6">
        <f>IFERROR(VLOOKUP($K163,Dic!$H$4:$W$489,16,FALSE),0)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IFERROR(VLOOKUP($K164,Ene!$H$4:$W$489,16,FALSE),0)</f>
        <v>0</v>
      </c>
      <c r="O164" s="6">
        <f>IFERROR(VLOOKUP($K164,Feb!$H$4:$W$489,16,FALSE),0)</f>
        <v>0</v>
      </c>
      <c r="P164" s="6">
        <f>IFERROR(VLOOKUP($K164,Mar!$H$4:$W$489,16,FALSE),0)</f>
        <v>0</v>
      </c>
      <c r="Q164" s="6">
        <f>IFERROR(VLOOKUP($K164,Abr!$H$4:$W$489,16,FALSE),0)</f>
        <v>0</v>
      </c>
      <c r="R164" s="6">
        <f>IFERROR(VLOOKUP($K164,May!$H$4:$W$489,16,FALSE),0)</f>
        <v>0</v>
      </c>
      <c r="S164" s="6">
        <f>IFERROR(VLOOKUP($K164,Jun!$H$4:$W$489,16,FALSE),0)</f>
        <v>0</v>
      </c>
      <c r="T164" s="6">
        <f>IFERROR(VLOOKUP($K164,Jul!$H$4:$W$489,16,FALSE),0)</f>
        <v>0</v>
      </c>
      <c r="U164" s="6">
        <f>IFERROR(VLOOKUP($K164,Ago!$H$4:$W$489,16,FALSE),0)</f>
        <v>0</v>
      </c>
      <c r="V164" s="6">
        <f>IFERROR(VLOOKUP($K164,Set!$H$4:$W$489,16,FALSE),0)</f>
        <v>0</v>
      </c>
      <c r="W164" s="6">
        <f>IFERROR(VLOOKUP($K164,Oct!$H$4:$W$489,16,FALSE),0)</f>
        <v>0</v>
      </c>
      <c r="X164" s="6">
        <f>IFERROR(VLOOKUP($K164,Nov!$H$4:$W$489,16,FALSE),0)</f>
        <v>0</v>
      </c>
      <c r="Y164" s="6">
        <f>IFERROR(VLOOKUP($K164,Dic!$H$4:$W$489,16,FALSE),0)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IFERROR(VLOOKUP($K165,Ene!$H$4:$W$489,16,FALSE),0)</f>
        <v>0</v>
      </c>
      <c r="O165" s="6">
        <f>IFERROR(VLOOKUP($K165,Feb!$H$4:$W$489,16,FALSE),0)</f>
        <v>1</v>
      </c>
      <c r="P165" s="6">
        <f>IFERROR(VLOOKUP($K165,Mar!$H$4:$W$489,16,FALSE),0)</f>
        <v>4</v>
      </c>
      <c r="Q165" s="6">
        <f>IFERROR(VLOOKUP($K165,Abr!$H$4:$W$489,16,FALSE),0)</f>
        <v>0</v>
      </c>
      <c r="R165" s="6">
        <f>IFERROR(VLOOKUP($K165,May!$H$4:$W$489,16,FALSE),0)</f>
        <v>0</v>
      </c>
      <c r="S165" s="6">
        <f>IFERROR(VLOOKUP($K165,Jun!$H$4:$W$489,16,FALSE),0)</f>
        <v>0</v>
      </c>
      <c r="T165" s="6">
        <f>IFERROR(VLOOKUP($K165,Jul!$H$4:$W$489,16,FALSE),0)</f>
        <v>0</v>
      </c>
      <c r="U165" s="6">
        <f>IFERROR(VLOOKUP($K165,Ago!$H$4:$W$489,16,FALSE),0)</f>
        <v>0</v>
      </c>
      <c r="V165" s="6">
        <f>IFERROR(VLOOKUP($K165,Set!$H$4:$W$489,16,FALSE),0)</f>
        <v>0</v>
      </c>
      <c r="W165" s="6">
        <f>IFERROR(VLOOKUP($K165,Oct!$H$4:$W$489,16,FALSE),0)</f>
        <v>0</v>
      </c>
      <c r="X165" s="6">
        <f>IFERROR(VLOOKUP($K165,Nov!$H$4:$W$489,16,FALSE),0)</f>
        <v>0</v>
      </c>
      <c r="Y165" s="6">
        <f>IFERROR(VLOOKUP($K165,Dic!$H$4:$W$489,16,FALSE),0)</f>
        <v>0</v>
      </c>
      <c r="Z165" s="6">
        <f t="shared" si="59"/>
        <v>5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5</v>
      </c>
      <c r="AE165" s="6">
        <f t="shared" si="64"/>
        <v>0</v>
      </c>
      <c r="AF165" s="6">
        <f t="shared" si="65"/>
        <v>5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IFERROR(VLOOKUP($K166,Ene!$H$4:$W$489,16,FALSE),0)</f>
        <v>2</v>
      </c>
      <c r="O166" s="6">
        <f>IFERROR(VLOOKUP($K166,Feb!$H$4:$W$489,16,FALSE),0)</f>
        <v>0</v>
      </c>
      <c r="P166" s="6">
        <f>IFERROR(VLOOKUP($K166,Mar!$H$4:$W$489,16,FALSE),0)</f>
        <v>0</v>
      </c>
      <c r="Q166" s="6">
        <f>IFERROR(VLOOKUP($K166,Abr!$H$4:$W$489,16,FALSE),0)</f>
        <v>0</v>
      </c>
      <c r="R166" s="6">
        <f>IFERROR(VLOOKUP($K166,May!$H$4:$W$489,16,FALSE),0)</f>
        <v>0</v>
      </c>
      <c r="S166" s="6">
        <f>IFERROR(VLOOKUP($K166,Jun!$H$4:$W$489,16,FALSE),0)</f>
        <v>0</v>
      </c>
      <c r="T166" s="6">
        <f>IFERROR(VLOOKUP($K166,Jul!$H$4:$W$489,16,FALSE),0)</f>
        <v>0</v>
      </c>
      <c r="U166" s="6">
        <f>IFERROR(VLOOKUP($K166,Ago!$H$4:$W$489,16,FALSE),0)</f>
        <v>0</v>
      </c>
      <c r="V166" s="6">
        <f>IFERROR(VLOOKUP($K166,Set!$H$4:$W$489,16,FALSE),0)</f>
        <v>0</v>
      </c>
      <c r="W166" s="6">
        <f>IFERROR(VLOOKUP($K166,Oct!$H$4:$W$489,16,FALSE),0)</f>
        <v>0</v>
      </c>
      <c r="X166" s="6">
        <f>IFERROR(VLOOKUP($K166,Nov!$H$4:$W$489,16,FALSE),0)</f>
        <v>0</v>
      </c>
      <c r="Y166" s="6">
        <f>IFERROR(VLOOKUP($K166,Dic!$H$4:$W$489,16,FALSE),0)</f>
        <v>0</v>
      </c>
      <c r="Z166" s="6">
        <f t="shared" si="59"/>
        <v>2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2</v>
      </c>
      <c r="AE166" s="6">
        <f t="shared" si="64"/>
        <v>0</v>
      </c>
      <c r="AF166" s="6">
        <f t="shared" si="65"/>
        <v>2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IFERROR(VLOOKUP($K167,Ene!$H$4:$W$489,16,FALSE),0)</f>
        <v>0</v>
      </c>
      <c r="O167" s="6">
        <f>IFERROR(VLOOKUP($K167,Feb!$H$4:$W$489,16,FALSE),0)</f>
        <v>0</v>
      </c>
      <c r="P167" s="6">
        <f>IFERROR(VLOOKUP($K167,Mar!$H$4:$W$489,16,FALSE),0)</f>
        <v>0</v>
      </c>
      <c r="Q167" s="6">
        <f>IFERROR(VLOOKUP($K167,Abr!$H$4:$W$489,16,FALSE),0)</f>
        <v>0</v>
      </c>
      <c r="R167" s="6">
        <f>IFERROR(VLOOKUP($K167,May!$H$4:$W$489,16,FALSE),0)</f>
        <v>0</v>
      </c>
      <c r="S167" s="6">
        <f>IFERROR(VLOOKUP($K167,Jun!$H$4:$W$489,16,FALSE),0)</f>
        <v>0</v>
      </c>
      <c r="T167" s="6">
        <f>IFERROR(VLOOKUP($K167,Jul!$H$4:$W$489,16,FALSE),0)</f>
        <v>0</v>
      </c>
      <c r="U167" s="6">
        <f>IFERROR(VLOOKUP($K167,Ago!$H$4:$W$489,16,FALSE),0)</f>
        <v>0</v>
      </c>
      <c r="V167" s="6">
        <f>IFERROR(VLOOKUP($K167,Set!$H$4:$W$489,16,FALSE),0)</f>
        <v>0</v>
      </c>
      <c r="W167" s="6">
        <f>IFERROR(VLOOKUP($K167,Oct!$H$4:$W$489,16,FALSE),0)</f>
        <v>0</v>
      </c>
      <c r="X167" s="6">
        <f>IFERROR(VLOOKUP($K167,Nov!$H$4:$W$489,16,FALSE),0)</f>
        <v>0</v>
      </c>
      <c r="Y167" s="6">
        <f>IFERROR(VLOOKUP($K167,Dic!$H$4:$W$489,16,FALSE),0)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IFERROR(VLOOKUP($K168,Ene!$H$4:$W$489,16,FALSE),0)</f>
        <v>0</v>
      </c>
      <c r="O168" s="6">
        <f>IFERROR(VLOOKUP($K168,Feb!$H$4:$W$489,16,FALSE),0)</f>
        <v>0</v>
      </c>
      <c r="P168" s="6">
        <f>IFERROR(VLOOKUP($K168,Mar!$H$4:$W$489,16,FALSE),0)</f>
        <v>0</v>
      </c>
      <c r="Q168" s="6">
        <f>IFERROR(VLOOKUP($K168,Abr!$H$4:$W$489,16,FALSE),0)</f>
        <v>0</v>
      </c>
      <c r="R168" s="6">
        <f>IFERROR(VLOOKUP($K168,May!$H$4:$W$489,16,FALSE),0)</f>
        <v>0</v>
      </c>
      <c r="S168" s="6">
        <f>IFERROR(VLOOKUP($K168,Jun!$H$4:$W$489,16,FALSE),0)</f>
        <v>0</v>
      </c>
      <c r="T168" s="6">
        <f>IFERROR(VLOOKUP($K168,Jul!$H$4:$W$489,16,FALSE),0)</f>
        <v>0</v>
      </c>
      <c r="U168" s="6">
        <f>IFERROR(VLOOKUP($K168,Ago!$H$4:$W$489,16,FALSE),0)</f>
        <v>0</v>
      </c>
      <c r="V168" s="6">
        <f>IFERROR(VLOOKUP($K168,Set!$H$4:$W$489,16,FALSE),0)</f>
        <v>0</v>
      </c>
      <c r="W168" s="6">
        <f>IFERROR(VLOOKUP($K168,Oct!$H$4:$W$489,16,FALSE),0)</f>
        <v>0</v>
      </c>
      <c r="X168" s="6">
        <f>IFERROR(VLOOKUP($K168,Nov!$H$4:$W$489,16,FALSE),0)</f>
        <v>0</v>
      </c>
      <c r="Y168" s="6">
        <f>IFERROR(VLOOKUP($K168,Dic!$H$4:$W$489,16,FALSE),0)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IFERROR(VLOOKUP($K169,Ene!$H$4:$W$489,16,FALSE),0)</f>
        <v>0</v>
      </c>
      <c r="O169" s="6">
        <f>IFERROR(VLOOKUP($K169,Feb!$H$4:$W$489,16,FALSE),0)</f>
        <v>0</v>
      </c>
      <c r="P169" s="6">
        <f>IFERROR(VLOOKUP($K169,Mar!$H$4:$W$489,16,FALSE),0)</f>
        <v>0</v>
      </c>
      <c r="Q169" s="6">
        <f>IFERROR(VLOOKUP($K169,Abr!$H$4:$W$489,16,FALSE),0)</f>
        <v>0</v>
      </c>
      <c r="R169" s="6">
        <f>IFERROR(VLOOKUP($K169,May!$H$4:$W$489,16,FALSE),0)</f>
        <v>0</v>
      </c>
      <c r="S169" s="6">
        <f>IFERROR(VLOOKUP($K169,Jun!$H$4:$W$489,16,FALSE),0)</f>
        <v>0</v>
      </c>
      <c r="T169" s="6">
        <f>IFERROR(VLOOKUP($K169,Jul!$H$4:$W$489,16,FALSE),0)</f>
        <v>0</v>
      </c>
      <c r="U169" s="6">
        <f>IFERROR(VLOOKUP($K169,Ago!$H$4:$W$489,16,FALSE),0)</f>
        <v>0</v>
      </c>
      <c r="V169" s="6">
        <f>IFERROR(VLOOKUP($K169,Set!$H$4:$W$489,16,FALSE),0)</f>
        <v>0</v>
      </c>
      <c r="W169" s="6">
        <f>IFERROR(VLOOKUP($K169,Oct!$H$4:$W$489,16,FALSE),0)</f>
        <v>0</v>
      </c>
      <c r="X169" s="6">
        <f>IFERROR(VLOOKUP($K169,Nov!$H$4:$W$489,16,FALSE),0)</f>
        <v>0</v>
      </c>
      <c r="Y169" s="6">
        <f>IFERROR(VLOOKUP($K169,Dic!$H$4:$W$489,16,FALSE),0)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IFERROR(VLOOKUP($K170,Ene!$H$4:$W$489,16,FALSE),0)</f>
        <v>0</v>
      </c>
      <c r="O170" s="6">
        <f>IFERROR(VLOOKUP($K170,Feb!$H$4:$W$489,16,FALSE),0)</f>
        <v>0</v>
      </c>
      <c r="P170" s="6">
        <f>IFERROR(VLOOKUP($K170,Mar!$H$4:$W$489,16,FALSE),0)</f>
        <v>0</v>
      </c>
      <c r="Q170" s="6">
        <f>IFERROR(VLOOKUP($K170,Abr!$H$4:$W$489,16,FALSE),0)</f>
        <v>0</v>
      </c>
      <c r="R170" s="6">
        <f>IFERROR(VLOOKUP($K170,May!$H$4:$W$489,16,FALSE),0)</f>
        <v>0</v>
      </c>
      <c r="S170" s="6">
        <f>IFERROR(VLOOKUP($K170,Jun!$H$4:$W$489,16,FALSE),0)</f>
        <v>0</v>
      </c>
      <c r="T170" s="6">
        <f>IFERROR(VLOOKUP($K170,Jul!$H$4:$W$489,16,FALSE),0)</f>
        <v>0</v>
      </c>
      <c r="U170" s="6">
        <f>IFERROR(VLOOKUP($K170,Ago!$H$4:$W$489,16,FALSE),0)</f>
        <v>0</v>
      </c>
      <c r="V170" s="6">
        <f>IFERROR(VLOOKUP($K170,Set!$H$4:$W$489,16,FALSE),0)</f>
        <v>0</v>
      </c>
      <c r="W170" s="6">
        <f>IFERROR(VLOOKUP($K170,Oct!$H$4:$W$489,16,FALSE),0)</f>
        <v>0</v>
      </c>
      <c r="X170" s="6">
        <f>IFERROR(VLOOKUP($K170,Nov!$H$4:$W$489,16,FALSE),0)</f>
        <v>0</v>
      </c>
      <c r="Y170" s="6">
        <f>IFERROR(VLOOKUP($K170,Dic!$H$4:$W$489,16,FALSE),0)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IFERROR(VLOOKUP($K171,Ene!$H$4:$W$489,16,FALSE),0)</f>
        <v>0</v>
      </c>
      <c r="O171" s="6">
        <f>IFERROR(VLOOKUP($K171,Feb!$H$4:$W$489,16,FALSE),0)</f>
        <v>0</v>
      </c>
      <c r="P171" s="6">
        <f>IFERROR(VLOOKUP($K171,Mar!$H$4:$W$489,16,FALSE),0)</f>
        <v>3</v>
      </c>
      <c r="Q171" s="6">
        <f>IFERROR(VLOOKUP($K171,Abr!$H$4:$W$489,16,FALSE),0)</f>
        <v>1</v>
      </c>
      <c r="R171" s="6">
        <f>IFERROR(VLOOKUP($K171,May!$H$4:$W$489,16,FALSE),0)</f>
        <v>0</v>
      </c>
      <c r="S171" s="6">
        <f>IFERROR(VLOOKUP($K171,Jun!$H$4:$W$489,16,FALSE),0)</f>
        <v>0</v>
      </c>
      <c r="T171" s="6">
        <f>IFERROR(VLOOKUP($K171,Jul!$H$4:$W$489,16,FALSE),0)</f>
        <v>0</v>
      </c>
      <c r="U171" s="6">
        <f>IFERROR(VLOOKUP($K171,Ago!$H$4:$W$489,16,FALSE),0)</f>
        <v>0</v>
      </c>
      <c r="V171" s="6">
        <f>IFERROR(VLOOKUP($K171,Set!$H$4:$W$489,16,FALSE),0)</f>
        <v>0</v>
      </c>
      <c r="W171" s="6">
        <f>IFERROR(VLOOKUP($K171,Oct!$H$4:$W$489,16,FALSE),0)</f>
        <v>0</v>
      </c>
      <c r="X171" s="6">
        <f>IFERROR(VLOOKUP($K171,Nov!$H$4:$W$489,16,FALSE),0)</f>
        <v>0</v>
      </c>
      <c r="Y171" s="6">
        <f>IFERROR(VLOOKUP($K171,Dic!$H$4:$W$489,16,FALSE),0)</f>
        <v>0</v>
      </c>
      <c r="Z171" s="6">
        <f t="shared" si="59"/>
        <v>3</v>
      </c>
      <c r="AA171" s="6">
        <f t="shared" si="60"/>
        <v>1</v>
      </c>
      <c r="AB171" s="6">
        <f t="shared" si="61"/>
        <v>0</v>
      </c>
      <c r="AC171" s="6">
        <f t="shared" si="62"/>
        <v>0</v>
      </c>
      <c r="AD171" s="6">
        <f t="shared" si="63"/>
        <v>4</v>
      </c>
      <c r="AE171" s="6">
        <f t="shared" si="64"/>
        <v>0</v>
      </c>
      <c r="AF171" s="6">
        <f t="shared" si="65"/>
        <v>4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IFERROR(VLOOKUP($K172,Ene!$H$4:$W$489,16,FALSE),0)</f>
        <v>0</v>
      </c>
      <c r="O172" s="6">
        <f>IFERROR(VLOOKUP($K172,Feb!$H$4:$W$489,16,FALSE),0)</f>
        <v>0</v>
      </c>
      <c r="P172" s="6">
        <f>IFERROR(VLOOKUP($K172,Mar!$H$4:$W$489,16,FALSE),0)</f>
        <v>1</v>
      </c>
      <c r="Q172" s="6">
        <f>IFERROR(VLOOKUP($K172,Abr!$H$4:$W$489,16,FALSE),0)</f>
        <v>0</v>
      </c>
      <c r="R172" s="6">
        <f>IFERROR(VLOOKUP($K172,May!$H$4:$W$489,16,FALSE),0)</f>
        <v>0</v>
      </c>
      <c r="S172" s="6">
        <f>IFERROR(VLOOKUP($K172,Jun!$H$4:$W$489,16,FALSE),0)</f>
        <v>0</v>
      </c>
      <c r="T172" s="6">
        <f>IFERROR(VLOOKUP($K172,Jul!$H$4:$W$489,16,FALSE),0)</f>
        <v>0</v>
      </c>
      <c r="U172" s="6">
        <f>IFERROR(VLOOKUP($K172,Ago!$H$4:$W$489,16,FALSE),0)</f>
        <v>0</v>
      </c>
      <c r="V172" s="6">
        <f>IFERROR(VLOOKUP($K172,Set!$H$4:$W$489,16,FALSE),0)</f>
        <v>0</v>
      </c>
      <c r="W172" s="6">
        <f>IFERROR(VLOOKUP($K172,Oct!$H$4:$W$489,16,FALSE),0)</f>
        <v>0</v>
      </c>
      <c r="X172" s="6">
        <f>IFERROR(VLOOKUP($K172,Nov!$H$4:$W$489,16,FALSE),0)</f>
        <v>0</v>
      </c>
      <c r="Y172" s="6">
        <f>IFERROR(VLOOKUP($K172,Dic!$H$4:$W$489,16,FALSE),0)</f>
        <v>0</v>
      </c>
      <c r="Z172" s="6">
        <f t="shared" si="59"/>
        <v>1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1</v>
      </c>
      <c r="AE172" s="6">
        <f t="shared" si="64"/>
        <v>0</v>
      </c>
      <c r="AF172" s="6">
        <f t="shared" si="65"/>
        <v>1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IFERROR(VLOOKUP($K173,Ene!$H$4:$W$489,16,FALSE),0)</f>
        <v>1</v>
      </c>
      <c r="O173" s="6">
        <f>IFERROR(VLOOKUP($K173,Feb!$H$4:$W$489,16,FALSE),0)</f>
        <v>0</v>
      </c>
      <c r="P173" s="6">
        <f>IFERROR(VLOOKUP($K173,Mar!$H$4:$W$489,16,FALSE),0)</f>
        <v>1</v>
      </c>
      <c r="Q173" s="6">
        <f>IFERROR(VLOOKUP($K173,Abr!$H$4:$W$489,16,FALSE),0)</f>
        <v>0</v>
      </c>
      <c r="R173" s="6">
        <f>IFERROR(VLOOKUP($K173,May!$H$4:$W$489,16,FALSE),0)</f>
        <v>0</v>
      </c>
      <c r="S173" s="6">
        <f>IFERROR(VLOOKUP($K173,Jun!$H$4:$W$489,16,FALSE),0)</f>
        <v>0</v>
      </c>
      <c r="T173" s="6">
        <f>IFERROR(VLOOKUP($K173,Jul!$H$4:$W$489,16,FALSE),0)</f>
        <v>0</v>
      </c>
      <c r="U173" s="6">
        <f>IFERROR(VLOOKUP($K173,Ago!$H$4:$W$489,16,FALSE),0)</f>
        <v>0</v>
      </c>
      <c r="V173" s="6">
        <f>IFERROR(VLOOKUP($K173,Set!$H$4:$W$489,16,FALSE),0)</f>
        <v>0</v>
      </c>
      <c r="W173" s="6">
        <f>IFERROR(VLOOKUP($K173,Oct!$H$4:$W$489,16,FALSE),0)</f>
        <v>0</v>
      </c>
      <c r="X173" s="6">
        <f>IFERROR(VLOOKUP($K173,Nov!$H$4:$W$489,16,FALSE),0)</f>
        <v>0</v>
      </c>
      <c r="Y173" s="6">
        <f>IFERROR(VLOOKUP($K173,Dic!$H$4:$W$489,16,FALSE),0)</f>
        <v>0</v>
      </c>
      <c r="Z173" s="6">
        <f t="shared" si="59"/>
        <v>2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2</v>
      </c>
      <c r="AE173" s="6">
        <f t="shared" si="64"/>
        <v>0</v>
      </c>
      <c r="AF173" s="6">
        <f t="shared" si="65"/>
        <v>2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IFERROR(VLOOKUP($K174,Ene!$H$4:$W$489,16,FALSE),0)</f>
        <v>1</v>
      </c>
      <c r="O174" s="6">
        <f>IFERROR(VLOOKUP($K174,Feb!$H$4:$W$489,16,FALSE),0)</f>
        <v>0</v>
      </c>
      <c r="P174" s="6">
        <f>IFERROR(VLOOKUP($K174,Mar!$H$4:$W$489,16,FALSE),0)</f>
        <v>0</v>
      </c>
      <c r="Q174" s="6">
        <f>IFERROR(VLOOKUP($K174,Abr!$H$4:$W$489,16,FALSE),0)</f>
        <v>0</v>
      </c>
      <c r="R174" s="6">
        <f>IFERROR(VLOOKUP($K174,May!$H$4:$W$489,16,FALSE),0)</f>
        <v>0</v>
      </c>
      <c r="S174" s="6">
        <f>IFERROR(VLOOKUP($K174,Jun!$H$4:$W$489,16,FALSE),0)</f>
        <v>0</v>
      </c>
      <c r="T174" s="6">
        <f>IFERROR(VLOOKUP($K174,Jul!$H$4:$W$489,16,FALSE),0)</f>
        <v>0</v>
      </c>
      <c r="U174" s="6">
        <f>IFERROR(VLOOKUP($K174,Ago!$H$4:$W$489,16,FALSE),0)</f>
        <v>0</v>
      </c>
      <c r="V174" s="6">
        <f>IFERROR(VLOOKUP($K174,Set!$H$4:$W$489,16,FALSE),0)</f>
        <v>0</v>
      </c>
      <c r="W174" s="6">
        <f>IFERROR(VLOOKUP($K174,Oct!$H$4:$W$489,16,FALSE),0)</f>
        <v>0</v>
      </c>
      <c r="X174" s="6">
        <f>IFERROR(VLOOKUP($K174,Nov!$H$4:$W$489,16,FALSE),0)</f>
        <v>0</v>
      </c>
      <c r="Y174" s="6">
        <f>IFERROR(VLOOKUP($K174,Dic!$H$4:$W$489,16,FALSE),0)</f>
        <v>0</v>
      </c>
      <c r="Z174" s="6">
        <f t="shared" si="59"/>
        <v>1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1</v>
      </c>
      <c r="AE174" s="6">
        <f t="shared" si="64"/>
        <v>0</v>
      </c>
      <c r="AF174" s="6">
        <f t="shared" si="65"/>
        <v>1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IFERROR(VLOOKUP($K175,Ene!$H$4:$W$489,16,FALSE),0)</f>
        <v>0</v>
      </c>
      <c r="O175" s="6">
        <f>IFERROR(VLOOKUP($K175,Feb!$H$4:$W$489,16,FALSE),0)</f>
        <v>0</v>
      </c>
      <c r="P175" s="6">
        <f>IFERROR(VLOOKUP($K175,Mar!$H$4:$W$489,16,FALSE),0)</f>
        <v>0</v>
      </c>
      <c r="Q175" s="6">
        <f>IFERROR(VLOOKUP($K175,Abr!$H$4:$W$489,16,FALSE),0)</f>
        <v>0</v>
      </c>
      <c r="R175" s="6">
        <f>IFERROR(VLOOKUP($K175,May!$H$4:$W$489,16,FALSE),0)</f>
        <v>0</v>
      </c>
      <c r="S175" s="6">
        <f>IFERROR(VLOOKUP($K175,Jun!$H$4:$W$489,16,FALSE),0)</f>
        <v>0</v>
      </c>
      <c r="T175" s="6">
        <f>IFERROR(VLOOKUP($K175,Jul!$H$4:$W$489,16,FALSE),0)</f>
        <v>0</v>
      </c>
      <c r="U175" s="6">
        <f>IFERROR(VLOOKUP($K175,Ago!$H$4:$W$489,16,FALSE),0)</f>
        <v>0</v>
      </c>
      <c r="V175" s="6">
        <f>IFERROR(VLOOKUP($K175,Set!$H$4:$W$489,16,FALSE),0)</f>
        <v>0</v>
      </c>
      <c r="W175" s="6">
        <f>IFERROR(VLOOKUP($K175,Oct!$H$4:$W$489,16,FALSE),0)</f>
        <v>0</v>
      </c>
      <c r="X175" s="6">
        <f>IFERROR(VLOOKUP($K175,Nov!$H$4:$W$489,16,FALSE),0)</f>
        <v>0</v>
      </c>
      <c r="Y175" s="6">
        <f>IFERROR(VLOOKUP($K175,Dic!$H$4:$W$489,16,FALSE),0)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IFERROR(VLOOKUP($K176,Ene!$H$4:$W$489,16,FALSE),0)</f>
        <v>0</v>
      </c>
      <c r="O176" s="6">
        <f>IFERROR(VLOOKUP($K176,Feb!$H$4:$W$489,16,FALSE),0)</f>
        <v>0</v>
      </c>
      <c r="P176" s="6">
        <f>IFERROR(VLOOKUP($K176,Mar!$H$4:$W$489,16,FALSE),0)</f>
        <v>0</v>
      </c>
      <c r="Q176" s="6">
        <f>IFERROR(VLOOKUP($K176,Abr!$H$4:$W$489,16,FALSE),0)</f>
        <v>0</v>
      </c>
      <c r="R176" s="6">
        <f>IFERROR(VLOOKUP($K176,May!$H$4:$W$489,16,FALSE),0)</f>
        <v>0</v>
      </c>
      <c r="S176" s="6">
        <f>IFERROR(VLOOKUP($K176,Jun!$H$4:$W$489,16,FALSE),0)</f>
        <v>0</v>
      </c>
      <c r="T176" s="6">
        <f>IFERROR(VLOOKUP($K176,Jul!$H$4:$W$489,16,FALSE),0)</f>
        <v>0</v>
      </c>
      <c r="U176" s="6">
        <f>IFERROR(VLOOKUP($K176,Ago!$H$4:$W$489,16,FALSE),0)</f>
        <v>0</v>
      </c>
      <c r="V176" s="6">
        <f>IFERROR(VLOOKUP($K176,Set!$H$4:$W$489,16,FALSE),0)</f>
        <v>0</v>
      </c>
      <c r="W176" s="6">
        <f>IFERROR(VLOOKUP($K176,Oct!$H$4:$W$489,16,FALSE),0)</f>
        <v>0</v>
      </c>
      <c r="X176" s="6">
        <f>IFERROR(VLOOKUP($K176,Nov!$H$4:$W$489,16,FALSE),0)</f>
        <v>0</v>
      </c>
      <c r="Y176" s="6">
        <f>IFERROR(VLOOKUP($K176,Dic!$H$4:$W$489,16,FALSE),0)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IFERROR(VLOOKUP($K177,Ene!$H$4:$W$489,16,FALSE),0)</f>
        <v>0</v>
      </c>
      <c r="O177" s="6">
        <f>IFERROR(VLOOKUP($K177,Feb!$H$4:$W$489,16,FALSE),0)</f>
        <v>0</v>
      </c>
      <c r="P177" s="6">
        <f>IFERROR(VLOOKUP($K177,Mar!$H$4:$W$489,16,FALSE),0)</f>
        <v>0</v>
      </c>
      <c r="Q177" s="6">
        <f>IFERROR(VLOOKUP($K177,Abr!$H$4:$W$489,16,FALSE),0)</f>
        <v>0</v>
      </c>
      <c r="R177" s="6">
        <f>IFERROR(VLOOKUP($K177,May!$H$4:$W$489,16,FALSE),0)</f>
        <v>0</v>
      </c>
      <c r="S177" s="6">
        <f>IFERROR(VLOOKUP($K177,Jun!$H$4:$W$489,16,FALSE),0)</f>
        <v>0</v>
      </c>
      <c r="T177" s="6">
        <f>IFERROR(VLOOKUP($K177,Jul!$H$4:$W$489,16,FALSE),0)</f>
        <v>0</v>
      </c>
      <c r="U177" s="6">
        <f>IFERROR(VLOOKUP($K177,Ago!$H$4:$W$489,16,FALSE),0)</f>
        <v>0</v>
      </c>
      <c r="V177" s="6">
        <f>IFERROR(VLOOKUP($K177,Set!$H$4:$W$489,16,FALSE),0)</f>
        <v>0</v>
      </c>
      <c r="W177" s="6">
        <f>IFERROR(VLOOKUP($K177,Oct!$H$4:$W$489,16,FALSE),0)</f>
        <v>0</v>
      </c>
      <c r="X177" s="6">
        <f>IFERROR(VLOOKUP($K177,Nov!$H$4:$W$489,16,FALSE),0)</f>
        <v>0</v>
      </c>
      <c r="Y177" s="6">
        <f>IFERROR(VLOOKUP($K177,Dic!$H$4:$W$489,16,FALSE),0)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IFERROR(VLOOKUP($K178,Ene!$H$4:$W$489,16,FALSE),0)</f>
        <v>0</v>
      </c>
      <c r="O178" s="6">
        <f>IFERROR(VLOOKUP($K178,Feb!$H$4:$W$489,16,FALSE),0)</f>
        <v>0</v>
      </c>
      <c r="P178" s="6">
        <f>IFERROR(VLOOKUP($K178,Mar!$H$4:$W$489,16,FALSE),0)</f>
        <v>0</v>
      </c>
      <c r="Q178" s="6">
        <f>IFERROR(VLOOKUP($K178,Abr!$H$4:$W$489,16,FALSE),0)</f>
        <v>0</v>
      </c>
      <c r="R178" s="6">
        <f>IFERROR(VLOOKUP($K178,May!$H$4:$W$489,16,FALSE),0)</f>
        <v>0</v>
      </c>
      <c r="S178" s="6">
        <f>IFERROR(VLOOKUP($K178,Jun!$H$4:$W$489,16,FALSE),0)</f>
        <v>0</v>
      </c>
      <c r="T178" s="6">
        <f>IFERROR(VLOOKUP($K178,Jul!$H$4:$W$489,16,FALSE),0)</f>
        <v>0</v>
      </c>
      <c r="U178" s="6">
        <f>IFERROR(VLOOKUP($K178,Ago!$H$4:$W$489,16,FALSE),0)</f>
        <v>0</v>
      </c>
      <c r="V178" s="6">
        <f>IFERROR(VLOOKUP($K178,Set!$H$4:$W$489,16,FALSE),0)</f>
        <v>0</v>
      </c>
      <c r="W178" s="6">
        <f>IFERROR(VLOOKUP($K178,Oct!$H$4:$W$489,16,FALSE),0)</f>
        <v>0</v>
      </c>
      <c r="X178" s="6">
        <f>IFERROR(VLOOKUP($K178,Nov!$H$4:$W$489,16,FALSE),0)</f>
        <v>0</v>
      </c>
      <c r="Y178" s="6">
        <f>IFERROR(VLOOKUP($K178,Dic!$H$4:$W$489,16,FALSE),0)</f>
        <v>0</v>
      </c>
      <c r="Z178" s="6">
        <f t="shared" si="59"/>
        <v>0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0</v>
      </c>
      <c r="AE178" s="6">
        <f t="shared" si="64"/>
        <v>0</v>
      </c>
      <c r="AF178" s="6">
        <f t="shared" si="65"/>
        <v>0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IFERROR(VLOOKUP($K179,Ene!$H$4:$W$489,16,FALSE),0)</f>
        <v>0</v>
      </c>
      <c r="O179" s="6">
        <f>IFERROR(VLOOKUP($K179,Feb!$H$4:$W$489,16,FALSE),0)</f>
        <v>0</v>
      </c>
      <c r="P179" s="6">
        <f>IFERROR(VLOOKUP($K179,Mar!$H$4:$W$489,16,FALSE),0)</f>
        <v>0</v>
      </c>
      <c r="Q179" s="6">
        <f>IFERROR(VLOOKUP($K179,Abr!$H$4:$W$489,16,FALSE),0)</f>
        <v>0</v>
      </c>
      <c r="R179" s="6">
        <f>IFERROR(VLOOKUP($K179,May!$H$4:$W$489,16,FALSE),0)</f>
        <v>0</v>
      </c>
      <c r="S179" s="6">
        <f>IFERROR(VLOOKUP($K179,Jun!$H$4:$W$489,16,FALSE),0)</f>
        <v>0</v>
      </c>
      <c r="T179" s="6">
        <f>IFERROR(VLOOKUP($K179,Jul!$H$4:$W$489,16,FALSE),0)</f>
        <v>0</v>
      </c>
      <c r="U179" s="6">
        <f>IFERROR(VLOOKUP($K179,Ago!$H$4:$W$489,16,FALSE),0)</f>
        <v>0</v>
      </c>
      <c r="V179" s="6">
        <f>IFERROR(VLOOKUP($K179,Set!$H$4:$W$489,16,FALSE),0)</f>
        <v>0</v>
      </c>
      <c r="W179" s="6">
        <f>IFERROR(VLOOKUP($K179,Oct!$H$4:$W$489,16,FALSE),0)</f>
        <v>0</v>
      </c>
      <c r="X179" s="6">
        <f>IFERROR(VLOOKUP($K179,Nov!$H$4:$W$489,16,FALSE),0)</f>
        <v>0</v>
      </c>
      <c r="Y179" s="6">
        <f>IFERROR(VLOOKUP($K179,Dic!$H$4:$W$489,16,FALSE),0)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IFERROR(VLOOKUP($K180,Ene!$H$4:$W$489,16,FALSE),0)</f>
        <v>0</v>
      </c>
      <c r="O180" s="6">
        <f>IFERROR(VLOOKUP($K180,Feb!$H$4:$W$489,16,FALSE),0)</f>
        <v>0</v>
      </c>
      <c r="P180" s="6">
        <f>IFERROR(VLOOKUP($K180,Mar!$H$4:$W$489,16,FALSE),0)</f>
        <v>0</v>
      </c>
      <c r="Q180" s="6">
        <f>IFERROR(VLOOKUP($K180,Abr!$H$4:$W$489,16,FALSE),0)</f>
        <v>0</v>
      </c>
      <c r="R180" s="6">
        <f>IFERROR(VLOOKUP($K180,May!$H$4:$W$489,16,FALSE),0)</f>
        <v>0</v>
      </c>
      <c r="S180" s="6">
        <f>IFERROR(VLOOKUP($K180,Jun!$H$4:$W$489,16,FALSE),0)</f>
        <v>0</v>
      </c>
      <c r="T180" s="6">
        <f>IFERROR(VLOOKUP($K180,Jul!$H$4:$W$489,16,FALSE),0)</f>
        <v>0</v>
      </c>
      <c r="U180" s="6">
        <f>IFERROR(VLOOKUP($K180,Ago!$H$4:$W$489,16,FALSE),0)</f>
        <v>0</v>
      </c>
      <c r="V180" s="6">
        <f>IFERROR(VLOOKUP($K180,Set!$H$4:$W$489,16,FALSE),0)</f>
        <v>0</v>
      </c>
      <c r="W180" s="6">
        <f>IFERROR(VLOOKUP($K180,Oct!$H$4:$W$489,16,FALSE),0)</f>
        <v>0</v>
      </c>
      <c r="X180" s="6">
        <f>IFERROR(VLOOKUP($K180,Nov!$H$4:$W$489,16,FALSE),0)</f>
        <v>0</v>
      </c>
      <c r="Y180" s="6">
        <f>IFERROR(VLOOKUP($K180,Dic!$H$4:$W$489,16,FALSE),0)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IFERROR(VLOOKUP($K181,Ene!$H$4:$W$489,16,FALSE),0)</f>
        <v>2</v>
      </c>
      <c r="O181" s="6">
        <f>IFERROR(VLOOKUP($K181,Feb!$H$4:$W$489,16,FALSE),0)</f>
        <v>0</v>
      </c>
      <c r="P181" s="6">
        <f>IFERROR(VLOOKUP($K181,Mar!$H$4:$W$489,16,FALSE),0)</f>
        <v>2</v>
      </c>
      <c r="Q181" s="6">
        <f>IFERROR(VLOOKUP($K181,Abr!$H$4:$W$489,16,FALSE),0)</f>
        <v>9</v>
      </c>
      <c r="R181" s="6">
        <f>IFERROR(VLOOKUP($K181,May!$H$4:$W$489,16,FALSE),0)</f>
        <v>0</v>
      </c>
      <c r="S181" s="6">
        <f>IFERROR(VLOOKUP($K181,Jun!$H$4:$W$489,16,FALSE),0)</f>
        <v>0</v>
      </c>
      <c r="T181" s="6">
        <f>IFERROR(VLOOKUP($K181,Jul!$H$4:$W$489,16,FALSE),0)</f>
        <v>0</v>
      </c>
      <c r="U181" s="6">
        <f>IFERROR(VLOOKUP($K181,Ago!$H$4:$W$489,16,FALSE),0)</f>
        <v>0</v>
      </c>
      <c r="V181" s="6">
        <f>IFERROR(VLOOKUP($K181,Set!$H$4:$W$489,16,FALSE),0)</f>
        <v>0</v>
      </c>
      <c r="W181" s="6">
        <f>IFERROR(VLOOKUP($K181,Oct!$H$4:$W$489,16,FALSE),0)</f>
        <v>0</v>
      </c>
      <c r="X181" s="6">
        <f>IFERROR(VLOOKUP($K181,Nov!$H$4:$W$489,16,FALSE),0)</f>
        <v>0</v>
      </c>
      <c r="Y181" s="6">
        <f>IFERROR(VLOOKUP($K181,Dic!$H$4:$W$489,16,FALSE),0)</f>
        <v>0</v>
      </c>
      <c r="Z181" s="6">
        <f t="shared" si="59"/>
        <v>4</v>
      </c>
      <c r="AA181" s="6">
        <f t="shared" si="60"/>
        <v>9</v>
      </c>
      <c r="AB181" s="6">
        <f t="shared" si="61"/>
        <v>0</v>
      </c>
      <c r="AC181" s="6">
        <f t="shared" si="62"/>
        <v>0</v>
      </c>
      <c r="AD181" s="6">
        <f t="shared" si="63"/>
        <v>13</v>
      </c>
      <c r="AE181" s="6">
        <f t="shared" si="64"/>
        <v>0</v>
      </c>
      <c r="AF181" s="6">
        <f t="shared" si="65"/>
        <v>13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IFERROR(VLOOKUP($K182,Ene!$H$4:$W$489,16,FALSE),0)</f>
        <v>10</v>
      </c>
      <c r="O182" s="6">
        <f>IFERROR(VLOOKUP($K182,Feb!$H$4:$W$489,16,FALSE),0)</f>
        <v>11</v>
      </c>
      <c r="P182" s="6">
        <f>IFERROR(VLOOKUP($K182,Mar!$H$4:$W$489,16,FALSE),0)</f>
        <v>7</v>
      </c>
      <c r="Q182" s="6">
        <f>IFERROR(VLOOKUP($K182,Abr!$H$4:$W$489,16,FALSE),0)</f>
        <v>1</v>
      </c>
      <c r="R182" s="6">
        <f>IFERROR(VLOOKUP($K182,May!$H$4:$W$489,16,FALSE),0)</f>
        <v>0</v>
      </c>
      <c r="S182" s="6">
        <f>IFERROR(VLOOKUP($K182,Jun!$H$4:$W$489,16,FALSE),0)</f>
        <v>0</v>
      </c>
      <c r="T182" s="6">
        <f>IFERROR(VLOOKUP($K182,Jul!$H$4:$W$489,16,FALSE),0)</f>
        <v>0</v>
      </c>
      <c r="U182" s="6">
        <f>IFERROR(VLOOKUP($K182,Ago!$H$4:$W$489,16,FALSE),0)</f>
        <v>0</v>
      </c>
      <c r="V182" s="6">
        <f>IFERROR(VLOOKUP($K182,Set!$H$4:$W$489,16,FALSE),0)</f>
        <v>0</v>
      </c>
      <c r="W182" s="6">
        <f>IFERROR(VLOOKUP($K182,Oct!$H$4:$W$489,16,FALSE),0)</f>
        <v>0</v>
      </c>
      <c r="X182" s="6">
        <f>IFERROR(VLOOKUP($K182,Nov!$H$4:$W$489,16,FALSE),0)</f>
        <v>0</v>
      </c>
      <c r="Y182" s="6">
        <f>IFERROR(VLOOKUP($K182,Dic!$H$4:$W$489,16,FALSE),0)</f>
        <v>0</v>
      </c>
      <c r="Z182" s="6">
        <f t="shared" si="59"/>
        <v>28</v>
      </c>
      <c r="AA182" s="6">
        <f t="shared" si="60"/>
        <v>1</v>
      </c>
      <c r="AB182" s="6">
        <f t="shared" si="61"/>
        <v>0</v>
      </c>
      <c r="AC182" s="6">
        <f t="shared" si="62"/>
        <v>0</v>
      </c>
      <c r="AD182" s="6">
        <f t="shared" si="63"/>
        <v>29</v>
      </c>
      <c r="AE182" s="6">
        <f t="shared" si="64"/>
        <v>0</v>
      </c>
      <c r="AF182" s="6">
        <f t="shared" si="65"/>
        <v>29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IFERROR(VLOOKUP($K183,Ene!$H$4:$W$489,16,FALSE),0)</f>
        <v>15</v>
      </c>
      <c r="O183" s="6">
        <f>IFERROR(VLOOKUP($K183,Feb!$H$4:$W$489,16,FALSE),0)</f>
        <v>12</v>
      </c>
      <c r="P183" s="6">
        <f>IFERROR(VLOOKUP($K183,Mar!$H$4:$W$489,16,FALSE),0)</f>
        <v>12</v>
      </c>
      <c r="Q183" s="6">
        <f>IFERROR(VLOOKUP($K183,Abr!$H$4:$W$489,16,FALSE),0)</f>
        <v>2</v>
      </c>
      <c r="R183" s="6">
        <f>IFERROR(VLOOKUP($K183,May!$H$4:$W$489,16,FALSE),0)</f>
        <v>0</v>
      </c>
      <c r="S183" s="6">
        <f>IFERROR(VLOOKUP($K183,Jun!$H$4:$W$489,16,FALSE),0)</f>
        <v>0</v>
      </c>
      <c r="T183" s="6">
        <f>IFERROR(VLOOKUP($K183,Jul!$H$4:$W$489,16,FALSE),0)</f>
        <v>0</v>
      </c>
      <c r="U183" s="6">
        <f>IFERROR(VLOOKUP($K183,Ago!$H$4:$W$489,16,FALSE),0)</f>
        <v>0</v>
      </c>
      <c r="V183" s="6">
        <f>IFERROR(VLOOKUP($K183,Set!$H$4:$W$489,16,FALSE),0)</f>
        <v>0</v>
      </c>
      <c r="W183" s="6">
        <f>IFERROR(VLOOKUP($K183,Oct!$H$4:$W$489,16,FALSE),0)</f>
        <v>0</v>
      </c>
      <c r="X183" s="6">
        <f>IFERROR(VLOOKUP($K183,Nov!$H$4:$W$489,16,FALSE),0)</f>
        <v>0</v>
      </c>
      <c r="Y183" s="6">
        <f>IFERROR(VLOOKUP($K183,Dic!$H$4:$W$489,16,FALSE),0)</f>
        <v>0</v>
      </c>
      <c r="Z183" s="6">
        <f t="shared" si="59"/>
        <v>39</v>
      </c>
      <c r="AA183" s="6">
        <f t="shared" si="60"/>
        <v>2</v>
      </c>
      <c r="AB183" s="6">
        <f t="shared" si="61"/>
        <v>0</v>
      </c>
      <c r="AC183" s="6">
        <f t="shared" si="62"/>
        <v>0</v>
      </c>
      <c r="AD183" s="6">
        <f t="shared" si="63"/>
        <v>41</v>
      </c>
      <c r="AE183" s="6">
        <f t="shared" si="64"/>
        <v>0</v>
      </c>
      <c r="AF183" s="6">
        <f t="shared" si="65"/>
        <v>41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IFERROR(VLOOKUP($K184,Ene!$H$4:$W$489,16,FALSE),0)</f>
        <v>1</v>
      </c>
      <c r="O184" s="6">
        <f>IFERROR(VLOOKUP($K184,Feb!$H$4:$W$489,16,FALSE),0)</f>
        <v>0</v>
      </c>
      <c r="P184" s="6">
        <f>IFERROR(VLOOKUP($K184,Mar!$H$4:$W$489,16,FALSE),0)</f>
        <v>0</v>
      </c>
      <c r="Q184" s="6">
        <f>IFERROR(VLOOKUP($K184,Abr!$H$4:$W$489,16,FALSE),0)</f>
        <v>0</v>
      </c>
      <c r="R184" s="6">
        <f>IFERROR(VLOOKUP($K184,May!$H$4:$W$489,16,FALSE),0)</f>
        <v>0</v>
      </c>
      <c r="S184" s="6">
        <f>IFERROR(VLOOKUP($K184,Jun!$H$4:$W$489,16,FALSE),0)</f>
        <v>0</v>
      </c>
      <c r="T184" s="6">
        <f>IFERROR(VLOOKUP($K184,Jul!$H$4:$W$489,16,FALSE),0)</f>
        <v>0</v>
      </c>
      <c r="U184" s="6">
        <f>IFERROR(VLOOKUP($K184,Ago!$H$4:$W$489,16,FALSE),0)</f>
        <v>0</v>
      </c>
      <c r="V184" s="6">
        <f>IFERROR(VLOOKUP($K184,Set!$H$4:$W$489,16,FALSE),0)</f>
        <v>0</v>
      </c>
      <c r="W184" s="6">
        <f>IFERROR(VLOOKUP($K184,Oct!$H$4:$W$489,16,FALSE),0)</f>
        <v>0</v>
      </c>
      <c r="X184" s="6">
        <f>IFERROR(VLOOKUP($K184,Nov!$H$4:$W$489,16,FALSE),0)</f>
        <v>0</v>
      </c>
      <c r="Y184" s="6">
        <f>IFERROR(VLOOKUP($K184,Dic!$H$4:$W$489,16,FALSE),0)</f>
        <v>0</v>
      </c>
      <c r="Z184" s="6">
        <f t="shared" si="59"/>
        <v>1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1</v>
      </c>
      <c r="AE184" s="6">
        <f t="shared" si="64"/>
        <v>0</v>
      </c>
      <c r="AF184" s="6">
        <f t="shared" si="65"/>
        <v>1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IFERROR(VLOOKUP($K185,Ene!$H$4:$W$489,16,FALSE),0)</f>
        <v>3</v>
      </c>
      <c r="O185" s="6">
        <f>IFERROR(VLOOKUP($K185,Feb!$H$4:$W$489,16,FALSE),0)</f>
        <v>3</v>
      </c>
      <c r="P185" s="6">
        <f>IFERROR(VLOOKUP($K185,Mar!$H$4:$W$489,16,FALSE),0)</f>
        <v>3</v>
      </c>
      <c r="Q185" s="6">
        <f>IFERROR(VLOOKUP($K185,Abr!$H$4:$W$489,16,FALSE),0)</f>
        <v>0</v>
      </c>
      <c r="R185" s="6">
        <f>IFERROR(VLOOKUP($K185,May!$H$4:$W$489,16,FALSE),0)</f>
        <v>0</v>
      </c>
      <c r="S185" s="6">
        <f>IFERROR(VLOOKUP($K185,Jun!$H$4:$W$489,16,FALSE),0)</f>
        <v>0</v>
      </c>
      <c r="T185" s="6">
        <f>IFERROR(VLOOKUP($K185,Jul!$H$4:$W$489,16,FALSE),0)</f>
        <v>0</v>
      </c>
      <c r="U185" s="6">
        <f>IFERROR(VLOOKUP($K185,Ago!$H$4:$W$489,16,FALSE),0)</f>
        <v>0</v>
      </c>
      <c r="V185" s="6">
        <f>IFERROR(VLOOKUP($K185,Set!$H$4:$W$489,16,FALSE),0)</f>
        <v>0</v>
      </c>
      <c r="W185" s="6">
        <f>IFERROR(VLOOKUP($K185,Oct!$H$4:$W$489,16,FALSE),0)</f>
        <v>0</v>
      </c>
      <c r="X185" s="6">
        <f>IFERROR(VLOOKUP($K185,Nov!$H$4:$W$489,16,FALSE),0)</f>
        <v>0</v>
      </c>
      <c r="Y185" s="6">
        <f>IFERROR(VLOOKUP($K185,Dic!$H$4:$W$489,16,FALSE),0)</f>
        <v>0</v>
      </c>
      <c r="Z185" s="6">
        <f t="shared" si="59"/>
        <v>9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9</v>
      </c>
      <c r="AE185" s="6">
        <f t="shared" si="64"/>
        <v>0</v>
      </c>
      <c r="AF185" s="6">
        <f t="shared" si="65"/>
        <v>9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IFERROR(VLOOKUP($K186,Ene!$H$4:$W$489,16,FALSE),0)</f>
        <v>1</v>
      </c>
      <c r="O186" s="6">
        <f>IFERROR(VLOOKUP($K186,Feb!$H$4:$W$489,16,FALSE),0)</f>
        <v>1</v>
      </c>
      <c r="P186" s="6">
        <f>IFERROR(VLOOKUP($K186,Mar!$H$4:$W$489,16,FALSE),0)</f>
        <v>0</v>
      </c>
      <c r="Q186" s="6">
        <f>IFERROR(VLOOKUP($K186,Abr!$H$4:$W$489,16,FALSE),0)</f>
        <v>0</v>
      </c>
      <c r="R186" s="6">
        <f>IFERROR(VLOOKUP($K186,May!$H$4:$W$489,16,FALSE),0)</f>
        <v>0</v>
      </c>
      <c r="S186" s="6">
        <f>IFERROR(VLOOKUP($K186,Jun!$H$4:$W$489,16,FALSE),0)</f>
        <v>0</v>
      </c>
      <c r="T186" s="6">
        <f>IFERROR(VLOOKUP($K186,Jul!$H$4:$W$489,16,FALSE),0)</f>
        <v>0</v>
      </c>
      <c r="U186" s="6">
        <f>IFERROR(VLOOKUP($K186,Ago!$H$4:$W$489,16,FALSE),0)</f>
        <v>0</v>
      </c>
      <c r="V186" s="6">
        <f>IFERROR(VLOOKUP($K186,Set!$H$4:$W$489,16,FALSE),0)</f>
        <v>0</v>
      </c>
      <c r="W186" s="6">
        <f>IFERROR(VLOOKUP($K186,Oct!$H$4:$W$489,16,FALSE),0)</f>
        <v>0</v>
      </c>
      <c r="X186" s="6">
        <f>IFERROR(VLOOKUP($K186,Nov!$H$4:$W$489,16,FALSE),0)</f>
        <v>0</v>
      </c>
      <c r="Y186" s="6">
        <f>IFERROR(VLOOKUP($K186,Dic!$H$4:$W$489,16,FALSE),0)</f>
        <v>0</v>
      </c>
      <c r="Z186" s="6">
        <f t="shared" si="59"/>
        <v>2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2</v>
      </c>
      <c r="AE186" s="6">
        <f t="shared" si="64"/>
        <v>0</v>
      </c>
      <c r="AF186" s="6">
        <f t="shared" si="65"/>
        <v>2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IFERROR(VLOOKUP($K187,Ene!$H$4:$W$489,16,FALSE),0)</f>
        <v>3</v>
      </c>
      <c r="O187" s="6">
        <f>IFERROR(VLOOKUP($K187,Feb!$H$4:$W$489,16,FALSE),0)</f>
        <v>3</v>
      </c>
      <c r="P187" s="6">
        <f>IFERROR(VLOOKUP($K187,Mar!$H$4:$W$489,16,FALSE),0)</f>
        <v>6</v>
      </c>
      <c r="Q187" s="6">
        <f>IFERROR(VLOOKUP($K187,Abr!$H$4:$W$489,16,FALSE),0)</f>
        <v>6</v>
      </c>
      <c r="R187" s="6">
        <f>IFERROR(VLOOKUP($K187,May!$H$4:$W$489,16,FALSE),0)</f>
        <v>0</v>
      </c>
      <c r="S187" s="6">
        <f>IFERROR(VLOOKUP($K187,Jun!$H$4:$W$489,16,FALSE),0)</f>
        <v>0</v>
      </c>
      <c r="T187" s="6">
        <f>IFERROR(VLOOKUP($K187,Jul!$H$4:$W$489,16,FALSE),0)</f>
        <v>0</v>
      </c>
      <c r="U187" s="6">
        <f>IFERROR(VLOOKUP($K187,Ago!$H$4:$W$489,16,FALSE),0)</f>
        <v>0</v>
      </c>
      <c r="V187" s="6">
        <f>IFERROR(VLOOKUP($K187,Set!$H$4:$W$489,16,FALSE),0)</f>
        <v>0</v>
      </c>
      <c r="W187" s="6">
        <f>IFERROR(VLOOKUP($K187,Oct!$H$4:$W$489,16,FALSE),0)</f>
        <v>0</v>
      </c>
      <c r="X187" s="6">
        <f>IFERROR(VLOOKUP($K187,Nov!$H$4:$W$489,16,FALSE),0)</f>
        <v>0</v>
      </c>
      <c r="Y187" s="6">
        <f>IFERROR(VLOOKUP($K187,Dic!$H$4:$W$489,16,FALSE),0)</f>
        <v>0</v>
      </c>
      <c r="Z187" s="6">
        <f t="shared" si="59"/>
        <v>12</v>
      </c>
      <c r="AA187" s="6">
        <f t="shared" si="60"/>
        <v>6</v>
      </c>
      <c r="AB187" s="6">
        <f t="shared" si="61"/>
        <v>0</v>
      </c>
      <c r="AC187" s="6">
        <f t="shared" si="62"/>
        <v>0</v>
      </c>
      <c r="AD187" s="6">
        <f t="shared" si="63"/>
        <v>18</v>
      </c>
      <c r="AE187" s="6">
        <f t="shared" si="64"/>
        <v>0</v>
      </c>
      <c r="AF187" s="6">
        <f t="shared" si="65"/>
        <v>18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IFERROR(VLOOKUP($K188,Ene!$H$4:$W$489,16,FALSE),0)</f>
        <v>0</v>
      </c>
      <c r="O188" s="6">
        <f>IFERROR(VLOOKUP($K188,Feb!$H$4:$W$489,16,FALSE),0)</f>
        <v>0</v>
      </c>
      <c r="P188" s="6">
        <f>IFERROR(VLOOKUP($K188,Mar!$H$4:$W$489,16,FALSE),0)</f>
        <v>0</v>
      </c>
      <c r="Q188" s="6">
        <f>IFERROR(VLOOKUP($K188,Abr!$H$4:$W$489,16,FALSE),0)</f>
        <v>0</v>
      </c>
      <c r="R188" s="6">
        <f>IFERROR(VLOOKUP($K188,May!$H$4:$W$489,16,FALSE),0)</f>
        <v>0</v>
      </c>
      <c r="S188" s="6">
        <f>IFERROR(VLOOKUP($K188,Jun!$H$4:$W$489,16,FALSE),0)</f>
        <v>0</v>
      </c>
      <c r="T188" s="6">
        <f>IFERROR(VLOOKUP($K188,Jul!$H$4:$W$489,16,FALSE),0)</f>
        <v>0</v>
      </c>
      <c r="U188" s="6">
        <f>IFERROR(VLOOKUP($K188,Ago!$H$4:$W$489,16,FALSE),0)</f>
        <v>0</v>
      </c>
      <c r="V188" s="6">
        <f>IFERROR(VLOOKUP($K188,Set!$H$4:$W$489,16,FALSE),0)</f>
        <v>0</v>
      </c>
      <c r="W188" s="6">
        <f>IFERROR(VLOOKUP($K188,Oct!$H$4:$W$489,16,FALSE),0)</f>
        <v>0</v>
      </c>
      <c r="X188" s="6">
        <f>IFERROR(VLOOKUP($K188,Nov!$H$4:$W$489,16,FALSE),0)</f>
        <v>0</v>
      </c>
      <c r="Y188" s="6">
        <f>IFERROR(VLOOKUP($K188,Dic!$H$4:$W$489,16,FALSE),0)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IFERROR(VLOOKUP($K189,Ene!$H$4:$W$489,16,FALSE),0)</f>
        <v>1</v>
      </c>
      <c r="O189" s="6">
        <f>IFERROR(VLOOKUP($K189,Feb!$H$4:$W$489,16,FALSE),0)</f>
        <v>2</v>
      </c>
      <c r="P189" s="6">
        <f>IFERROR(VLOOKUP($K189,Mar!$H$4:$W$489,16,FALSE),0)</f>
        <v>9</v>
      </c>
      <c r="Q189" s="6">
        <f>IFERROR(VLOOKUP($K189,Abr!$H$4:$W$489,16,FALSE),0)</f>
        <v>2</v>
      </c>
      <c r="R189" s="6">
        <f>IFERROR(VLOOKUP($K189,May!$H$4:$W$489,16,FALSE),0)</f>
        <v>0</v>
      </c>
      <c r="S189" s="6">
        <f>IFERROR(VLOOKUP($K189,Jun!$H$4:$W$489,16,FALSE),0)</f>
        <v>0</v>
      </c>
      <c r="T189" s="6">
        <f>IFERROR(VLOOKUP($K189,Jul!$H$4:$W$489,16,FALSE),0)</f>
        <v>0</v>
      </c>
      <c r="U189" s="6">
        <f>IFERROR(VLOOKUP($K189,Ago!$H$4:$W$489,16,FALSE),0)</f>
        <v>0</v>
      </c>
      <c r="V189" s="6">
        <f>IFERROR(VLOOKUP($K189,Set!$H$4:$W$489,16,FALSE),0)</f>
        <v>0</v>
      </c>
      <c r="W189" s="6">
        <f>IFERROR(VLOOKUP($K189,Oct!$H$4:$W$489,16,FALSE),0)</f>
        <v>0</v>
      </c>
      <c r="X189" s="6">
        <f>IFERROR(VLOOKUP($K189,Nov!$H$4:$W$489,16,FALSE),0)</f>
        <v>0</v>
      </c>
      <c r="Y189" s="6">
        <f>IFERROR(VLOOKUP($K189,Dic!$H$4:$W$489,16,FALSE),0)</f>
        <v>0</v>
      </c>
      <c r="Z189" s="6">
        <f t="shared" si="59"/>
        <v>12</v>
      </c>
      <c r="AA189" s="6">
        <f t="shared" si="60"/>
        <v>2</v>
      </c>
      <c r="AB189" s="6">
        <f t="shared" si="61"/>
        <v>0</v>
      </c>
      <c r="AC189" s="6">
        <f t="shared" si="62"/>
        <v>0</v>
      </c>
      <c r="AD189" s="6">
        <f t="shared" si="63"/>
        <v>14</v>
      </c>
      <c r="AE189" s="6">
        <f t="shared" si="64"/>
        <v>0</v>
      </c>
      <c r="AF189" s="6">
        <f t="shared" si="65"/>
        <v>14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IFERROR(VLOOKUP($K190,Ene!$H$4:$W$489,16,FALSE),0)</f>
        <v>0</v>
      </c>
      <c r="O190" s="6">
        <f>IFERROR(VLOOKUP($K190,Feb!$H$4:$W$489,16,FALSE),0)</f>
        <v>0</v>
      </c>
      <c r="P190" s="6">
        <f>IFERROR(VLOOKUP($K190,Mar!$H$4:$W$489,16,FALSE),0)</f>
        <v>1</v>
      </c>
      <c r="Q190" s="6">
        <f>IFERROR(VLOOKUP($K190,Abr!$H$4:$W$489,16,FALSE),0)</f>
        <v>1</v>
      </c>
      <c r="R190" s="6">
        <f>IFERROR(VLOOKUP($K190,May!$H$4:$W$489,16,FALSE),0)</f>
        <v>0</v>
      </c>
      <c r="S190" s="6">
        <f>IFERROR(VLOOKUP($K190,Jun!$H$4:$W$489,16,FALSE),0)</f>
        <v>0</v>
      </c>
      <c r="T190" s="6">
        <f>IFERROR(VLOOKUP($K190,Jul!$H$4:$W$489,16,FALSE),0)</f>
        <v>0</v>
      </c>
      <c r="U190" s="6">
        <f>IFERROR(VLOOKUP($K190,Ago!$H$4:$W$489,16,FALSE),0)</f>
        <v>0</v>
      </c>
      <c r="V190" s="6">
        <f>IFERROR(VLOOKUP($K190,Set!$H$4:$W$489,16,FALSE),0)</f>
        <v>0</v>
      </c>
      <c r="W190" s="6">
        <f>IFERROR(VLOOKUP($K190,Oct!$H$4:$W$489,16,FALSE),0)</f>
        <v>0</v>
      </c>
      <c r="X190" s="6">
        <f>IFERROR(VLOOKUP($K190,Nov!$H$4:$W$489,16,FALSE),0)</f>
        <v>0</v>
      </c>
      <c r="Y190" s="6">
        <f>IFERROR(VLOOKUP($K190,Dic!$H$4:$W$489,16,FALSE),0)</f>
        <v>0</v>
      </c>
      <c r="Z190" s="6">
        <f t="shared" si="59"/>
        <v>1</v>
      </c>
      <c r="AA190" s="6">
        <f t="shared" si="60"/>
        <v>1</v>
      </c>
      <c r="AB190" s="6">
        <f t="shared" si="61"/>
        <v>0</v>
      </c>
      <c r="AC190" s="6">
        <f t="shared" si="62"/>
        <v>0</v>
      </c>
      <c r="AD190" s="6">
        <f t="shared" si="63"/>
        <v>2</v>
      </c>
      <c r="AE190" s="6">
        <f t="shared" si="64"/>
        <v>0</v>
      </c>
      <c r="AF190" s="6">
        <f t="shared" si="65"/>
        <v>2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IFERROR(VLOOKUP($K191,Ene!$H$4:$W$489,16,FALSE),0)</f>
        <v>1</v>
      </c>
      <c r="O191" s="6">
        <f>IFERROR(VLOOKUP($K191,Feb!$H$4:$W$489,16,FALSE),0)</f>
        <v>1</v>
      </c>
      <c r="P191" s="6">
        <f>IFERROR(VLOOKUP($K191,Mar!$H$4:$W$489,16,FALSE),0)</f>
        <v>0</v>
      </c>
      <c r="Q191" s="6">
        <f>IFERROR(VLOOKUP($K191,Abr!$H$4:$W$489,16,FALSE),0)</f>
        <v>0</v>
      </c>
      <c r="R191" s="6">
        <f>IFERROR(VLOOKUP($K191,May!$H$4:$W$489,16,FALSE),0)</f>
        <v>0</v>
      </c>
      <c r="S191" s="6">
        <f>IFERROR(VLOOKUP($K191,Jun!$H$4:$W$489,16,FALSE),0)</f>
        <v>0</v>
      </c>
      <c r="T191" s="6">
        <f>IFERROR(VLOOKUP($K191,Jul!$H$4:$W$489,16,FALSE),0)</f>
        <v>0</v>
      </c>
      <c r="U191" s="6">
        <f>IFERROR(VLOOKUP($K191,Ago!$H$4:$W$489,16,FALSE),0)</f>
        <v>0</v>
      </c>
      <c r="V191" s="6">
        <f>IFERROR(VLOOKUP($K191,Set!$H$4:$W$489,16,FALSE),0)</f>
        <v>0</v>
      </c>
      <c r="W191" s="6">
        <f>IFERROR(VLOOKUP($K191,Oct!$H$4:$W$489,16,FALSE),0)</f>
        <v>0</v>
      </c>
      <c r="X191" s="6">
        <f>IFERROR(VLOOKUP($K191,Nov!$H$4:$W$489,16,FALSE),0)</f>
        <v>0</v>
      </c>
      <c r="Y191" s="6">
        <f>IFERROR(VLOOKUP($K191,Dic!$H$4:$W$489,16,FALSE),0)</f>
        <v>0</v>
      </c>
      <c r="Z191" s="6">
        <f t="shared" si="59"/>
        <v>2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2</v>
      </c>
      <c r="AE191" s="6">
        <f t="shared" si="64"/>
        <v>0</v>
      </c>
      <c r="AF191" s="6">
        <f t="shared" si="65"/>
        <v>2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IFERROR(VLOOKUP($K192,Ene!$H$4:$W$489,16,FALSE),0)</f>
        <v>1</v>
      </c>
      <c r="O192" s="6">
        <f>IFERROR(VLOOKUP($K192,Feb!$H$4:$W$489,16,FALSE),0)</f>
        <v>0</v>
      </c>
      <c r="P192" s="6">
        <f>IFERROR(VLOOKUP($K192,Mar!$H$4:$W$489,16,FALSE),0)</f>
        <v>2</v>
      </c>
      <c r="Q192" s="6">
        <f>IFERROR(VLOOKUP($K192,Abr!$H$4:$W$489,16,FALSE),0)</f>
        <v>0</v>
      </c>
      <c r="R192" s="6">
        <f>IFERROR(VLOOKUP($K192,May!$H$4:$W$489,16,FALSE),0)</f>
        <v>0</v>
      </c>
      <c r="S192" s="6">
        <f>IFERROR(VLOOKUP($K192,Jun!$H$4:$W$489,16,FALSE),0)</f>
        <v>0</v>
      </c>
      <c r="T192" s="6">
        <f>IFERROR(VLOOKUP($K192,Jul!$H$4:$W$489,16,FALSE),0)</f>
        <v>0</v>
      </c>
      <c r="U192" s="6">
        <f>IFERROR(VLOOKUP($K192,Ago!$H$4:$W$489,16,FALSE),0)</f>
        <v>0</v>
      </c>
      <c r="V192" s="6">
        <f>IFERROR(VLOOKUP($K192,Set!$H$4:$W$489,16,FALSE),0)</f>
        <v>0</v>
      </c>
      <c r="W192" s="6">
        <f>IFERROR(VLOOKUP($K192,Oct!$H$4:$W$489,16,FALSE),0)</f>
        <v>0</v>
      </c>
      <c r="X192" s="6">
        <f>IFERROR(VLOOKUP($K192,Nov!$H$4:$W$489,16,FALSE),0)</f>
        <v>0</v>
      </c>
      <c r="Y192" s="6">
        <f>IFERROR(VLOOKUP($K192,Dic!$H$4:$W$489,16,FALSE),0)</f>
        <v>0</v>
      </c>
      <c r="Z192" s="6">
        <f t="shared" si="59"/>
        <v>3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3</v>
      </c>
      <c r="AE192" s="6">
        <f t="shared" si="64"/>
        <v>0</v>
      </c>
      <c r="AF192" s="6">
        <f t="shared" si="65"/>
        <v>3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IFERROR(VLOOKUP($K193,Ene!$H$4:$W$489,16,FALSE),0)</f>
        <v>1</v>
      </c>
      <c r="O193" s="6">
        <f>IFERROR(VLOOKUP($K193,Feb!$H$4:$W$489,16,FALSE),0)</f>
        <v>1</v>
      </c>
      <c r="P193" s="6">
        <f>IFERROR(VLOOKUP($K193,Mar!$H$4:$W$489,16,FALSE),0)</f>
        <v>2</v>
      </c>
      <c r="Q193" s="6">
        <f>IFERROR(VLOOKUP($K193,Abr!$H$4:$W$489,16,FALSE),0)</f>
        <v>1</v>
      </c>
      <c r="R193" s="6">
        <f>IFERROR(VLOOKUP($K193,May!$H$4:$W$489,16,FALSE),0)</f>
        <v>0</v>
      </c>
      <c r="S193" s="6">
        <f>IFERROR(VLOOKUP($K193,Jun!$H$4:$W$489,16,FALSE),0)</f>
        <v>0</v>
      </c>
      <c r="T193" s="6">
        <f>IFERROR(VLOOKUP($K193,Jul!$H$4:$W$489,16,FALSE),0)</f>
        <v>0</v>
      </c>
      <c r="U193" s="6">
        <f>IFERROR(VLOOKUP($K193,Ago!$H$4:$W$489,16,FALSE),0)</f>
        <v>0</v>
      </c>
      <c r="V193" s="6">
        <f>IFERROR(VLOOKUP($K193,Set!$H$4:$W$489,16,FALSE),0)</f>
        <v>0</v>
      </c>
      <c r="W193" s="6">
        <f>IFERROR(VLOOKUP($K193,Oct!$H$4:$W$489,16,FALSE),0)</f>
        <v>0</v>
      </c>
      <c r="X193" s="6">
        <f>IFERROR(VLOOKUP($K193,Nov!$H$4:$W$489,16,FALSE),0)</f>
        <v>0</v>
      </c>
      <c r="Y193" s="6">
        <f>IFERROR(VLOOKUP($K193,Dic!$H$4:$W$489,16,FALSE),0)</f>
        <v>0</v>
      </c>
      <c r="Z193" s="6">
        <f t="shared" si="59"/>
        <v>4</v>
      </c>
      <c r="AA193" s="6">
        <f t="shared" si="60"/>
        <v>1</v>
      </c>
      <c r="AB193" s="6">
        <f t="shared" si="61"/>
        <v>0</v>
      </c>
      <c r="AC193" s="6">
        <f t="shared" si="62"/>
        <v>0</v>
      </c>
      <c r="AD193" s="6">
        <f t="shared" si="63"/>
        <v>5</v>
      </c>
      <c r="AE193" s="6">
        <f t="shared" si="64"/>
        <v>0</v>
      </c>
      <c r="AF193" s="6">
        <f t="shared" si="65"/>
        <v>5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IFERROR(VLOOKUP($K194,Ene!$H$4:$W$489,16,FALSE),0)</f>
        <v>0</v>
      </c>
      <c r="O194" s="6">
        <f>IFERROR(VLOOKUP($K194,Feb!$H$4:$W$489,16,FALSE),0)</f>
        <v>0</v>
      </c>
      <c r="P194" s="6">
        <f>IFERROR(VLOOKUP($K194,Mar!$H$4:$W$489,16,FALSE),0)</f>
        <v>0</v>
      </c>
      <c r="Q194" s="6">
        <f>IFERROR(VLOOKUP($K194,Abr!$H$4:$W$489,16,FALSE),0)</f>
        <v>0</v>
      </c>
      <c r="R194" s="6">
        <f>IFERROR(VLOOKUP($K194,May!$H$4:$W$489,16,FALSE),0)</f>
        <v>0</v>
      </c>
      <c r="S194" s="6">
        <f>IFERROR(VLOOKUP($K194,Jun!$H$4:$W$489,16,FALSE),0)</f>
        <v>0</v>
      </c>
      <c r="T194" s="6">
        <f>IFERROR(VLOOKUP($K194,Jul!$H$4:$W$489,16,FALSE),0)</f>
        <v>0</v>
      </c>
      <c r="U194" s="6">
        <f>IFERROR(VLOOKUP($K194,Ago!$H$4:$W$489,16,FALSE),0)</f>
        <v>0</v>
      </c>
      <c r="V194" s="6">
        <f>IFERROR(VLOOKUP($K194,Set!$H$4:$W$489,16,FALSE),0)</f>
        <v>0</v>
      </c>
      <c r="W194" s="6">
        <f>IFERROR(VLOOKUP($K194,Oct!$H$4:$W$489,16,FALSE),0)</f>
        <v>0</v>
      </c>
      <c r="X194" s="6">
        <f>IFERROR(VLOOKUP($K194,Nov!$H$4:$W$489,16,FALSE),0)</f>
        <v>0</v>
      </c>
      <c r="Y194" s="6">
        <f>IFERROR(VLOOKUP($K194,Dic!$H$4:$W$489,16,FALSE),0)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IFERROR(VLOOKUP($K195,Ene!$H$4:$W$489,16,FALSE),0)</f>
        <v>0</v>
      </c>
      <c r="O195" s="6">
        <f>IFERROR(VLOOKUP($K195,Feb!$H$4:$W$489,16,FALSE),0)</f>
        <v>2</v>
      </c>
      <c r="P195" s="6">
        <f>IFERROR(VLOOKUP($K195,Mar!$H$4:$W$489,16,FALSE),0)</f>
        <v>0</v>
      </c>
      <c r="Q195" s="6">
        <f>IFERROR(VLOOKUP($K195,Abr!$H$4:$W$489,16,FALSE),0)</f>
        <v>0</v>
      </c>
      <c r="R195" s="6">
        <f>IFERROR(VLOOKUP($K195,May!$H$4:$W$489,16,FALSE),0)</f>
        <v>0</v>
      </c>
      <c r="S195" s="6">
        <f>IFERROR(VLOOKUP($K195,Jun!$H$4:$W$489,16,FALSE),0)</f>
        <v>0</v>
      </c>
      <c r="T195" s="6">
        <f>IFERROR(VLOOKUP($K195,Jul!$H$4:$W$489,16,FALSE),0)</f>
        <v>0</v>
      </c>
      <c r="U195" s="6">
        <f>IFERROR(VLOOKUP($K195,Ago!$H$4:$W$489,16,FALSE),0)</f>
        <v>0</v>
      </c>
      <c r="V195" s="6">
        <f>IFERROR(VLOOKUP($K195,Set!$H$4:$W$489,16,FALSE),0)</f>
        <v>0</v>
      </c>
      <c r="W195" s="6">
        <f>IFERROR(VLOOKUP($K195,Oct!$H$4:$W$489,16,FALSE),0)</f>
        <v>0</v>
      </c>
      <c r="X195" s="6">
        <f>IFERROR(VLOOKUP($K195,Nov!$H$4:$W$489,16,FALSE),0)</f>
        <v>0</v>
      </c>
      <c r="Y195" s="6">
        <f>IFERROR(VLOOKUP($K195,Dic!$H$4:$W$489,16,FALSE),0)</f>
        <v>0</v>
      </c>
      <c r="Z195" s="6">
        <f t="shared" si="66"/>
        <v>2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2</v>
      </c>
      <c r="AE195" s="6">
        <f t="shared" si="71"/>
        <v>0</v>
      </c>
      <c r="AF195" s="6">
        <f t="shared" si="72"/>
        <v>2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IFERROR(VLOOKUP($K196,Ene!$H$4:$W$489,16,FALSE),0)</f>
        <v>0</v>
      </c>
      <c r="O196" s="6">
        <f>IFERROR(VLOOKUP($K196,Feb!$H$4:$W$489,16,FALSE),0)</f>
        <v>2</v>
      </c>
      <c r="P196" s="6">
        <f>IFERROR(VLOOKUP($K196,Mar!$H$4:$W$489,16,FALSE),0)</f>
        <v>0</v>
      </c>
      <c r="Q196" s="6">
        <f>IFERROR(VLOOKUP($K196,Abr!$H$4:$W$489,16,FALSE),0)</f>
        <v>1</v>
      </c>
      <c r="R196" s="6">
        <f>IFERROR(VLOOKUP($K196,May!$H$4:$W$489,16,FALSE),0)</f>
        <v>0</v>
      </c>
      <c r="S196" s="6">
        <f>IFERROR(VLOOKUP($K196,Jun!$H$4:$W$489,16,FALSE),0)</f>
        <v>0</v>
      </c>
      <c r="T196" s="6">
        <f>IFERROR(VLOOKUP($K196,Jul!$H$4:$W$489,16,FALSE),0)</f>
        <v>0</v>
      </c>
      <c r="U196" s="6">
        <f>IFERROR(VLOOKUP($K196,Ago!$H$4:$W$489,16,FALSE),0)</f>
        <v>0</v>
      </c>
      <c r="V196" s="6">
        <f>IFERROR(VLOOKUP($K196,Set!$H$4:$W$489,16,FALSE),0)</f>
        <v>0</v>
      </c>
      <c r="W196" s="6">
        <f>IFERROR(VLOOKUP($K196,Oct!$H$4:$W$489,16,FALSE),0)</f>
        <v>0</v>
      </c>
      <c r="X196" s="6">
        <f>IFERROR(VLOOKUP($K196,Nov!$H$4:$W$489,16,FALSE),0)</f>
        <v>0</v>
      </c>
      <c r="Y196" s="6">
        <f>IFERROR(VLOOKUP($K196,Dic!$H$4:$W$489,16,FALSE),0)</f>
        <v>0</v>
      </c>
      <c r="Z196" s="6">
        <f t="shared" si="66"/>
        <v>2</v>
      </c>
      <c r="AA196" s="6">
        <f t="shared" si="67"/>
        <v>1</v>
      </c>
      <c r="AB196" s="6">
        <f t="shared" si="68"/>
        <v>0</v>
      </c>
      <c r="AC196" s="6">
        <f t="shared" si="69"/>
        <v>0</v>
      </c>
      <c r="AD196" s="6">
        <f t="shared" si="70"/>
        <v>3</v>
      </c>
      <c r="AE196" s="6">
        <f t="shared" si="71"/>
        <v>0</v>
      </c>
      <c r="AF196" s="6">
        <f t="shared" si="72"/>
        <v>3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IFERROR(VLOOKUP($K197,Ene!$H$4:$W$489,16,FALSE),0)</f>
        <v>1</v>
      </c>
      <c r="O197" s="6">
        <f>IFERROR(VLOOKUP($K197,Feb!$H$4:$W$489,16,FALSE),0)</f>
        <v>1</v>
      </c>
      <c r="P197" s="6">
        <f>IFERROR(VLOOKUP($K197,Mar!$H$4:$W$489,16,FALSE),0)</f>
        <v>2</v>
      </c>
      <c r="Q197" s="6">
        <f>IFERROR(VLOOKUP($K197,Abr!$H$4:$W$489,16,FALSE),0)</f>
        <v>0</v>
      </c>
      <c r="R197" s="6">
        <f>IFERROR(VLOOKUP($K197,May!$H$4:$W$489,16,FALSE),0)</f>
        <v>0</v>
      </c>
      <c r="S197" s="6">
        <f>IFERROR(VLOOKUP($K197,Jun!$H$4:$W$489,16,FALSE),0)</f>
        <v>0</v>
      </c>
      <c r="T197" s="6">
        <f>IFERROR(VLOOKUP($K197,Jul!$H$4:$W$489,16,FALSE),0)</f>
        <v>0</v>
      </c>
      <c r="U197" s="6">
        <f>IFERROR(VLOOKUP($K197,Ago!$H$4:$W$489,16,FALSE),0)</f>
        <v>0</v>
      </c>
      <c r="V197" s="6">
        <f>IFERROR(VLOOKUP($K197,Set!$H$4:$W$489,16,FALSE),0)</f>
        <v>0</v>
      </c>
      <c r="W197" s="6">
        <f>IFERROR(VLOOKUP($K197,Oct!$H$4:$W$489,16,FALSE),0)</f>
        <v>0</v>
      </c>
      <c r="X197" s="6">
        <f>IFERROR(VLOOKUP($K197,Nov!$H$4:$W$489,16,FALSE),0)</f>
        <v>0</v>
      </c>
      <c r="Y197" s="6">
        <f>IFERROR(VLOOKUP($K197,Dic!$H$4:$W$489,16,FALSE),0)</f>
        <v>0</v>
      </c>
      <c r="Z197" s="6">
        <f t="shared" si="66"/>
        <v>4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4</v>
      </c>
      <c r="AE197" s="6">
        <f t="shared" si="71"/>
        <v>0</v>
      </c>
      <c r="AF197" s="6">
        <f t="shared" si="72"/>
        <v>4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IFERROR(VLOOKUP($K198,Ene!$H$4:$W$489,16,FALSE),0)</f>
        <v>7</v>
      </c>
      <c r="O198" s="6">
        <f>IFERROR(VLOOKUP($K198,Feb!$H$4:$W$489,16,FALSE),0)</f>
        <v>0</v>
      </c>
      <c r="P198" s="6">
        <f>IFERROR(VLOOKUP($K198,Mar!$H$4:$W$489,16,FALSE),0)</f>
        <v>6</v>
      </c>
      <c r="Q198" s="6">
        <f>IFERROR(VLOOKUP($K198,Abr!$H$4:$W$489,16,FALSE),0)</f>
        <v>0</v>
      </c>
      <c r="R198" s="6">
        <f>IFERROR(VLOOKUP($K198,May!$H$4:$W$489,16,FALSE),0)</f>
        <v>0</v>
      </c>
      <c r="S198" s="6">
        <f>IFERROR(VLOOKUP($K198,Jun!$H$4:$W$489,16,FALSE),0)</f>
        <v>0</v>
      </c>
      <c r="T198" s="6">
        <f>IFERROR(VLOOKUP($K198,Jul!$H$4:$W$489,16,FALSE),0)</f>
        <v>0</v>
      </c>
      <c r="U198" s="6">
        <f>IFERROR(VLOOKUP($K198,Ago!$H$4:$W$489,16,FALSE),0)</f>
        <v>0</v>
      </c>
      <c r="V198" s="6">
        <f>IFERROR(VLOOKUP($K198,Set!$H$4:$W$489,16,FALSE),0)</f>
        <v>0</v>
      </c>
      <c r="W198" s="6">
        <f>IFERROR(VLOOKUP($K198,Oct!$H$4:$W$489,16,FALSE),0)</f>
        <v>0</v>
      </c>
      <c r="X198" s="6">
        <f>IFERROR(VLOOKUP($K198,Nov!$H$4:$W$489,16,FALSE),0)</f>
        <v>0</v>
      </c>
      <c r="Y198" s="6">
        <f>IFERROR(VLOOKUP($K198,Dic!$H$4:$W$489,16,FALSE),0)</f>
        <v>0</v>
      </c>
      <c r="Z198" s="6">
        <f t="shared" si="66"/>
        <v>13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13</v>
      </c>
      <c r="AE198" s="6">
        <f t="shared" si="71"/>
        <v>0</v>
      </c>
      <c r="AF198" s="6">
        <f t="shared" si="72"/>
        <v>13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IFERROR(VLOOKUP($K199,Ene!$H$4:$W$489,16,FALSE),0)</f>
        <v>0</v>
      </c>
      <c r="O199" s="6">
        <f>IFERROR(VLOOKUP($K199,Feb!$H$4:$W$489,16,FALSE),0)</f>
        <v>1</v>
      </c>
      <c r="P199" s="6">
        <f>IFERROR(VLOOKUP($K199,Mar!$H$4:$W$489,16,FALSE),0)</f>
        <v>1</v>
      </c>
      <c r="Q199" s="6">
        <f>IFERROR(VLOOKUP($K199,Abr!$H$4:$W$489,16,FALSE),0)</f>
        <v>0</v>
      </c>
      <c r="R199" s="6">
        <f>IFERROR(VLOOKUP($K199,May!$H$4:$W$489,16,FALSE),0)</f>
        <v>0</v>
      </c>
      <c r="S199" s="6">
        <f>IFERROR(VLOOKUP($K199,Jun!$H$4:$W$489,16,FALSE),0)</f>
        <v>0</v>
      </c>
      <c r="T199" s="6">
        <f>IFERROR(VLOOKUP($K199,Jul!$H$4:$W$489,16,FALSE),0)</f>
        <v>0</v>
      </c>
      <c r="U199" s="6">
        <f>IFERROR(VLOOKUP($K199,Ago!$H$4:$W$489,16,FALSE),0)</f>
        <v>0</v>
      </c>
      <c r="V199" s="6">
        <f>IFERROR(VLOOKUP($K199,Set!$H$4:$W$489,16,FALSE),0)</f>
        <v>0</v>
      </c>
      <c r="W199" s="6">
        <f>IFERROR(VLOOKUP($K199,Oct!$H$4:$W$489,16,FALSE),0)</f>
        <v>0</v>
      </c>
      <c r="X199" s="6">
        <f>IFERROR(VLOOKUP($K199,Nov!$H$4:$W$489,16,FALSE),0)</f>
        <v>0</v>
      </c>
      <c r="Y199" s="6">
        <f>IFERROR(VLOOKUP($K199,Dic!$H$4:$W$489,16,FALSE),0)</f>
        <v>0</v>
      </c>
      <c r="Z199" s="6">
        <f t="shared" si="66"/>
        <v>2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2</v>
      </c>
      <c r="AE199" s="6">
        <f t="shared" si="71"/>
        <v>0</v>
      </c>
      <c r="AF199" s="6">
        <f t="shared" si="72"/>
        <v>2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IFERROR(VLOOKUP($K200,Ene!$H$4:$W$489,16,FALSE),0)</f>
        <v>0</v>
      </c>
      <c r="O200" s="6">
        <f>IFERROR(VLOOKUP($K200,Feb!$H$4:$W$489,16,FALSE),0)</f>
        <v>0</v>
      </c>
      <c r="P200" s="6">
        <f>IFERROR(VLOOKUP($K200,Mar!$H$4:$W$489,16,FALSE),0)</f>
        <v>0</v>
      </c>
      <c r="Q200" s="6">
        <f>IFERROR(VLOOKUP($K200,Abr!$H$4:$W$489,16,FALSE),0)</f>
        <v>0</v>
      </c>
      <c r="R200" s="6">
        <f>IFERROR(VLOOKUP($K200,May!$H$4:$W$489,16,FALSE),0)</f>
        <v>0</v>
      </c>
      <c r="S200" s="6">
        <f>IFERROR(VLOOKUP($K200,Jun!$H$4:$W$489,16,FALSE),0)</f>
        <v>0</v>
      </c>
      <c r="T200" s="6">
        <f>IFERROR(VLOOKUP($K200,Jul!$H$4:$W$489,16,FALSE),0)</f>
        <v>0</v>
      </c>
      <c r="U200" s="6">
        <f>IFERROR(VLOOKUP($K200,Ago!$H$4:$W$489,16,FALSE),0)</f>
        <v>0</v>
      </c>
      <c r="V200" s="6">
        <f>IFERROR(VLOOKUP($K200,Set!$H$4:$W$489,16,FALSE),0)</f>
        <v>0</v>
      </c>
      <c r="W200" s="6">
        <f>IFERROR(VLOOKUP($K200,Oct!$H$4:$W$489,16,FALSE),0)</f>
        <v>0</v>
      </c>
      <c r="X200" s="6">
        <f>IFERROR(VLOOKUP($K200,Nov!$H$4:$W$489,16,FALSE),0)</f>
        <v>0</v>
      </c>
      <c r="Y200" s="6">
        <f>IFERROR(VLOOKUP($K200,Dic!$H$4:$W$489,16,FALSE),0)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IFERROR(VLOOKUP($K201,Ene!$H$4:$W$489,16,FALSE),0)</f>
        <v>0</v>
      </c>
      <c r="O201" s="6">
        <f>IFERROR(VLOOKUP($K201,Feb!$H$4:$W$489,16,FALSE),0)</f>
        <v>0</v>
      </c>
      <c r="P201" s="6">
        <f>IFERROR(VLOOKUP($K201,Mar!$H$4:$W$489,16,FALSE),0)</f>
        <v>0</v>
      </c>
      <c r="Q201" s="6">
        <f>IFERROR(VLOOKUP($K201,Abr!$H$4:$W$489,16,FALSE),0)</f>
        <v>0</v>
      </c>
      <c r="R201" s="6">
        <f>IFERROR(VLOOKUP($K201,May!$H$4:$W$489,16,FALSE),0)</f>
        <v>0</v>
      </c>
      <c r="S201" s="6">
        <f>IFERROR(VLOOKUP($K201,Jun!$H$4:$W$489,16,FALSE),0)</f>
        <v>0</v>
      </c>
      <c r="T201" s="6">
        <f>IFERROR(VLOOKUP($K201,Jul!$H$4:$W$489,16,FALSE),0)</f>
        <v>0</v>
      </c>
      <c r="U201" s="6">
        <f>IFERROR(VLOOKUP($K201,Ago!$H$4:$W$489,16,FALSE),0)</f>
        <v>0</v>
      </c>
      <c r="V201" s="6">
        <f>IFERROR(VLOOKUP($K201,Set!$H$4:$W$489,16,FALSE),0)</f>
        <v>0</v>
      </c>
      <c r="W201" s="6">
        <f>IFERROR(VLOOKUP($K201,Oct!$H$4:$W$489,16,FALSE),0)</f>
        <v>0</v>
      </c>
      <c r="X201" s="6">
        <f>IFERROR(VLOOKUP($K201,Nov!$H$4:$W$489,16,FALSE),0)</f>
        <v>0</v>
      </c>
      <c r="Y201" s="6">
        <f>IFERROR(VLOOKUP($K201,Dic!$H$4:$W$489,16,FALSE),0)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IFERROR(VLOOKUP($K202,Ene!$H$4:$W$489,16,FALSE),0)</f>
        <v>0</v>
      </c>
      <c r="O202" s="6">
        <f>IFERROR(VLOOKUP($K202,Feb!$H$4:$W$489,16,FALSE),0)</f>
        <v>0</v>
      </c>
      <c r="P202" s="6">
        <f>IFERROR(VLOOKUP($K202,Mar!$H$4:$W$489,16,FALSE),0)</f>
        <v>0</v>
      </c>
      <c r="Q202" s="6">
        <f>IFERROR(VLOOKUP($K202,Abr!$H$4:$W$489,16,FALSE),0)</f>
        <v>0</v>
      </c>
      <c r="R202" s="6">
        <f>IFERROR(VLOOKUP($K202,May!$H$4:$W$489,16,FALSE),0)</f>
        <v>0</v>
      </c>
      <c r="S202" s="6">
        <f>IFERROR(VLOOKUP($K202,Jun!$H$4:$W$489,16,FALSE),0)</f>
        <v>0</v>
      </c>
      <c r="T202" s="6">
        <f>IFERROR(VLOOKUP($K202,Jul!$H$4:$W$489,16,FALSE),0)</f>
        <v>0</v>
      </c>
      <c r="U202" s="6">
        <f>IFERROR(VLOOKUP($K202,Ago!$H$4:$W$489,16,FALSE),0)</f>
        <v>0</v>
      </c>
      <c r="V202" s="6">
        <f>IFERROR(VLOOKUP($K202,Set!$H$4:$W$489,16,FALSE),0)</f>
        <v>0</v>
      </c>
      <c r="W202" s="6">
        <f>IFERROR(VLOOKUP($K202,Oct!$H$4:$W$489,16,FALSE),0)</f>
        <v>0</v>
      </c>
      <c r="X202" s="6">
        <f>IFERROR(VLOOKUP($K202,Nov!$H$4:$W$489,16,FALSE),0)</f>
        <v>0</v>
      </c>
      <c r="Y202" s="6">
        <f>IFERROR(VLOOKUP($K202,Dic!$H$4:$W$489,16,FALSE),0)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IFERROR(VLOOKUP($K203,Ene!$H$4:$W$489,16,FALSE),0)</f>
        <v>0</v>
      </c>
      <c r="O203" s="6">
        <f>IFERROR(VLOOKUP($K203,Feb!$H$4:$W$489,16,FALSE),0)</f>
        <v>1</v>
      </c>
      <c r="P203" s="6">
        <f>IFERROR(VLOOKUP($K203,Mar!$H$4:$W$489,16,FALSE),0)</f>
        <v>0</v>
      </c>
      <c r="Q203" s="6">
        <f>IFERROR(VLOOKUP($K203,Abr!$H$4:$W$489,16,FALSE),0)</f>
        <v>0</v>
      </c>
      <c r="R203" s="6">
        <f>IFERROR(VLOOKUP($K203,May!$H$4:$W$489,16,FALSE),0)</f>
        <v>0</v>
      </c>
      <c r="S203" s="6">
        <f>IFERROR(VLOOKUP($K203,Jun!$H$4:$W$489,16,FALSE),0)</f>
        <v>0</v>
      </c>
      <c r="T203" s="6">
        <f>IFERROR(VLOOKUP($K203,Jul!$H$4:$W$489,16,FALSE),0)</f>
        <v>0</v>
      </c>
      <c r="U203" s="6">
        <f>IFERROR(VLOOKUP($K203,Ago!$H$4:$W$489,16,FALSE),0)</f>
        <v>0</v>
      </c>
      <c r="V203" s="6">
        <f>IFERROR(VLOOKUP($K203,Set!$H$4:$W$489,16,FALSE),0)</f>
        <v>0</v>
      </c>
      <c r="W203" s="6">
        <f>IFERROR(VLOOKUP($K203,Oct!$H$4:$W$489,16,FALSE),0)</f>
        <v>0</v>
      </c>
      <c r="X203" s="6">
        <f>IFERROR(VLOOKUP($K203,Nov!$H$4:$W$489,16,FALSE),0)</f>
        <v>0</v>
      </c>
      <c r="Y203" s="6">
        <f>IFERROR(VLOOKUP($K203,Dic!$H$4:$W$489,16,FALSE),0)</f>
        <v>0</v>
      </c>
      <c r="Z203" s="6">
        <f t="shared" si="66"/>
        <v>1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1</v>
      </c>
      <c r="AE203" s="6">
        <f t="shared" si="71"/>
        <v>0</v>
      </c>
      <c r="AF203" s="6">
        <f t="shared" si="72"/>
        <v>1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IFERROR(VLOOKUP($K204,Ene!$H$4:$W$489,16,FALSE),0)</f>
        <v>7</v>
      </c>
      <c r="O204" s="6">
        <f>IFERROR(VLOOKUP($K204,Feb!$H$4:$W$489,16,FALSE),0)</f>
        <v>2</v>
      </c>
      <c r="P204" s="6">
        <f>IFERROR(VLOOKUP($K204,Mar!$H$4:$W$489,16,FALSE),0)</f>
        <v>9</v>
      </c>
      <c r="Q204" s="6">
        <f>IFERROR(VLOOKUP($K204,Abr!$H$4:$W$489,16,FALSE),0)</f>
        <v>3</v>
      </c>
      <c r="R204" s="6">
        <f>IFERROR(VLOOKUP($K204,May!$H$4:$W$489,16,FALSE),0)</f>
        <v>0</v>
      </c>
      <c r="S204" s="6">
        <f>IFERROR(VLOOKUP($K204,Jun!$H$4:$W$489,16,FALSE),0)</f>
        <v>0</v>
      </c>
      <c r="T204" s="6">
        <f>IFERROR(VLOOKUP($K204,Jul!$H$4:$W$489,16,FALSE),0)</f>
        <v>0</v>
      </c>
      <c r="U204" s="6">
        <f>IFERROR(VLOOKUP($K204,Ago!$H$4:$W$489,16,FALSE),0)</f>
        <v>0</v>
      </c>
      <c r="V204" s="6">
        <f>IFERROR(VLOOKUP($K204,Set!$H$4:$W$489,16,FALSE),0)</f>
        <v>0</v>
      </c>
      <c r="W204" s="6">
        <f>IFERROR(VLOOKUP($K204,Oct!$H$4:$W$489,16,FALSE),0)</f>
        <v>0</v>
      </c>
      <c r="X204" s="6">
        <f>IFERROR(VLOOKUP($K204,Nov!$H$4:$W$489,16,FALSE),0)</f>
        <v>0</v>
      </c>
      <c r="Y204" s="6">
        <f>IFERROR(VLOOKUP($K204,Dic!$H$4:$W$489,16,FALSE),0)</f>
        <v>0</v>
      </c>
      <c r="Z204" s="6">
        <f t="shared" si="66"/>
        <v>18</v>
      </c>
      <c r="AA204" s="6">
        <f t="shared" si="67"/>
        <v>3</v>
      </c>
      <c r="AB204" s="6">
        <f t="shared" si="68"/>
        <v>0</v>
      </c>
      <c r="AC204" s="6">
        <f t="shared" si="69"/>
        <v>0</v>
      </c>
      <c r="AD204" s="6">
        <f t="shared" si="70"/>
        <v>21</v>
      </c>
      <c r="AE204" s="6">
        <f t="shared" si="71"/>
        <v>0</v>
      </c>
      <c r="AF204" s="6">
        <f t="shared" si="72"/>
        <v>21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IFERROR(VLOOKUP($K205,Ene!$H$4:$W$489,16,FALSE),0)</f>
        <v>0</v>
      </c>
      <c r="O205" s="6">
        <f>IFERROR(VLOOKUP($K205,Feb!$H$4:$W$489,16,FALSE),0)</f>
        <v>0</v>
      </c>
      <c r="P205" s="6">
        <f>IFERROR(VLOOKUP($K205,Mar!$H$4:$W$489,16,FALSE),0)</f>
        <v>0</v>
      </c>
      <c r="Q205" s="6">
        <f>IFERROR(VLOOKUP($K205,Abr!$H$4:$W$489,16,FALSE),0)</f>
        <v>0</v>
      </c>
      <c r="R205" s="6">
        <f>IFERROR(VLOOKUP($K205,May!$H$4:$W$489,16,FALSE),0)</f>
        <v>0</v>
      </c>
      <c r="S205" s="6">
        <f>IFERROR(VLOOKUP($K205,Jun!$H$4:$W$489,16,FALSE),0)</f>
        <v>0</v>
      </c>
      <c r="T205" s="6">
        <f>IFERROR(VLOOKUP($K205,Jul!$H$4:$W$489,16,FALSE),0)</f>
        <v>0</v>
      </c>
      <c r="U205" s="6">
        <f>IFERROR(VLOOKUP($K205,Ago!$H$4:$W$489,16,FALSE),0)</f>
        <v>0</v>
      </c>
      <c r="V205" s="6">
        <f>IFERROR(VLOOKUP($K205,Set!$H$4:$W$489,16,FALSE),0)</f>
        <v>0</v>
      </c>
      <c r="W205" s="6">
        <f>IFERROR(VLOOKUP($K205,Oct!$H$4:$W$489,16,FALSE),0)</f>
        <v>0</v>
      </c>
      <c r="X205" s="6">
        <f>IFERROR(VLOOKUP($K205,Nov!$H$4:$W$489,16,FALSE),0)</f>
        <v>0</v>
      </c>
      <c r="Y205" s="6">
        <f>IFERROR(VLOOKUP($K205,Dic!$H$4:$W$489,16,FALSE),0)</f>
        <v>0</v>
      </c>
      <c r="Z205" s="6">
        <f t="shared" si="66"/>
        <v>0</v>
      </c>
      <c r="AA205" s="6">
        <f t="shared" si="67"/>
        <v>0</v>
      </c>
      <c r="AB205" s="6">
        <f t="shared" si="68"/>
        <v>0</v>
      </c>
      <c r="AC205" s="6">
        <f t="shared" si="69"/>
        <v>0</v>
      </c>
      <c r="AD205" s="6">
        <f t="shared" si="70"/>
        <v>0</v>
      </c>
      <c r="AE205" s="6">
        <f t="shared" si="71"/>
        <v>0</v>
      </c>
      <c r="AF205" s="6">
        <f t="shared" si="72"/>
        <v>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IFERROR(VLOOKUP($K206,Ene!$H$4:$W$489,16,FALSE),0)</f>
        <v>6</v>
      </c>
      <c r="O206" s="6">
        <f>IFERROR(VLOOKUP($K206,Feb!$H$4:$W$489,16,FALSE),0)</f>
        <v>7</v>
      </c>
      <c r="P206" s="6">
        <f>IFERROR(VLOOKUP($K206,Mar!$H$4:$W$489,16,FALSE),0)</f>
        <v>16</v>
      </c>
      <c r="Q206" s="6">
        <f>IFERROR(VLOOKUP($K206,Abr!$H$4:$W$489,16,FALSE),0)</f>
        <v>5</v>
      </c>
      <c r="R206" s="6">
        <f>IFERROR(VLOOKUP($K206,May!$H$4:$W$489,16,FALSE),0)</f>
        <v>0</v>
      </c>
      <c r="S206" s="6">
        <f>IFERROR(VLOOKUP($K206,Jun!$H$4:$W$489,16,FALSE),0)</f>
        <v>0</v>
      </c>
      <c r="T206" s="6">
        <f>IFERROR(VLOOKUP($K206,Jul!$H$4:$W$489,16,FALSE),0)</f>
        <v>0</v>
      </c>
      <c r="U206" s="6">
        <f>IFERROR(VLOOKUP($K206,Ago!$H$4:$W$489,16,FALSE),0)</f>
        <v>0</v>
      </c>
      <c r="V206" s="6">
        <f>IFERROR(VLOOKUP($K206,Set!$H$4:$W$489,16,FALSE),0)</f>
        <v>0</v>
      </c>
      <c r="W206" s="6">
        <f>IFERROR(VLOOKUP($K206,Oct!$H$4:$W$489,16,FALSE),0)</f>
        <v>0</v>
      </c>
      <c r="X206" s="6">
        <f>IFERROR(VLOOKUP($K206,Nov!$H$4:$W$489,16,FALSE),0)</f>
        <v>0</v>
      </c>
      <c r="Y206" s="6">
        <f>IFERROR(VLOOKUP($K206,Dic!$H$4:$W$489,16,FALSE),0)</f>
        <v>0</v>
      </c>
      <c r="Z206" s="6">
        <f t="shared" si="66"/>
        <v>29</v>
      </c>
      <c r="AA206" s="6">
        <f t="shared" si="67"/>
        <v>5</v>
      </c>
      <c r="AB206" s="6">
        <f t="shared" si="68"/>
        <v>0</v>
      </c>
      <c r="AC206" s="6">
        <f t="shared" si="69"/>
        <v>0</v>
      </c>
      <c r="AD206" s="6">
        <f t="shared" si="70"/>
        <v>34</v>
      </c>
      <c r="AE206" s="6">
        <f t="shared" si="71"/>
        <v>0</v>
      </c>
      <c r="AF206" s="6">
        <f t="shared" si="72"/>
        <v>34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IFERROR(VLOOKUP($K207,Ene!$H$4:$W$489,16,FALSE),0)</f>
        <v>10</v>
      </c>
      <c r="O207" s="6">
        <f>IFERROR(VLOOKUP($K207,Feb!$H$4:$W$489,16,FALSE),0)</f>
        <v>10</v>
      </c>
      <c r="P207" s="6">
        <f>IFERROR(VLOOKUP($K207,Mar!$H$4:$W$489,16,FALSE),0)</f>
        <v>7</v>
      </c>
      <c r="Q207" s="6">
        <f>IFERROR(VLOOKUP($K207,Abr!$H$4:$W$489,16,FALSE),0)</f>
        <v>5</v>
      </c>
      <c r="R207" s="6">
        <f>IFERROR(VLOOKUP($K207,May!$H$4:$W$489,16,FALSE),0)</f>
        <v>0</v>
      </c>
      <c r="S207" s="6">
        <f>IFERROR(VLOOKUP($K207,Jun!$H$4:$W$489,16,FALSE),0)</f>
        <v>0</v>
      </c>
      <c r="T207" s="6">
        <f>IFERROR(VLOOKUP($K207,Jul!$H$4:$W$489,16,FALSE),0)</f>
        <v>0</v>
      </c>
      <c r="U207" s="6">
        <f>IFERROR(VLOOKUP($K207,Ago!$H$4:$W$489,16,FALSE),0)</f>
        <v>0</v>
      </c>
      <c r="V207" s="6">
        <f>IFERROR(VLOOKUP($K207,Set!$H$4:$W$489,16,FALSE),0)</f>
        <v>0</v>
      </c>
      <c r="W207" s="6">
        <f>IFERROR(VLOOKUP($K207,Oct!$H$4:$W$489,16,FALSE),0)</f>
        <v>0</v>
      </c>
      <c r="X207" s="6">
        <f>IFERROR(VLOOKUP($K207,Nov!$H$4:$W$489,16,FALSE),0)</f>
        <v>0</v>
      </c>
      <c r="Y207" s="6">
        <f>IFERROR(VLOOKUP($K207,Dic!$H$4:$W$489,16,FALSE),0)</f>
        <v>0</v>
      </c>
      <c r="Z207" s="6">
        <f t="shared" si="66"/>
        <v>27</v>
      </c>
      <c r="AA207" s="6">
        <f t="shared" si="67"/>
        <v>5</v>
      </c>
      <c r="AB207" s="6">
        <f t="shared" si="68"/>
        <v>0</v>
      </c>
      <c r="AC207" s="6">
        <f t="shared" si="69"/>
        <v>0</v>
      </c>
      <c r="AD207" s="6">
        <f t="shared" si="70"/>
        <v>32</v>
      </c>
      <c r="AE207" s="6">
        <f t="shared" si="71"/>
        <v>0</v>
      </c>
      <c r="AF207" s="6">
        <f t="shared" si="72"/>
        <v>32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IFERROR(VLOOKUP($K208,Ene!$H$4:$W$489,16,FALSE),0)</f>
        <v>0</v>
      </c>
      <c r="O208" s="6">
        <f>IFERROR(VLOOKUP($K208,Feb!$H$4:$W$489,16,FALSE),0)</f>
        <v>0</v>
      </c>
      <c r="P208" s="6">
        <f>IFERROR(VLOOKUP($K208,Mar!$H$4:$W$489,16,FALSE),0)</f>
        <v>1</v>
      </c>
      <c r="Q208" s="6">
        <f>IFERROR(VLOOKUP($K208,Abr!$H$4:$W$489,16,FALSE),0)</f>
        <v>0</v>
      </c>
      <c r="R208" s="6">
        <f>IFERROR(VLOOKUP($K208,May!$H$4:$W$489,16,FALSE),0)</f>
        <v>0</v>
      </c>
      <c r="S208" s="6">
        <f>IFERROR(VLOOKUP($K208,Jun!$H$4:$W$489,16,FALSE),0)</f>
        <v>0</v>
      </c>
      <c r="T208" s="6">
        <f>IFERROR(VLOOKUP($K208,Jul!$H$4:$W$489,16,FALSE),0)</f>
        <v>0</v>
      </c>
      <c r="U208" s="6">
        <f>IFERROR(VLOOKUP($K208,Ago!$H$4:$W$489,16,FALSE),0)</f>
        <v>0</v>
      </c>
      <c r="V208" s="6">
        <f>IFERROR(VLOOKUP($K208,Set!$H$4:$W$489,16,FALSE),0)</f>
        <v>0</v>
      </c>
      <c r="W208" s="6">
        <f>IFERROR(VLOOKUP($K208,Oct!$H$4:$W$489,16,FALSE),0)</f>
        <v>0</v>
      </c>
      <c r="X208" s="6">
        <f>IFERROR(VLOOKUP($K208,Nov!$H$4:$W$489,16,FALSE),0)</f>
        <v>0</v>
      </c>
      <c r="Y208" s="6">
        <f>IFERROR(VLOOKUP($K208,Dic!$H$4:$W$489,16,FALSE),0)</f>
        <v>0</v>
      </c>
      <c r="Z208" s="6">
        <f t="shared" si="66"/>
        <v>1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1</v>
      </c>
      <c r="AE208" s="6">
        <f t="shared" si="71"/>
        <v>0</v>
      </c>
      <c r="AF208" s="6">
        <f t="shared" si="72"/>
        <v>1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IFERROR(VLOOKUP($K209,Ene!$H$4:$W$489,16,FALSE),0)</f>
        <v>3</v>
      </c>
      <c r="O209" s="6">
        <f>IFERROR(VLOOKUP($K209,Feb!$H$4:$W$489,16,FALSE),0)</f>
        <v>1</v>
      </c>
      <c r="P209" s="6">
        <f>IFERROR(VLOOKUP($K209,Mar!$H$4:$W$489,16,FALSE),0)</f>
        <v>2</v>
      </c>
      <c r="Q209" s="6">
        <f>IFERROR(VLOOKUP($K209,Abr!$H$4:$W$489,16,FALSE),0)</f>
        <v>4</v>
      </c>
      <c r="R209" s="6">
        <f>IFERROR(VLOOKUP($K209,May!$H$4:$W$489,16,FALSE),0)</f>
        <v>0</v>
      </c>
      <c r="S209" s="6">
        <f>IFERROR(VLOOKUP($K209,Jun!$H$4:$W$489,16,FALSE),0)</f>
        <v>0</v>
      </c>
      <c r="T209" s="6">
        <f>IFERROR(VLOOKUP($K209,Jul!$H$4:$W$489,16,FALSE),0)</f>
        <v>0</v>
      </c>
      <c r="U209" s="6">
        <f>IFERROR(VLOOKUP($K209,Ago!$H$4:$W$489,16,FALSE),0)</f>
        <v>0</v>
      </c>
      <c r="V209" s="6">
        <f>IFERROR(VLOOKUP($K209,Set!$H$4:$W$489,16,FALSE),0)</f>
        <v>0</v>
      </c>
      <c r="W209" s="6">
        <f>IFERROR(VLOOKUP($K209,Oct!$H$4:$W$489,16,FALSE),0)</f>
        <v>0</v>
      </c>
      <c r="X209" s="6">
        <f>IFERROR(VLOOKUP($K209,Nov!$H$4:$W$489,16,FALSE),0)</f>
        <v>0</v>
      </c>
      <c r="Y209" s="6">
        <f>IFERROR(VLOOKUP($K209,Dic!$H$4:$W$489,16,FALSE),0)</f>
        <v>0</v>
      </c>
      <c r="Z209" s="6">
        <f t="shared" si="66"/>
        <v>6</v>
      </c>
      <c r="AA209" s="6">
        <f t="shared" si="67"/>
        <v>4</v>
      </c>
      <c r="AB209" s="6">
        <f t="shared" si="68"/>
        <v>0</v>
      </c>
      <c r="AC209" s="6">
        <f t="shared" si="69"/>
        <v>0</v>
      </c>
      <c r="AD209" s="6">
        <f t="shared" si="70"/>
        <v>10</v>
      </c>
      <c r="AE209" s="6">
        <f t="shared" si="71"/>
        <v>0</v>
      </c>
      <c r="AF209" s="6">
        <f t="shared" si="72"/>
        <v>10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IFERROR(VLOOKUP($K210,Ene!$H$4:$W$489,16,FALSE),0)</f>
        <v>1</v>
      </c>
      <c r="O210" s="6">
        <f>IFERROR(VLOOKUP($K210,Feb!$H$4:$W$489,16,FALSE),0)</f>
        <v>1</v>
      </c>
      <c r="P210" s="6">
        <f>IFERROR(VLOOKUP($K210,Mar!$H$4:$W$489,16,FALSE),0)</f>
        <v>1</v>
      </c>
      <c r="Q210" s="6">
        <f>IFERROR(VLOOKUP($K210,Abr!$H$4:$W$489,16,FALSE),0)</f>
        <v>2</v>
      </c>
      <c r="R210" s="6">
        <f>IFERROR(VLOOKUP($K210,May!$H$4:$W$489,16,FALSE),0)</f>
        <v>0</v>
      </c>
      <c r="S210" s="6">
        <f>IFERROR(VLOOKUP($K210,Jun!$H$4:$W$489,16,FALSE),0)</f>
        <v>0</v>
      </c>
      <c r="T210" s="6">
        <f>IFERROR(VLOOKUP($K210,Jul!$H$4:$W$489,16,FALSE),0)</f>
        <v>0</v>
      </c>
      <c r="U210" s="6">
        <f>IFERROR(VLOOKUP($K210,Ago!$H$4:$W$489,16,FALSE),0)</f>
        <v>0</v>
      </c>
      <c r="V210" s="6">
        <f>IFERROR(VLOOKUP($K210,Set!$H$4:$W$489,16,FALSE),0)</f>
        <v>0</v>
      </c>
      <c r="W210" s="6">
        <f>IFERROR(VLOOKUP($K210,Oct!$H$4:$W$489,16,FALSE),0)</f>
        <v>0</v>
      </c>
      <c r="X210" s="6">
        <f>IFERROR(VLOOKUP($K210,Nov!$H$4:$W$489,16,FALSE),0)</f>
        <v>0</v>
      </c>
      <c r="Y210" s="6">
        <f>IFERROR(VLOOKUP($K210,Dic!$H$4:$W$489,16,FALSE),0)</f>
        <v>0</v>
      </c>
      <c r="Z210" s="6">
        <f t="shared" si="66"/>
        <v>3</v>
      </c>
      <c r="AA210" s="6">
        <f t="shared" si="67"/>
        <v>2</v>
      </c>
      <c r="AB210" s="6">
        <f t="shared" si="68"/>
        <v>0</v>
      </c>
      <c r="AC210" s="6">
        <f t="shared" si="69"/>
        <v>0</v>
      </c>
      <c r="AD210" s="6">
        <f t="shared" si="70"/>
        <v>5</v>
      </c>
      <c r="AE210" s="6">
        <f t="shared" si="71"/>
        <v>0</v>
      </c>
      <c r="AF210" s="6">
        <f t="shared" si="72"/>
        <v>5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IFERROR(VLOOKUP($K211,Ene!$H$4:$W$489,16,FALSE),0)</f>
        <v>0</v>
      </c>
      <c r="O211" s="6">
        <f>IFERROR(VLOOKUP($K211,Feb!$H$4:$W$489,16,FALSE),0)</f>
        <v>0</v>
      </c>
      <c r="P211" s="6">
        <f>IFERROR(VLOOKUP($K211,Mar!$H$4:$W$489,16,FALSE),0)</f>
        <v>0</v>
      </c>
      <c r="Q211" s="6">
        <f>IFERROR(VLOOKUP($K211,Abr!$H$4:$W$489,16,FALSE),0)</f>
        <v>0</v>
      </c>
      <c r="R211" s="6">
        <f>IFERROR(VLOOKUP($K211,May!$H$4:$W$489,16,FALSE),0)</f>
        <v>0</v>
      </c>
      <c r="S211" s="6">
        <f>IFERROR(VLOOKUP($K211,Jun!$H$4:$W$489,16,FALSE),0)</f>
        <v>0</v>
      </c>
      <c r="T211" s="6">
        <f>IFERROR(VLOOKUP($K211,Jul!$H$4:$W$489,16,FALSE),0)</f>
        <v>0</v>
      </c>
      <c r="U211" s="6">
        <f>IFERROR(VLOOKUP($K211,Ago!$H$4:$W$489,16,FALSE),0)</f>
        <v>0</v>
      </c>
      <c r="V211" s="6">
        <f>IFERROR(VLOOKUP($K211,Set!$H$4:$W$489,16,FALSE),0)</f>
        <v>0</v>
      </c>
      <c r="W211" s="6">
        <f>IFERROR(VLOOKUP($K211,Oct!$H$4:$W$489,16,FALSE),0)</f>
        <v>0</v>
      </c>
      <c r="X211" s="6">
        <f>IFERROR(VLOOKUP($K211,Nov!$H$4:$W$489,16,FALSE),0)</f>
        <v>0</v>
      </c>
      <c r="Y211" s="6">
        <f>IFERROR(VLOOKUP($K211,Dic!$H$4:$W$489,16,FALSE),0)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IFERROR(VLOOKUP($K212,Ene!$H$4:$W$489,16,FALSE),0)</f>
        <v>0</v>
      </c>
      <c r="O212" s="6">
        <f>IFERROR(VLOOKUP($K212,Feb!$H$4:$W$489,16,FALSE),0)</f>
        <v>0</v>
      </c>
      <c r="P212" s="6">
        <f>IFERROR(VLOOKUP($K212,Mar!$H$4:$W$489,16,FALSE),0)</f>
        <v>0</v>
      </c>
      <c r="Q212" s="6">
        <f>IFERROR(VLOOKUP($K212,Abr!$H$4:$W$489,16,FALSE),0)</f>
        <v>0</v>
      </c>
      <c r="R212" s="6">
        <f>IFERROR(VLOOKUP($K212,May!$H$4:$W$489,16,FALSE),0)</f>
        <v>0</v>
      </c>
      <c r="S212" s="6">
        <f>IFERROR(VLOOKUP($K212,Jun!$H$4:$W$489,16,FALSE),0)</f>
        <v>0</v>
      </c>
      <c r="T212" s="6">
        <f>IFERROR(VLOOKUP($K212,Jul!$H$4:$W$489,16,FALSE),0)</f>
        <v>0</v>
      </c>
      <c r="U212" s="6">
        <f>IFERROR(VLOOKUP($K212,Ago!$H$4:$W$489,16,FALSE),0)</f>
        <v>0</v>
      </c>
      <c r="V212" s="6">
        <f>IFERROR(VLOOKUP($K212,Set!$H$4:$W$489,16,FALSE),0)</f>
        <v>0</v>
      </c>
      <c r="W212" s="6">
        <f>IFERROR(VLOOKUP($K212,Oct!$H$4:$W$489,16,FALSE),0)</f>
        <v>0</v>
      </c>
      <c r="X212" s="6">
        <f>IFERROR(VLOOKUP($K212,Nov!$H$4:$W$489,16,FALSE),0)</f>
        <v>0</v>
      </c>
      <c r="Y212" s="6">
        <f>IFERROR(VLOOKUP($K212,Dic!$H$4:$W$489,16,FALSE),0)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IFERROR(VLOOKUP($K213,Ene!$H$4:$W$489,16,FALSE),0)</f>
        <v>0</v>
      </c>
      <c r="O213" s="6">
        <f>IFERROR(VLOOKUP($K213,Feb!$H$4:$W$489,16,FALSE),0)</f>
        <v>0</v>
      </c>
      <c r="P213" s="6">
        <f>IFERROR(VLOOKUP($K213,Mar!$H$4:$W$489,16,FALSE),0)</f>
        <v>0</v>
      </c>
      <c r="Q213" s="6">
        <f>IFERROR(VLOOKUP($K213,Abr!$H$4:$W$489,16,FALSE),0)</f>
        <v>1</v>
      </c>
      <c r="R213" s="6">
        <f>IFERROR(VLOOKUP($K213,May!$H$4:$W$489,16,FALSE),0)</f>
        <v>0</v>
      </c>
      <c r="S213" s="6">
        <f>IFERROR(VLOOKUP($K213,Jun!$H$4:$W$489,16,FALSE),0)</f>
        <v>0</v>
      </c>
      <c r="T213" s="6">
        <f>IFERROR(VLOOKUP($K213,Jul!$H$4:$W$489,16,FALSE),0)</f>
        <v>0</v>
      </c>
      <c r="U213" s="6">
        <f>IFERROR(VLOOKUP($K213,Ago!$H$4:$W$489,16,FALSE),0)</f>
        <v>0</v>
      </c>
      <c r="V213" s="6">
        <f>IFERROR(VLOOKUP($K213,Set!$H$4:$W$489,16,FALSE),0)</f>
        <v>0</v>
      </c>
      <c r="W213" s="6">
        <f>IFERROR(VLOOKUP($K213,Oct!$H$4:$W$489,16,FALSE),0)</f>
        <v>0</v>
      </c>
      <c r="X213" s="6">
        <f>IFERROR(VLOOKUP($K213,Nov!$H$4:$W$489,16,FALSE),0)</f>
        <v>0</v>
      </c>
      <c r="Y213" s="6">
        <f>IFERROR(VLOOKUP($K213,Dic!$H$4:$W$489,16,FALSE),0)</f>
        <v>0</v>
      </c>
      <c r="Z213" s="6">
        <f t="shared" si="66"/>
        <v>0</v>
      </c>
      <c r="AA213" s="6">
        <f t="shared" si="67"/>
        <v>1</v>
      </c>
      <c r="AB213" s="6">
        <f t="shared" si="68"/>
        <v>0</v>
      </c>
      <c r="AC213" s="6">
        <f t="shared" si="69"/>
        <v>0</v>
      </c>
      <c r="AD213" s="6">
        <f t="shared" si="70"/>
        <v>1</v>
      </c>
      <c r="AE213" s="6">
        <f t="shared" si="71"/>
        <v>0</v>
      </c>
      <c r="AF213" s="6">
        <f t="shared" si="72"/>
        <v>1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IFERROR(VLOOKUP($K214,Ene!$H$4:$W$489,16,FALSE),0)</f>
        <v>1</v>
      </c>
      <c r="O214" s="6">
        <f>IFERROR(VLOOKUP($K214,Feb!$H$4:$W$489,16,FALSE),0)</f>
        <v>0</v>
      </c>
      <c r="P214" s="6">
        <f>IFERROR(VLOOKUP($K214,Mar!$H$4:$W$489,16,FALSE),0)</f>
        <v>1</v>
      </c>
      <c r="Q214" s="6">
        <f>IFERROR(VLOOKUP($K214,Abr!$H$4:$W$489,16,FALSE),0)</f>
        <v>0</v>
      </c>
      <c r="R214" s="6">
        <f>IFERROR(VLOOKUP($K214,May!$H$4:$W$489,16,FALSE),0)</f>
        <v>0</v>
      </c>
      <c r="S214" s="6">
        <f>IFERROR(VLOOKUP($K214,Jun!$H$4:$W$489,16,FALSE),0)</f>
        <v>0</v>
      </c>
      <c r="T214" s="6">
        <f>IFERROR(VLOOKUP($K214,Jul!$H$4:$W$489,16,FALSE),0)</f>
        <v>0</v>
      </c>
      <c r="U214" s="6">
        <f>IFERROR(VLOOKUP($K214,Ago!$H$4:$W$489,16,FALSE),0)</f>
        <v>0</v>
      </c>
      <c r="V214" s="6">
        <f>IFERROR(VLOOKUP($K214,Set!$H$4:$W$489,16,FALSE),0)</f>
        <v>0</v>
      </c>
      <c r="W214" s="6">
        <f>IFERROR(VLOOKUP($K214,Oct!$H$4:$W$489,16,FALSE),0)</f>
        <v>0</v>
      </c>
      <c r="X214" s="6">
        <f>IFERROR(VLOOKUP($K214,Nov!$H$4:$W$489,16,FALSE),0)</f>
        <v>0</v>
      </c>
      <c r="Y214" s="6">
        <f>IFERROR(VLOOKUP($K214,Dic!$H$4:$W$489,16,FALSE),0)</f>
        <v>0</v>
      </c>
      <c r="Z214" s="6">
        <f t="shared" si="66"/>
        <v>2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2</v>
      </c>
      <c r="AE214" s="6">
        <f t="shared" si="71"/>
        <v>0</v>
      </c>
      <c r="AF214" s="6">
        <f t="shared" si="72"/>
        <v>2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IFERROR(VLOOKUP($K215,Ene!$H$4:$W$489,16,FALSE),0)</f>
        <v>0</v>
      </c>
      <c r="O215" s="6">
        <f>IFERROR(VLOOKUP($K215,Feb!$H$4:$W$489,16,FALSE),0)</f>
        <v>1</v>
      </c>
      <c r="P215" s="6">
        <f>IFERROR(VLOOKUP($K215,Mar!$H$4:$W$489,16,FALSE),0)</f>
        <v>2</v>
      </c>
      <c r="Q215" s="6">
        <f>IFERROR(VLOOKUP($K215,Abr!$H$4:$W$489,16,FALSE),0)</f>
        <v>0</v>
      </c>
      <c r="R215" s="6">
        <f>IFERROR(VLOOKUP($K215,May!$H$4:$W$489,16,FALSE),0)</f>
        <v>0</v>
      </c>
      <c r="S215" s="6">
        <f>IFERROR(VLOOKUP($K215,Jun!$H$4:$W$489,16,FALSE),0)</f>
        <v>0</v>
      </c>
      <c r="T215" s="6">
        <f>IFERROR(VLOOKUP($K215,Jul!$H$4:$W$489,16,FALSE),0)</f>
        <v>0</v>
      </c>
      <c r="U215" s="6">
        <f>IFERROR(VLOOKUP($K215,Ago!$H$4:$W$489,16,FALSE),0)</f>
        <v>0</v>
      </c>
      <c r="V215" s="6">
        <f>IFERROR(VLOOKUP($K215,Set!$H$4:$W$489,16,FALSE),0)</f>
        <v>0</v>
      </c>
      <c r="W215" s="6">
        <f>IFERROR(VLOOKUP($K215,Oct!$H$4:$W$489,16,FALSE),0)</f>
        <v>0</v>
      </c>
      <c r="X215" s="6">
        <f>IFERROR(VLOOKUP($K215,Nov!$H$4:$W$489,16,FALSE),0)</f>
        <v>0</v>
      </c>
      <c r="Y215" s="6">
        <f>IFERROR(VLOOKUP($K215,Dic!$H$4:$W$489,16,FALSE),0)</f>
        <v>0</v>
      </c>
      <c r="Z215" s="6">
        <f t="shared" si="66"/>
        <v>3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3</v>
      </c>
      <c r="AE215" s="6">
        <f t="shared" si="71"/>
        <v>0</v>
      </c>
      <c r="AF215" s="6">
        <f t="shared" si="72"/>
        <v>3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IFERROR(VLOOKUP($K216,Ene!$H$4:$W$489,16,FALSE),0)</f>
        <v>0</v>
      </c>
      <c r="O216" s="6">
        <f>IFERROR(VLOOKUP($K216,Feb!$H$4:$W$489,16,FALSE),0)</f>
        <v>0</v>
      </c>
      <c r="P216" s="6">
        <f>IFERROR(VLOOKUP($K216,Mar!$H$4:$W$489,16,FALSE),0)</f>
        <v>0</v>
      </c>
      <c r="Q216" s="6">
        <f>IFERROR(VLOOKUP($K216,Abr!$H$4:$W$489,16,FALSE),0)</f>
        <v>0</v>
      </c>
      <c r="R216" s="6">
        <f>IFERROR(VLOOKUP($K216,May!$H$4:$W$489,16,FALSE),0)</f>
        <v>0</v>
      </c>
      <c r="S216" s="6">
        <f>IFERROR(VLOOKUP($K216,Jun!$H$4:$W$489,16,FALSE),0)</f>
        <v>0</v>
      </c>
      <c r="T216" s="6">
        <f>IFERROR(VLOOKUP($K216,Jul!$H$4:$W$489,16,FALSE),0)</f>
        <v>0</v>
      </c>
      <c r="U216" s="6">
        <f>IFERROR(VLOOKUP($K216,Ago!$H$4:$W$489,16,FALSE),0)</f>
        <v>0</v>
      </c>
      <c r="V216" s="6">
        <f>IFERROR(VLOOKUP($K216,Set!$H$4:$W$489,16,FALSE),0)</f>
        <v>0</v>
      </c>
      <c r="W216" s="6">
        <f>IFERROR(VLOOKUP($K216,Oct!$H$4:$W$489,16,FALSE),0)</f>
        <v>0</v>
      </c>
      <c r="X216" s="6">
        <f>IFERROR(VLOOKUP($K216,Nov!$H$4:$W$489,16,FALSE),0)</f>
        <v>0</v>
      </c>
      <c r="Y216" s="6">
        <f>IFERROR(VLOOKUP($K216,Dic!$H$4:$W$489,16,FALSE),0)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IFERROR(VLOOKUP($K217,Ene!$H$4:$W$489,16,FALSE),0)</f>
        <v>3</v>
      </c>
      <c r="O217" s="6">
        <f>IFERROR(VLOOKUP($K217,Feb!$H$4:$W$489,16,FALSE),0)</f>
        <v>4</v>
      </c>
      <c r="P217" s="6">
        <f>IFERROR(VLOOKUP($K217,Mar!$H$4:$W$489,16,FALSE),0)</f>
        <v>4</v>
      </c>
      <c r="Q217" s="6">
        <f>IFERROR(VLOOKUP($K217,Abr!$H$4:$W$489,16,FALSE),0)</f>
        <v>0</v>
      </c>
      <c r="R217" s="6">
        <f>IFERROR(VLOOKUP($K217,May!$H$4:$W$489,16,FALSE),0)</f>
        <v>0</v>
      </c>
      <c r="S217" s="6">
        <f>IFERROR(VLOOKUP($K217,Jun!$H$4:$W$489,16,FALSE),0)</f>
        <v>0</v>
      </c>
      <c r="T217" s="6">
        <f>IFERROR(VLOOKUP($K217,Jul!$H$4:$W$489,16,FALSE),0)</f>
        <v>0</v>
      </c>
      <c r="U217" s="6">
        <f>IFERROR(VLOOKUP($K217,Ago!$H$4:$W$489,16,FALSE),0)</f>
        <v>0</v>
      </c>
      <c r="V217" s="6">
        <f>IFERROR(VLOOKUP($K217,Set!$H$4:$W$489,16,FALSE),0)</f>
        <v>0</v>
      </c>
      <c r="W217" s="6">
        <f>IFERROR(VLOOKUP($K217,Oct!$H$4:$W$489,16,FALSE),0)</f>
        <v>0</v>
      </c>
      <c r="X217" s="6">
        <f>IFERROR(VLOOKUP($K217,Nov!$H$4:$W$489,16,FALSE),0)</f>
        <v>0</v>
      </c>
      <c r="Y217" s="6">
        <f>IFERROR(VLOOKUP($K217,Dic!$H$4:$W$489,16,FALSE),0)</f>
        <v>0</v>
      </c>
      <c r="Z217" s="6">
        <f t="shared" si="66"/>
        <v>11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11</v>
      </c>
      <c r="AE217" s="6">
        <f t="shared" si="71"/>
        <v>0</v>
      </c>
      <c r="AF217" s="6">
        <f t="shared" si="72"/>
        <v>11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IFERROR(VLOOKUP($K218,Ene!$H$4:$W$489,16,FALSE),0)</f>
        <v>0</v>
      </c>
      <c r="O218" s="6">
        <f>IFERROR(VLOOKUP($K218,Feb!$H$4:$W$489,16,FALSE),0)</f>
        <v>0</v>
      </c>
      <c r="P218" s="6">
        <f>IFERROR(VLOOKUP($K218,Mar!$H$4:$W$489,16,FALSE),0)</f>
        <v>0</v>
      </c>
      <c r="Q218" s="6">
        <f>IFERROR(VLOOKUP($K218,Abr!$H$4:$W$489,16,FALSE),0)</f>
        <v>0</v>
      </c>
      <c r="R218" s="6">
        <f>IFERROR(VLOOKUP($K218,May!$H$4:$W$489,16,FALSE),0)</f>
        <v>0</v>
      </c>
      <c r="S218" s="6">
        <f>IFERROR(VLOOKUP($K218,Jun!$H$4:$W$489,16,FALSE),0)</f>
        <v>0</v>
      </c>
      <c r="T218" s="6">
        <f>IFERROR(VLOOKUP($K218,Jul!$H$4:$W$489,16,FALSE),0)</f>
        <v>0</v>
      </c>
      <c r="U218" s="6">
        <f>IFERROR(VLOOKUP($K218,Ago!$H$4:$W$489,16,FALSE),0)</f>
        <v>0</v>
      </c>
      <c r="V218" s="6">
        <f>IFERROR(VLOOKUP($K218,Set!$H$4:$W$489,16,FALSE),0)</f>
        <v>0</v>
      </c>
      <c r="W218" s="6">
        <f>IFERROR(VLOOKUP($K218,Oct!$H$4:$W$489,16,FALSE),0)</f>
        <v>0</v>
      </c>
      <c r="X218" s="6">
        <f>IFERROR(VLOOKUP($K218,Nov!$H$4:$W$489,16,FALSE),0)</f>
        <v>0</v>
      </c>
      <c r="Y218" s="6">
        <f>IFERROR(VLOOKUP($K218,Dic!$H$4:$W$489,16,FALSE),0)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IFERROR(VLOOKUP($K219,Ene!$H$4:$W$489,16,FALSE),0)</f>
        <v>13</v>
      </c>
      <c r="O219" s="6">
        <f>IFERROR(VLOOKUP($K219,Feb!$H$4:$W$489,16,FALSE),0)</f>
        <v>10</v>
      </c>
      <c r="P219" s="6">
        <f>IFERROR(VLOOKUP($K219,Mar!$H$4:$W$489,16,FALSE),0)</f>
        <v>14</v>
      </c>
      <c r="Q219" s="6">
        <f>IFERROR(VLOOKUP($K219,Abr!$H$4:$W$489,16,FALSE),0)</f>
        <v>11</v>
      </c>
      <c r="R219" s="6">
        <f>IFERROR(VLOOKUP($K219,May!$H$4:$W$489,16,FALSE),0)</f>
        <v>0</v>
      </c>
      <c r="S219" s="6">
        <f>IFERROR(VLOOKUP($K219,Jun!$H$4:$W$489,16,FALSE),0)</f>
        <v>0</v>
      </c>
      <c r="T219" s="6">
        <f>IFERROR(VLOOKUP($K219,Jul!$H$4:$W$489,16,FALSE),0)</f>
        <v>0</v>
      </c>
      <c r="U219" s="6">
        <f>IFERROR(VLOOKUP($K219,Ago!$H$4:$W$489,16,FALSE),0)</f>
        <v>0</v>
      </c>
      <c r="V219" s="6">
        <f>IFERROR(VLOOKUP($K219,Set!$H$4:$W$489,16,FALSE),0)</f>
        <v>0</v>
      </c>
      <c r="W219" s="6">
        <f>IFERROR(VLOOKUP($K219,Oct!$H$4:$W$489,16,FALSE),0)</f>
        <v>0</v>
      </c>
      <c r="X219" s="6">
        <f>IFERROR(VLOOKUP($K219,Nov!$H$4:$W$489,16,FALSE),0)</f>
        <v>0</v>
      </c>
      <c r="Y219" s="6">
        <f>IFERROR(VLOOKUP($K219,Dic!$H$4:$W$489,16,FALSE),0)</f>
        <v>0</v>
      </c>
      <c r="Z219" s="6">
        <f t="shared" si="66"/>
        <v>37</v>
      </c>
      <c r="AA219" s="6">
        <f t="shared" si="67"/>
        <v>11</v>
      </c>
      <c r="AB219" s="6">
        <f t="shared" si="68"/>
        <v>0</v>
      </c>
      <c r="AC219" s="6">
        <f t="shared" si="69"/>
        <v>0</v>
      </c>
      <c r="AD219" s="6">
        <f t="shared" si="70"/>
        <v>48</v>
      </c>
      <c r="AE219" s="6">
        <f t="shared" si="71"/>
        <v>0</v>
      </c>
      <c r="AF219" s="6">
        <f t="shared" si="72"/>
        <v>48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IFERROR(VLOOKUP($K220,Ene!$H$4:$W$489,16,FALSE),0)</f>
        <v>1</v>
      </c>
      <c r="O220" s="6">
        <f>IFERROR(VLOOKUP($K220,Feb!$H$4:$W$489,16,FALSE),0)</f>
        <v>0</v>
      </c>
      <c r="P220" s="6">
        <f>IFERROR(VLOOKUP($K220,Mar!$H$4:$W$489,16,FALSE),0)</f>
        <v>0</v>
      </c>
      <c r="Q220" s="6">
        <f>IFERROR(VLOOKUP($K220,Abr!$H$4:$W$489,16,FALSE),0)</f>
        <v>0</v>
      </c>
      <c r="R220" s="6">
        <f>IFERROR(VLOOKUP($K220,May!$H$4:$W$489,16,FALSE),0)</f>
        <v>0</v>
      </c>
      <c r="S220" s="6">
        <f>IFERROR(VLOOKUP($K220,Jun!$H$4:$W$489,16,FALSE),0)</f>
        <v>0</v>
      </c>
      <c r="T220" s="6">
        <f>IFERROR(VLOOKUP($K220,Jul!$H$4:$W$489,16,FALSE),0)</f>
        <v>0</v>
      </c>
      <c r="U220" s="6">
        <f>IFERROR(VLOOKUP($K220,Ago!$H$4:$W$489,16,FALSE),0)</f>
        <v>0</v>
      </c>
      <c r="V220" s="6">
        <f>IFERROR(VLOOKUP($K220,Set!$H$4:$W$489,16,FALSE),0)</f>
        <v>0</v>
      </c>
      <c r="W220" s="6">
        <f>IFERROR(VLOOKUP($K220,Oct!$H$4:$W$489,16,FALSE),0)</f>
        <v>0</v>
      </c>
      <c r="X220" s="6">
        <f>IFERROR(VLOOKUP($K220,Nov!$H$4:$W$489,16,FALSE),0)</f>
        <v>0</v>
      </c>
      <c r="Y220" s="6">
        <f>IFERROR(VLOOKUP($K220,Dic!$H$4:$W$489,16,FALSE),0)</f>
        <v>0</v>
      </c>
      <c r="Z220" s="6">
        <f t="shared" si="66"/>
        <v>1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1</v>
      </c>
      <c r="AE220" s="6">
        <f t="shared" si="71"/>
        <v>0</v>
      </c>
      <c r="AF220" s="6">
        <f t="shared" si="72"/>
        <v>1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IFERROR(VLOOKUP($K221,Ene!$H$4:$W$489,16,FALSE),0)</f>
        <v>1</v>
      </c>
      <c r="O221" s="6">
        <f>IFERROR(VLOOKUP($K221,Feb!$H$4:$W$489,16,FALSE),0)</f>
        <v>2</v>
      </c>
      <c r="P221" s="6">
        <f>IFERROR(VLOOKUP($K221,Mar!$H$4:$W$489,16,FALSE),0)</f>
        <v>0</v>
      </c>
      <c r="Q221" s="6">
        <f>IFERROR(VLOOKUP($K221,Abr!$H$4:$W$489,16,FALSE),0)</f>
        <v>0</v>
      </c>
      <c r="R221" s="6">
        <f>IFERROR(VLOOKUP($K221,May!$H$4:$W$489,16,FALSE),0)</f>
        <v>0</v>
      </c>
      <c r="S221" s="6">
        <f>IFERROR(VLOOKUP($K221,Jun!$H$4:$W$489,16,FALSE),0)</f>
        <v>0</v>
      </c>
      <c r="T221" s="6">
        <f>IFERROR(VLOOKUP($K221,Jul!$H$4:$W$489,16,FALSE),0)</f>
        <v>0</v>
      </c>
      <c r="U221" s="6">
        <f>IFERROR(VLOOKUP($K221,Ago!$H$4:$W$489,16,FALSE),0)</f>
        <v>0</v>
      </c>
      <c r="V221" s="6">
        <f>IFERROR(VLOOKUP($K221,Set!$H$4:$W$489,16,FALSE),0)</f>
        <v>0</v>
      </c>
      <c r="W221" s="6">
        <f>IFERROR(VLOOKUP($K221,Oct!$H$4:$W$489,16,FALSE),0)</f>
        <v>0</v>
      </c>
      <c r="X221" s="6">
        <f>IFERROR(VLOOKUP($K221,Nov!$H$4:$W$489,16,FALSE),0)</f>
        <v>0</v>
      </c>
      <c r="Y221" s="6">
        <f>IFERROR(VLOOKUP($K221,Dic!$H$4:$W$489,16,FALSE),0)</f>
        <v>0</v>
      </c>
      <c r="Z221" s="6">
        <f t="shared" si="66"/>
        <v>3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3</v>
      </c>
      <c r="AE221" s="6">
        <f t="shared" si="71"/>
        <v>0</v>
      </c>
      <c r="AF221" s="6">
        <f t="shared" si="72"/>
        <v>3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IFERROR(VLOOKUP($K222,Ene!$H$4:$W$489,16,FALSE),0)</f>
        <v>2</v>
      </c>
      <c r="O222" s="6">
        <f>IFERROR(VLOOKUP($K222,Feb!$H$4:$W$489,16,FALSE),0)</f>
        <v>0</v>
      </c>
      <c r="P222" s="6">
        <f>IFERROR(VLOOKUP($K222,Mar!$H$4:$W$489,16,FALSE),0)</f>
        <v>0</v>
      </c>
      <c r="Q222" s="6">
        <f>IFERROR(VLOOKUP($K222,Abr!$H$4:$W$489,16,FALSE),0)</f>
        <v>0</v>
      </c>
      <c r="R222" s="6">
        <f>IFERROR(VLOOKUP($K222,May!$H$4:$W$489,16,FALSE),0)</f>
        <v>0</v>
      </c>
      <c r="S222" s="6">
        <f>IFERROR(VLOOKUP($K222,Jun!$H$4:$W$489,16,FALSE),0)</f>
        <v>0</v>
      </c>
      <c r="T222" s="6">
        <f>IFERROR(VLOOKUP($K222,Jul!$H$4:$W$489,16,FALSE),0)</f>
        <v>0</v>
      </c>
      <c r="U222" s="6">
        <f>IFERROR(VLOOKUP($K222,Ago!$H$4:$W$489,16,FALSE),0)</f>
        <v>0</v>
      </c>
      <c r="V222" s="6">
        <f>IFERROR(VLOOKUP($K222,Set!$H$4:$W$489,16,FALSE),0)</f>
        <v>0</v>
      </c>
      <c r="W222" s="6">
        <f>IFERROR(VLOOKUP($K222,Oct!$H$4:$W$489,16,FALSE),0)</f>
        <v>0</v>
      </c>
      <c r="X222" s="6">
        <f>IFERROR(VLOOKUP($K222,Nov!$H$4:$W$489,16,FALSE),0)</f>
        <v>0</v>
      </c>
      <c r="Y222" s="6">
        <f>IFERROR(VLOOKUP($K222,Dic!$H$4:$W$489,16,FALSE),0)</f>
        <v>0</v>
      </c>
      <c r="Z222" s="6">
        <f t="shared" si="66"/>
        <v>2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2</v>
      </c>
      <c r="AE222" s="6">
        <f t="shared" si="71"/>
        <v>0</v>
      </c>
      <c r="AF222" s="6">
        <f t="shared" si="72"/>
        <v>2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IFERROR(VLOOKUP($K223,Ene!$H$4:$W$489,16,FALSE),0)</f>
        <v>22</v>
      </c>
      <c r="O223" s="6">
        <f>IFERROR(VLOOKUP($K223,Feb!$H$4:$W$489,16,FALSE),0)</f>
        <v>26</v>
      </c>
      <c r="P223" s="6">
        <f>IFERROR(VLOOKUP($K223,Mar!$H$4:$W$489,16,FALSE),0)</f>
        <v>0</v>
      </c>
      <c r="Q223" s="6">
        <f>IFERROR(VLOOKUP($K223,Abr!$H$4:$W$489,16,FALSE),0)</f>
        <v>0</v>
      </c>
      <c r="R223" s="6">
        <f>IFERROR(VLOOKUP($K223,May!$H$4:$W$489,16,FALSE),0)</f>
        <v>0</v>
      </c>
      <c r="S223" s="6">
        <f>IFERROR(VLOOKUP($K223,Jun!$H$4:$W$489,16,FALSE),0)</f>
        <v>0</v>
      </c>
      <c r="T223" s="6">
        <f>IFERROR(VLOOKUP($K223,Jul!$H$4:$W$489,16,FALSE),0)</f>
        <v>0</v>
      </c>
      <c r="U223" s="6">
        <f>IFERROR(VLOOKUP($K223,Ago!$H$4:$W$489,16,FALSE),0)</f>
        <v>0</v>
      </c>
      <c r="V223" s="6">
        <f>IFERROR(VLOOKUP($K223,Set!$H$4:$W$489,16,FALSE),0)</f>
        <v>0</v>
      </c>
      <c r="W223" s="6">
        <f>IFERROR(VLOOKUP($K223,Oct!$H$4:$W$489,16,FALSE),0)</f>
        <v>0</v>
      </c>
      <c r="X223" s="6">
        <f>IFERROR(VLOOKUP($K223,Nov!$H$4:$W$489,16,FALSE),0)</f>
        <v>0</v>
      </c>
      <c r="Y223" s="6">
        <f>IFERROR(VLOOKUP($K223,Dic!$H$4:$W$489,16,FALSE),0)</f>
        <v>0</v>
      </c>
      <c r="Z223" s="6">
        <f t="shared" si="66"/>
        <v>48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48</v>
      </c>
      <c r="AE223" s="6">
        <f t="shared" si="71"/>
        <v>0</v>
      </c>
      <c r="AF223" s="6">
        <f t="shared" si="72"/>
        <v>48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IFERROR(VLOOKUP($K224,Ene!$H$4:$W$489,16,FALSE),0)</f>
        <v>0</v>
      </c>
      <c r="O224" s="6">
        <f>IFERROR(VLOOKUP($K224,Feb!$H$4:$W$489,16,FALSE),0)</f>
        <v>4</v>
      </c>
      <c r="P224" s="6">
        <f>IFERROR(VLOOKUP($K224,Mar!$H$4:$W$489,16,FALSE),0)</f>
        <v>5</v>
      </c>
      <c r="Q224" s="6">
        <f>IFERROR(VLOOKUP($K224,Abr!$H$4:$W$489,16,FALSE),0)</f>
        <v>2</v>
      </c>
      <c r="R224" s="6">
        <f>IFERROR(VLOOKUP($K224,May!$H$4:$W$489,16,FALSE),0)</f>
        <v>0</v>
      </c>
      <c r="S224" s="6">
        <f>IFERROR(VLOOKUP($K224,Jun!$H$4:$W$489,16,FALSE),0)</f>
        <v>0</v>
      </c>
      <c r="T224" s="6">
        <f>IFERROR(VLOOKUP($K224,Jul!$H$4:$W$489,16,FALSE),0)</f>
        <v>0</v>
      </c>
      <c r="U224" s="6">
        <f>IFERROR(VLOOKUP($K224,Ago!$H$4:$W$489,16,FALSE),0)</f>
        <v>0</v>
      </c>
      <c r="V224" s="6">
        <f>IFERROR(VLOOKUP($K224,Set!$H$4:$W$489,16,FALSE),0)</f>
        <v>0</v>
      </c>
      <c r="W224" s="6">
        <f>IFERROR(VLOOKUP($K224,Oct!$H$4:$W$489,16,FALSE),0)</f>
        <v>0</v>
      </c>
      <c r="X224" s="6">
        <f>IFERROR(VLOOKUP($K224,Nov!$H$4:$W$489,16,FALSE),0)</f>
        <v>0</v>
      </c>
      <c r="Y224" s="6">
        <f>IFERROR(VLOOKUP($K224,Dic!$H$4:$W$489,16,FALSE),0)</f>
        <v>0</v>
      </c>
      <c r="Z224" s="6">
        <f t="shared" si="66"/>
        <v>9</v>
      </c>
      <c r="AA224" s="6">
        <f t="shared" si="67"/>
        <v>2</v>
      </c>
      <c r="AB224" s="6">
        <f t="shared" si="68"/>
        <v>0</v>
      </c>
      <c r="AC224" s="6">
        <f t="shared" si="69"/>
        <v>0</v>
      </c>
      <c r="AD224" s="6">
        <f t="shared" si="70"/>
        <v>11</v>
      </c>
      <c r="AE224" s="6">
        <f t="shared" si="71"/>
        <v>0</v>
      </c>
      <c r="AF224" s="6">
        <f t="shared" si="72"/>
        <v>11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IFERROR(VLOOKUP($K225,Ene!$H$4:$W$489,16,FALSE),0)</f>
        <v>2</v>
      </c>
      <c r="O225" s="6">
        <f>IFERROR(VLOOKUP($K225,Feb!$H$4:$W$489,16,FALSE),0)</f>
        <v>1</v>
      </c>
      <c r="P225" s="6">
        <f>IFERROR(VLOOKUP($K225,Mar!$H$4:$W$489,16,FALSE),0)</f>
        <v>0</v>
      </c>
      <c r="Q225" s="6">
        <f>IFERROR(VLOOKUP($K225,Abr!$H$4:$W$489,16,FALSE),0)</f>
        <v>0</v>
      </c>
      <c r="R225" s="6">
        <f>IFERROR(VLOOKUP($K225,May!$H$4:$W$489,16,FALSE),0)</f>
        <v>0</v>
      </c>
      <c r="S225" s="6">
        <f>IFERROR(VLOOKUP($K225,Jun!$H$4:$W$489,16,FALSE),0)</f>
        <v>0</v>
      </c>
      <c r="T225" s="6">
        <f>IFERROR(VLOOKUP($K225,Jul!$H$4:$W$489,16,FALSE),0)</f>
        <v>0</v>
      </c>
      <c r="U225" s="6">
        <f>IFERROR(VLOOKUP($K225,Ago!$H$4:$W$489,16,FALSE),0)</f>
        <v>0</v>
      </c>
      <c r="V225" s="6">
        <f>IFERROR(VLOOKUP($K225,Set!$H$4:$W$489,16,FALSE),0)</f>
        <v>0</v>
      </c>
      <c r="W225" s="6">
        <f>IFERROR(VLOOKUP($K225,Oct!$H$4:$W$489,16,FALSE),0)</f>
        <v>0</v>
      </c>
      <c r="X225" s="6">
        <f>IFERROR(VLOOKUP($K225,Nov!$H$4:$W$489,16,FALSE),0)</f>
        <v>0</v>
      </c>
      <c r="Y225" s="6">
        <f>IFERROR(VLOOKUP($K225,Dic!$H$4:$W$489,16,FALSE),0)</f>
        <v>0</v>
      </c>
      <c r="Z225" s="6">
        <f t="shared" si="66"/>
        <v>3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3</v>
      </c>
      <c r="AE225" s="6">
        <f t="shared" si="71"/>
        <v>0</v>
      </c>
      <c r="AF225" s="6">
        <f t="shared" si="72"/>
        <v>3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IFERROR(VLOOKUP($K226,Ene!$H$4:$W$489,16,FALSE),0)</f>
        <v>1</v>
      </c>
      <c r="O226" s="6">
        <f>IFERROR(VLOOKUP($K226,Feb!$H$4:$W$489,16,FALSE),0)</f>
        <v>4</v>
      </c>
      <c r="P226" s="6">
        <f>IFERROR(VLOOKUP($K226,Mar!$H$4:$W$489,16,FALSE),0)</f>
        <v>4</v>
      </c>
      <c r="Q226" s="6">
        <f>IFERROR(VLOOKUP($K226,Abr!$H$4:$W$489,16,FALSE),0)</f>
        <v>1</v>
      </c>
      <c r="R226" s="6">
        <f>IFERROR(VLOOKUP($K226,May!$H$4:$W$489,16,FALSE),0)</f>
        <v>0</v>
      </c>
      <c r="S226" s="6">
        <f>IFERROR(VLOOKUP($K226,Jun!$H$4:$W$489,16,FALSE),0)</f>
        <v>0</v>
      </c>
      <c r="T226" s="6">
        <f>IFERROR(VLOOKUP($K226,Jul!$H$4:$W$489,16,FALSE),0)</f>
        <v>0</v>
      </c>
      <c r="U226" s="6">
        <f>IFERROR(VLOOKUP($K226,Ago!$H$4:$W$489,16,FALSE),0)</f>
        <v>0</v>
      </c>
      <c r="V226" s="6">
        <f>IFERROR(VLOOKUP($K226,Set!$H$4:$W$489,16,FALSE),0)</f>
        <v>0</v>
      </c>
      <c r="W226" s="6">
        <f>IFERROR(VLOOKUP($K226,Oct!$H$4:$W$489,16,FALSE),0)</f>
        <v>0</v>
      </c>
      <c r="X226" s="6">
        <f>IFERROR(VLOOKUP($K226,Nov!$H$4:$W$489,16,FALSE),0)</f>
        <v>0</v>
      </c>
      <c r="Y226" s="6">
        <f>IFERROR(VLOOKUP($K226,Dic!$H$4:$W$489,16,FALSE),0)</f>
        <v>0</v>
      </c>
      <c r="Z226" s="6">
        <f t="shared" si="66"/>
        <v>9</v>
      </c>
      <c r="AA226" s="6">
        <f t="shared" si="67"/>
        <v>1</v>
      </c>
      <c r="AB226" s="6">
        <f t="shared" si="68"/>
        <v>0</v>
      </c>
      <c r="AC226" s="6">
        <f t="shared" si="69"/>
        <v>0</v>
      </c>
      <c r="AD226" s="6">
        <f t="shared" si="70"/>
        <v>10</v>
      </c>
      <c r="AE226" s="6">
        <f t="shared" si="71"/>
        <v>0</v>
      </c>
      <c r="AF226" s="6">
        <f t="shared" si="72"/>
        <v>10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IFERROR(VLOOKUP($K227,Ene!$H$4:$W$489,16,FALSE),0)</f>
        <v>2</v>
      </c>
      <c r="O227" s="6">
        <f>IFERROR(VLOOKUP($K227,Feb!$H$4:$W$489,16,FALSE),0)</f>
        <v>2</v>
      </c>
      <c r="P227" s="6">
        <f>IFERROR(VLOOKUP($K227,Mar!$H$4:$W$489,16,FALSE),0)</f>
        <v>0</v>
      </c>
      <c r="Q227" s="6">
        <f>IFERROR(VLOOKUP($K227,Abr!$H$4:$W$489,16,FALSE),0)</f>
        <v>0</v>
      </c>
      <c r="R227" s="6">
        <f>IFERROR(VLOOKUP($K227,May!$H$4:$W$489,16,FALSE),0)</f>
        <v>0</v>
      </c>
      <c r="S227" s="6">
        <f>IFERROR(VLOOKUP($K227,Jun!$H$4:$W$489,16,FALSE),0)</f>
        <v>0</v>
      </c>
      <c r="T227" s="6">
        <f>IFERROR(VLOOKUP($K227,Jul!$H$4:$W$489,16,FALSE),0)</f>
        <v>0</v>
      </c>
      <c r="U227" s="6">
        <f>IFERROR(VLOOKUP($K227,Ago!$H$4:$W$489,16,FALSE),0)</f>
        <v>0</v>
      </c>
      <c r="V227" s="6">
        <f>IFERROR(VLOOKUP($K227,Set!$H$4:$W$489,16,FALSE),0)</f>
        <v>0</v>
      </c>
      <c r="W227" s="6">
        <f>IFERROR(VLOOKUP($K227,Oct!$H$4:$W$489,16,FALSE),0)</f>
        <v>0</v>
      </c>
      <c r="X227" s="6">
        <f>IFERROR(VLOOKUP($K227,Nov!$H$4:$W$489,16,FALSE),0)</f>
        <v>0</v>
      </c>
      <c r="Y227" s="6">
        <f>IFERROR(VLOOKUP($K227,Dic!$H$4:$W$489,16,FALSE),0)</f>
        <v>0</v>
      </c>
      <c r="Z227" s="6">
        <f t="shared" si="66"/>
        <v>4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4</v>
      </c>
      <c r="AE227" s="6">
        <f t="shared" si="71"/>
        <v>0</v>
      </c>
      <c r="AF227" s="6">
        <f t="shared" si="72"/>
        <v>4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IFERROR(VLOOKUP($K228,Ene!$H$4:$W$489,16,FALSE),0)</f>
        <v>0</v>
      </c>
      <c r="O228" s="6">
        <f>IFERROR(VLOOKUP($K228,Feb!$H$4:$W$489,16,FALSE),0)</f>
        <v>0</v>
      </c>
      <c r="P228" s="6">
        <f>IFERROR(VLOOKUP($K228,Mar!$H$4:$W$489,16,FALSE),0)</f>
        <v>0</v>
      </c>
      <c r="Q228" s="6">
        <f>IFERROR(VLOOKUP($K228,Abr!$H$4:$W$489,16,FALSE),0)</f>
        <v>0</v>
      </c>
      <c r="R228" s="6">
        <f>IFERROR(VLOOKUP($K228,May!$H$4:$W$489,16,FALSE),0)</f>
        <v>0</v>
      </c>
      <c r="S228" s="6">
        <f>IFERROR(VLOOKUP($K228,Jun!$H$4:$W$489,16,FALSE),0)</f>
        <v>0</v>
      </c>
      <c r="T228" s="6">
        <f>IFERROR(VLOOKUP($K228,Jul!$H$4:$W$489,16,FALSE),0)</f>
        <v>0</v>
      </c>
      <c r="U228" s="6">
        <f>IFERROR(VLOOKUP($K228,Ago!$H$4:$W$489,16,FALSE),0)</f>
        <v>0</v>
      </c>
      <c r="V228" s="6">
        <f>IFERROR(VLOOKUP($K228,Set!$H$4:$W$489,16,FALSE),0)</f>
        <v>0</v>
      </c>
      <c r="W228" s="6">
        <f>IFERROR(VLOOKUP($K228,Oct!$H$4:$W$489,16,FALSE),0)</f>
        <v>0</v>
      </c>
      <c r="X228" s="6">
        <f>IFERROR(VLOOKUP($K228,Nov!$H$4:$W$489,16,FALSE),0)</f>
        <v>0</v>
      </c>
      <c r="Y228" s="6">
        <f>IFERROR(VLOOKUP($K228,Dic!$H$4:$W$489,16,FALSE),0)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IFERROR(VLOOKUP($K229,Ene!$H$4:$W$489,16,FALSE),0)</f>
        <v>15</v>
      </c>
      <c r="O229" s="6">
        <f>IFERROR(VLOOKUP($K229,Feb!$H$4:$W$489,16,FALSE),0)</f>
        <v>18</v>
      </c>
      <c r="P229" s="6">
        <f>IFERROR(VLOOKUP($K229,Mar!$H$4:$W$489,16,FALSE),0)</f>
        <v>5</v>
      </c>
      <c r="Q229" s="6">
        <f>IFERROR(VLOOKUP($K229,Abr!$H$4:$W$489,16,FALSE),0)</f>
        <v>16</v>
      </c>
      <c r="R229" s="6">
        <f>IFERROR(VLOOKUP($K229,May!$H$4:$W$489,16,FALSE),0)</f>
        <v>0</v>
      </c>
      <c r="S229" s="6">
        <f>IFERROR(VLOOKUP($K229,Jun!$H$4:$W$489,16,FALSE),0)</f>
        <v>0</v>
      </c>
      <c r="T229" s="6">
        <f>IFERROR(VLOOKUP($K229,Jul!$H$4:$W$489,16,FALSE),0)</f>
        <v>0</v>
      </c>
      <c r="U229" s="6">
        <f>IFERROR(VLOOKUP($K229,Ago!$H$4:$W$489,16,FALSE),0)</f>
        <v>0</v>
      </c>
      <c r="V229" s="6">
        <f>IFERROR(VLOOKUP($K229,Set!$H$4:$W$489,16,FALSE),0)</f>
        <v>0</v>
      </c>
      <c r="W229" s="6">
        <f>IFERROR(VLOOKUP($K229,Oct!$H$4:$W$489,16,FALSE),0)</f>
        <v>0</v>
      </c>
      <c r="X229" s="6">
        <f>IFERROR(VLOOKUP($K229,Nov!$H$4:$W$489,16,FALSE),0)</f>
        <v>0</v>
      </c>
      <c r="Y229" s="6">
        <f>IFERROR(VLOOKUP($K229,Dic!$H$4:$W$489,16,FALSE),0)</f>
        <v>0</v>
      </c>
      <c r="Z229" s="6">
        <f t="shared" si="66"/>
        <v>38</v>
      </c>
      <c r="AA229" s="6">
        <f t="shared" si="67"/>
        <v>16</v>
      </c>
      <c r="AB229" s="6">
        <f t="shared" si="68"/>
        <v>0</v>
      </c>
      <c r="AC229" s="6">
        <f t="shared" si="69"/>
        <v>0</v>
      </c>
      <c r="AD229" s="6">
        <f t="shared" si="70"/>
        <v>54</v>
      </c>
      <c r="AE229" s="6">
        <f t="shared" si="71"/>
        <v>0</v>
      </c>
      <c r="AF229" s="6">
        <f t="shared" si="72"/>
        <v>54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IFERROR(VLOOKUP($K230,Ene!$H$4:$W$489,16,FALSE),0)</f>
        <v>0</v>
      </c>
      <c r="O230" s="6">
        <f>IFERROR(VLOOKUP($K230,Feb!$H$4:$W$489,16,FALSE),0)</f>
        <v>0</v>
      </c>
      <c r="P230" s="6">
        <f>IFERROR(VLOOKUP($K230,Mar!$H$4:$W$489,16,FALSE),0)</f>
        <v>0</v>
      </c>
      <c r="Q230" s="6">
        <f>IFERROR(VLOOKUP($K230,Abr!$H$4:$W$489,16,FALSE),0)</f>
        <v>0</v>
      </c>
      <c r="R230" s="6">
        <f>IFERROR(VLOOKUP($K230,May!$H$4:$W$489,16,FALSE),0)</f>
        <v>0</v>
      </c>
      <c r="S230" s="6">
        <f>IFERROR(VLOOKUP($K230,Jun!$H$4:$W$489,16,FALSE),0)</f>
        <v>0</v>
      </c>
      <c r="T230" s="6">
        <f>IFERROR(VLOOKUP($K230,Jul!$H$4:$W$489,16,FALSE),0)</f>
        <v>0</v>
      </c>
      <c r="U230" s="6">
        <f>IFERROR(VLOOKUP($K230,Ago!$H$4:$W$489,16,FALSE),0)</f>
        <v>0</v>
      </c>
      <c r="V230" s="6">
        <f>IFERROR(VLOOKUP($K230,Set!$H$4:$W$489,16,FALSE),0)</f>
        <v>0</v>
      </c>
      <c r="W230" s="6">
        <f>IFERROR(VLOOKUP($K230,Oct!$H$4:$W$489,16,FALSE),0)</f>
        <v>0</v>
      </c>
      <c r="X230" s="6">
        <f>IFERROR(VLOOKUP($K230,Nov!$H$4:$W$489,16,FALSE),0)</f>
        <v>0</v>
      </c>
      <c r="Y230" s="6">
        <f>IFERROR(VLOOKUP($K230,Dic!$H$4:$W$489,16,FALSE),0)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IFERROR(VLOOKUP($K231,Ene!$H$4:$W$489,16,FALSE),0)</f>
        <v>0</v>
      </c>
      <c r="O231" s="6">
        <f>IFERROR(VLOOKUP($K231,Feb!$H$4:$W$489,16,FALSE),0)</f>
        <v>0</v>
      </c>
      <c r="P231" s="6">
        <f>IFERROR(VLOOKUP($K231,Mar!$H$4:$W$489,16,FALSE),0)</f>
        <v>0</v>
      </c>
      <c r="Q231" s="6">
        <f>IFERROR(VLOOKUP($K231,Abr!$H$4:$W$489,16,FALSE),0)</f>
        <v>0</v>
      </c>
      <c r="R231" s="6">
        <f>IFERROR(VLOOKUP($K231,May!$H$4:$W$489,16,FALSE),0)</f>
        <v>0</v>
      </c>
      <c r="S231" s="6">
        <f>IFERROR(VLOOKUP($K231,Jun!$H$4:$W$489,16,FALSE),0)</f>
        <v>0</v>
      </c>
      <c r="T231" s="6">
        <f>IFERROR(VLOOKUP($K231,Jul!$H$4:$W$489,16,FALSE),0)</f>
        <v>0</v>
      </c>
      <c r="U231" s="6">
        <f>IFERROR(VLOOKUP($K231,Ago!$H$4:$W$489,16,FALSE),0)</f>
        <v>0</v>
      </c>
      <c r="V231" s="6">
        <f>IFERROR(VLOOKUP($K231,Set!$H$4:$W$489,16,FALSE),0)</f>
        <v>0</v>
      </c>
      <c r="W231" s="6">
        <f>IFERROR(VLOOKUP($K231,Oct!$H$4:$W$489,16,FALSE),0)</f>
        <v>0</v>
      </c>
      <c r="X231" s="6">
        <f>IFERROR(VLOOKUP($K231,Nov!$H$4:$W$489,16,FALSE),0)</f>
        <v>0</v>
      </c>
      <c r="Y231" s="6">
        <f>IFERROR(VLOOKUP($K231,Dic!$H$4:$W$489,16,FALSE),0)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IFERROR(VLOOKUP($K232,Ene!$H$4:$W$489,16,FALSE),0)</f>
        <v>1</v>
      </c>
      <c r="O232" s="6">
        <f>IFERROR(VLOOKUP($K232,Feb!$H$4:$W$489,16,FALSE),0)</f>
        <v>2</v>
      </c>
      <c r="P232" s="6">
        <f>IFERROR(VLOOKUP($K232,Mar!$H$4:$W$489,16,FALSE),0)</f>
        <v>0</v>
      </c>
      <c r="Q232" s="6">
        <f>IFERROR(VLOOKUP($K232,Abr!$H$4:$W$489,16,FALSE),0)</f>
        <v>0</v>
      </c>
      <c r="R232" s="6">
        <f>IFERROR(VLOOKUP($K232,May!$H$4:$W$489,16,FALSE),0)</f>
        <v>0</v>
      </c>
      <c r="S232" s="6">
        <f>IFERROR(VLOOKUP($K232,Jun!$H$4:$W$489,16,FALSE),0)</f>
        <v>0</v>
      </c>
      <c r="T232" s="6">
        <f>IFERROR(VLOOKUP($K232,Jul!$H$4:$W$489,16,FALSE),0)</f>
        <v>0</v>
      </c>
      <c r="U232" s="6">
        <f>IFERROR(VLOOKUP($K232,Ago!$H$4:$W$489,16,FALSE),0)</f>
        <v>0</v>
      </c>
      <c r="V232" s="6">
        <f>IFERROR(VLOOKUP($K232,Set!$H$4:$W$489,16,FALSE),0)</f>
        <v>0</v>
      </c>
      <c r="W232" s="6">
        <f>IFERROR(VLOOKUP($K232,Oct!$H$4:$W$489,16,FALSE),0)</f>
        <v>0</v>
      </c>
      <c r="X232" s="6">
        <f>IFERROR(VLOOKUP($K232,Nov!$H$4:$W$489,16,FALSE),0)</f>
        <v>0</v>
      </c>
      <c r="Y232" s="6">
        <f>IFERROR(VLOOKUP($K232,Dic!$H$4:$W$489,16,FALSE),0)</f>
        <v>0</v>
      </c>
      <c r="Z232" s="6">
        <f t="shared" si="66"/>
        <v>3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3</v>
      </c>
      <c r="AE232" s="6">
        <f t="shared" si="71"/>
        <v>0</v>
      </c>
      <c r="AF232" s="6">
        <f t="shared" si="72"/>
        <v>3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IFERROR(VLOOKUP($K233,Ene!$H$4:$W$489,16,FALSE),0)</f>
        <v>0</v>
      </c>
      <c r="O233" s="6">
        <f>IFERROR(VLOOKUP($K233,Feb!$H$4:$W$489,16,FALSE),0)</f>
        <v>1</v>
      </c>
      <c r="P233" s="6">
        <f>IFERROR(VLOOKUP($K233,Mar!$H$4:$W$489,16,FALSE),0)</f>
        <v>0</v>
      </c>
      <c r="Q233" s="6">
        <f>IFERROR(VLOOKUP($K233,Abr!$H$4:$W$489,16,FALSE),0)</f>
        <v>0</v>
      </c>
      <c r="R233" s="6">
        <f>IFERROR(VLOOKUP($K233,May!$H$4:$W$489,16,FALSE),0)</f>
        <v>0</v>
      </c>
      <c r="S233" s="6">
        <f>IFERROR(VLOOKUP($K233,Jun!$H$4:$W$489,16,FALSE),0)</f>
        <v>0</v>
      </c>
      <c r="T233" s="6">
        <f>IFERROR(VLOOKUP($K233,Jul!$H$4:$W$489,16,FALSE),0)</f>
        <v>0</v>
      </c>
      <c r="U233" s="6">
        <f>IFERROR(VLOOKUP($K233,Ago!$H$4:$W$489,16,FALSE),0)</f>
        <v>0</v>
      </c>
      <c r="V233" s="6">
        <f>IFERROR(VLOOKUP($K233,Set!$H$4:$W$489,16,FALSE),0)</f>
        <v>0</v>
      </c>
      <c r="W233" s="6">
        <f>IFERROR(VLOOKUP($K233,Oct!$H$4:$W$489,16,FALSE),0)</f>
        <v>0</v>
      </c>
      <c r="X233" s="6">
        <f>IFERROR(VLOOKUP($K233,Nov!$H$4:$W$489,16,FALSE),0)</f>
        <v>0</v>
      </c>
      <c r="Y233" s="6">
        <f>IFERROR(VLOOKUP($K233,Dic!$H$4:$W$489,16,FALSE),0)</f>
        <v>0</v>
      </c>
      <c r="Z233" s="6">
        <f t="shared" si="66"/>
        <v>1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1</v>
      </c>
      <c r="AE233" s="6">
        <f t="shared" si="71"/>
        <v>0</v>
      </c>
      <c r="AF233" s="6">
        <f t="shared" si="72"/>
        <v>1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IFERROR(VLOOKUP($K234,Ene!$H$4:$W$489,16,FALSE),0)</f>
        <v>0</v>
      </c>
      <c r="O234" s="6">
        <f>IFERROR(VLOOKUP($K234,Feb!$H$4:$W$489,16,FALSE),0)</f>
        <v>0</v>
      </c>
      <c r="P234" s="6">
        <f>IFERROR(VLOOKUP($K234,Mar!$H$4:$W$489,16,FALSE),0)</f>
        <v>0</v>
      </c>
      <c r="Q234" s="6">
        <f>IFERROR(VLOOKUP($K234,Abr!$H$4:$W$489,16,FALSE),0)</f>
        <v>0</v>
      </c>
      <c r="R234" s="6">
        <f>IFERROR(VLOOKUP($K234,May!$H$4:$W$489,16,FALSE),0)</f>
        <v>0</v>
      </c>
      <c r="S234" s="6">
        <f>IFERROR(VLOOKUP($K234,Jun!$H$4:$W$489,16,FALSE),0)</f>
        <v>0</v>
      </c>
      <c r="T234" s="6">
        <f>IFERROR(VLOOKUP($K234,Jul!$H$4:$W$489,16,FALSE),0)</f>
        <v>0</v>
      </c>
      <c r="U234" s="6">
        <f>IFERROR(VLOOKUP($K234,Ago!$H$4:$W$489,16,FALSE),0)</f>
        <v>0</v>
      </c>
      <c r="V234" s="6">
        <f>IFERROR(VLOOKUP($K234,Set!$H$4:$W$489,16,FALSE),0)</f>
        <v>0</v>
      </c>
      <c r="W234" s="6">
        <f>IFERROR(VLOOKUP($K234,Oct!$H$4:$W$489,16,FALSE),0)</f>
        <v>0</v>
      </c>
      <c r="X234" s="6">
        <f>IFERROR(VLOOKUP($K234,Nov!$H$4:$W$489,16,FALSE),0)</f>
        <v>0</v>
      </c>
      <c r="Y234" s="6">
        <f>IFERROR(VLOOKUP($K234,Dic!$H$4:$W$489,16,FALSE),0)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IFERROR(VLOOKUP($K235,Ene!$H$4:$W$489,16,FALSE),0)</f>
        <v>0</v>
      </c>
      <c r="O235" s="6">
        <f>IFERROR(VLOOKUP($K235,Feb!$H$4:$W$489,16,FALSE),0)</f>
        <v>0</v>
      </c>
      <c r="P235" s="6">
        <f>IFERROR(VLOOKUP($K235,Mar!$H$4:$W$489,16,FALSE),0)</f>
        <v>0</v>
      </c>
      <c r="Q235" s="6">
        <f>IFERROR(VLOOKUP($K235,Abr!$H$4:$W$489,16,FALSE),0)</f>
        <v>0</v>
      </c>
      <c r="R235" s="6">
        <f>IFERROR(VLOOKUP($K235,May!$H$4:$W$489,16,FALSE),0)</f>
        <v>0</v>
      </c>
      <c r="S235" s="6">
        <f>IFERROR(VLOOKUP($K235,Jun!$H$4:$W$489,16,FALSE),0)</f>
        <v>0</v>
      </c>
      <c r="T235" s="6">
        <f>IFERROR(VLOOKUP($K235,Jul!$H$4:$W$489,16,FALSE),0)</f>
        <v>0</v>
      </c>
      <c r="U235" s="6">
        <f>IFERROR(VLOOKUP($K235,Ago!$H$4:$W$489,16,FALSE),0)</f>
        <v>0</v>
      </c>
      <c r="V235" s="6">
        <f>IFERROR(VLOOKUP($K235,Set!$H$4:$W$489,16,FALSE),0)</f>
        <v>0</v>
      </c>
      <c r="W235" s="6">
        <f>IFERROR(VLOOKUP($K235,Oct!$H$4:$W$489,16,FALSE),0)</f>
        <v>0</v>
      </c>
      <c r="X235" s="6">
        <f>IFERROR(VLOOKUP($K235,Nov!$H$4:$W$489,16,FALSE),0)</f>
        <v>0</v>
      </c>
      <c r="Y235" s="6">
        <f>IFERROR(VLOOKUP($K235,Dic!$H$4:$W$489,16,FALSE),0)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IFERROR(VLOOKUP($K236,Ene!$H$4:$W$489,16,FALSE),0)</f>
        <v>0</v>
      </c>
      <c r="O236" s="6">
        <f>IFERROR(VLOOKUP($K236,Feb!$H$4:$W$489,16,FALSE),0)</f>
        <v>0</v>
      </c>
      <c r="P236" s="6">
        <f>IFERROR(VLOOKUP($K236,Mar!$H$4:$W$489,16,FALSE),0)</f>
        <v>0</v>
      </c>
      <c r="Q236" s="6">
        <f>IFERROR(VLOOKUP($K236,Abr!$H$4:$W$489,16,FALSE),0)</f>
        <v>0</v>
      </c>
      <c r="R236" s="6">
        <f>IFERROR(VLOOKUP($K236,May!$H$4:$W$489,16,FALSE),0)</f>
        <v>0</v>
      </c>
      <c r="S236" s="6">
        <f>IFERROR(VLOOKUP($K236,Jun!$H$4:$W$489,16,FALSE),0)</f>
        <v>0</v>
      </c>
      <c r="T236" s="6">
        <f>IFERROR(VLOOKUP($K236,Jul!$H$4:$W$489,16,FALSE),0)</f>
        <v>0</v>
      </c>
      <c r="U236" s="6">
        <f>IFERROR(VLOOKUP($K236,Ago!$H$4:$W$489,16,FALSE),0)</f>
        <v>0</v>
      </c>
      <c r="V236" s="6">
        <f>IFERROR(VLOOKUP($K236,Set!$H$4:$W$489,16,FALSE),0)</f>
        <v>0</v>
      </c>
      <c r="W236" s="6">
        <f>IFERROR(VLOOKUP($K236,Oct!$H$4:$W$489,16,FALSE),0)</f>
        <v>0</v>
      </c>
      <c r="X236" s="6">
        <f>IFERROR(VLOOKUP($K236,Nov!$H$4:$W$489,16,FALSE),0)</f>
        <v>0</v>
      </c>
      <c r="Y236" s="6">
        <f>IFERROR(VLOOKUP($K236,Dic!$H$4:$W$489,16,FALSE),0)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IFERROR(VLOOKUP($K237,Ene!$H$4:$W$489,16,FALSE),0)</f>
        <v>0</v>
      </c>
      <c r="O237" s="6">
        <f>IFERROR(VLOOKUP($K237,Feb!$H$4:$W$489,16,FALSE),0)</f>
        <v>5</v>
      </c>
      <c r="P237" s="6">
        <f>IFERROR(VLOOKUP($K237,Mar!$H$4:$W$489,16,FALSE),0)</f>
        <v>9</v>
      </c>
      <c r="Q237" s="6">
        <f>IFERROR(VLOOKUP($K237,Abr!$H$4:$W$489,16,FALSE),0)</f>
        <v>0</v>
      </c>
      <c r="R237" s="6">
        <f>IFERROR(VLOOKUP($K237,May!$H$4:$W$489,16,FALSE),0)</f>
        <v>0</v>
      </c>
      <c r="S237" s="6">
        <f>IFERROR(VLOOKUP($K237,Jun!$H$4:$W$489,16,FALSE),0)</f>
        <v>0</v>
      </c>
      <c r="T237" s="6">
        <f>IFERROR(VLOOKUP($K237,Jul!$H$4:$W$489,16,FALSE),0)</f>
        <v>0</v>
      </c>
      <c r="U237" s="6">
        <f>IFERROR(VLOOKUP($K237,Ago!$H$4:$W$489,16,FALSE),0)</f>
        <v>0</v>
      </c>
      <c r="V237" s="6">
        <f>IFERROR(VLOOKUP($K237,Set!$H$4:$W$489,16,FALSE),0)</f>
        <v>0</v>
      </c>
      <c r="W237" s="6">
        <f>IFERROR(VLOOKUP($K237,Oct!$H$4:$W$489,16,FALSE),0)</f>
        <v>0</v>
      </c>
      <c r="X237" s="6">
        <f>IFERROR(VLOOKUP($K237,Nov!$H$4:$W$489,16,FALSE),0)</f>
        <v>0</v>
      </c>
      <c r="Y237" s="6">
        <f>IFERROR(VLOOKUP($K237,Dic!$H$4:$W$489,16,FALSE),0)</f>
        <v>0</v>
      </c>
      <c r="Z237" s="6">
        <f t="shared" si="66"/>
        <v>14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14</v>
      </c>
      <c r="AE237" s="6">
        <f t="shared" si="71"/>
        <v>0</v>
      </c>
      <c r="AF237" s="6">
        <f t="shared" si="72"/>
        <v>14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IFERROR(VLOOKUP($K238,Ene!$H$4:$W$489,16,FALSE),0)</f>
        <v>0</v>
      </c>
      <c r="O238" s="6">
        <f>IFERROR(VLOOKUP($K238,Feb!$H$4:$W$489,16,FALSE),0)</f>
        <v>0</v>
      </c>
      <c r="P238" s="6">
        <f>IFERROR(VLOOKUP($K238,Mar!$H$4:$W$489,16,FALSE),0)</f>
        <v>0</v>
      </c>
      <c r="Q238" s="6">
        <f>IFERROR(VLOOKUP($K238,Abr!$H$4:$W$489,16,FALSE),0)</f>
        <v>0</v>
      </c>
      <c r="R238" s="6">
        <f>IFERROR(VLOOKUP($K238,May!$H$4:$W$489,16,FALSE),0)</f>
        <v>0</v>
      </c>
      <c r="S238" s="6">
        <f>IFERROR(VLOOKUP($K238,Jun!$H$4:$W$489,16,FALSE),0)</f>
        <v>0</v>
      </c>
      <c r="T238" s="6">
        <f>IFERROR(VLOOKUP($K238,Jul!$H$4:$W$489,16,FALSE),0)</f>
        <v>0</v>
      </c>
      <c r="U238" s="6">
        <f>IFERROR(VLOOKUP($K238,Ago!$H$4:$W$489,16,FALSE),0)</f>
        <v>0</v>
      </c>
      <c r="V238" s="6">
        <f>IFERROR(VLOOKUP($K238,Set!$H$4:$W$489,16,FALSE),0)</f>
        <v>0</v>
      </c>
      <c r="W238" s="6">
        <f>IFERROR(VLOOKUP($K238,Oct!$H$4:$W$489,16,FALSE),0)</f>
        <v>0</v>
      </c>
      <c r="X238" s="6">
        <f>IFERROR(VLOOKUP($K238,Nov!$H$4:$W$489,16,FALSE),0)</f>
        <v>0</v>
      </c>
      <c r="Y238" s="6">
        <f>IFERROR(VLOOKUP($K238,Dic!$H$4:$W$489,16,FALSE),0)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IFERROR(VLOOKUP($K239,Ene!$H$4:$W$489,16,FALSE),0)</f>
        <v>0</v>
      </c>
      <c r="O239" s="6">
        <f>IFERROR(VLOOKUP($K239,Feb!$H$4:$W$489,16,FALSE),0)</f>
        <v>0</v>
      </c>
      <c r="P239" s="6">
        <f>IFERROR(VLOOKUP($K239,Mar!$H$4:$W$489,16,FALSE),0)</f>
        <v>0</v>
      </c>
      <c r="Q239" s="6">
        <f>IFERROR(VLOOKUP($K239,Abr!$H$4:$W$489,16,FALSE),0)</f>
        <v>0</v>
      </c>
      <c r="R239" s="6">
        <f>IFERROR(VLOOKUP($K239,May!$H$4:$W$489,16,FALSE),0)</f>
        <v>0</v>
      </c>
      <c r="S239" s="6">
        <f>IFERROR(VLOOKUP($K239,Jun!$H$4:$W$489,16,FALSE),0)</f>
        <v>0</v>
      </c>
      <c r="T239" s="6">
        <f>IFERROR(VLOOKUP($K239,Jul!$H$4:$W$489,16,FALSE),0)</f>
        <v>0</v>
      </c>
      <c r="U239" s="6">
        <f>IFERROR(VLOOKUP($K239,Ago!$H$4:$W$489,16,FALSE),0)</f>
        <v>0</v>
      </c>
      <c r="V239" s="6">
        <f>IFERROR(VLOOKUP($K239,Set!$H$4:$W$489,16,FALSE),0)</f>
        <v>0</v>
      </c>
      <c r="W239" s="6">
        <f>IFERROR(VLOOKUP($K239,Oct!$H$4:$W$489,16,FALSE),0)</f>
        <v>0</v>
      </c>
      <c r="X239" s="6">
        <f>IFERROR(VLOOKUP($K239,Nov!$H$4:$W$489,16,FALSE),0)</f>
        <v>0</v>
      </c>
      <c r="Y239" s="6">
        <f>IFERROR(VLOOKUP($K239,Dic!$H$4:$W$489,16,FALSE),0)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IFERROR(VLOOKUP($K240,Ene!$H$4:$W$489,16,FALSE),0)</f>
        <v>4</v>
      </c>
      <c r="O240" s="6">
        <f>IFERROR(VLOOKUP($K240,Feb!$H$4:$W$489,16,FALSE),0)</f>
        <v>3</v>
      </c>
      <c r="P240" s="6">
        <f>IFERROR(VLOOKUP($K240,Mar!$H$4:$W$489,16,FALSE),0)</f>
        <v>9</v>
      </c>
      <c r="Q240" s="6">
        <f>IFERROR(VLOOKUP($K240,Abr!$H$4:$W$489,16,FALSE),0)</f>
        <v>2</v>
      </c>
      <c r="R240" s="6">
        <f>IFERROR(VLOOKUP($K240,May!$H$4:$W$489,16,FALSE),0)</f>
        <v>0</v>
      </c>
      <c r="S240" s="6">
        <f>IFERROR(VLOOKUP($K240,Jun!$H$4:$W$489,16,FALSE),0)</f>
        <v>0</v>
      </c>
      <c r="T240" s="6">
        <f>IFERROR(VLOOKUP($K240,Jul!$H$4:$W$489,16,FALSE),0)</f>
        <v>0</v>
      </c>
      <c r="U240" s="6">
        <f>IFERROR(VLOOKUP($K240,Ago!$H$4:$W$489,16,FALSE),0)</f>
        <v>0</v>
      </c>
      <c r="V240" s="6">
        <f>IFERROR(VLOOKUP($K240,Set!$H$4:$W$489,16,FALSE),0)</f>
        <v>0</v>
      </c>
      <c r="W240" s="6">
        <f>IFERROR(VLOOKUP($K240,Oct!$H$4:$W$489,16,FALSE),0)</f>
        <v>0</v>
      </c>
      <c r="X240" s="6">
        <f>IFERROR(VLOOKUP($K240,Nov!$H$4:$W$489,16,FALSE),0)</f>
        <v>0</v>
      </c>
      <c r="Y240" s="6">
        <f>IFERROR(VLOOKUP($K240,Dic!$H$4:$W$489,16,FALSE),0)</f>
        <v>0</v>
      </c>
      <c r="Z240" s="6">
        <f t="shared" si="66"/>
        <v>16</v>
      </c>
      <c r="AA240" s="6">
        <f t="shared" si="67"/>
        <v>2</v>
      </c>
      <c r="AB240" s="6">
        <f t="shared" si="68"/>
        <v>0</v>
      </c>
      <c r="AC240" s="6">
        <f t="shared" si="69"/>
        <v>0</v>
      </c>
      <c r="AD240" s="6">
        <f t="shared" si="70"/>
        <v>18</v>
      </c>
      <c r="AE240" s="6">
        <f t="shared" si="71"/>
        <v>0</v>
      </c>
      <c r="AF240" s="6">
        <f t="shared" si="72"/>
        <v>18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IFERROR(VLOOKUP($K241,Ene!$H$4:$W$489,16,FALSE),0)</f>
        <v>0</v>
      </c>
      <c r="O241" s="6">
        <f>IFERROR(VLOOKUP($K241,Feb!$H$4:$W$489,16,FALSE),0)</f>
        <v>0</v>
      </c>
      <c r="P241" s="6">
        <f>IFERROR(VLOOKUP($K241,Mar!$H$4:$W$489,16,FALSE),0)</f>
        <v>0</v>
      </c>
      <c r="Q241" s="6">
        <f>IFERROR(VLOOKUP($K241,Abr!$H$4:$W$489,16,FALSE),0)</f>
        <v>0</v>
      </c>
      <c r="R241" s="6">
        <f>IFERROR(VLOOKUP($K241,May!$H$4:$W$489,16,FALSE),0)</f>
        <v>0</v>
      </c>
      <c r="S241" s="6">
        <f>IFERROR(VLOOKUP($K241,Jun!$H$4:$W$489,16,FALSE),0)</f>
        <v>0</v>
      </c>
      <c r="T241" s="6">
        <f>IFERROR(VLOOKUP($K241,Jul!$H$4:$W$489,16,FALSE),0)</f>
        <v>0</v>
      </c>
      <c r="U241" s="6">
        <f>IFERROR(VLOOKUP($K241,Ago!$H$4:$W$489,16,FALSE),0)</f>
        <v>0</v>
      </c>
      <c r="V241" s="6">
        <f>IFERROR(VLOOKUP($K241,Set!$H$4:$W$489,16,FALSE),0)</f>
        <v>0</v>
      </c>
      <c r="W241" s="6">
        <f>IFERROR(VLOOKUP($K241,Oct!$H$4:$W$489,16,FALSE),0)</f>
        <v>0</v>
      </c>
      <c r="X241" s="6">
        <f>IFERROR(VLOOKUP($K241,Nov!$H$4:$W$489,16,FALSE),0)</f>
        <v>0</v>
      </c>
      <c r="Y241" s="6">
        <f>IFERROR(VLOOKUP($K241,Dic!$H$4:$W$489,16,FALSE),0)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IFERROR(VLOOKUP($K242,Ene!$H$4:$W$489,16,FALSE),0)</f>
        <v>0</v>
      </c>
      <c r="O242" s="6">
        <f>IFERROR(VLOOKUP($K242,Feb!$H$4:$W$489,16,FALSE),0)</f>
        <v>1</v>
      </c>
      <c r="P242" s="6">
        <f>IFERROR(VLOOKUP($K242,Mar!$H$4:$W$489,16,FALSE),0)</f>
        <v>1</v>
      </c>
      <c r="Q242" s="6">
        <f>IFERROR(VLOOKUP($K242,Abr!$H$4:$W$489,16,FALSE),0)</f>
        <v>0</v>
      </c>
      <c r="R242" s="6">
        <f>IFERROR(VLOOKUP($K242,May!$H$4:$W$489,16,FALSE),0)</f>
        <v>0</v>
      </c>
      <c r="S242" s="6">
        <f>IFERROR(VLOOKUP($K242,Jun!$H$4:$W$489,16,FALSE),0)</f>
        <v>0</v>
      </c>
      <c r="T242" s="6">
        <f>IFERROR(VLOOKUP($K242,Jul!$H$4:$W$489,16,FALSE),0)</f>
        <v>0</v>
      </c>
      <c r="U242" s="6">
        <f>IFERROR(VLOOKUP($K242,Ago!$H$4:$W$489,16,FALSE),0)</f>
        <v>0</v>
      </c>
      <c r="V242" s="6">
        <f>IFERROR(VLOOKUP($K242,Set!$H$4:$W$489,16,FALSE),0)</f>
        <v>0</v>
      </c>
      <c r="W242" s="6">
        <f>IFERROR(VLOOKUP($K242,Oct!$H$4:$W$489,16,FALSE),0)</f>
        <v>0</v>
      </c>
      <c r="X242" s="6">
        <f>IFERROR(VLOOKUP($K242,Nov!$H$4:$W$489,16,FALSE),0)</f>
        <v>0</v>
      </c>
      <c r="Y242" s="6">
        <f>IFERROR(VLOOKUP($K242,Dic!$H$4:$W$489,16,FALSE),0)</f>
        <v>0</v>
      </c>
      <c r="Z242" s="6">
        <f t="shared" si="66"/>
        <v>2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2</v>
      </c>
      <c r="AE242" s="6">
        <f t="shared" si="71"/>
        <v>0</v>
      </c>
      <c r="AF242" s="6">
        <f t="shared" si="72"/>
        <v>2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IFERROR(VLOOKUP($K243,Ene!$H$4:$W$489,16,FALSE),0)</f>
        <v>0</v>
      </c>
      <c r="O243" s="6">
        <f>IFERROR(VLOOKUP($K243,Feb!$H$4:$W$489,16,FALSE),0)</f>
        <v>0</v>
      </c>
      <c r="P243" s="6">
        <f>IFERROR(VLOOKUP($K243,Mar!$H$4:$W$489,16,FALSE),0)</f>
        <v>0</v>
      </c>
      <c r="Q243" s="6">
        <f>IFERROR(VLOOKUP($K243,Abr!$H$4:$W$489,16,FALSE),0)</f>
        <v>0</v>
      </c>
      <c r="R243" s="6">
        <f>IFERROR(VLOOKUP($K243,May!$H$4:$W$489,16,FALSE),0)</f>
        <v>0</v>
      </c>
      <c r="S243" s="6">
        <f>IFERROR(VLOOKUP($K243,Jun!$H$4:$W$489,16,FALSE),0)</f>
        <v>0</v>
      </c>
      <c r="T243" s="6">
        <f>IFERROR(VLOOKUP($K243,Jul!$H$4:$W$489,16,FALSE),0)</f>
        <v>0</v>
      </c>
      <c r="U243" s="6">
        <f>IFERROR(VLOOKUP($K243,Ago!$H$4:$W$489,16,FALSE),0)</f>
        <v>0</v>
      </c>
      <c r="V243" s="6">
        <f>IFERROR(VLOOKUP($K243,Set!$H$4:$W$489,16,FALSE),0)</f>
        <v>0</v>
      </c>
      <c r="W243" s="6">
        <f>IFERROR(VLOOKUP($K243,Oct!$H$4:$W$489,16,FALSE),0)</f>
        <v>0</v>
      </c>
      <c r="X243" s="6">
        <f>IFERROR(VLOOKUP($K243,Nov!$H$4:$W$489,16,FALSE),0)</f>
        <v>0</v>
      </c>
      <c r="Y243" s="6">
        <f>IFERROR(VLOOKUP($K243,Dic!$H$4:$W$489,16,FALSE),0)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IFERROR(VLOOKUP($K244,Ene!$H$4:$W$489,16,FALSE),0)</f>
        <v>1</v>
      </c>
      <c r="O244" s="6">
        <f>IFERROR(VLOOKUP($K244,Feb!$H$4:$W$489,16,FALSE),0)</f>
        <v>0</v>
      </c>
      <c r="P244" s="6">
        <f>IFERROR(VLOOKUP($K244,Mar!$H$4:$W$489,16,FALSE),0)</f>
        <v>0</v>
      </c>
      <c r="Q244" s="6">
        <f>IFERROR(VLOOKUP($K244,Abr!$H$4:$W$489,16,FALSE),0)</f>
        <v>0</v>
      </c>
      <c r="R244" s="6">
        <f>IFERROR(VLOOKUP($K244,May!$H$4:$W$489,16,FALSE),0)</f>
        <v>0</v>
      </c>
      <c r="S244" s="6">
        <f>IFERROR(VLOOKUP($K244,Jun!$H$4:$W$489,16,FALSE),0)</f>
        <v>0</v>
      </c>
      <c r="T244" s="6">
        <f>IFERROR(VLOOKUP($K244,Jul!$H$4:$W$489,16,FALSE),0)</f>
        <v>0</v>
      </c>
      <c r="U244" s="6">
        <f>IFERROR(VLOOKUP($K244,Ago!$H$4:$W$489,16,FALSE),0)</f>
        <v>0</v>
      </c>
      <c r="V244" s="6">
        <f>IFERROR(VLOOKUP($K244,Set!$H$4:$W$489,16,FALSE),0)</f>
        <v>0</v>
      </c>
      <c r="W244" s="6">
        <f>IFERROR(VLOOKUP($K244,Oct!$H$4:$W$489,16,FALSE),0)</f>
        <v>0</v>
      </c>
      <c r="X244" s="6">
        <f>IFERROR(VLOOKUP($K244,Nov!$H$4:$W$489,16,FALSE),0)</f>
        <v>0</v>
      </c>
      <c r="Y244" s="6">
        <f>IFERROR(VLOOKUP($K244,Dic!$H$4:$W$489,16,FALSE),0)</f>
        <v>0</v>
      </c>
      <c r="Z244" s="6">
        <f t="shared" si="66"/>
        <v>1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1</v>
      </c>
      <c r="AE244" s="6">
        <f t="shared" si="71"/>
        <v>0</v>
      </c>
      <c r="AF244" s="6">
        <f t="shared" si="72"/>
        <v>1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IFERROR(VLOOKUP($K245,Ene!$H$4:$W$489,16,FALSE),0)</f>
        <v>0</v>
      </c>
      <c r="O245" s="6">
        <f>IFERROR(VLOOKUP($K245,Feb!$H$4:$W$489,16,FALSE),0)</f>
        <v>1</v>
      </c>
      <c r="P245" s="6">
        <f>IFERROR(VLOOKUP($K245,Mar!$H$4:$W$489,16,FALSE),0)</f>
        <v>0</v>
      </c>
      <c r="Q245" s="6">
        <f>IFERROR(VLOOKUP($K245,Abr!$H$4:$W$489,16,FALSE),0)</f>
        <v>0</v>
      </c>
      <c r="R245" s="6">
        <f>IFERROR(VLOOKUP($K245,May!$H$4:$W$489,16,FALSE),0)</f>
        <v>0</v>
      </c>
      <c r="S245" s="6">
        <f>IFERROR(VLOOKUP($K245,Jun!$H$4:$W$489,16,FALSE),0)</f>
        <v>0</v>
      </c>
      <c r="T245" s="6">
        <f>IFERROR(VLOOKUP($K245,Jul!$H$4:$W$489,16,FALSE),0)</f>
        <v>0</v>
      </c>
      <c r="U245" s="6">
        <f>IFERROR(VLOOKUP($K245,Ago!$H$4:$W$489,16,FALSE),0)</f>
        <v>0</v>
      </c>
      <c r="V245" s="6">
        <f>IFERROR(VLOOKUP($K245,Set!$H$4:$W$489,16,FALSE),0)</f>
        <v>0</v>
      </c>
      <c r="W245" s="6">
        <f>IFERROR(VLOOKUP($K245,Oct!$H$4:$W$489,16,FALSE),0)</f>
        <v>0</v>
      </c>
      <c r="X245" s="6">
        <f>IFERROR(VLOOKUP($K245,Nov!$H$4:$W$489,16,FALSE),0)</f>
        <v>0</v>
      </c>
      <c r="Y245" s="6">
        <f>IFERROR(VLOOKUP($K245,Dic!$H$4:$W$489,16,FALSE),0)</f>
        <v>0</v>
      </c>
      <c r="Z245" s="6">
        <f t="shared" si="66"/>
        <v>1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1</v>
      </c>
      <c r="AE245" s="6">
        <f t="shared" si="71"/>
        <v>0</v>
      </c>
      <c r="AF245" s="6">
        <f t="shared" si="72"/>
        <v>1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IFERROR(VLOOKUP($K246,Ene!$H$4:$W$489,16,FALSE),0)</f>
        <v>4</v>
      </c>
      <c r="O246" s="6">
        <f>IFERROR(VLOOKUP($K246,Feb!$H$4:$W$489,16,FALSE),0)</f>
        <v>1</v>
      </c>
      <c r="P246" s="6">
        <f>IFERROR(VLOOKUP($K246,Mar!$H$4:$W$489,16,FALSE),0)</f>
        <v>2</v>
      </c>
      <c r="Q246" s="6">
        <f>IFERROR(VLOOKUP($K246,Abr!$H$4:$W$489,16,FALSE),0)</f>
        <v>0</v>
      </c>
      <c r="R246" s="6">
        <f>IFERROR(VLOOKUP($K246,May!$H$4:$W$489,16,FALSE),0)</f>
        <v>0</v>
      </c>
      <c r="S246" s="6">
        <f>IFERROR(VLOOKUP($K246,Jun!$H$4:$W$489,16,FALSE),0)</f>
        <v>0</v>
      </c>
      <c r="T246" s="6">
        <f>IFERROR(VLOOKUP($K246,Jul!$H$4:$W$489,16,FALSE),0)</f>
        <v>0</v>
      </c>
      <c r="U246" s="6">
        <f>IFERROR(VLOOKUP($K246,Ago!$H$4:$W$489,16,FALSE),0)</f>
        <v>0</v>
      </c>
      <c r="V246" s="6">
        <f>IFERROR(VLOOKUP($K246,Set!$H$4:$W$489,16,FALSE),0)</f>
        <v>0</v>
      </c>
      <c r="W246" s="6">
        <f>IFERROR(VLOOKUP($K246,Oct!$H$4:$W$489,16,FALSE),0)</f>
        <v>0</v>
      </c>
      <c r="X246" s="6">
        <f>IFERROR(VLOOKUP($K246,Nov!$H$4:$W$489,16,FALSE),0)</f>
        <v>0</v>
      </c>
      <c r="Y246" s="6">
        <f>IFERROR(VLOOKUP($K246,Dic!$H$4:$W$489,16,FALSE),0)</f>
        <v>0</v>
      </c>
      <c r="Z246" s="6">
        <f t="shared" si="66"/>
        <v>7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7</v>
      </c>
      <c r="AE246" s="6">
        <f t="shared" si="71"/>
        <v>0</v>
      </c>
      <c r="AF246" s="6">
        <f t="shared" si="72"/>
        <v>7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IFERROR(VLOOKUP($K247,Ene!$H$4:$W$489,16,FALSE),0)</f>
        <v>0</v>
      </c>
      <c r="O247" s="6">
        <f>IFERROR(VLOOKUP($K247,Feb!$H$4:$W$489,16,FALSE),0)</f>
        <v>0</v>
      </c>
      <c r="P247" s="6">
        <f>IFERROR(VLOOKUP($K247,Mar!$H$4:$W$489,16,FALSE),0)</f>
        <v>0</v>
      </c>
      <c r="Q247" s="6">
        <f>IFERROR(VLOOKUP($K247,Abr!$H$4:$W$489,16,FALSE),0)</f>
        <v>0</v>
      </c>
      <c r="R247" s="6">
        <f>IFERROR(VLOOKUP($K247,May!$H$4:$W$489,16,FALSE),0)</f>
        <v>0</v>
      </c>
      <c r="S247" s="6">
        <f>IFERROR(VLOOKUP($K247,Jun!$H$4:$W$489,16,FALSE),0)</f>
        <v>0</v>
      </c>
      <c r="T247" s="6">
        <f>IFERROR(VLOOKUP($K247,Jul!$H$4:$W$489,16,FALSE),0)</f>
        <v>0</v>
      </c>
      <c r="U247" s="6">
        <f>IFERROR(VLOOKUP($K247,Ago!$H$4:$W$489,16,FALSE),0)</f>
        <v>0</v>
      </c>
      <c r="V247" s="6">
        <f>IFERROR(VLOOKUP($K247,Set!$H$4:$W$489,16,FALSE),0)</f>
        <v>0</v>
      </c>
      <c r="W247" s="6">
        <f>IFERROR(VLOOKUP($K247,Oct!$H$4:$W$489,16,FALSE),0)</f>
        <v>0</v>
      </c>
      <c r="X247" s="6">
        <f>IFERROR(VLOOKUP($K247,Nov!$H$4:$W$489,16,FALSE),0)</f>
        <v>0</v>
      </c>
      <c r="Y247" s="6">
        <f>IFERROR(VLOOKUP($K247,Dic!$H$4:$W$489,16,FALSE),0)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IFERROR(VLOOKUP($K248,Ene!$H$4:$W$489,16,FALSE),0)</f>
        <v>0</v>
      </c>
      <c r="O248" s="6">
        <f>IFERROR(VLOOKUP($K248,Feb!$H$4:$W$489,16,FALSE),0)</f>
        <v>0</v>
      </c>
      <c r="P248" s="6">
        <f>IFERROR(VLOOKUP($K248,Mar!$H$4:$W$489,16,FALSE),0)</f>
        <v>0</v>
      </c>
      <c r="Q248" s="6">
        <f>IFERROR(VLOOKUP($K248,Abr!$H$4:$W$489,16,FALSE),0)</f>
        <v>0</v>
      </c>
      <c r="R248" s="6">
        <f>IFERROR(VLOOKUP($K248,May!$H$4:$W$489,16,FALSE),0)</f>
        <v>0</v>
      </c>
      <c r="S248" s="6">
        <f>IFERROR(VLOOKUP($K248,Jun!$H$4:$W$489,16,FALSE),0)</f>
        <v>0</v>
      </c>
      <c r="T248" s="6">
        <f>IFERROR(VLOOKUP($K248,Jul!$H$4:$W$489,16,FALSE),0)</f>
        <v>0</v>
      </c>
      <c r="U248" s="6">
        <f>IFERROR(VLOOKUP($K248,Ago!$H$4:$W$489,16,FALSE),0)</f>
        <v>0</v>
      </c>
      <c r="V248" s="6">
        <f>IFERROR(VLOOKUP($K248,Set!$H$4:$W$489,16,FALSE),0)</f>
        <v>0</v>
      </c>
      <c r="W248" s="6">
        <f>IFERROR(VLOOKUP($K248,Oct!$H$4:$W$489,16,FALSE),0)</f>
        <v>0</v>
      </c>
      <c r="X248" s="6">
        <f>IFERROR(VLOOKUP($K248,Nov!$H$4:$W$489,16,FALSE),0)</f>
        <v>0</v>
      </c>
      <c r="Y248" s="6">
        <f>IFERROR(VLOOKUP($K248,Dic!$H$4:$W$489,16,FALSE),0)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IFERROR(VLOOKUP($K249,Ene!$H$4:$W$489,16,FALSE),0)</f>
        <v>0</v>
      </c>
      <c r="O249" s="6">
        <f>IFERROR(VLOOKUP($K249,Feb!$H$4:$W$489,16,FALSE),0)</f>
        <v>0</v>
      </c>
      <c r="P249" s="6">
        <f>IFERROR(VLOOKUP($K249,Mar!$H$4:$W$489,16,FALSE),0)</f>
        <v>0</v>
      </c>
      <c r="Q249" s="6">
        <f>IFERROR(VLOOKUP($K249,Abr!$H$4:$W$489,16,FALSE),0)</f>
        <v>2</v>
      </c>
      <c r="R249" s="6">
        <f>IFERROR(VLOOKUP($K249,May!$H$4:$W$489,16,FALSE),0)</f>
        <v>0</v>
      </c>
      <c r="S249" s="6">
        <f>IFERROR(VLOOKUP($K249,Jun!$H$4:$W$489,16,FALSE),0)</f>
        <v>0</v>
      </c>
      <c r="T249" s="6">
        <f>IFERROR(VLOOKUP($K249,Jul!$H$4:$W$489,16,FALSE),0)</f>
        <v>0</v>
      </c>
      <c r="U249" s="6">
        <f>IFERROR(VLOOKUP($K249,Ago!$H$4:$W$489,16,FALSE),0)</f>
        <v>0</v>
      </c>
      <c r="V249" s="6">
        <f>IFERROR(VLOOKUP($K249,Set!$H$4:$W$489,16,FALSE),0)</f>
        <v>0</v>
      </c>
      <c r="W249" s="6">
        <f>IFERROR(VLOOKUP($K249,Oct!$H$4:$W$489,16,FALSE),0)</f>
        <v>0</v>
      </c>
      <c r="X249" s="6">
        <f>IFERROR(VLOOKUP($K249,Nov!$H$4:$W$489,16,FALSE),0)</f>
        <v>0</v>
      </c>
      <c r="Y249" s="6">
        <f>IFERROR(VLOOKUP($K249,Dic!$H$4:$W$489,16,FALSE),0)</f>
        <v>0</v>
      </c>
      <c r="Z249" s="6">
        <f t="shared" si="66"/>
        <v>0</v>
      </c>
      <c r="AA249" s="6">
        <f t="shared" si="67"/>
        <v>2</v>
      </c>
      <c r="AB249" s="6">
        <f t="shared" si="68"/>
        <v>0</v>
      </c>
      <c r="AC249" s="6">
        <f t="shared" si="69"/>
        <v>0</v>
      </c>
      <c r="AD249" s="6">
        <f t="shared" si="70"/>
        <v>2</v>
      </c>
      <c r="AE249" s="6">
        <f t="shared" si="71"/>
        <v>0</v>
      </c>
      <c r="AF249" s="6">
        <f t="shared" si="72"/>
        <v>2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IFERROR(VLOOKUP($K250,Ene!$H$4:$W$489,16,FALSE),0)</f>
        <v>0</v>
      </c>
      <c r="O250" s="6">
        <f>IFERROR(VLOOKUP($K250,Feb!$H$4:$W$489,16,FALSE),0)</f>
        <v>0</v>
      </c>
      <c r="P250" s="6">
        <f>IFERROR(VLOOKUP($K250,Mar!$H$4:$W$489,16,FALSE),0)</f>
        <v>1</v>
      </c>
      <c r="Q250" s="6">
        <f>IFERROR(VLOOKUP($K250,Abr!$H$4:$W$489,16,FALSE),0)</f>
        <v>0</v>
      </c>
      <c r="R250" s="6">
        <f>IFERROR(VLOOKUP($K250,May!$H$4:$W$489,16,FALSE),0)</f>
        <v>0</v>
      </c>
      <c r="S250" s="6">
        <f>IFERROR(VLOOKUP($K250,Jun!$H$4:$W$489,16,FALSE),0)</f>
        <v>0</v>
      </c>
      <c r="T250" s="6">
        <f>IFERROR(VLOOKUP($K250,Jul!$H$4:$W$489,16,FALSE),0)</f>
        <v>0</v>
      </c>
      <c r="U250" s="6">
        <f>IFERROR(VLOOKUP($K250,Ago!$H$4:$W$489,16,FALSE),0)</f>
        <v>0</v>
      </c>
      <c r="V250" s="6">
        <f>IFERROR(VLOOKUP($K250,Set!$H$4:$W$489,16,FALSE),0)</f>
        <v>0</v>
      </c>
      <c r="W250" s="6">
        <f>IFERROR(VLOOKUP($K250,Oct!$H$4:$W$489,16,FALSE),0)</f>
        <v>0</v>
      </c>
      <c r="X250" s="6">
        <f>IFERROR(VLOOKUP($K250,Nov!$H$4:$W$489,16,FALSE),0)</f>
        <v>0</v>
      </c>
      <c r="Y250" s="6">
        <f>IFERROR(VLOOKUP($K250,Dic!$H$4:$W$489,16,FALSE),0)</f>
        <v>0</v>
      </c>
      <c r="Z250" s="6">
        <f t="shared" si="66"/>
        <v>1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1</v>
      </c>
      <c r="AE250" s="6">
        <f t="shared" si="71"/>
        <v>0</v>
      </c>
      <c r="AF250" s="6">
        <f t="shared" si="72"/>
        <v>1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IFERROR(VLOOKUP($K251,Ene!$H$4:$W$489,16,FALSE),0)</f>
        <v>0</v>
      </c>
      <c r="O251" s="6">
        <f>IFERROR(VLOOKUP($K251,Feb!$H$4:$W$489,16,FALSE),0)</f>
        <v>0</v>
      </c>
      <c r="P251" s="6">
        <f>IFERROR(VLOOKUP($K251,Mar!$H$4:$W$489,16,FALSE),0)</f>
        <v>0</v>
      </c>
      <c r="Q251" s="6">
        <f>IFERROR(VLOOKUP($K251,Abr!$H$4:$W$489,16,FALSE),0)</f>
        <v>0</v>
      </c>
      <c r="R251" s="6">
        <f>IFERROR(VLOOKUP($K251,May!$H$4:$W$489,16,FALSE),0)</f>
        <v>0</v>
      </c>
      <c r="S251" s="6">
        <f>IFERROR(VLOOKUP($K251,Jun!$H$4:$W$489,16,FALSE),0)</f>
        <v>0</v>
      </c>
      <c r="T251" s="6">
        <f>IFERROR(VLOOKUP($K251,Jul!$H$4:$W$489,16,FALSE),0)</f>
        <v>0</v>
      </c>
      <c r="U251" s="6">
        <f>IFERROR(VLOOKUP($K251,Ago!$H$4:$W$489,16,FALSE),0)</f>
        <v>0</v>
      </c>
      <c r="V251" s="6">
        <f>IFERROR(VLOOKUP($K251,Set!$H$4:$W$489,16,FALSE),0)</f>
        <v>0</v>
      </c>
      <c r="W251" s="6">
        <f>IFERROR(VLOOKUP($K251,Oct!$H$4:$W$489,16,FALSE),0)</f>
        <v>0</v>
      </c>
      <c r="X251" s="6">
        <f>IFERROR(VLOOKUP($K251,Nov!$H$4:$W$489,16,FALSE),0)</f>
        <v>0</v>
      </c>
      <c r="Y251" s="6">
        <f>IFERROR(VLOOKUP($K251,Dic!$H$4:$W$489,16,FALSE),0)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IFERROR(VLOOKUP($K252,Ene!$H$4:$W$489,16,FALSE),0)</f>
        <v>0</v>
      </c>
      <c r="O252" s="6">
        <f>IFERROR(VLOOKUP($K252,Feb!$H$4:$W$489,16,FALSE),0)</f>
        <v>3</v>
      </c>
      <c r="P252" s="6">
        <f>IFERROR(VLOOKUP($K252,Mar!$H$4:$W$489,16,FALSE),0)</f>
        <v>3</v>
      </c>
      <c r="Q252" s="6">
        <f>IFERROR(VLOOKUP($K252,Abr!$H$4:$W$489,16,FALSE),0)</f>
        <v>5</v>
      </c>
      <c r="R252" s="6">
        <f>IFERROR(VLOOKUP($K252,May!$H$4:$W$489,16,FALSE),0)</f>
        <v>0</v>
      </c>
      <c r="S252" s="6">
        <f>IFERROR(VLOOKUP($K252,Jun!$H$4:$W$489,16,FALSE),0)</f>
        <v>0</v>
      </c>
      <c r="T252" s="6">
        <f>IFERROR(VLOOKUP($K252,Jul!$H$4:$W$489,16,FALSE),0)</f>
        <v>0</v>
      </c>
      <c r="U252" s="6">
        <f>IFERROR(VLOOKUP($K252,Ago!$H$4:$W$489,16,FALSE),0)</f>
        <v>0</v>
      </c>
      <c r="V252" s="6">
        <f>IFERROR(VLOOKUP($K252,Set!$H$4:$W$489,16,FALSE),0)</f>
        <v>0</v>
      </c>
      <c r="W252" s="6">
        <f>IFERROR(VLOOKUP($K252,Oct!$H$4:$W$489,16,FALSE),0)</f>
        <v>0</v>
      </c>
      <c r="X252" s="6">
        <f>IFERROR(VLOOKUP($K252,Nov!$H$4:$W$489,16,FALSE),0)</f>
        <v>0</v>
      </c>
      <c r="Y252" s="6">
        <f>IFERROR(VLOOKUP($K252,Dic!$H$4:$W$489,16,FALSE),0)</f>
        <v>0</v>
      </c>
      <c r="Z252" s="6">
        <f t="shared" si="66"/>
        <v>6</v>
      </c>
      <c r="AA252" s="6">
        <f t="shared" si="67"/>
        <v>5</v>
      </c>
      <c r="AB252" s="6">
        <f t="shared" si="68"/>
        <v>0</v>
      </c>
      <c r="AC252" s="6">
        <f t="shared" si="69"/>
        <v>0</v>
      </c>
      <c r="AD252" s="6">
        <f t="shared" si="70"/>
        <v>11</v>
      </c>
      <c r="AE252" s="6">
        <f t="shared" si="71"/>
        <v>0</v>
      </c>
      <c r="AF252" s="6">
        <f t="shared" si="72"/>
        <v>11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IFERROR(VLOOKUP($K253,Ene!$H$4:$W$489,16,FALSE),0)</f>
        <v>1</v>
      </c>
      <c r="O253" s="6">
        <f>IFERROR(VLOOKUP($K253,Feb!$H$4:$W$489,16,FALSE),0)</f>
        <v>0</v>
      </c>
      <c r="P253" s="6">
        <f>IFERROR(VLOOKUP($K253,Mar!$H$4:$W$489,16,FALSE),0)</f>
        <v>0</v>
      </c>
      <c r="Q253" s="6">
        <f>IFERROR(VLOOKUP($K253,Abr!$H$4:$W$489,16,FALSE),0)</f>
        <v>0</v>
      </c>
      <c r="R253" s="6">
        <f>IFERROR(VLOOKUP($K253,May!$H$4:$W$489,16,FALSE),0)</f>
        <v>0</v>
      </c>
      <c r="S253" s="6">
        <f>IFERROR(VLOOKUP($K253,Jun!$H$4:$W$489,16,FALSE),0)</f>
        <v>0</v>
      </c>
      <c r="T253" s="6">
        <f>IFERROR(VLOOKUP($K253,Jul!$H$4:$W$489,16,FALSE),0)</f>
        <v>0</v>
      </c>
      <c r="U253" s="6">
        <f>IFERROR(VLOOKUP($K253,Ago!$H$4:$W$489,16,FALSE),0)</f>
        <v>0</v>
      </c>
      <c r="V253" s="6">
        <f>IFERROR(VLOOKUP($K253,Set!$H$4:$W$489,16,FALSE),0)</f>
        <v>0</v>
      </c>
      <c r="W253" s="6">
        <f>IFERROR(VLOOKUP($K253,Oct!$H$4:$W$489,16,FALSE),0)</f>
        <v>0</v>
      </c>
      <c r="X253" s="6">
        <f>IFERROR(VLOOKUP($K253,Nov!$H$4:$W$489,16,FALSE),0)</f>
        <v>0</v>
      </c>
      <c r="Y253" s="6">
        <f>IFERROR(VLOOKUP($K253,Dic!$H$4:$W$489,16,FALSE),0)</f>
        <v>0</v>
      </c>
      <c r="Z253" s="6">
        <f t="shared" si="66"/>
        <v>1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1</v>
      </c>
      <c r="AE253" s="6">
        <f t="shared" si="71"/>
        <v>0</v>
      </c>
      <c r="AF253" s="6">
        <f t="shared" si="72"/>
        <v>1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IFERROR(VLOOKUP($K254,Ene!$H$4:$W$489,16,FALSE),0)</f>
        <v>0</v>
      </c>
      <c r="O254" s="6">
        <f>IFERROR(VLOOKUP($K254,Feb!$H$4:$W$489,16,FALSE),0)</f>
        <v>2</v>
      </c>
      <c r="P254" s="6">
        <f>IFERROR(VLOOKUP($K254,Mar!$H$4:$W$489,16,FALSE),0)</f>
        <v>0</v>
      </c>
      <c r="Q254" s="6">
        <f>IFERROR(VLOOKUP($K254,Abr!$H$4:$W$489,16,FALSE),0)</f>
        <v>0</v>
      </c>
      <c r="R254" s="6">
        <f>IFERROR(VLOOKUP($K254,May!$H$4:$W$489,16,FALSE),0)</f>
        <v>0</v>
      </c>
      <c r="S254" s="6">
        <f>IFERROR(VLOOKUP($K254,Jun!$H$4:$W$489,16,FALSE),0)</f>
        <v>0</v>
      </c>
      <c r="T254" s="6">
        <f>IFERROR(VLOOKUP($K254,Jul!$H$4:$W$489,16,FALSE),0)</f>
        <v>0</v>
      </c>
      <c r="U254" s="6">
        <f>IFERROR(VLOOKUP($K254,Ago!$H$4:$W$489,16,FALSE),0)</f>
        <v>0</v>
      </c>
      <c r="V254" s="6">
        <f>IFERROR(VLOOKUP($K254,Set!$H$4:$W$489,16,FALSE),0)</f>
        <v>0</v>
      </c>
      <c r="W254" s="6">
        <f>IFERROR(VLOOKUP($K254,Oct!$H$4:$W$489,16,FALSE),0)</f>
        <v>0</v>
      </c>
      <c r="X254" s="6">
        <f>IFERROR(VLOOKUP($K254,Nov!$H$4:$W$489,16,FALSE),0)</f>
        <v>0</v>
      </c>
      <c r="Y254" s="6">
        <f>IFERROR(VLOOKUP($K254,Dic!$H$4:$W$489,16,FALSE),0)</f>
        <v>0</v>
      </c>
      <c r="Z254" s="6">
        <f t="shared" si="66"/>
        <v>2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2</v>
      </c>
      <c r="AE254" s="6">
        <f t="shared" si="71"/>
        <v>0</v>
      </c>
      <c r="AF254" s="6">
        <f t="shared" si="72"/>
        <v>2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IFERROR(VLOOKUP($K255,Ene!$H$4:$W$489,16,FALSE),0)</f>
        <v>0</v>
      </c>
      <c r="O255" s="6">
        <f>IFERROR(VLOOKUP($K255,Feb!$H$4:$W$489,16,FALSE),0)</f>
        <v>0</v>
      </c>
      <c r="P255" s="6">
        <f>IFERROR(VLOOKUP($K255,Mar!$H$4:$W$489,16,FALSE),0)</f>
        <v>0</v>
      </c>
      <c r="Q255" s="6">
        <f>IFERROR(VLOOKUP($K255,Abr!$H$4:$W$489,16,FALSE),0)</f>
        <v>0</v>
      </c>
      <c r="R255" s="6">
        <f>IFERROR(VLOOKUP($K255,May!$H$4:$W$489,16,FALSE),0)</f>
        <v>0</v>
      </c>
      <c r="S255" s="6">
        <f>IFERROR(VLOOKUP($K255,Jun!$H$4:$W$489,16,FALSE),0)</f>
        <v>0</v>
      </c>
      <c r="T255" s="6">
        <f>IFERROR(VLOOKUP($K255,Jul!$H$4:$W$489,16,FALSE),0)</f>
        <v>0</v>
      </c>
      <c r="U255" s="6">
        <f>IFERROR(VLOOKUP($K255,Ago!$H$4:$W$489,16,FALSE),0)</f>
        <v>0</v>
      </c>
      <c r="V255" s="6">
        <f>IFERROR(VLOOKUP($K255,Set!$H$4:$W$489,16,FALSE),0)</f>
        <v>0</v>
      </c>
      <c r="W255" s="6">
        <f>IFERROR(VLOOKUP($K255,Oct!$H$4:$W$489,16,FALSE),0)</f>
        <v>0</v>
      </c>
      <c r="X255" s="6">
        <f>IFERROR(VLOOKUP($K255,Nov!$H$4:$W$489,16,FALSE),0)</f>
        <v>0</v>
      </c>
      <c r="Y255" s="6">
        <f>IFERROR(VLOOKUP($K255,Dic!$H$4:$W$489,16,FALSE),0)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IFERROR(VLOOKUP($K256,Ene!$H$4:$W$489,16,FALSE),0)</f>
        <v>0</v>
      </c>
      <c r="O256" s="6">
        <f>IFERROR(VLOOKUP($K256,Feb!$H$4:$W$489,16,FALSE),0)</f>
        <v>0</v>
      </c>
      <c r="P256" s="6">
        <f>IFERROR(VLOOKUP($K256,Mar!$H$4:$W$489,16,FALSE),0)</f>
        <v>0</v>
      </c>
      <c r="Q256" s="6">
        <f>IFERROR(VLOOKUP($K256,Abr!$H$4:$W$489,16,FALSE),0)</f>
        <v>0</v>
      </c>
      <c r="R256" s="6">
        <f>IFERROR(VLOOKUP($K256,May!$H$4:$W$489,16,FALSE),0)</f>
        <v>0</v>
      </c>
      <c r="S256" s="6">
        <f>IFERROR(VLOOKUP($K256,Jun!$H$4:$W$489,16,FALSE),0)</f>
        <v>0</v>
      </c>
      <c r="T256" s="6">
        <f>IFERROR(VLOOKUP($K256,Jul!$H$4:$W$489,16,FALSE),0)</f>
        <v>0</v>
      </c>
      <c r="U256" s="6">
        <f>IFERROR(VLOOKUP($K256,Ago!$H$4:$W$489,16,FALSE),0)</f>
        <v>0</v>
      </c>
      <c r="V256" s="6">
        <f>IFERROR(VLOOKUP($K256,Set!$H$4:$W$489,16,FALSE),0)</f>
        <v>0</v>
      </c>
      <c r="W256" s="6">
        <f>IFERROR(VLOOKUP($K256,Oct!$H$4:$W$489,16,FALSE),0)</f>
        <v>0</v>
      </c>
      <c r="X256" s="6">
        <f>IFERROR(VLOOKUP($K256,Nov!$H$4:$W$489,16,FALSE),0)</f>
        <v>0</v>
      </c>
      <c r="Y256" s="6">
        <f>IFERROR(VLOOKUP($K256,Dic!$H$4:$W$489,16,FALSE),0)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IFERROR(VLOOKUP($K257,Ene!$H$4:$W$489,16,FALSE),0)</f>
        <v>0</v>
      </c>
      <c r="O257" s="6">
        <f>IFERROR(VLOOKUP($K257,Feb!$H$4:$W$489,16,FALSE),0)</f>
        <v>0</v>
      </c>
      <c r="P257" s="6">
        <f>IFERROR(VLOOKUP($K257,Mar!$H$4:$W$489,16,FALSE),0)</f>
        <v>0</v>
      </c>
      <c r="Q257" s="6">
        <f>IFERROR(VLOOKUP($K257,Abr!$H$4:$W$489,16,FALSE),0)</f>
        <v>0</v>
      </c>
      <c r="R257" s="6">
        <f>IFERROR(VLOOKUP($K257,May!$H$4:$W$489,16,FALSE),0)</f>
        <v>0</v>
      </c>
      <c r="S257" s="6">
        <f>IFERROR(VLOOKUP($K257,Jun!$H$4:$W$489,16,FALSE),0)</f>
        <v>0</v>
      </c>
      <c r="T257" s="6">
        <f>IFERROR(VLOOKUP($K257,Jul!$H$4:$W$489,16,FALSE),0)</f>
        <v>0</v>
      </c>
      <c r="U257" s="6">
        <f>IFERROR(VLOOKUP($K257,Ago!$H$4:$W$489,16,FALSE),0)</f>
        <v>0</v>
      </c>
      <c r="V257" s="6">
        <f>IFERROR(VLOOKUP($K257,Set!$H$4:$W$489,16,FALSE),0)</f>
        <v>0</v>
      </c>
      <c r="W257" s="6">
        <f>IFERROR(VLOOKUP($K257,Oct!$H$4:$W$489,16,FALSE),0)</f>
        <v>0</v>
      </c>
      <c r="X257" s="6">
        <f>IFERROR(VLOOKUP($K257,Nov!$H$4:$W$489,16,FALSE),0)</f>
        <v>0</v>
      </c>
      <c r="Y257" s="6">
        <f>IFERROR(VLOOKUP($K257,Dic!$H$4:$W$489,16,FALSE),0)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IFERROR(VLOOKUP($K258,Ene!$H$4:$W$489,16,FALSE),0)</f>
        <v>0</v>
      </c>
      <c r="O258" s="6">
        <f>IFERROR(VLOOKUP($K258,Feb!$H$4:$W$489,16,FALSE),0)</f>
        <v>0</v>
      </c>
      <c r="P258" s="6">
        <f>IFERROR(VLOOKUP($K258,Mar!$H$4:$W$489,16,FALSE),0)</f>
        <v>0</v>
      </c>
      <c r="Q258" s="6">
        <f>IFERROR(VLOOKUP($K258,Abr!$H$4:$W$489,16,FALSE),0)</f>
        <v>0</v>
      </c>
      <c r="R258" s="6">
        <f>IFERROR(VLOOKUP($K258,May!$H$4:$W$489,16,FALSE),0)</f>
        <v>0</v>
      </c>
      <c r="S258" s="6">
        <f>IFERROR(VLOOKUP($K258,Jun!$H$4:$W$489,16,FALSE),0)</f>
        <v>0</v>
      </c>
      <c r="T258" s="6">
        <f>IFERROR(VLOOKUP($K258,Jul!$H$4:$W$489,16,FALSE),0)</f>
        <v>0</v>
      </c>
      <c r="U258" s="6">
        <f>IFERROR(VLOOKUP($K258,Ago!$H$4:$W$489,16,FALSE),0)</f>
        <v>0</v>
      </c>
      <c r="V258" s="6">
        <f>IFERROR(VLOOKUP($K258,Set!$H$4:$W$489,16,FALSE),0)</f>
        <v>0</v>
      </c>
      <c r="W258" s="6">
        <f>IFERROR(VLOOKUP($K258,Oct!$H$4:$W$489,16,FALSE),0)</f>
        <v>0</v>
      </c>
      <c r="X258" s="6">
        <f>IFERROR(VLOOKUP($K258,Nov!$H$4:$W$489,16,FALSE),0)</f>
        <v>0</v>
      </c>
      <c r="Y258" s="6">
        <f>IFERROR(VLOOKUP($K258,Dic!$H$4:$W$489,16,FALSE),0)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IFERROR(VLOOKUP($K259,Ene!$H$4:$W$489,16,FALSE),0)</f>
        <v>4</v>
      </c>
      <c r="O259" s="6">
        <f>IFERROR(VLOOKUP($K259,Feb!$H$4:$W$489,16,FALSE),0)</f>
        <v>0</v>
      </c>
      <c r="P259" s="6">
        <f>IFERROR(VLOOKUP($K259,Mar!$H$4:$W$489,16,FALSE),0)</f>
        <v>0</v>
      </c>
      <c r="Q259" s="6">
        <f>IFERROR(VLOOKUP($K259,Abr!$H$4:$W$489,16,FALSE),0)</f>
        <v>4</v>
      </c>
      <c r="R259" s="6">
        <f>IFERROR(VLOOKUP($K259,May!$H$4:$W$489,16,FALSE),0)</f>
        <v>0</v>
      </c>
      <c r="S259" s="6">
        <f>IFERROR(VLOOKUP($K259,Jun!$H$4:$W$489,16,FALSE),0)</f>
        <v>0</v>
      </c>
      <c r="T259" s="6">
        <f>IFERROR(VLOOKUP($K259,Jul!$H$4:$W$489,16,FALSE),0)</f>
        <v>0</v>
      </c>
      <c r="U259" s="6">
        <f>IFERROR(VLOOKUP($K259,Ago!$H$4:$W$489,16,FALSE),0)</f>
        <v>0</v>
      </c>
      <c r="V259" s="6">
        <f>IFERROR(VLOOKUP($K259,Set!$H$4:$W$489,16,FALSE),0)</f>
        <v>0</v>
      </c>
      <c r="W259" s="6">
        <f>IFERROR(VLOOKUP($K259,Oct!$H$4:$W$489,16,FALSE),0)</f>
        <v>0</v>
      </c>
      <c r="X259" s="6">
        <f>IFERROR(VLOOKUP($K259,Nov!$H$4:$W$489,16,FALSE),0)</f>
        <v>0</v>
      </c>
      <c r="Y259" s="6">
        <f>IFERROR(VLOOKUP($K259,Dic!$H$4:$W$489,16,FALSE),0)</f>
        <v>0</v>
      </c>
      <c r="Z259" s="6">
        <f t="shared" si="73"/>
        <v>4</v>
      </c>
      <c r="AA259" s="6">
        <f t="shared" si="74"/>
        <v>4</v>
      </c>
      <c r="AB259" s="6">
        <f t="shared" si="75"/>
        <v>0</v>
      </c>
      <c r="AC259" s="6">
        <f t="shared" si="76"/>
        <v>0</v>
      </c>
      <c r="AD259" s="6">
        <f t="shared" si="77"/>
        <v>8</v>
      </c>
      <c r="AE259" s="6">
        <f t="shared" si="78"/>
        <v>0</v>
      </c>
      <c r="AF259" s="6">
        <f t="shared" si="79"/>
        <v>8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IFERROR(VLOOKUP($K260,Ene!$H$4:$W$489,16,FALSE),0)</f>
        <v>0</v>
      </c>
      <c r="O260" s="6">
        <f>IFERROR(VLOOKUP($K260,Feb!$H$4:$W$489,16,FALSE),0)</f>
        <v>0</v>
      </c>
      <c r="P260" s="6">
        <f>IFERROR(VLOOKUP($K260,Mar!$H$4:$W$489,16,FALSE),0)</f>
        <v>0</v>
      </c>
      <c r="Q260" s="6">
        <f>IFERROR(VLOOKUP($K260,Abr!$H$4:$W$489,16,FALSE),0)</f>
        <v>0</v>
      </c>
      <c r="R260" s="6">
        <f>IFERROR(VLOOKUP($K260,May!$H$4:$W$489,16,FALSE),0)</f>
        <v>0</v>
      </c>
      <c r="S260" s="6">
        <f>IFERROR(VLOOKUP($K260,Jun!$H$4:$W$489,16,FALSE),0)</f>
        <v>0</v>
      </c>
      <c r="T260" s="6">
        <f>IFERROR(VLOOKUP($K260,Jul!$H$4:$W$489,16,FALSE),0)</f>
        <v>0</v>
      </c>
      <c r="U260" s="6">
        <f>IFERROR(VLOOKUP($K260,Ago!$H$4:$W$489,16,FALSE),0)</f>
        <v>0</v>
      </c>
      <c r="V260" s="6">
        <f>IFERROR(VLOOKUP($K260,Set!$H$4:$W$489,16,FALSE),0)</f>
        <v>0</v>
      </c>
      <c r="W260" s="6">
        <f>IFERROR(VLOOKUP($K260,Oct!$H$4:$W$489,16,FALSE),0)</f>
        <v>0</v>
      </c>
      <c r="X260" s="6">
        <f>IFERROR(VLOOKUP($K260,Nov!$H$4:$W$489,16,FALSE),0)</f>
        <v>0</v>
      </c>
      <c r="Y260" s="6">
        <f>IFERROR(VLOOKUP($K260,Dic!$H$4:$W$489,16,FALSE),0)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IFERROR(VLOOKUP($K261,Ene!$H$4:$W$489,16,FALSE),0)</f>
        <v>0</v>
      </c>
      <c r="O261" s="6">
        <f>IFERROR(VLOOKUP($K261,Feb!$H$4:$W$489,16,FALSE),0)</f>
        <v>0</v>
      </c>
      <c r="P261" s="6">
        <f>IFERROR(VLOOKUP($K261,Mar!$H$4:$W$489,16,FALSE),0)</f>
        <v>0</v>
      </c>
      <c r="Q261" s="6">
        <f>IFERROR(VLOOKUP($K261,Abr!$H$4:$W$489,16,FALSE),0)</f>
        <v>0</v>
      </c>
      <c r="R261" s="6">
        <f>IFERROR(VLOOKUP($K261,May!$H$4:$W$489,16,FALSE),0)</f>
        <v>0</v>
      </c>
      <c r="S261" s="6">
        <f>IFERROR(VLOOKUP($K261,Jun!$H$4:$W$489,16,FALSE),0)</f>
        <v>0</v>
      </c>
      <c r="T261" s="6">
        <f>IFERROR(VLOOKUP($K261,Jul!$H$4:$W$489,16,FALSE),0)</f>
        <v>0</v>
      </c>
      <c r="U261" s="6">
        <f>IFERROR(VLOOKUP($K261,Ago!$H$4:$W$489,16,FALSE),0)</f>
        <v>0</v>
      </c>
      <c r="V261" s="6">
        <f>IFERROR(VLOOKUP($K261,Set!$H$4:$W$489,16,FALSE),0)</f>
        <v>0</v>
      </c>
      <c r="W261" s="6">
        <f>IFERROR(VLOOKUP($K261,Oct!$H$4:$W$489,16,FALSE),0)</f>
        <v>0</v>
      </c>
      <c r="X261" s="6">
        <f>IFERROR(VLOOKUP($K261,Nov!$H$4:$W$489,16,FALSE),0)</f>
        <v>0</v>
      </c>
      <c r="Y261" s="6">
        <f>IFERROR(VLOOKUP($K261,Dic!$H$4:$W$489,16,FALSE),0)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IFERROR(VLOOKUP($K262,Ene!$H$4:$W$489,16,FALSE),0)</f>
        <v>1</v>
      </c>
      <c r="O262" s="6">
        <f>IFERROR(VLOOKUP($K262,Feb!$H$4:$W$489,16,FALSE),0)</f>
        <v>3</v>
      </c>
      <c r="P262" s="6">
        <f>IFERROR(VLOOKUP($K262,Mar!$H$4:$W$489,16,FALSE),0)</f>
        <v>3</v>
      </c>
      <c r="Q262" s="6">
        <f>IFERROR(VLOOKUP($K262,Abr!$H$4:$W$489,16,FALSE),0)</f>
        <v>1</v>
      </c>
      <c r="R262" s="6">
        <f>IFERROR(VLOOKUP($K262,May!$H$4:$W$489,16,FALSE),0)</f>
        <v>0</v>
      </c>
      <c r="S262" s="6">
        <f>IFERROR(VLOOKUP($K262,Jun!$H$4:$W$489,16,FALSE),0)</f>
        <v>0</v>
      </c>
      <c r="T262" s="6">
        <f>IFERROR(VLOOKUP($K262,Jul!$H$4:$W$489,16,FALSE),0)</f>
        <v>0</v>
      </c>
      <c r="U262" s="6">
        <f>IFERROR(VLOOKUP($K262,Ago!$H$4:$W$489,16,FALSE),0)</f>
        <v>0</v>
      </c>
      <c r="V262" s="6">
        <f>IFERROR(VLOOKUP($K262,Set!$H$4:$W$489,16,FALSE),0)</f>
        <v>0</v>
      </c>
      <c r="W262" s="6">
        <f>IFERROR(VLOOKUP($K262,Oct!$H$4:$W$489,16,FALSE),0)</f>
        <v>0</v>
      </c>
      <c r="X262" s="6">
        <f>IFERROR(VLOOKUP($K262,Nov!$H$4:$W$489,16,FALSE),0)</f>
        <v>0</v>
      </c>
      <c r="Y262" s="6">
        <f>IFERROR(VLOOKUP($K262,Dic!$H$4:$W$489,16,FALSE),0)</f>
        <v>0</v>
      </c>
      <c r="Z262" s="6">
        <f t="shared" si="73"/>
        <v>7</v>
      </c>
      <c r="AA262" s="6">
        <f t="shared" si="74"/>
        <v>1</v>
      </c>
      <c r="AB262" s="6">
        <f t="shared" si="75"/>
        <v>0</v>
      </c>
      <c r="AC262" s="6">
        <f t="shared" si="76"/>
        <v>0</v>
      </c>
      <c r="AD262" s="6">
        <f t="shared" si="77"/>
        <v>8</v>
      </c>
      <c r="AE262" s="6">
        <f t="shared" si="78"/>
        <v>0</v>
      </c>
      <c r="AF262" s="6">
        <f t="shared" si="79"/>
        <v>8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IFERROR(VLOOKUP($K263,Ene!$H$4:$W$489,16,FALSE),0)</f>
        <v>0</v>
      </c>
      <c r="O263" s="6">
        <f>IFERROR(VLOOKUP($K263,Feb!$H$4:$W$489,16,FALSE),0)</f>
        <v>0</v>
      </c>
      <c r="P263" s="6">
        <f>IFERROR(VLOOKUP($K263,Mar!$H$4:$W$489,16,FALSE),0)</f>
        <v>0</v>
      </c>
      <c r="Q263" s="6">
        <f>IFERROR(VLOOKUP($K263,Abr!$H$4:$W$489,16,FALSE),0)</f>
        <v>0</v>
      </c>
      <c r="R263" s="6">
        <f>IFERROR(VLOOKUP($K263,May!$H$4:$W$489,16,FALSE),0)</f>
        <v>0</v>
      </c>
      <c r="S263" s="6">
        <f>IFERROR(VLOOKUP($K263,Jun!$H$4:$W$489,16,FALSE),0)</f>
        <v>0</v>
      </c>
      <c r="T263" s="6">
        <f>IFERROR(VLOOKUP($K263,Jul!$H$4:$W$489,16,FALSE),0)</f>
        <v>0</v>
      </c>
      <c r="U263" s="6">
        <f>IFERROR(VLOOKUP($K263,Ago!$H$4:$W$489,16,FALSE),0)</f>
        <v>0</v>
      </c>
      <c r="V263" s="6">
        <f>IFERROR(VLOOKUP($K263,Set!$H$4:$W$489,16,FALSE),0)</f>
        <v>0</v>
      </c>
      <c r="W263" s="6">
        <f>IFERROR(VLOOKUP($K263,Oct!$H$4:$W$489,16,FALSE),0)</f>
        <v>0</v>
      </c>
      <c r="X263" s="6">
        <f>IFERROR(VLOOKUP($K263,Nov!$H$4:$W$489,16,FALSE),0)</f>
        <v>0</v>
      </c>
      <c r="Y263" s="6">
        <f>IFERROR(VLOOKUP($K263,Dic!$H$4:$W$489,16,FALSE),0)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IFERROR(VLOOKUP($K264,Ene!$H$4:$W$489,16,FALSE),0)</f>
        <v>0</v>
      </c>
      <c r="O264" s="6">
        <f>IFERROR(VLOOKUP($K264,Feb!$H$4:$W$489,16,FALSE),0)</f>
        <v>0</v>
      </c>
      <c r="P264" s="6">
        <f>IFERROR(VLOOKUP($K264,Mar!$H$4:$W$489,16,FALSE),0)</f>
        <v>0</v>
      </c>
      <c r="Q264" s="6">
        <f>IFERROR(VLOOKUP($K264,Abr!$H$4:$W$489,16,FALSE),0)</f>
        <v>0</v>
      </c>
      <c r="R264" s="6">
        <f>IFERROR(VLOOKUP($K264,May!$H$4:$W$489,16,FALSE),0)</f>
        <v>0</v>
      </c>
      <c r="S264" s="6">
        <f>IFERROR(VLOOKUP($K264,Jun!$H$4:$W$489,16,FALSE),0)</f>
        <v>0</v>
      </c>
      <c r="T264" s="6">
        <f>IFERROR(VLOOKUP($K264,Jul!$H$4:$W$489,16,FALSE),0)</f>
        <v>0</v>
      </c>
      <c r="U264" s="6">
        <f>IFERROR(VLOOKUP($K264,Ago!$H$4:$W$489,16,FALSE),0)</f>
        <v>0</v>
      </c>
      <c r="V264" s="6">
        <f>IFERROR(VLOOKUP($K264,Set!$H$4:$W$489,16,FALSE),0)</f>
        <v>0</v>
      </c>
      <c r="W264" s="6">
        <f>IFERROR(VLOOKUP($K264,Oct!$H$4:$W$489,16,FALSE),0)</f>
        <v>0</v>
      </c>
      <c r="X264" s="6">
        <f>IFERROR(VLOOKUP($K264,Nov!$H$4:$W$489,16,FALSE),0)</f>
        <v>0</v>
      </c>
      <c r="Y264" s="6">
        <f>IFERROR(VLOOKUP($K264,Dic!$H$4:$W$489,16,FALSE),0)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IFERROR(VLOOKUP($K265,Ene!$H$4:$W$489,16,FALSE),0)</f>
        <v>1</v>
      </c>
      <c r="O265" s="6">
        <f>IFERROR(VLOOKUP($K265,Feb!$H$4:$W$489,16,FALSE),0)</f>
        <v>4</v>
      </c>
      <c r="P265" s="6">
        <f>IFERROR(VLOOKUP($K265,Mar!$H$4:$W$489,16,FALSE),0)</f>
        <v>1</v>
      </c>
      <c r="Q265" s="6">
        <f>IFERROR(VLOOKUP($K265,Abr!$H$4:$W$489,16,FALSE),0)</f>
        <v>1</v>
      </c>
      <c r="R265" s="6">
        <f>IFERROR(VLOOKUP($K265,May!$H$4:$W$489,16,FALSE),0)</f>
        <v>0</v>
      </c>
      <c r="S265" s="6">
        <f>IFERROR(VLOOKUP($K265,Jun!$H$4:$W$489,16,FALSE),0)</f>
        <v>0</v>
      </c>
      <c r="T265" s="6">
        <f>IFERROR(VLOOKUP($K265,Jul!$H$4:$W$489,16,FALSE),0)</f>
        <v>0</v>
      </c>
      <c r="U265" s="6">
        <f>IFERROR(VLOOKUP($K265,Ago!$H$4:$W$489,16,FALSE),0)</f>
        <v>0</v>
      </c>
      <c r="V265" s="6">
        <f>IFERROR(VLOOKUP($K265,Set!$H$4:$W$489,16,FALSE),0)</f>
        <v>0</v>
      </c>
      <c r="W265" s="6">
        <f>IFERROR(VLOOKUP($K265,Oct!$H$4:$W$489,16,FALSE),0)</f>
        <v>0</v>
      </c>
      <c r="X265" s="6">
        <f>IFERROR(VLOOKUP($K265,Nov!$H$4:$W$489,16,FALSE),0)</f>
        <v>0</v>
      </c>
      <c r="Y265" s="6">
        <f>IFERROR(VLOOKUP($K265,Dic!$H$4:$W$489,16,FALSE),0)</f>
        <v>0</v>
      </c>
      <c r="Z265" s="6">
        <f t="shared" si="73"/>
        <v>6</v>
      </c>
      <c r="AA265" s="6">
        <f t="shared" si="74"/>
        <v>1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IFERROR(VLOOKUP($K266,Ene!$H$4:$W$489,16,FALSE),0)</f>
        <v>1</v>
      </c>
      <c r="O266" s="6">
        <f>IFERROR(VLOOKUP($K266,Feb!$H$4:$W$489,16,FALSE),0)</f>
        <v>0</v>
      </c>
      <c r="P266" s="6">
        <f>IFERROR(VLOOKUP($K266,Mar!$H$4:$W$489,16,FALSE),0)</f>
        <v>0</v>
      </c>
      <c r="Q266" s="6">
        <f>IFERROR(VLOOKUP($K266,Abr!$H$4:$W$489,16,FALSE),0)</f>
        <v>0</v>
      </c>
      <c r="R266" s="6">
        <f>IFERROR(VLOOKUP($K266,May!$H$4:$W$489,16,FALSE),0)</f>
        <v>0</v>
      </c>
      <c r="S266" s="6">
        <f>IFERROR(VLOOKUP($K266,Jun!$H$4:$W$489,16,FALSE),0)</f>
        <v>0</v>
      </c>
      <c r="T266" s="6">
        <f>IFERROR(VLOOKUP($K266,Jul!$H$4:$W$489,16,FALSE),0)</f>
        <v>0</v>
      </c>
      <c r="U266" s="6">
        <f>IFERROR(VLOOKUP($K266,Ago!$H$4:$W$489,16,FALSE),0)</f>
        <v>0</v>
      </c>
      <c r="V266" s="6">
        <f>IFERROR(VLOOKUP($K266,Set!$H$4:$W$489,16,FALSE),0)</f>
        <v>0</v>
      </c>
      <c r="W266" s="6">
        <f>IFERROR(VLOOKUP($K266,Oct!$H$4:$W$489,16,FALSE),0)</f>
        <v>0</v>
      </c>
      <c r="X266" s="6">
        <f>IFERROR(VLOOKUP($K266,Nov!$H$4:$W$489,16,FALSE),0)</f>
        <v>0</v>
      </c>
      <c r="Y266" s="6">
        <f>IFERROR(VLOOKUP($K266,Dic!$H$4:$W$489,16,FALSE),0)</f>
        <v>0</v>
      </c>
      <c r="Z266" s="6">
        <f t="shared" si="73"/>
        <v>1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1</v>
      </c>
      <c r="AE266" s="6">
        <f t="shared" si="78"/>
        <v>0</v>
      </c>
      <c r="AF266" s="6">
        <f t="shared" si="79"/>
        <v>1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IFERROR(VLOOKUP($K267,Ene!$H$4:$W$489,16,FALSE),0)</f>
        <v>0</v>
      </c>
      <c r="O267" s="6">
        <f>IFERROR(VLOOKUP($K267,Feb!$H$4:$W$489,16,FALSE),0)</f>
        <v>0</v>
      </c>
      <c r="P267" s="6">
        <f>IFERROR(VLOOKUP($K267,Mar!$H$4:$W$489,16,FALSE),0)</f>
        <v>0</v>
      </c>
      <c r="Q267" s="6">
        <f>IFERROR(VLOOKUP($K267,Abr!$H$4:$W$489,16,FALSE),0)</f>
        <v>0</v>
      </c>
      <c r="R267" s="6">
        <f>IFERROR(VLOOKUP($K267,May!$H$4:$W$489,16,FALSE),0)</f>
        <v>0</v>
      </c>
      <c r="S267" s="6">
        <f>IFERROR(VLOOKUP($K267,Jun!$H$4:$W$489,16,FALSE),0)</f>
        <v>0</v>
      </c>
      <c r="T267" s="6">
        <f>IFERROR(VLOOKUP($K267,Jul!$H$4:$W$489,16,FALSE),0)</f>
        <v>0</v>
      </c>
      <c r="U267" s="6">
        <f>IFERROR(VLOOKUP($K267,Ago!$H$4:$W$489,16,FALSE),0)</f>
        <v>0</v>
      </c>
      <c r="V267" s="6">
        <f>IFERROR(VLOOKUP($K267,Set!$H$4:$W$489,16,FALSE),0)</f>
        <v>0</v>
      </c>
      <c r="W267" s="6">
        <f>IFERROR(VLOOKUP($K267,Oct!$H$4:$W$489,16,FALSE),0)</f>
        <v>0</v>
      </c>
      <c r="X267" s="6">
        <f>IFERROR(VLOOKUP($K267,Nov!$H$4:$W$489,16,FALSE),0)</f>
        <v>0</v>
      </c>
      <c r="Y267" s="6">
        <f>IFERROR(VLOOKUP($K267,Dic!$H$4:$W$489,16,FALSE),0)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IFERROR(VLOOKUP($K268,Ene!$H$4:$W$489,16,FALSE),0)</f>
        <v>3</v>
      </c>
      <c r="O268" s="6">
        <f>IFERROR(VLOOKUP($K268,Feb!$H$4:$W$489,16,FALSE),0)</f>
        <v>11</v>
      </c>
      <c r="P268" s="6">
        <f>IFERROR(VLOOKUP($K268,Mar!$H$4:$W$489,16,FALSE),0)</f>
        <v>10</v>
      </c>
      <c r="Q268" s="6">
        <f>IFERROR(VLOOKUP($K268,Abr!$H$4:$W$489,16,FALSE),0)</f>
        <v>6</v>
      </c>
      <c r="R268" s="6">
        <f>IFERROR(VLOOKUP($K268,May!$H$4:$W$489,16,FALSE),0)</f>
        <v>0</v>
      </c>
      <c r="S268" s="6">
        <f>IFERROR(VLOOKUP($K268,Jun!$H$4:$W$489,16,FALSE),0)</f>
        <v>0</v>
      </c>
      <c r="T268" s="6">
        <f>IFERROR(VLOOKUP($K268,Jul!$H$4:$W$489,16,FALSE),0)</f>
        <v>0</v>
      </c>
      <c r="U268" s="6">
        <f>IFERROR(VLOOKUP($K268,Ago!$H$4:$W$489,16,FALSE),0)</f>
        <v>0</v>
      </c>
      <c r="V268" s="6">
        <f>IFERROR(VLOOKUP($K268,Set!$H$4:$W$489,16,FALSE),0)</f>
        <v>0</v>
      </c>
      <c r="W268" s="6">
        <f>IFERROR(VLOOKUP($K268,Oct!$H$4:$W$489,16,FALSE),0)</f>
        <v>0</v>
      </c>
      <c r="X268" s="6">
        <f>IFERROR(VLOOKUP($K268,Nov!$H$4:$W$489,16,FALSE),0)</f>
        <v>0</v>
      </c>
      <c r="Y268" s="6">
        <f>IFERROR(VLOOKUP($K268,Dic!$H$4:$W$489,16,FALSE),0)</f>
        <v>0</v>
      </c>
      <c r="Z268" s="6">
        <f t="shared" si="73"/>
        <v>24</v>
      </c>
      <c r="AA268" s="6">
        <f t="shared" si="74"/>
        <v>6</v>
      </c>
      <c r="AB268" s="6">
        <f t="shared" si="75"/>
        <v>0</v>
      </c>
      <c r="AC268" s="6">
        <f t="shared" si="76"/>
        <v>0</v>
      </c>
      <c r="AD268" s="6">
        <f t="shared" si="77"/>
        <v>30</v>
      </c>
      <c r="AE268" s="6">
        <f t="shared" si="78"/>
        <v>0</v>
      </c>
      <c r="AF268" s="6">
        <f t="shared" si="79"/>
        <v>30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IFERROR(VLOOKUP($K269,Ene!$H$4:$W$489,16,FALSE),0)</f>
        <v>0</v>
      </c>
      <c r="O269" s="6">
        <f>IFERROR(VLOOKUP($K269,Feb!$H$4:$W$489,16,FALSE),0)</f>
        <v>1</v>
      </c>
      <c r="P269" s="6">
        <f>IFERROR(VLOOKUP($K269,Mar!$H$4:$W$489,16,FALSE),0)</f>
        <v>1</v>
      </c>
      <c r="Q269" s="6">
        <f>IFERROR(VLOOKUP($K269,Abr!$H$4:$W$489,16,FALSE),0)</f>
        <v>0</v>
      </c>
      <c r="R269" s="6">
        <f>IFERROR(VLOOKUP($K269,May!$H$4:$W$489,16,FALSE),0)</f>
        <v>0</v>
      </c>
      <c r="S269" s="6">
        <f>IFERROR(VLOOKUP($K269,Jun!$H$4:$W$489,16,FALSE),0)</f>
        <v>0</v>
      </c>
      <c r="T269" s="6">
        <f>IFERROR(VLOOKUP($K269,Jul!$H$4:$W$489,16,FALSE),0)</f>
        <v>0</v>
      </c>
      <c r="U269" s="6">
        <f>IFERROR(VLOOKUP($K269,Ago!$H$4:$W$489,16,FALSE),0)</f>
        <v>0</v>
      </c>
      <c r="V269" s="6">
        <f>IFERROR(VLOOKUP($K269,Set!$H$4:$W$489,16,FALSE),0)</f>
        <v>0</v>
      </c>
      <c r="W269" s="6">
        <f>IFERROR(VLOOKUP($K269,Oct!$H$4:$W$489,16,FALSE),0)</f>
        <v>0</v>
      </c>
      <c r="X269" s="6">
        <f>IFERROR(VLOOKUP($K269,Nov!$H$4:$W$489,16,FALSE),0)</f>
        <v>0</v>
      </c>
      <c r="Y269" s="6">
        <f>IFERROR(VLOOKUP($K269,Dic!$H$4:$W$489,16,FALSE),0)</f>
        <v>0</v>
      </c>
      <c r="Z269" s="6">
        <f t="shared" si="73"/>
        <v>2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2</v>
      </c>
      <c r="AE269" s="6">
        <f t="shared" si="78"/>
        <v>0</v>
      </c>
      <c r="AF269" s="6">
        <f t="shared" si="79"/>
        <v>2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IFERROR(VLOOKUP($K270,Ene!$H$4:$W$489,16,FALSE),0)</f>
        <v>0</v>
      </c>
      <c r="O270" s="6">
        <f>IFERROR(VLOOKUP($K270,Feb!$H$4:$W$489,16,FALSE),0)</f>
        <v>0</v>
      </c>
      <c r="P270" s="6">
        <f>IFERROR(VLOOKUP($K270,Mar!$H$4:$W$489,16,FALSE),0)</f>
        <v>0</v>
      </c>
      <c r="Q270" s="6">
        <f>IFERROR(VLOOKUP($K270,Abr!$H$4:$W$489,16,FALSE),0)</f>
        <v>0</v>
      </c>
      <c r="R270" s="6">
        <f>IFERROR(VLOOKUP($K270,May!$H$4:$W$489,16,FALSE),0)</f>
        <v>0</v>
      </c>
      <c r="S270" s="6">
        <f>IFERROR(VLOOKUP($K270,Jun!$H$4:$W$489,16,FALSE),0)</f>
        <v>0</v>
      </c>
      <c r="T270" s="6">
        <f>IFERROR(VLOOKUP($K270,Jul!$H$4:$W$489,16,FALSE),0)</f>
        <v>0</v>
      </c>
      <c r="U270" s="6">
        <f>IFERROR(VLOOKUP($K270,Ago!$H$4:$W$489,16,FALSE),0)</f>
        <v>0</v>
      </c>
      <c r="V270" s="6">
        <f>IFERROR(VLOOKUP($K270,Set!$H$4:$W$489,16,FALSE),0)</f>
        <v>0</v>
      </c>
      <c r="W270" s="6">
        <f>IFERROR(VLOOKUP($K270,Oct!$H$4:$W$489,16,FALSE),0)</f>
        <v>0</v>
      </c>
      <c r="X270" s="6">
        <f>IFERROR(VLOOKUP($K270,Nov!$H$4:$W$489,16,FALSE),0)</f>
        <v>0</v>
      </c>
      <c r="Y270" s="6">
        <f>IFERROR(VLOOKUP($K270,Dic!$H$4:$W$489,16,FALSE),0)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IFERROR(VLOOKUP($K271,Ene!$H$4:$W$489,16,FALSE),0)</f>
        <v>0</v>
      </c>
      <c r="O271" s="6">
        <f>IFERROR(VLOOKUP($K271,Feb!$H$4:$W$489,16,FALSE),0)</f>
        <v>0</v>
      </c>
      <c r="P271" s="6">
        <f>IFERROR(VLOOKUP($K271,Mar!$H$4:$W$489,16,FALSE),0)</f>
        <v>0</v>
      </c>
      <c r="Q271" s="6">
        <f>IFERROR(VLOOKUP($K271,Abr!$H$4:$W$489,16,FALSE),0)</f>
        <v>0</v>
      </c>
      <c r="R271" s="6">
        <f>IFERROR(VLOOKUP($K271,May!$H$4:$W$489,16,FALSE),0)</f>
        <v>0</v>
      </c>
      <c r="S271" s="6">
        <f>IFERROR(VLOOKUP($K271,Jun!$H$4:$W$489,16,FALSE),0)</f>
        <v>0</v>
      </c>
      <c r="T271" s="6">
        <f>IFERROR(VLOOKUP($K271,Jul!$H$4:$W$489,16,FALSE),0)</f>
        <v>0</v>
      </c>
      <c r="U271" s="6">
        <f>IFERROR(VLOOKUP($K271,Ago!$H$4:$W$489,16,FALSE),0)</f>
        <v>0</v>
      </c>
      <c r="V271" s="6">
        <f>IFERROR(VLOOKUP($K271,Set!$H$4:$W$489,16,FALSE),0)</f>
        <v>0</v>
      </c>
      <c r="W271" s="6">
        <f>IFERROR(VLOOKUP($K271,Oct!$H$4:$W$489,16,FALSE),0)</f>
        <v>0</v>
      </c>
      <c r="X271" s="6">
        <f>IFERROR(VLOOKUP($K271,Nov!$H$4:$W$489,16,FALSE),0)</f>
        <v>0</v>
      </c>
      <c r="Y271" s="6">
        <f>IFERROR(VLOOKUP($K271,Dic!$H$4:$W$489,16,FALSE),0)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IFERROR(VLOOKUP($K272,Ene!$H$4:$W$489,16,FALSE),0)</f>
        <v>0</v>
      </c>
      <c r="O272" s="6">
        <f>IFERROR(VLOOKUP($K272,Feb!$H$4:$W$489,16,FALSE),0)</f>
        <v>0</v>
      </c>
      <c r="P272" s="6">
        <f>IFERROR(VLOOKUP($K272,Mar!$H$4:$W$489,16,FALSE),0)</f>
        <v>0</v>
      </c>
      <c r="Q272" s="6">
        <f>IFERROR(VLOOKUP($K272,Abr!$H$4:$W$489,16,FALSE),0)</f>
        <v>0</v>
      </c>
      <c r="R272" s="6">
        <f>IFERROR(VLOOKUP($K272,May!$H$4:$W$489,16,FALSE),0)</f>
        <v>0</v>
      </c>
      <c r="S272" s="6">
        <f>IFERROR(VLOOKUP($K272,Jun!$H$4:$W$489,16,FALSE),0)</f>
        <v>0</v>
      </c>
      <c r="T272" s="6">
        <f>IFERROR(VLOOKUP($K272,Jul!$H$4:$W$489,16,FALSE),0)</f>
        <v>0</v>
      </c>
      <c r="U272" s="6">
        <f>IFERROR(VLOOKUP($K272,Ago!$H$4:$W$489,16,FALSE),0)</f>
        <v>0</v>
      </c>
      <c r="V272" s="6">
        <f>IFERROR(VLOOKUP($K272,Set!$H$4:$W$489,16,FALSE),0)</f>
        <v>0</v>
      </c>
      <c r="W272" s="6">
        <f>IFERROR(VLOOKUP($K272,Oct!$H$4:$W$489,16,FALSE),0)</f>
        <v>0</v>
      </c>
      <c r="X272" s="6">
        <f>IFERROR(VLOOKUP($K272,Nov!$H$4:$W$489,16,FALSE),0)</f>
        <v>0</v>
      </c>
      <c r="Y272" s="6">
        <f>IFERROR(VLOOKUP($K272,Dic!$H$4:$W$489,16,FALSE),0)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IFERROR(VLOOKUP($K273,Ene!$H$4:$W$489,16,FALSE),0)</f>
        <v>0</v>
      </c>
      <c r="O273" s="6">
        <f>IFERROR(VLOOKUP($K273,Feb!$H$4:$W$489,16,FALSE),0)</f>
        <v>0</v>
      </c>
      <c r="P273" s="6">
        <f>IFERROR(VLOOKUP($K273,Mar!$H$4:$W$489,16,FALSE),0)</f>
        <v>0</v>
      </c>
      <c r="Q273" s="6">
        <f>IFERROR(VLOOKUP($K273,Abr!$H$4:$W$489,16,FALSE),0)</f>
        <v>0</v>
      </c>
      <c r="R273" s="6">
        <f>IFERROR(VLOOKUP($K273,May!$H$4:$W$489,16,FALSE),0)</f>
        <v>0</v>
      </c>
      <c r="S273" s="6">
        <f>IFERROR(VLOOKUP($K273,Jun!$H$4:$W$489,16,FALSE),0)</f>
        <v>0</v>
      </c>
      <c r="T273" s="6">
        <f>IFERROR(VLOOKUP($K273,Jul!$H$4:$W$489,16,FALSE),0)</f>
        <v>0</v>
      </c>
      <c r="U273" s="6">
        <f>IFERROR(VLOOKUP($K273,Ago!$H$4:$W$489,16,FALSE),0)</f>
        <v>0</v>
      </c>
      <c r="V273" s="6">
        <f>IFERROR(VLOOKUP($K273,Set!$H$4:$W$489,16,FALSE),0)</f>
        <v>0</v>
      </c>
      <c r="W273" s="6">
        <f>IFERROR(VLOOKUP($K273,Oct!$H$4:$W$489,16,FALSE),0)</f>
        <v>0</v>
      </c>
      <c r="X273" s="6">
        <f>IFERROR(VLOOKUP($K273,Nov!$H$4:$W$489,16,FALSE),0)</f>
        <v>0</v>
      </c>
      <c r="Y273" s="6">
        <f>IFERROR(VLOOKUP($K273,Dic!$H$4:$W$489,16,FALSE),0)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IFERROR(VLOOKUP($K274,Ene!$H$4:$W$489,16,FALSE),0)</f>
        <v>0</v>
      </c>
      <c r="O274" s="6">
        <f>IFERROR(VLOOKUP($K274,Feb!$H$4:$W$489,16,FALSE),0)</f>
        <v>0</v>
      </c>
      <c r="P274" s="6">
        <f>IFERROR(VLOOKUP($K274,Mar!$H$4:$W$489,16,FALSE),0)</f>
        <v>0</v>
      </c>
      <c r="Q274" s="6">
        <f>IFERROR(VLOOKUP($K274,Abr!$H$4:$W$489,16,FALSE),0)</f>
        <v>0</v>
      </c>
      <c r="R274" s="6">
        <f>IFERROR(VLOOKUP($K274,May!$H$4:$W$489,16,FALSE),0)</f>
        <v>0</v>
      </c>
      <c r="S274" s="6">
        <f>IFERROR(VLOOKUP($K274,Jun!$H$4:$W$489,16,FALSE),0)</f>
        <v>0</v>
      </c>
      <c r="T274" s="6">
        <f>IFERROR(VLOOKUP($K274,Jul!$H$4:$W$489,16,FALSE),0)</f>
        <v>0</v>
      </c>
      <c r="U274" s="6">
        <f>IFERROR(VLOOKUP($K274,Ago!$H$4:$W$489,16,FALSE),0)</f>
        <v>0</v>
      </c>
      <c r="V274" s="6">
        <f>IFERROR(VLOOKUP($K274,Set!$H$4:$W$489,16,FALSE),0)</f>
        <v>0</v>
      </c>
      <c r="W274" s="6">
        <f>IFERROR(VLOOKUP($K274,Oct!$H$4:$W$489,16,FALSE),0)</f>
        <v>0</v>
      </c>
      <c r="X274" s="6">
        <f>IFERROR(VLOOKUP($K274,Nov!$H$4:$W$489,16,FALSE),0)</f>
        <v>0</v>
      </c>
      <c r="Y274" s="6">
        <f>IFERROR(VLOOKUP($K274,Dic!$H$4:$W$489,16,FALSE),0)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IFERROR(VLOOKUP($K275,Ene!$H$4:$W$489,16,FALSE),0)</f>
        <v>0</v>
      </c>
      <c r="O275" s="6">
        <f>IFERROR(VLOOKUP($K275,Feb!$H$4:$W$489,16,FALSE),0)</f>
        <v>0</v>
      </c>
      <c r="P275" s="6">
        <f>IFERROR(VLOOKUP($K275,Mar!$H$4:$W$489,16,FALSE),0)</f>
        <v>0</v>
      </c>
      <c r="Q275" s="6">
        <f>IFERROR(VLOOKUP($K275,Abr!$H$4:$W$489,16,FALSE),0)</f>
        <v>0</v>
      </c>
      <c r="R275" s="6">
        <f>IFERROR(VLOOKUP($K275,May!$H$4:$W$489,16,FALSE),0)</f>
        <v>0</v>
      </c>
      <c r="S275" s="6">
        <f>IFERROR(VLOOKUP($K275,Jun!$H$4:$W$489,16,FALSE),0)</f>
        <v>0</v>
      </c>
      <c r="T275" s="6">
        <f>IFERROR(VLOOKUP($K275,Jul!$H$4:$W$489,16,FALSE),0)</f>
        <v>0</v>
      </c>
      <c r="U275" s="6">
        <f>IFERROR(VLOOKUP($K275,Ago!$H$4:$W$489,16,FALSE),0)</f>
        <v>0</v>
      </c>
      <c r="V275" s="6">
        <f>IFERROR(VLOOKUP($K275,Set!$H$4:$W$489,16,FALSE),0)</f>
        <v>0</v>
      </c>
      <c r="W275" s="6">
        <f>IFERROR(VLOOKUP($K275,Oct!$H$4:$W$489,16,FALSE),0)</f>
        <v>0</v>
      </c>
      <c r="X275" s="6">
        <f>IFERROR(VLOOKUP($K275,Nov!$H$4:$W$489,16,FALSE),0)</f>
        <v>0</v>
      </c>
      <c r="Y275" s="6">
        <f>IFERROR(VLOOKUP($K275,Dic!$H$4:$W$489,16,FALSE),0)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IFERROR(VLOOKUP($K276,Ene!$H$4:$W$489,16,FALSE),0)</f>
        <v>0</v>
      </c>
      <c r="O276" s="6">
        <f>IFERROR(VLOOKUP($K276,Feb!$H$4:$W$489,16,FALSE),0)</f>
        <v>0</v>
      </c>
      <c r="P276" s="6">
        <f>IFERROR(VLOOKUP($K276,Mar!$H$4:$W$489,16,FALSE),0)</f>
        <v>0</v>
      </c>
      <c r="Q276" s="6">
        <f>IFERROR(VLOOKUP($K276,Abr!$H$4:$W$489,16,FALSE),0)</f>
        <v>0</v>
      </c>
      <c r="R276" s="6">
        <f>IFERROR(VLOOKUP($K276,May!$H$4:$W$489,16,FALSE),0)</f>
        <v>0</v>
      </c>
      <c r="S276" s="6">
        <f>IFERROR(VLOOKUP($K276,Jun!$H$4:$W$489,16,FALSE),0)</f>
        <v>0</v>
      </c>
      <c r="T276" s="6">
        <f>IFERROR(VLOOKUP($K276,Jul!$H$4:$W$489,16,FALSE),0)</f>
        <v>0</v>
      </c>
      <c r="U276" s="6">
        <f>IFERROR(VLOOKUP($K276,Ago!$H$4:$W$489,16,FALSE),0)</f>
        <v>0</v>
      </c>
      <c r="V276" s="6">
        <f>IFERROR(VLOOKUP($K276,Set!$H$4:$W$489,16,FALSE),0)</f>
        <v>0</v>
      </c>
      <c r="W276" s="6">
        <f>IFERROR(VLOOKUP($K276,Oct!$H$4:$W$489,16,FALSE),0)</f>
        <v>0</v>
      </c>
      <c r="X276" s="6">
        <f>IFERROR(VLOOKUP($K276,Nov!$H$4:$W$489,16,FALSE),0)</f>
        <v>0</v>
      </c>
      <c r="Y276" s="6">
        <f>IFERROR(VLOOKUP($K276,Dic!$H$4:$W$489,16,FALSE),0)</f>
        <v>0</v>
      </c>
      <c r="Z276" s="6">
        <f t="shared" si="73"/>
        <v>0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0</v>
      </c>
      <c r="AE276" s="6">
        <f t="shared" si="78"/>
        <v>0</v>
      </c>
      <c r="AF276" s="6">
        <f t="shared" si="79"/>
        <v>0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IFERROR(VLOOKUP($K277,Ene!$H$4:$W$489,16,FALSE),0)</f>
        <v>0</v>
      </c>
      <c r="O277" s="6">
        <f>IFERROR(VLOOKUP($K277,Feb!$H$4:$W$489,16,FALSE),0)</f>
        <v>0</v>
      </c>
      <c r="P277" s="6">
        <f>IFERROR(VLOOKUP($K277,Mar!$H$4:$W$489,16,FALSE),0)</f>
        <v>0</v>
      </c>
      <c r="Q277" s="6">
        <f>IFERROR(VLOOKUP($K277,Abr!$H$4:$W$489,16,FALSE),0)</f>
        <v>0</v>
      </c>
      <c r="R277" s="6">
        <f>IFERROR(VLOOKUP($K277,May!$H$4:$W$489,16,FALSE),0)</f>
        <v>0</v>
      </c>
      <c r="S277" s="6">
        <f>IFERROR(VLOOKUP($K277,Jun!$H$4:$W$489,16,FALSE),0)</f>
        <v>0</v>
      </c>
      <c r="T277" s="6">
        <f>IFERROR(VLOOKUP($K277,Jul!$H$4:$W$489,16,FALSE),0)</f>
        <v>0</v>
      </c>
      <c r="U277" s="6">
        <f>IFERROR(VLOOKUP($K277,Ago!$H$4:$W$489,16,FALSE),0)</f>
        <v>0</v>
      </c>
      <c r="V277" s="6">
        <f>IFERROR(VLOOKUP($K277,Set!$H$4:$W$489,16,FALSE),0)</f>
        <v>0</v>
      </c>
      <c r="W277" s="6">
        <f>IFERROR(VLOOKUP($K277,Oct!$H$4:$W$489,16,FALSE),0)</f>
        <v>0</v>
      </c>
      <c r="X277" s="6">
        <f>IFERROR(VLOOKUP($K277,Nov!$H$4:$W$489,16,FALSE),0)</f>
        <v>0</v>
      </c>
      <c r="Y277" s="6">
        <f>IFERROR(VLOOKUP($K277,Dic!$H$4:$W$489,16,FALSE),0)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IFERROR(VLOOKUP($K278,Ene!$H$4:$W$489,16,FALSE),0)</f>
        <v>0</v>
      </c>
      <c r="O278" s="6">
        <f>IFERROR(VLOOKUP($K278,Feb!$H$4:$W$489,16,FALSE),0)</f>
        <v>0</v>
      </c>
      <c r="P278" s="6">
        <f>IFERROR(VLOOKUP($K278,Mar!$H$4:$W$489,16,FALSE),0)</f>
        <v>0</v>
      </c>
      <c r="Q278" s="6">
        <f>IFERROR(VLOOKUP($K278,Abr!$H$4:$W$489,16,FALSE),0)</f>
        <v>0</v>
      </c>
      <c r="R278" s="6">
        <f>IFERROR(VLOOKUP($K278,May!$H$4:$W$489,16,FALSE),0)</f>
        <v>0</v>
      </c>
      <c r="S278" s="6">
        <f>IFERROR(VLOOKUP($K278,Jun!$H$4:$W$489,16,FALSE),0)</f>
        <v>0</v>
      </c>
      <c r="T278" s="6">
        <f>IFERROR(VLOOKUP($K278,Jul!$H$4:$W$489,16,FALSE),0)</f>
        <v>0</v>
      </c>
      <c r="U278" s="6">
        <f>IFERROR(VLOOKUP($K278,Ago!$H$4:$W$489,16,FALSE),0)</f>
        <v>0</v>
      </c>
      <c r="V278" s="6">
        <f>IFERROR(VLOOKUP($K278,Set!$H$4:$W$489,16,FALSE),0)</f>
        <v>0</v>
      </c>
      <c r="W278" s="6">
        <f>IFERROR(VLOOKUP($K278,Oct!$H$4:$W$489,16,FALSE),0)</f>
        <v>0</v>
      </c>
      <c r="X278" s="6">
        <f>IFERROR(VLOOKUP($K278,Nov!$H$4:$W$489,16,FALSE),0)</f>
        <v>0</v>
      </c>
      <c r="Y278" s="6">
        <f>IFERROR(VLOOKUP($K278,Dic!$H$4:$W$489,16,FALSE),0)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IFERROR(VLOOKUP($K279,Ene!$H$4:$W$489,16,FALSE),0)</f>
        <v>0</v>
      </c>
      <c r="O279" s="6">
        <f>IFERROR(VLOOKUP($K279,Feb!$H$4:$W$489,16,FALSE),0)</f>
        <v>0</v>
      </c>
      <c r="P279" s="6">
        <f>IFERROR(VLOOKUP($K279,Mar!$H$4:$W$489,16,FALSE),0)</f>
        <v>0</v>
      </c>
      <c r="Q279" s="6">
        <f>IFERROR(VLOOKUP($K279,Abr!$H$4:$W$489,16,FALSE),0)</f>
        <v>0</v>
      </c>
      <c r="R279" s="6">
        <f>IFERROR(VLOOKUP($K279,May!$H$4:$W$489,16,FALSE),0)</f>
        <v>0</v>
      </c>
      <c r="S279" s="6">
        <f>IFERROR(VLOOKUP($K279,Jun!$H$4:$W$489,16,FALSE),0)</f>
        <v>0</v>
      </c>
      <c r="T279" s="6">
        <f>IFERROR(VLOOKUP($K279,Jul!$H$4:$W$489,16,FALSE),0)</f>
        <v>0</v>
      </c>
      <c r="U279" s="6">
        <f>IFERROR(VLOOKUP($K279,Ago!$H$4:$W$489,16,FALSE),0)</f>
        <v>0</v>
      </c>
      <c r="V279" s="6">
        <f>IFERROR(VLOOKUP($K279,Set!$H$4:$W$489,16,FALSE),0)</f>
        <v>0</v>
      </c>
      <c r="W279" s="6">
        <f>IFERROR(VLOOKUP($K279,Oct!$H$4:$W$489,16,FALSE),0)</f>
        <v>0</v>
      </c>
      <c r="X279" s="6">
        <f>IFERROR(VLOOKUP($K279,Nov!$H$4:$W$489,16,FALSE),0)</f>
        <v>0</v>
      </c>
      <c r="Y279" s="6">
        <f>IFERROR(VLOOKUP($K279,Dic!$H$4:$W$489,16,FALSE),0)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IFERROR(VLOOKUP($K280,Ene!$H$4:$W$489,16,FALSE),0)</f>
        <v>0</v>
      </c>
      <c r="O280" s="6">
        <f>IFERROR(VLOOKUP($K280,Feb!$H$4:$W$489,16,FALSE),0)</f>
        <v>0</v>
      </c>
      <c r="P280" s="6">
        <f>IFERROR(VLOOKUP($K280,Mar!$H$4:$W$489,16,FALSE),0)</f>
        <v>0</v>
      </c>
      <c r="Q280" s="6">
        <f>IFERROR(VLOOKUP($K280,Abr!$H$4:$W$489,16,FALSE),0)</f>
        <v>0</v>
      </c>
      <c r="R280" s="6">
        <f>IFERROR(VLOOKUP($K280,May!$H$4:$W$489,16,FALSE),0)</f>
        <v>0</v>
      </c>
      <c r="S280" s="6">
        <f>IFERROR(VLOOKUP($K280,Jun!$H$4:$W$489,16,FALSE),0)</f>
        <v>0</v>
      </c>
      <c r="T280" s="6">
        <f>IFERROR(VLOOKUP($K280,Jul!$H$4:$W$489,16,FALSE),0)</f>
        <v>0</v>
      </c>
      <c r="U280" s="6">
        <f>IFERROR(VLOOKUP($K280,Ago!$H$4:$W$489,16,FALSE),0)</f>
        <v>0</v>
      </c>
      <c r="V280" s="6">
        <f>IFERROR(VLOOKUP($K280,Set!$H$4:$W$489,16,FALSE),0)</f>
        <v>0</v>
      </c>
      <c r="W280" s="6">
        <f>IFERROR(VLOOKUP($K280,Oct!$H$4:$W$489,16,FALSE),0)</f>
        <v>0</v>
      </c>
      <c r="X280" s="6">
        <f>IFERROR(VLOOKUP($K280,Nov!$H$4:$W$489,16,FALSE),0)</f>
        <v>0</v>
      </c>
      <c r="Y280" s="6">
        <f>IFERROR(VLOOKUP($K280,Dic!$H$4:$W$489,16,FALSE),0)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IFERROR(VLOOKUP($K281,Ene!$H$4:$W$489,16,FALSE),0)</f>
        <v>4</v>
      </c>
      <c r="O281" s="6">
        <f>IFERROR(VLOOKUP($K281,Feb!$H$4:$W$489,16,FALSE),0)</f>
        <v>1</v>
      </c>
      <c r="P281" s="6">
        <f>IFERROR(VLOOKUP($K281,Mar!$H$4:$W$489,16,FALSE),0)</f>
        <v>0</v>
      </c>
      <c r="Q281" s="6">
        <f>IFERROR(VLOOKUP($K281,Abr!$H$4:$W$489,16,FALSE),0)</f>
        <v>0</v>
      </c>
      <c r="R281" s="6">
        <f>IFERROR(VLOOKUP($K281,May!$H$4:$W$489,16,FALSE),0)</f>
        <v>0</v>
      </c>
      <c r="S281" s="6">
        <f>IFERROR(VLOOKUP($K281,Jun!$H$4:$W$489,16,FALSE),0)</f>
        <v>0</v>
      </c>
      <c r="T281" s="6">
        <f>IFERROR(VLOOKUP($K281,Jul!$H$4:$W$489,16,FALSE),0)</f>
        <v>0</v>
      </c>
      <c r="U281" s="6">
        <f>IFERROR(VLOOKUP($K281,Ago!$H$4:$W$489,16,FALSE),0)</f>
        <v>0</v>
      </c>
      <c r="V281" s="6">
        <f>IFERROR(VLOOKUP($K281,Set!$H$4:$W$489,16,FALSE),0)</f>
        <v>0</v>
      </c>
      <c r="W281" s="6">
        <f>IFERROR(VLOOKUP($K281,Oct!$H$4:$W$489,16,FALSE),0)</f>
        <v>0</v>
      </c>
      <c r="X281" s="6">
        <f>IFERROR(VLOOKUP($K281,Nov!$H$4:$W$489,16,FALSE),0)</f>
        <v>0</v>
      </c>
      <c r="Y281" s="6">
        <f>IFERROR(VLOOKUP($K281,Dic!$H$4:$W$489,16,FALSE),0)</f>
        <v>0</v>
      </c>
      <c r="Z281" s="6">
        <f t="shared" si="73"/>
        <v>5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5</v>
      </c>
      <c r="AE281" s="6">
        <f t="shared" si="78"/>
        <v>0</v>
      </c>
      <c r="AF281" s="6">
        <f t="shared" si="79"/>
        <v>5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IFERROR(VLOOKUP($K282,Ene!$H$4:$W$489,16,FALSE),0)</f>
        <v>1</v>
      </c>
      <c r="O282" s="6">
        <f>IFERROR(VLOOKUP($K282,Feb!$H$4:$W$489,16,FALSE),0)</f>
        <v>0</v>
      </c>
      <c r="P282" s="6">
        <f>IFERROR(VLOOKUP($K282,Mar!$H$4:$W$489,16,FALSE),0)</f>
        <v>1</v>
      </c>
      <c r="Q282" s="6">
        <f>IFERROR(VLOOKUP($K282,Abr!$H$4:$W$489,16,FALSE),0)</f>
        <v>0</v>
      </c>
      <c r="R282" s="6">
        <f>IFERROR(VLOOKUP($K282,May!$H$4:$W$489,16,FALSE),0)</f>
        <v>0</v>
      </c>
      <c r="S282" s="6">
        <f>IFERROR(VLOOKUP($K282,Jun!$H$4:$W$489,16,FALSE),0)</f>
        <v>0</v>
      </c>
      <c r="T282" s="6">
        <f>IFERROR(VLOOKUP($K282,Jul!$H$4:$W$489,16,FALSE),0)</f>
        <v>0</v>
      </c>
      <c r="U282" s="6">
        <f>IFERROR(VLOOKUP($K282,Ago!$H$4:$W$489,16,FALSE),0)</f>
        <v>0</v>
      </c>
      <c r="V282" s="6">
        <f>IFERROR(VLOOKUP($K282,Set!$H$4:$W$489,16,FALSE),0)</f>
        <v>0</v>
      </c>
      <c r="W282" s="6">
        <f>IFERROR(VLOOKUP($K282,Oct!$H$4:$W$489,16,FALSE),0)</f>
        <v>0</v>
      </c>
      <c r="X282" s="6">
        <f>IFERROR(VLOOKUP($K282,Nov!$H$4:$W$489,16,FALSE),0)</f>
        <v>0</v>
      </c>
      <c r="Y282" s="6">
        <f>IFERROR(VLOOKUP($K282,Dic!$H$4:$W$489,16,FALSE),0)</f>
        <v>0</v>
      </c>
      <c r="Z282" s="6">
        <f t="shared" si="73"/>
        <v>2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2</v>
      </c>
      <c r="AE282" s="6">
        <f t="shared" si="78"/>
        <v>0</v>
      </c>
      <c r="AF282" s="6">
        <f t="shared" si="79"/>
        <v>2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IFERROR(VLOOKUP($K283,Ene!$H$4:$W$489,16,FALSE),0)</f>
        <v>0</v>
      </c>
      <c r="O283" s="6">
        <f>IFERROR(VLOOKUP($K283,Feb!$H$4:$W$489,16,FALSE),0)</f>
        <v>0</v>
      </c>
      <c r="P283" s="6">
        <f>IFERROR(VLOOKUP($K283,Mar!$H$4:$W$489,16,FALSE),0)</f>
        <v>1</v>
      </c>
      <c r="Q283" s="6">
        <f>IFERROR(VLOOKUP($K283,Abr!$H$4:$W$489,16,FALSE),0)</f>
        <v>0</v>
      </c>
      <c r="R283" s="6">
        <f>IFERROR(VLOOKUP($K283,May!$H$4:$W$489,16,FALSE),0)</f>
        <v>0</v>
      </c>
      <c r="S283" s="6">
        <f>IFERROR(VLOOKUP($K283,Jun!$H$4:$W$489,16,FALSE),0)</f>
        <v>0</v>
      </c>
      <c r="T283" s="6">
        <f>IFERROR(VLOOKUP($K283,Jul!$H$4:$W$489,16,FALSE),0)</f>
        <v>0</v>
      </c>
      <c r="U283" s="6">
        <f>IFERROR(VLOOKUP($K283,Ago!$H$4:$W$489,16,FALSE),0)</f>
        <v>0</v>
      </c>
      <c r="V283" s="6">
        <f>IFERROR(VLOOKUP($K283,Set!$H$4:$W$489,16,FALSE),0)</f>
        <v>0</v>
      </c>
      <c r="W283" s="6">
        <f>IFERROR(VLOOKUP($K283,Oct!$H$4:$W$489,16,FALSE),0)</f>
        <v>0</v>
      </c>
      <c r="X283" s="6">
        <f>IFERROR(VLOOKUP($K283,Nov!$H$4:$W$489,16,FALSE),0)</f>
        <v>0</v>
      </c>
      <c r="Y283" s="6">
        <f>IFERROR(VLOOKUP($K283,Dic!$H$4:$W$489,16,FALSE),0)</f>
        <v>0</v>
      </c>
      <c r="Z283" s="6">
        <f t="shared" si="73"/>
        <v>1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1</v>
      </c>
      <c r="AE283" s="6">
        <f t="shared" si="78"/>
        <v>0</v>
      </c>
      <c r="AF283" s="6">
        <f t="shared" si="79"/>
        <v>1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IFERROR(VLOOKUP($K284,Ene!$H$4:$W$489,16,FALSE),0)</f>
        <v>0</v>
      </c>
      <c r="O284" s="6">
        <f>IFERROR(VLOOKUP($K284,Feb!$H$4:$W$489,16,FALSE),0)</f>
        <v>3</v>
      </c>
      <c r="P284" s="6">
        <f>IFERROR(VLOOKUP($K284,Mar!$H$4:$W$489,16,FALSE),0)</f>
        <v>3</v>
      </c>
      <c r="Q284" s="6">
        <f>IFERROR(VLOOKUP($K284,Abr!$H$4:$W$489,16,FALSE),0)</f>
        <v>0</v>
      </c>
      <c r="R284" s="6">
        <f>IFERROR(VLOOKUP($K284,May!$H$4:$W$489,16,FALSE),0)</f>
        <v>0</v>
      </c>
      <c r="S284" s="6">
        <f>IFERROR(VLOOKUP($K284,Jun!$H$4:$W$489,16,FALSE),0)</f>
        <v>0</v>
      </c>
      <c r="T284" s="6">
        <f>IFERROR(VLOOKUP($K284,Jul!$H$4:$W$489,16,FALSE),0)</f>
        <v>0</v>
      </c>
      <c r="U284" s="6">
        <f>IFERROR(VLOOKUP($K284,Ago!$H$4:$W$489,16,FALSE),0)</f>
        <v>0</v>
      </c>
      <c r="V284" s="6">
        <f>IFERROR(VLOOKUP($K284,Set!$H$4:$W$489,16,FALSE),0)</f>
        <v>0</v>
      </c>
      <c r="W284" s="6">
        <f>IFERROR(VLOOKUP($K284,Oct!$H$4:$W$489,16,FALSE),0)</f>
        <v>0</v>
      </c>
      <c r="X284" s="6">
        <f>IFERROR(VLOOKUP($K284,Nov!$H$4:$W$489,16,FALSE),0)</f>
        <v>0</v>
      </c>
      <c r="Y284" s="6">
        <f>IFERROR(VLOOKUP($K284,Dic!$H$4:$W$489,16,FALSE),0)</f>
        <v>0</v>
      </c>
      <c r="Z284" s="6">
        <f t="shared" si="73"/>
        <v>6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6</v>
      </c>
      <c r="AE284" s="6">
        <f t="shared" si="78"/>
        <v>0</v>
      </c>
      <c r="AF284" s="6">
        <f t="shared" si="79"/>
        <v>6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IFERROR(VLOOKUP($K285,Ene!$H$4:$W$489,16,FALSE),0)</f>
        <v>0</v>
      </c>
      <c r="O285" s="6">
        <f>IFERROR(VLOOKUP($K285,Feb!$H$4:$W$489,16,FALSE),0)</f>
        <v>0</v>
      </c>
      <c r="P285" s="6">
        <f>IFERROR(VLOOKUP($K285,Mar!$H$4:$W$489,16,FALSE),0)</f>
        <v>0</v>
      </c>
      <c r="Q285" s="6">
        <f>IFERROR(VLOOKUP($K285,Abr!$H$4:$W$489,16,FALSE),0)</f>
        <v>0</v>
      </c>
      <c r="R285" s="6">
        <f>IFERROR(VLOOKUP($K285,May!$H$4:$W$489,16,FALSE),0)</f>
        <v>0</v>
      </c>
      <c r="S285" s="6">
        <f>IFERROR(VLOOKUP($K285,Jun!$H$4:$W$489,16,FALSE),0)</f>
        <v>0</v>
      </c>
      <c r="T285" s="6">
        <f>IFERROR(VLOOKUP($K285,Jul!$H$4:$W$489,16,FALSE),0)</f>
        <v>0</v>
      </c>
      <c r="U285" s="6">
        <f>IFERROR(VLOOKUP($K285,Ago!$H$4:$W$489,16,FALSE),0)</f>
        <v>0</v>
      </c>
      <c r="V285" s="6">
        <f>IFERROR(VLOOKUP($K285,Set!$H$4:$W$489,16,FALSE),0)</f>
        <v>0</v>
      </c>
      <c r="W285" s="6">
        <f>IFERROR(VLOOKUP($K285,Oct!$H$4:$W$489,16,FALSE),0)</f>
        <v>0</v>
      </c>
      <c r="X285" s="6">
        <f>IFERROR(VLOOKUP($K285,Nov!$H$4:$W$489,16,FALSE),0)</f>
        <v>0</v>
      </c>
      <c r="Y285" s="6">
        <f>IFERROR(VLOOKUP($K285,Dic!$H$4:$W$489,16,FALSE),0)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IFERROR(VLOOKUP($K286,Ene!$H$4:$W$489,16,FALSE),0)</f>
        <v>0</v>
      </c>
      <c r="O286" s="6">
        <f>IFERROR(VLOOKUP($K286,Feb!$H$4:$W$489,16,FALSE),0)</f>
        <v>0</v>
      </c>
      <c r="P286" s="6">
        <f>IFERROR(VLOOKUP($K286,Mar!$H$4:$W$489,16,FALSE),0)</f>
        <v>0</v>
      </c>
      <c r="Q286" s="6">
        <f>IFERROR(VLOOKUP($K286,Abr!$H$4:$W$489,16,FALSE),0)</f>
        <v>0</v>
      </c>
      <c r="R286" s="6">
        <f>IFERROR(VLOOKUP($K286,May!$H$4:$W$489,16,FALSE),0)</f>
        <v>0</v>
      </c>
      <c r="S286" s="6">
        <f>IFERROR(VLOOKUP($K286,Jun!$H$4:$W$489,16,FALSE),0)</f>
        <v>0</v>
      </c>
      <c r="T286" s="6">
        <f>IFERROR(VLOOKUP($K286,Jul!$H$4:$W$489,16,FALSE),0)</f>
        <v>0</v>
      </c>
      <c r="U286" s="6">
        <f>IFERROR(VLOOKUP($K286,Ago!$H$4:$W$489,16,FALSE),0)</f>
        <v>0</v>
      </c>
      <c r="V286" s="6">
        <f>IFERROR(VLOOKUP($K286,Set!$H$4:$W$489,16,FALSE),0)</f>
        <v>0</v>
      </c>
      <c r="W286" s="6">
        <f>IFERROR(VLOOKUP($K286,Oct!$H$4:$W$489,16,FALSE),0)</f>
        <v>0</v>
      </c>
      <c r="X286" s="6">
        <f>IFERROR(VLOOKUP($K286,Nov!$H$4:$W$489,16,FALSE),0)</f>
        <v>0</v>
      </c>
      <c r="Y286" s="6">
        <f>IFERROR(VLOOKUP($K286,Dic!$H$4:$W$489,16,FALSE),0)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IFERROR(VLOOKUP($K287,Ene!$H$4:$W$489,16,FALSE),0)</f>
        <v>0</v>
      </c>
      <c r="O287" s="6">
        <f>IFERROR(VLOOKUP($K287,Feb!$H$4:$W$489,16,FALSE),0)</f>
        <v>0</v>
      </c>
      <c r="P287" s="6">
        <f>IFERROR(VLOOKUP($K287,Mar!$H$4:$W$489,16,FALSE),0)</f>
        <v>0</v>
      </c>
      <c r="Q287" s="6">
        <f>IFERROR(VLOOKUP($K287,Abr!$H$4:$W$489,16,FALSE),0)</f>
        <v>0</v>
      </c>
      <c r="R287" s="6">
        <f>IFERROR(VLOOKUP($K287,May!$H$4:$W$489,16,FALSE),0)</f>
        <v>0</v>
      </c>
      <c r="S287" s="6">
        <f>IFERROR(VLOOKUP($K287,Jun!$H$4:$W$489,16,FALSE),0)</f>
        <v>0</v>
      </c>
      <c r="T287" s="6">
        <f>IFERROR(VLOOKUP($K287,Jul!$H$4:$W$489,16,FALSE),0)</f>
        <v>0</v>
      </c>
      <c r="U287" s="6">
        <f>IFERROR(VLOOKUP($K287,Ago!$H$4:$W$489,16,FALSE),0)</f>
        <v>0</v>
      </c>
      <c r="V287" s="6">
        <f>IFERROR(VLOOKUP($K287,Set!$H$4:$W$489,16,FALSE),0)</f>
        <v>0</v>
      </c>
      <c r="W287" s="6">
        <f>IFERROR(VLOOKUP($K287,Oct!$H$4:$W$489,16,FALSE),0)</f>
        <v>0</v>
      </c>
      <c r="X287" s="6">
        <f>IFERROR(VLOOKUP($K287,Nov!$H$4:$W$489,16,FALSE),0)</f>
        <v>0</v>
      </c>
      <c r="Y287" s="6">
        <f>IFERROR(VLOOKUP($K287,Dic!$H$4:$W$489,16,FALSE),0)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IFERROR(VLOOKUP($K288,Ene!$H$4:$W$489,16,FALSE),0)</f>
        <v>0</v>
      </c>
      <c r="O288" s="6">
        <f>IFERROR(VLOOKUP($K288,Feb!$H$4:$W$489,16,FALSE),0)</f>
        <v>0</v>
      </c>
      <c r="P288" s="6">
        <f>IFERROR(VLOOKUP($K288,Mar!$H$4:$W$489,16,FALSE),0)</f>
        <v>0</v>
      </c>
      <c r="Q288" s="6">
        <f>IFERROR(VLOOKUP($K288,Abr!$H$4:$W$489,16,FALSE),0)</f>
        <v>0</v>
      </c>
      <c r="R288" s="6">
        <f>IFERROR(VLOOKUP($K288,May!$H$4:$W$489,16,FALSE),0)</f>
        <v>0</v>
      </c>
      <c r="S288" s="6">
        <f>IFERROR(VLOOKUP($K288,Jun!$H$4:$W$489,16,FALSE),0)</f>
        <v>0</v>
      </c>
      <c r="T288" s="6">
        <f>IFERROR(VLOOKUP($K288,Jul!$H$4:$W$489,16,FALSE),0)</f>
        <v>0</v>
      </c>
      <c r="U288" s="6">
        <f>IFERROR(VLOOKUP($K288,Ago!$H$4:$W$489,16,FALSE),0)</f>
        <v>0</v>
      </c>
      <c r="V288" s="6">
        <f>IFERROR(VLOOKUP($K288,Set!$H$4:$W$489,16,FALSE),0)</f>
        <v>0</v>
      </c>
      <c r="W288" s="6">
        <f>IFERROR(VLOOKUP($K288,Oct!$H$4:$W$489,16,FALSE),0)</f>
        <v>0</v>
      </c>
      <c r="X288" s="6">
        <f>IFERROR(VLOOKUP($K288,Nov!$H$4:$W$489,16,FALSE),0)</f>
        <v>0</v>
      </c>
      <c r="Y288" s="6">
        <f>IFERROR(VLOOKUP($K288,Dic!$H$4:$W$489,16,FALSE),0)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IFERROR(VLOOKUP($K289,Ene!$H$4:$W$489,16,FALSE),0)</f>
        <v>0</v>
      </c>
      <c r="O289" s="6">
        <f>IFERROR(VLOOKUP($K289,Feb!$H$4:$W$489,16,FALSE),0)</f>
        <v>0</v>
      </c>
      <c r="P289" s="6">
        <f>IFERROR(VLOOKUP($K289,Mar!$H$4:$W$489,16,FALSE),0)</f>
        <v>0</v>
      </c>
      <c r="Q289" s="6">
        <f>IFERROR(VLOOKUP($K289,Abr!$H$4:$W$489,16,FALSE),0)</f>
        <v>0</v>
      </c>
      <c r="R289" s="6">
        <f>IFERROR(VLOOKUP($K289,May!$H$4:$W$489,16,FALSE),0)</f>
        <v>0</v>
      </c>
      <c r="S289" s="6">
        <f>IFERROR(VLOOKUP($K289,Jun!$H$4:$W$489,16,FALSE),0)</f>
        <v>0</v>
      </c>
      <c r="T289" s="6">
        <f>IFERROR(VLOOKUP($K289,Jul!$H$4:$W$489,16,FALSE),0)</f>
        <v>0</v>
      </c>
      <c r="U289" s="6">
        <f>IFERROR(VLOOKUP($K289,Ago!$H$4:$W$489,16,FALSE),0)</f>
        <v>0</v>
      </c>
      <c r="V289" s="6">
        <f>IFERROR(VLOOKUP($K289,Set!$H$4:$W$489,16,FALSE),0)</f>
        <v>0</v>
      </c>
      <c r="W289" s="6">
        <f>IFERROR(VLOOKUP($K289,Oct!$H$4:$W$489,16,FALSE),0)</f>
        <v>0</v>
      </c>
      <c r="X289" s="6">
        <f>IFERROR(VLOOKUP($K289,Nov!$H$4:$W$489,16,FALSE),0)</f>
        <v>0</v>
      </c>
      <c r="Y289" s="6">
        <f>IFERROR(VLOOKUP($K289,Dic!$H$4:$W$489,16,FALSE),0)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IFERROR(VLOOKUP($K290,Ene!$H$4:$W$489,16,FALSE),0)</f>
        <v>2</v>
      </c>
      <c r="O290" s="6">
        <f>IFERROR(VLOOKUP($K290,Feb!$H$4:$W$489,16,FALSE),0)</f>
        <v>0</v>
      </c>
      <c r="P290" s="6">
        <f>IFERROR(VLOOKUP($K290,Mar!$H$4:$W$489,16,FALSE),0)</f>
        <v>0</v>
      </c>
      <c r="Q290" s="6">
        <f>IFERROR(VLOOKUP($K290,Abr!$H$4:$W$489,16,FALSE),0)</f>
        <v>0</v>
      </c>
      <c r="R290" s="6">
        <f>IFERROR(VLOOKUP($K290,May!$H$4:$W$489,16,FALSE),0)</f>
        <v>0</v>
      </c>
      <c r="S290" s="6">
        <f>IFERROR(VLOOKUP($K290,Jun!$H$4:$W$489,16,FALSE),0)</f>
        <v>0</v>
      </c>
      <c r="T290" s="6">
        <f>IFERROR(VLOOKUP($K290,Jul!$H$4:$W$489,16,FALSE),0)</f>
        <v>0</v>
      </c>
      <c r="U290" s="6">
        <f>IFERROR(VLOOKUP($K290,Ago!$H$4:$W$489,16,FALSE),0)</f>
        <v>0</v>
      </c>
      <c r="V290" s="6">
        <f>IFERROR(VLOOKUP($K290,Set!$H$4:$W$489,16,FALSE),0)</f>
        <v>0</v>
      </c>
      <c r="W290" s="6">
        <f>IFERROR(VLOOKUP($K290,Oct!$H$4:$W$489,16,FALSE),0)</f>
        <v>0</v>
      </c>
      <c r="X290" s="6">
        <f>IFERROR(VLOOKUP($K290,Nov!$H$4:$W$489,16,FALSE),0)</f>
        <v>0</v>
      </c>
      <c r="Y290" s="6">
        <f>IFERROR(VLOOKUP($K290,Dic!$H$4:$W$489,16,FALSE),0)</f>
        <v>0</v>
      </c>
      <c r="Z290" s="6">
        <f t="shared" si="73"/>
        <v>2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2</v>
      </c>
      <c r="AE290" s="6">
        <f t="shared" si="78"/>
        <v>0</v>
      </c>
      <c r="AF290" s="6">
        <f t="shared" si="79"/>
        <v>2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IFERROR(VLOOKUP($K291,Ene!$H$4:$W$489,16,FALSE),0)</f>
        <v>0</v>
      </c>
      <c r="O291" s="6">
        <f>IFERROR(VLOOKUP($K291,Feb!$H$4:$W$489,16,FALSE),0)</f>
        <v>0</v>
      </c>
      <c r="P291" s="6">
        <f>IFERROR(VLOOKUP($K291,Mar!$H$4:$W$489,16,FALSE),0)</f>
        <v>0</v>
      </c>
      <c r="Q291" s="6">
        <f>IFERROR(VLOOKUP($K291,Abr!$H$4:$W$489,16,FALSE),0)</f>
        <v>0</v>
      </c>
      <c r="R291" s="6">
        <f>IFERROR(VLOOKUP($K291,May!$H$4:$W$489,16,FALSE),0)</f>
        <v>0</v>
      </c>
      <c r="S291" s="6">
        <f>IFERROR(VLOOKUP($K291,Jun!$H$4:$W$489,16,FALSE),0)</f>
        <v>0</v>
      </c>
      <c r="T291" s="6">
        <f>IFERROR(VLOOKUP($K291,Jul!$H$4:$W$489,16,FALSE),0)</f>
        <v>0</v>
      </c>
      <c r="U291" s="6">
        <f>IFERROR(VLOOKUP($K291,Ago!$H$4:$W$489,16,FALSE),0)</f>
        <v>0</v>
      </c>
      <c r="V291" s="6">
        <f>IFERROR(VLOOKUP($K291,Set!$H$4:$W$489,16,FALSE),0)</f>
        <v>0</v>
      </c>
      <c r="W291" s="6">
        <f>IFERROR(VLOOKUP($K291,Oct!$H$4:$W$489,16,FALSE),0)</f>
        <v>0</v>
      </c>
      <c r="X291" s="6">
        <f>IFERROR(VLOOKUP($K291,Nov!$H$4:$W$489,16,FALSE),0)</f>
        <v>0</v>
      </c>
      <c r="Y291" s="6">
        <f>IFERROR(VLOOKUP($K291,Dic!$H$4:$W$489,16,FALSE),0)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IFERROR(VLOOKUP($K292,Ene!$H$4:$W$489,16,FALSE),0)</f>
        <v>1</v>
      </c>
      <c r="O292" s="6">
        <f>IFERROR(VLOOKUP($K292,Feb!$H$4:$W$489,16,FALSE),0)</f>
        <v>1</v>
      </c>
      <c r="P292" s="6">
        <f>IFERROR(VLOOKUP($K292,Mar!$H$4:$W$489,16,FALSE),0)</f>
        <v>2</v>
      </c>
      <c r="Q292" s="6">
        <f>IFERROR(VLOOKUP($K292,Abr!$H$4:$W$489,16,FALSE),0)</f>
        <v>0</v>
      </c>
      <c r="R292" s="6">
        <f>IFERROR(VLOOKUP($K292,May!$H$4:$W$489,16,FALSE),0)</f>
        <v>0</v>
      </c>
      <c r="S292" s="6">
        <f>IFERROR(VLOOKUP($K292,Jun!$H$4:$W$489,16,FALSE),0)</f>
        <v>0</v>
      </c>
      <c r="T292" s="6">
        <f>IFERROR(VLOOKUP($K292,Jul!$H$4:$W$489,16,FALSE),0)</f>
        <v>0</v>
      </c>
      <c r="U292" s="6">
        <f>IFERROR(VLOOKUP($K292,Ago!$H$4:$W$489,16,FALSE),0)</f>
        <v>0</v>
      </c>
      <c r="V292" s="6">
        <f>IFERROR(VLOOKUP($K292,Set!$H$4:$W$489,16,FALSE),0)</f>
        <v>0</v>
      </c>
      <c r="W292" s="6">
        <f>IFERROR(VLOOKUP($K292,Oct!$H$4:$W$489,16,FALSE),0)</f>
        <v>0</v>
      </c>
      <c r="X292" s="6">
        <f>IFERROR(VLOOKUP($K292,Nov!$H$4:$W$489,16,FALSE),0)</f>
        <v>0</v>
      </c>
      <c r="Y292" s="6">
        <f>IFERROR(VLOOKUP($K292,Dic!$H$4:$W$489,16,FALSE),0)</f>
        <v>0</v>
      </c>
      <c r="Z292" s="6">
        <f t="shared" si="73"/>
        <v>4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4</v>
      </c>
      <c r="AE292" s="6">
        <f t="shared" si="78"/>
        <v>0</v>
      </c>
      <c r="AF292" s="6">
        <f t="shared" si="79"/>
        <v>4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IFERROR(VLOOKUP($K293,Ene!$H$4:$W$489,16,FALSE),0)</f>
        <v>0</v>
      </c>
      <c r="O293" s="6">
        <f>IFERROR(VLOOKUP($K293,Feb!$H$4:$W$489,16,FALSE),0)</f>
        <v>2</v>
      </c>
      <c r="P293" s="6">
        <f>IFERROR(VLOOKUP($K293,Mar!$H$4:$W$489,16,FALSE),0)</f>
        <v>2</v>
      </c>
      <c r="Q293" s="6">
        <f>IFERROR(VLOOKUP($K293,Abr!$H$4:$W$489,16,FALSE),0)</f>
        <v>0</v>
      </c>
      <c r="R293" s="6">
        <f>IFERROR(VLOOKUP($K293,May!$H$4:$W$489,16,FALSE),0)</f>
        <v>0</v>
      </c>
      <c r="S293" s="6">
        <f>IFERROR(VLOOKUP($K293,Jun!$H$4:$W$489,16,FALSE),0)</f>
        <v>0</v>
      </c>
      <c r="T293" s="6">
        <f>IFERROR(VLOOKUP($K293,Jul!$H$4:$W$489,16,FALSE),0)</f>
        <v>0</v>
      </c>
      <c r="U293" s="6">
        <f>IFERROR(VLOOKUP($K293,Ago!$H$4:$W$489,16,FALSE),0)</f>
        <v>0</v>
      </c>
      <c r="V293" s="6">
        <f>IFERROR(VLOOKUP($K293,Set!$H$4:$W$489,16,FALSE),0)</f>
        <v>0</v>
      </c>
      <c r="W293" s="6">
        <f>IFERROR(VLOOKUP($K293,Oct!$H$4:$W$489,16,FALSE),0)</f>
        <v>0</v>
      </c>
      <c r="X293" s="6">
        <f>IFERROR(VLOOKUP($K293,Nov!$H$4:$W$489,16,FALSE),0)</f>
        <v>0</v>
      </c>
      <c r="Y293" s="6">
        <f>IFERROR(VLOOKUP($K293,Dic!$H$4:$W$489,16,FALSE),0)</f>
        <v>0</v>
      </c>
      <c r="Z293" s="6">
        <f t="shared" si="73"/>
        <v>4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4</v>
      </c>
      <c r="AE293" s="6">
        <f t="shared" si="78"/>
        <v>0</v>
      </c>
      <c r="AF293" s="6">
        <f t="shared" si="79"/>
        <v>4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IFERROR(VLOOKUP($K294,Ene!$H$4:$W$489,16,FALSE),0)</f>
        <v>1</v>
      </c>
      <c r="O294" s="6">
        <f>IFERROR(VLOOKUP($K294,Feb!$H$4:$W$489,16,FALSE),0)</f>
        <v>1</v>
      </c>
      <c r="P294" s="6">
        <f>IFERROR(VLOOKUP($K294,Mar!$H$4:$W$489,16,FALSE),0)</f>
        <v>3</v>
      </c>
      <c r="Q294" s="6">
        <f>IFERROR(VLOOKUP($K294,Abr!$H$4:$W$489,16,FALSE),0)</f>
        <v>0</v>
      </c>
      <c r="R294" s="6">
        <f>IFERROR(VLOOKUP($K294,May!$H$4:$W$489,16,FALSE),0)</f>
        <v>0</v>
      </c>
      <c r="S294" s="6">
        <f>IFERROR(VLOOKUP($K294,Jun!$H$4:$W$489,16,FALSE),0)</f>
        <v>0</v>
      </c>
      <c r="T294" s="6">
        <f>IFERROR(VLOOKUP($K294,Jul!$H$4:$W$489,16,FALSE),0)</f>
        <v>0</v>
      </c>
      <c r="U294" s="6">
        <f>IFERROR(VLOOKUP($K294,Ago!$H$4:$W$489,16,FALSE),0)</f>
        <v>0</v>
      </c>
      <c r="V294" s="6">
        <f>IFERROR(VLOOKUP($K294,Set!$H$4:$W$489,16,FALSE),0)</f>
        <v>0</v>
      </c>
      <c r="W294" s="6">
        <f>IFERROR(VLOOKUP($K294,Oct!$H$4:$W$489,16,FALSE),0)</f>
        <v>0</v>
      </c>
      <c r="X294" s="6">
        <f>IFERROR(VLOOKUP($K294,Nov!$H$4:$W$489,16,FALSE),0)</f>
        <v>0</v>
      </c>
      <c r="Y294" s="6">
        <f>IFERROR(VLOOKUP($K294,Dic!$H$4:$W$489,16,FALSE),0)</f>
        <v>0</v>
      </c>
      <c r="Z294" s="6">
        <f t="shared" si="73"/>
        <v>5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5</v>
      </c>
      <c r="AE294" s="6">
        <f t="shared" si="78"/>
        <v>0</v>
      </c>
      <c r="AF294" s="6">
        <f t="shared" si="79"/>
        <v>5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IFERROR(VLOOKUP($K295,Ene!$H$4:$W$489,16,FALSE),0)</f>
        <v>2</v>
      </c>
      <c r="O295" s="6">
        <f>IFERROR(VLOOKUP($K295,Feb!$H$4:$W$489,16,FALSE),0)</f>
        <v>2</v>
      </c>
      <c r="P295" s="6">
        <f>IFERROR(VLOOKUP($K295,Mar!$H$4:$W$489,16,FALSE),0)</f>
        <v>1</v>
      </c>
      <c r="Q295" s="6">
        <f>IFERROR(VLOOKUP($K295,Abr!$H$4:$W$489,16,FALSE),0)</f>
        <v>0</v>
      </c>
      <c r="R295" s="6">
        <f>IFERROR(VLOOKUP($K295,May!$H$4:$W$489,16,FALSE),0)</f>
        <v>0</v>
      </c>
      <c r="S295" s="6">
        <f>IFERROR(VLOOKUP($K295,Jun!$H$4:$W$489,16,FALSE),0)</f>
        <v>0</v>
      </c>
      <c r="T295" s="6">
        <f>IFERROR(VLOOKUP($K295,Jul!$H$4:$W$489,16,FALSE),0)</f>
        <v>0</v>
      </c>
      <c r="U295" s="6">
        <f>IFERROR(VLOOKUP($K295,Ago!$H$4:$W$489,16,FALSE),0)</f>
        <v>0</v>
      </c>
      <c r="V295" s="6">
        <f>IFERROR(VLOOKUP($K295,Set!$H$4:$W$489,16,FALSE),0)</f>
        <v>0</v>
      </c>
      <c r="W295" s="6">
        <f>IFERROR(VLOOKUP($K295,Oct!$H$4:$W$489,16,FALSE),0)</f>
        <v>0</v>
      </c>
      <c r="X295" s="6">
        <f>IFERROR(VLOOKUP($K295,Nov!$H$4:$W$489,16,FALSE),0)</f>
        <v>0</v>
      </c>
      <c r="Y295" s="6">
        <f>IFERROR(VLOOKUP($K295,Dic!$H$4:$W$489,16,FALSE),0)</f>
        <v>0</v>
      </c>
      <c r="Z295" s="6">
        <f t="shared" si="73"/>
        <v>5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5</v>
      </c>
      <c r="AE295" s="6">
        <f t="shared" si="78"/>
        <v>0</v>
      </c>
      <c r="AF295" s="6">
        <f t="shared" si="79"/>
        <v>5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IFERROR(VLOOKUP($K296,Ene!$H$4:$W$489,16,FALSE),0)</f>
        <v>14</v>
      </c>
      <c r="O296" s="6">
        <f>IFERROR(VLOOKUP($K296,Feb!$H$4:$W$489,16,FALSE),0)</f>
        <v>14</v>
      </c>
      <c r="P296" s="6">
        <f>IFERROR(VLOOKUP($K296,Mar!$H$4:$W$489,16,FALSE),0)</f>
        <v>9</v>
      </c>
      <c r="Q296" s="6">
        <f>IFERROR(VLOOKUP($K296,Abr!$H$4:$W$489,16,FALSE),0)</f>
        <v>0</v>
      </c>
      <c r="R296" s="6">
        <f>IFERROR(VLOOKUP($K296,May!$H$4:$W$489,16,FALSE),0)</f>
        <v>0</v>
      </c>
      <c r="S296" s="6">
        <f>IFERROR(VLOOKUP($K296,Jun!$H$4:$W$489,16,FALSE),0)</f>
        <v>0</v>
      </c>
      <c r="T296" s="6">
        <f>IFERROR(VLOOKUP($K296,Jul!$H$4:$W$489,16,FALSE),0)</f>
        <v>0</v>
      </c>
      <c r="U296" s="6">
        <f>IFERROR(VLOOKUP($K296,Ago!$H$4:$W$489,16,FALSE),0)</f>
        <v>0</v>
      </c>
      <c r="V296" s="6">
        <f>IFERROR(VLOOKUP($K296,Set!$H$4:$W$489,16,FALSE),0)</f>
        <v>0</v>
      </c>
      <c r="W296" s="6">
        <f>IFERROR(VLOOKUP($K296,Oct!$H$4:$W$489,16,FALSE),0)</f>
        <v>0</v>
      </c>
      <c r="X296" s="6">
        <f>IFERROR(VLOOKUP($K296,Nov!$H$4:$W$489,16,FALSE),0)</f>
        <v>0</v>
      </c>
      <c r="Y296" s="6">
        <f>IFERROR(VLOOKUP($K296,Dic!$H$4:$W$489,16,FALSE),0)</f>
        <v>0</v>
      </c>
      <c r="Z296" s="6">
        <f t="shared" si="73"/>
        <v>37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37</v>
      </c>
      <c r="AE296" s="6">
        <f t="shared" si="78"/>
        <v>0</v>
      </c>
      <c r="AF296" s="6">
        <f t="shared" si="79"/>
        <v>37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IFERROR(VLOOKUP($K297,Ene!$H$4:$W$489,16,FALSE),0)</f>
        <v>3</v>
      </c>
      <c r="O297" s="6">
        <f>IFERROR(VLOOKUP($K297,Feb!$H$4:$W$489,16,FALSE),0)</f>
        <v>4</v>
      </c>
      <c r="P297" s="6">
        <f>IFERROR(VLOOKUP($K297,Mar!$H$4:$W$489,16,FALSE),0)</f>
        <v>5</v>
      </c>
      <c r="Q297" s="6">
        <f>IFERROR(VLOOKUP($K297,Abr!$H$4:$W$489,16,FALSE),0)</f>
        <v>0</v>
      </c>
      <c r="R297" s="6">
        <f>IFERROR(VLOOKUP($K297,May!$H$4:$W$489,16,FALSE),0)</f>
        <v>0</v>
      </c>
      <c r="S297" s="6">
        <f>IFERROR(VLOOKUP($K297,Jun!$H$4:$W$489,16,FALSE),0)</f>
        <v>0</v>
      </c>
      <c r="T297" s="6">
        <f>IFERROR(VLOOKUP($K297,Jul!$H$4:$W$489,16,FALSE),0)</f>
        <v>0</v>
      </c>
      <c r="U297" s="6">
        <f>IFERROR(VLOOKUP($K297,Ago!$H$4:$W$489,16,FALSE),0)</f>
        <v>0</v>
      </c>
      <c r="V297" s="6">
        <f>IFERROR(VLOOKUP($K297,Set!$H$4:$W$489,16,FALSE),0)</f>
        <v>0</v>
      </c>
      <c r="W297" s="6">
        <f>IFERROR(VLOOKUP($K297,Oct!$H$4:$W$489,16,FALSE),0)</f>
        <v>0</v>
      </c>
      <c r="X297" s="6">
        <f>IFERROR(VLOOKUP($K297,Nov!$H$4:$W$489,16,FALSE),0)</f>
        <v>0</v>
      </c>
      <c r="Y297" s="6">
        <f>IFERROR(VLOOKUP($K297,Dic!$H$4:$W$489,16,FALSE),0)</f>
        <v>0</v>
      </c>
      <c r="Z297" s="6">
        <f t="shared" si="73"/>
        <v>12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12</v>
      </c>
      <c r="AE297" s="6">
        <f t="shared" si="78"/>
        <v>0</v>
      </c>
      <c r="AF297" s="6">
        <f t="shared" si="79"/>
        <v>12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IFERROR(VLOOKUP($K298,Ene!$H$4:$W$489,16,FALSE),0)</f>
        <v>0</v>
      </c>
      <c r="O298" s="6">
        <f>IFERROR(VLOOKUP($K298,Feb!$H$4:$W$489,16,FALSE),0)</f>
        <v>0</v>
      </c>
      <c r="P298" s="6">
        <f>IFERROR(VLOOKUP($K298,Mar!$H$4:$W$489,16,FALSE),0)</f>
        <v>1</v>
      </c>
      <c r="Q298" s="6">
        <f>IFERROR(VLOOKUP($K298,Abr!$H$4:$W$489,16,FALSE),0)</f>
        <v>0</v>
      </c>
      <c r="R298" s="6">
        <f>IFERROR(VLOOKUP($K298,May!$H$4:$W$489,16,FALSE),0)</f>
        <v>0</v>
      </c>
      <c r="S298" s="6">
        <f>IFERROR(VLOOKUP($K298,Jun!$H$4:$W$489,16,FALSE),0)</f>
        <v>0</v>
      </c>
      <c r="T298" s="6">
        <f>IFERROR(VLOOKUP($K298,Jul!$H$4:$W$489,16,FALSE),0)</f>
        <v>0</v>
      </c>
      <c r="U298" s="6">
        <f>IFERROR(VLOOKUP($K298,Ago!$H$4:$W$489,16,FALSE),0)</f>
        <v>0</v>
      </c>
      <c r="V298" s="6">
        <f>IFERROR(VLOOKUP($K298,Set!$H$4:$W$489,16,FALSE),0)</f>
        <v>0</v>
      </c>
      <c r="W298" s="6">
        <f>IFERROR(VLOOKUP($K298,Oct!$H$4:$W$489,16,FALSE),0)</f>
        <v>0</v>
      </c>
      <c r="X298" s="6">
        <f>IFERROR(VLOOKUP($K298,Nov!$H$4:$W$489,16,FALSE),0)</f>
        <v>0</v>
      </c>
      <c r="Y298" s="6">
        <f>IFERROR(VLOOKUP($K298,Dic!$H$4:$W$489,16,FALSE),0)</f>
        <v>0</v>
      </c>
      <c r="Z298" s="6">
        <f t="shared" si="73"/>
        <v>1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1</v>
      </c>
      <c r="AE298" s="6">
        <f t="shared" si="78"/>
        <v>0</v>
      </c>
      <c r="AF298" s="6">
        <f t="shared" si="79"/>
        <v>1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IFERROR(VLOOKUP($K299,Ene!$H$4:$W$489,16,FALSE),0)</f>
        <v>0</v>
      </c>
      <c r="O299" s="6">
        <f>IFERROR(VLOOKUP($K299,Feb!$H$4:$W$489,16,FALSE),0)</f>
        <v>0</v>
      </c>
      <c r="P299" s="6">
        <f>IFERROR(VLOOKUP($K299,Mar!$H$4:$W$489,16,FALSE),0)</f>
        <v>0</v>
      </c>
      <c r="Q299" s="6">
        <f>IFERROR(VLOOKUP($K299,Abr!$H$4:$W$489,16,FALSE),0)</f>
        <v>0</v>
      </c>
      <c r="R299" s="6">
        <f>IFERROR(VLOOKUP($K299,May!$H$4:$W$489,16,FALSE),0)</f>
        <v>0</v>
      </c>
      <c r="S299" s="6">
        <f>IFERROR(VLOOKUP($K299,Jun!$H$4:$W$489,16,FALSE),0)</f>
        <v>0</v>
      </c>
      <c r="T299" s="6">
        <f>IFERROR(VLOOKUP($K299,Jul!$H$4:$W$489,16,FALSE),0)</f>
        <v>0</v>
      </c>
      <c r="U299" s="6">
        <f>IFERROR(VLOOKUP($K299,Ago!$H$4:$W$489,16,FALSE),0)</f>
        <v>0</v>
      </c>
      <c r="V299" s="6">
        <f>IFERROR(VLOOKUP($K299,Set!$H$4:$W$489,16,FALSE),0)</f>
        <v>0</v>
      </c>
      <c r="W299" s="6">
        <f>IFERROR(VLOOKUP($K299,Oct!$H$4:$W$489,16,FALSE),0)</f>
        <v>0</v>
      </c>
      <c r="X299" s="6">
        <f>IFERROR(VLOOKUP($K299,Nov!$H$4:$W$489,16,FALSE),0)</f>
        <v>0</v>
      </c>
      <c r="Y299" s="6">
        <f>IFERROR(VLOOKUP($K299,Dic!$H$4:$W$489,16,FALSE),0)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IFERROR(VLOOKUP($K300,Ene!$H$4:$W$489,16,FALSE),0)</f>
        <v>0</v>
      </c>
      <c r="O300" s="6">
        <f>IFERROR(VLOOKUP($K300,Feb!$H$4:$W$489,16,FALSE),0)</f>
        <v>1</v>
      </c>
      <c r="P300" s="6">
        <f>IFERROR(VLOOKUP($K300,Mar!$H$4:$W$489,16,FALSE),0)</f>
        <v>1</v>
      </c>
      <c r="Q300" s="6">
        <f>IFERROR(VLOOKUP($K300,Abr!$H$4:$W$489,16,FALSE),0)</f>
        <v>4</v>
      </c>
      <c r="R300" s="6">
        <f>IFERROR(VLOOKUP($K300,May!$H$4:$W$489,16,FALSE),0)</f>
        <v>0</v>
      </c>
      <c r="S300" s="6">
        <f>IFERROR(VLOOKUP($K300,Jun!$H$4:$W$489,16,FALSE),0)</f>
        <v>0</v>
      </c>
      <c r="T300" s="6">
        <f>IFERROR(VLOOKUP($K300,Jul!$H$4:$W$489,16,FALSE),0)</f>
        <v>0</v>
      </c>
      <c r="U300" s="6">
        <f>IFERROR(VLOOKUP($K300,Ago!$H$4:$W$489,16,FALSE),0)</f>
        <v>0</v>
      </c>
      <c r="V300" s="6">
        <f>IFERROR(VLOOKUP($K300,Set!$H$4:$W$489,16,FALSE),0)</f>
        <v>0</v>
      </c>
      <c r="W300" s="6">
        <f>IFERROR(VLOOKUP($K300,Oct!$H$4:$W$489,16,FALSE),0)</f>
        <v>0</v>
      </c>
      <c r="X300" s="6">
        <f>IFERROR(VLOOKUP($K300,Nov!$H$4:$W$489,16,FALSE),0)</f>
        <v>0</v>
      </c>
      <c r="Y300" s="6">
        <f>IFERROR(VLOOKUP($K300,Dic!$H$4:$W$489,16,FALSE),0)</f>
        <v>0</v>
      </c>
      <c r="Z300" s="6">
        <f t="shared" si="73"/>
        <v>2</v>
      </c>
      <c r="AA300" s="6">
        <f t="shared" si="74"/>
        <v>4</v>
      </c>
      <c r="AB300" s="6">
        <f t="shared" si="75"/>
        <v>0</v>
      </c>
      <c r="AC300" s="6">
        <f t="shared" si="76"/>
        <v>0</v>
      </c>
      <c r="AD300" s="6">
        <f t="shared" si="77"/>
        <v>6</v>
      </c>
      <c r="AE300" s="6">
        <f t="shared" si="78"/>
        <v>0</v>
      </c>
      <c r="AF300" s="6">
        <f t="shared" si="79"/>
        <v>6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IFERROR(VLOOKUP($K301,Ene!$H$4:$W$489,16,FALSE),0)</f>
        <v>0</v>
      </c>
      <c r="O301" s="6">
        <f>IFERROR(VLOOKUP($K301,Feb!$H$4:$W$489,16,FALSE),0)</f>
        <v>0</v>
      </c>
      <c r="P301" s="6">
        <f>IFERROR(VLOOKUP($K301,Mar!$H$4:$W$489,16,FALSE),0)</f>
        <v>0</v>
      </c>
      <c r="Q301" s="6">
        <f>IFERROR(VLOOKUP($K301,Abr!$H$4:$W$489,16,FALSE),0)</f>
        <v>0</v>
      </c>
      <c r="R301" s="6">
        <f>IFERROR(VLOOKUP($K301,May!$H$4:$W$489,16,FALSE),0)</f>
        <v>0</v>
      </c>
      <c r="S301" s="6">
        <f>IFERROR(VLOOKUP($K301,Jun!$H$4:$W$489,16,FALSE),0)</f>
        <v>0</v>
      </c>
      <c r="T301" s="6">
        <f>IFERROR(VLOOKUP($K301,Jul!$H$4:$W$489,16,FALSE),0)</f>
        <v>0</v>
      </c>
      <c r="U301" s="6">
        <f>IFERROR(VLOOKUP($K301,Ago!$H$4:$W$489,16,FALSE),0)</f>
        <v>0</v>
      </c>
      <c r="V301" s="6">
        <f>IFERROR(VLOOKUP($K301,Set!$H$4:$W$489,16,FALSE),0)</f>
        <v>0</v>
      </c>
      <c r="W301" s="6">
        <f>IFERROR(VLOOKUP($K301,Oct!$H$4:$W$489,16,FALSE),0)</f>
        <v>0</v>
      </c>
      <c r="X301" s="6">
        <f>IFERROR(VLOOKUP($K301,Nov!$H$4:$W$489,16,FALSE),0)</f>
        <v>0</v>
      </c>
      <c r="Y301" s="6">
        <f>IFERROR(VLOOKUP($K301,Dic!$H$4:$W$489,16,FALSE),0)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IFERROR(VLOOKUP($K302,Ene!$H$4:$W$489,16,FALSE),0)</f>
        <v>2</v>
      </c>
      <c r="O302" s="6">
        <f>IFERROR(VLOOKUP($K302,Feb!$H$4:$W$489,16,FALSE),0)</f>
        <v>0</v>
      </c>
      <c r="P302" s="6">
        <f>IFERROR(VLOOKUP($K302,Mar!$H$4:$W$489,16,FALSE),0)</f>
        <v>0</v>
      </c>
      <c r="Q302" s="6">
        <f>IFERROR(VLOOKUP($K302,Abr!$H$4:$W$489,16,FALSE),0)</f>
        <v>1</v>
      </c>
      <c r="R302" s="6">
        <f>IFERROR(VLOOKUP($K302,May!$H$4:$W$489,16,FALSE),0)</f>
        <v>0</v>
      </c>
      <c r="S302" s="6">
        <f>IFERROR(VLOOKUP($K302,Jun!$H$4:$W$489,16,FALSE),0)</f>
        <v>0</v>
      </c>
      <c r="T302" s="6">
        <f>IFERROR(VLOOKUP($K302,Jul!$H$4:$W$489,16,FALSE),0)</f>
        <v>0</v>
      </c>
      <c r="U302" s="6">
        <f>IFERROR(VLOOKUP($K302,Ago!$H$4:$W$489,16,FALSE),0)</f>
        <v>0</v>
      </c>
      <c r="V302" s="6">
        <f>IFERROR(VLOOKUP($K302,Set!$H$4:$W$489,16,FALSE),0)</f>
        <v>0</v>
      </c>
      <c r="W302" s="6">
        <f>IFERROR(VLOOKUP($K302,Oct!$H$4:$W$489,16,FALSE),0)</f>
        <v>0</v>
      </c>
      <c r="X302" s="6">
        <f>IFERROR(VLOOKUP($K302,Nov!$H$4:$W$489,16,FALSE),0)</f>
        <v>0</v>
      </c>
      <c r="Y302" s="6">
        <f>IFERROR(VLOOKUP($K302,Dic!$H$4:$W$489,16,FALSE),0)</f>
        <v>0</v>
      </c>
      <c r="Z302" s="6">
        <f t="shared" si="73"/>
        <v>2</v>
      </c>
      <c r="AA302" s="6">
        <f t="shared" si="74"/>
        <v>1</v>
      </c>
      <c r="AB302" s="6">
        <f t="shared" si="75"/>
        <v>0</v>
      </c>
      <c r="AC302" s="6">
        <f t="shared" si="76"/>
        <v>0</v>
      </c>
      <c r="AD302" s="6">
        <f t="shared" si="77"/>
        <v>3</v>
      </c>
      <c r="AE302" s="6">
        <f t="shared" si="78"/>
        <v>0</v>
      </c>
      <c r="AF302" s="6">
        <f t="shared" si="79"/>
        <v>3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IFERROR(VLOOKUP($K303,Ene!$H$4:$W$489,16,FALSE),0)</f>
        <v>0</v>
      </c>
      <c r="O303" s="6">
        <f>IFERROR(VLOOKUP($K303,Feb!$H$4:$W$489,16,FALSE),0)</f>
        <v>0</v>
      </c>
      <c r="P303" s="6">
        <f>IFERROR(VLOOKUP($K303,Mar!$H$4:$W$489,16,FALSE),0)</f>
        <v>0</v>
      </c>
      <c r="Q303" s="6">
        <f>IFERROR(VLOOKUP($K303,Abr!$H$4:$W$489,16,FALSE),0)</f>
        <v>0</v>
      </c>
      <c r="R303" s="6">
        <f>IFERROR(VLOOKUP($K303,May!$H$4:$W$489,16,FALSE),0)</f>
        <v>0</v>
      </c>
      <c r="S303" s="6">
        <f>IFERROR(VLOOKUP($K303,Jun!$H$4:$W$489,16,FALSE),0)</f>
        <v>0</v>
      </c>
      <c r="T303" s="6">
        <f>IFERROR(VLOOKUP($K303,Jul!$H$4:$W$489,16,FALSE),0)</f>
        <v>0</v>
      </c>
      <c r="U303" s="6">
        <f>IFERROR(VLOOKUP($K303,Ago!$H$4:$W$489,16,FALSE),0)</f>
        <v>0</v>
      </c>
      <c r="V303" s="6">
        <f>IFERROR(VLOOKUP($K303,Set!$H$4:$W$489,16,FALSE),0)</f>
        <v>0</v>
      </c>
      <c r="W303" s="6">
        <f>IFERROR(VLOOKUP($K303,Oct!$H$4:$W$489,16,FALSE),0)</f>
        <v>0</v>
      </c>
      <c r="X303" s="6">
        <f>IFERROR(VLOOKUP($K303,Nov!$H$4:$W$489,16,FALSE),0)</f>
        <v>0</v>
      </c>
      <c r="Y303" s="6">
        <f>IFERROR(VLOOKUP($K303,Dic!$H$4:$W$489,16,FALSE),0)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IFERROR(VLOOKUP($K304,Ene!$H$4:$W$489,16,FALSE),0)</f>
        <v>0</v>
      </c>
      <c r="O304" s="6">
        <f>IFERROR(VLOOKUP($K304,Feb!$H$4:$W$489,16,FALSE),0)</f>
        <v>0</v>
      </c>
      <c r="P304" s="6">
        <f>IFERROR(VLOOKUP($K304,Mar!$H$4:$W$489,16,FALSE),0)</f>
        <v>0</v>
      </c>
      <c r="Q304" s="6">
        <f>IFERROR(VLOOKUP($K304,Abr!$H$4:$W$489,16,FALSE),0)</f>
        <v>0</v>
      </c>
      <c r="R304" s="6">
        <f>IFERROR(VLOOKUP($K304,May!$H$4:$W$489,16,FALSE),0)</f>
        <v>0</v>
      </c>
      <c r="S304" s="6">
        <f>IFERROR(VLOOKUP($K304,Jun!$H$4:$W$489,16,FALSE),0)</f>
        <v>0</v>
      </c>
      <c r="T304" s="6">
        <f>IFERROR(VLOOKUP($K304,Jul!$H$4:$W$489,16,FALSE),0)</f>
        <v>0</v>
      </c>
      <c r="U304" s="6">
        <f>IFERROR(VLOOKUP($K304,Ago!$H$4:$W$489,16,FALSE),0)</f>
        <v>0</v>
      </c>
      <c r="V304" s="6">
        <f>IFERROR(VLOOKUP($K304,Set!$H$4:$W$489,16,FALSE),0)</f>
        <v>0</v>
      </c>
      <c r="W304" s="6">
        <f>IFERROR(VLOOKUP($K304,Oct!$H$4:$W$489,16,FALSE),0)</f>
        <v>0</v>
      </c>
      <c r="X304" s="6">
        <f>IFERROR(VLOOKUP($K304,Nov!$H$4:$W$489,16,FALSE),0)</f>
        <v>0</v>
      </c>
      <c r="Y304" s="6">
        <f>IFERROR(VLOOKUP($K304,Dic!$H$4:$W$489,16,FALSE),0)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IFERROR(VLOOKUP($K305,Ene!$H$4:$W$489,16,FALSE),0)</f>
        <v>8</v>
      </c>
      <c r="O305" s="6">
        <f>IFERROR(VLOOKUP($K305,Feb!$H$4:$W$489,16,FALSE),0)</f>
        <v>9</v>
      </c>
      <c r="P305" s="6">
        <f>IFERROR(VLOOKUP($K305,Mar!$H$4:$W$489,16,FALSE),0)</f>
        <v>9</v>
      </c>
      <c r="Q305" s="6">
        <f>IFERROR(VLOOKUP($K305,Abr!$H$4:$W$489,16,FALSE),0)</f>
        <v>5</v>
      </c>
      <c r="R305" s="6">
        <f>IFERROR(VLOOKUP($K305,May!$H$4:$W$489,16,FALSE),0)</f>
        <v>0</v>
      </c>
      <c r="S305" s="6">
        <f>IFERROR(VLOOKUP($K305,Jun!$H$4:$W$489,16,FALSE),0)</f>
        <v>0</v>
      </c>
      <c r="T305" s="6">
        <f>IFERROR(VLOOKUP($K305,Jul!$H$4:$W$489,16,FALSE),0)</f>
        <v>0</v>
      </c>
      <c r="U305" s="6">
        <f>IFERROR(VLOOKUP($K305,Ago!$H$4:$W$489,16,FALSE),0)</f>
        <v>0</v>
      </c>
      <c r="V305" s="6">
        <f>IFERROR(VLOOKUP($K305,Set!$H$4:$W$489,16,FALSE),0)</f>
        <v>0</v>
      </c>
      <c r="W305" s="6">
        <f>IFERROR(VLOOKUP($K305,Oct!$H$4:$W$489,16,FALSE),0)</f>
        <v>0</v>
      </c>
      <c r="X305" s="6">
        <f>IFERROR(VLOOKUP($K305,Nov!$H$4:$W$489,16,FALSE),0)</f>
        <v>0</v>
      </c>
      <c r="Y305" s="6">
        <f>IFERROR(VLOOKUP($K305,Dic!$H$4:$W$489,16,FALSE),0)</f>
        <v>0</v>
      </c>
      <c r="Z305" s="6">
        <f t="shared" si="73"/>
        <v>26</v>
      </c>
      <c r="AA305" s="6">
        <f t="shared" si="74"/>
        <v>5</v>
      </c>
      <c r="AB305" s="6">
        <f t="shared" si="75"/>
        <v>0</v>
      </c>
      <c r="AC305" s="6">
        <f t="shared" si="76"/>
        <v>0</v>
      </c>
      <c r="AD305" s="6">
        <f t="shared" si="77"/>
        <v>31</v>
      </c>
      <c r="AE305" s="6">
        <f t="shared" si="78"/>
        <v>0</v>
      </c>
      <c r="AF305" s="6">
        <f t="shared" si="79"/>
        <v>31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IFERROR(VLOOKUP($K306,Ene!$H$4:$W$489,16,FALSE),0)</f>
        <v>4</v>
      </c>
      <c r="O306" s="6">
        <f>IFERROR(VLOOKUP($K306,Feb!$H$4:$W$489,16,FALSE),0)</f>
        <v>1</v>
      </c>
      <c r="P306" s="6">
        <f>IFERROR(VLOOKUP($K306,Mar!$H$4:$W$489,16,FALSE),0)</f>
        <v>5</v>
      </c>
      <c r="Q306" s="6">
        <f>IFERROR(VLOOKUP($K306,Abr!$H$4:$W$489,16,FALSE),0)</f>
        <v>2</v>
      </c>
      <c r="R306" s="6">
        <f>IFERROR(VLOOKUP($K306,May!$H$4:$W$489,16,FALSE),0)</f>
        <v>0</v>
      </c>
      <c r="S306" s="6">
        <f>IFERROR(VLOOKUP($K306,Jun!$H$4:$W$489,16,FALSE),0)</f>
        <v>0</v>
      </c>
      <c r="T306" s="6">
        <f>IFERROR(VLOOKUP($K306,Jul!$H$4:$W$489,16,FALSE),0)</f>
        <v>0</v>
      </c>
      <c r="U306" s="6">
        <f>IFERROR(VLOOKUP($K306,Ago!$H$4:$W$489,16,FALSE),0)</f>
        <v>0</v>
      </c>
      <c r="V306" s="6">
        <f>IFERROR(VLOOKUP($K306,Set!$H$4:$W$489,16,FALSE),0)</f>
        <v>0</v>
      </c>
      <c r="W306" s="6">
        <f>IFERROR(VLOOKUP($K306,Oct!$H$4:$W$489,16,FALSE),0)</f>
        <v>0</v>
      </c>
      <c r="X306" s="6">
        <f>IFERROR(VLOOKUP($K306,Nov!$H$4:$W$489,16,FALSE),0)</f>
        <v>0</v>
      </c>
      <c r="Y306" s="6">
        <f>IFERROR(VLOOKUP($K306,Dic!$H$4:$W$489,16,FALSE),0)</f>
        <v>0</v>
      </c>
      <c r="Z306" s="6">
        <f t="shared" si="73"/>
        <v>10</v>
      </c>
      <c r="AA306" s="6">
        <f t="shared" si="74"/>
        <v>2</v>
      </c>
      <c r="AB306" s="6">
        <f t="shared" si="75"/>
        <v>0</v>
      </c>
      <c r="AC306" s="6">
        <f t="shared" si="76"/>
        <v>0</v>
      </c>
      <c r="AD306" s="6">
        <f t="shared" si="77"/>
        <v>12</v>
      </c>
      <c r="AE306" s="6">
        <f t="shared" si="78"/>
        <v>0</v>
      </c>
      <c r="AF306" s="6">
        <f t="shared" si="79"/>
        <v>12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IFERROR(VLOOKUP($K307,Ene!$H$4:$W$489,16,FALSE),0)</f>
        <v>2</v>
      </c>
      <c r="O307" s="6">
        <f>IFERROR(VLOOKUP($K307,Feb!$H$4:$W$489,16,FALSE),0)</f>
        <v>2</v>
      </c>
      <c r="P307" s="6">
        <f>IFERROR(VLOOKUP($K307,Mar!$H$4:$W$489,16,FALSE),0)</f>
        <v>4</v>
      </c>
      <c r="Q307" s="6">
        <f>IFERROR(VLOOKUP($K307,Abr!$H$4:$W$489,16,FALSE),0)</f>
        <v>0</v>
      </c>
      <c r="R307" s="6">
        <f>IFERROR(VLOOKUP($K307,May!$H$4:$W$489,16,FALSE),0)</f>
        <v>0</v>
      </c>
      <c r="S307" s="6">
        <f>IFERROR(VLOOKUP($K307,Jun!$H$4:$W$489,16,FALSE),0)</f>
        <v>0</v>
      </c>
      <c r="T307" s="6">
        <f>IFERROR(VLOOKUP($K307,Jul!$H$4:$W$489,16,FALSE),0)</f>
        <v>0</v>
      </c>
      <c r="U307" s="6">
        <f>IFERROR(VLOOKUP($K307,Ago!$H$4:$W$489,16,FALSE),0)</f>
        <v>0</v>
      </c>
      <c r="V307" s="6">
        <f>IFERROR(VLOOKUP($K307,Set!$H$4:$W$489,16,FALSE),0)</f>
        <v>0</v>
      </c>
      <c r="W307" s="6">
        <f>IFERROR(VLOOKUP($K307,Oct!$H$4:$W$489,16,FALSE),0)</f>
        <v>0</v>
      </c>
      <c r="X307" s="6">
        <f>IFERROR(VLOOKUP($K307,Nov!$H$4:$W$489,16,FALSE),0)</f>
        <v>0</v>
      </c>
      <c r="Y307" s="6">
        <f>IFERROR(VLOOKUP($K307,Dic!$H$4:$W$489,16,FALSE),0)</f>
        <v>0</v>
      </c>
      <c r="Z307" s="6">
        <f t="shared" si="73"/>
        <v>8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8</v>
      </c>
      <c r="AE307" s="6">
        <f t="shared" si="78"/>
        <v>0</v>
      </c>
      <c r="AF307" s="6">
        <f t="shared" si="79"/>
        <v>8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IFERROR(VLOOKUP($K308,Ene!$H$4:$W$489,16,FALSE),0)</f>
        <v>0</v>
      </c>
      <c r="O308" s="6">
        <f>IFERROR(VLOOKUP($K308,Feb!$H$4:$W$489,16,FALSE),0)</f>
        <v>0</v>
      </c>
      <c r="P308" s="6">
        <f>IFERROR(VLOOKUP($K308,Mar!$H$4:$W$489,16,FALSE),0)</f>
        <v>0</v>
      </c>
      <c r="Q308" s="6">
        <f>IFERROR(VLOOKUP($K308,Abr!$H$4:$W$489,16,FALSE),0)</f>
        <v>0</v>
      </c>
      <c r="R308" s="6">
        <f>IFERROR(VLOOKUP($K308,May!$H$4:$W$489,16,FALSE),0)</f>
        <v>0</v>
      </c>
      <c r="S308" s="6">
        <f>IFERROR(VLOOKUP($K308,Jun!$H$4:$W$489,16,FALSE),0)</f>
        <v>0</v>
      </c>
      <c r="T308" s="6">
        <f>IFERROR(VLOOKUP($K308,Jul!$H$4:$W$489,16,FALSE),0)</f>
        <v>0</v>
      </c>
      <c r="U308" s="6">
        <f>IFERROR(VLOOKUP($K308,Ago!$H$4:$W$489,16,FALSE),0)</f>
        <v>0</v>
      </c>
      <c r="V308" s="6">
        <f>IFERROR(VLOOKUP($K308,Set!$H$4:$W$489,16,FALSE),0)</f>
        <v>0</v>
      </c>
      <c r="W308" s="6">
        <f>IFERROR(VLOOKUP($K308,Oct!$H$4:$W$489,16,FALSE),0)</f>
        <v>0</v>
      </c>
      <c r="X308" s="6">
        <f>IFERROR(VLOOKUP($K308,Nov!$H$4:$W$489,16,FALSE),0)</f>
        <v>0</v>
      </c>
      <c r="Y308" s="6">
        <f>IFERROR(VLOOKUP($K308,Dic!$H$4:$W$489,16,FALSE),0)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IFERROR(VLOOKUP($K309,Ene!$H$4:$W$489,16,FALSE),0)</f>
        <v>1</v>
      </c>
      <c r="O309" s="6">
        <f>IFERROR(VLOOKUP($K309,Feb!$H$4:$W$489,16,FALSE),0)</f>
        <v>4</v>
      </c>
      <c r="P309" s="6">
        <f>IFERROR(VLOOKUP($K309,Mar!$H$4:$W$489,16,FALSE),0)</f>
        <v>2</v>
      </c>
      <c r="Q309" s="6">
        <f>IFERROR(VLOOKUP($K309,Abr!$H$4:$W$489,16,FALSE),0)</f>
        <v>0</v>
      </c>
      <c r="R309" s="6">
        <f>IFERROR(VLOOKUP($K309,May!$H$4:$W$489,16,FALSE),0)</f>
        <v>0</v>
      </c>
      <c r="S309" s="6">
        <f>IFERROR(VLOOKUP($K309,Jun!$H$4:$W$489,16,FALSE),0)</f>
        <v>0</v>
      </c>
      <c r="T309" s="6">
        <f>IFERROR(VLOOKUP($K309,Jul!$H$4:$W$489,16,FALSE),0)</f>
        <v>0</v>
      </c>
      <c r="U309" s="6">
        <f>IFERROR(VLOOKUP($K309,Ago!$H$4:$W$489,16,FALSE),0)</f>
        <v>0</v>
      </c>
      <c r="V309" s="6">
        <f>IFERROR(VLOOKUP($K309,Set!$H$4:$W$489,16,FALSE),0)</f>
        <v>0</v>
      </c>
      <c r="W309" s="6">
        <f>IFERROR(VLOOKUP($K309,Oct!$H$4:$W$489,16,FALSE),0)</f>
        <v>0</v>
      </c>
      <c r="X309" s="6">
        <f>IFERROR(VLOOKUP($K309,Nov!$H$4:$W$489,16,FALSE),0)</f>
        <v>0</v>
      </c>
      <c r="Y309" s="6">
        <f>IFERROR(VLOOKUP($K309,Dic!$H$4:$W$489,16,FALSE),0)</f>
        <v>0</v>
      </c>
      <c r="Z309" s="6">
        <f t="shared" si="73"/>
        <v>7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7</v>
      </c>
      <c r="AE309" s="6">
        <f t="shared" si="78"/>
        <v>0</v>
      </c>
      <c r="AF309" s="6">
        <f t="shared" si="79"/>
        <v>7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IFERROR(VLOOKUP($K310,Ene!$H$4:$W$489,16,FALSE),0)</f>
        <v>0</v>
      </c>
      <c r="O310" s="6">
        <f>IFERROR(VLOOKUP($K310,Feb!$H$4:$W$489,16,FALSE),0)</f>
        <v>0</v>
      </c>
      <c r="P310" s="6">
        <f>IFERROR(VLOOKUP($K310,Mar!$H$4:$W$489,16,FALSE),0)</f>
        <v>1</v>
      </c>
      <c r="Q310" s="6">
        <f>IFERROR(VLOOKUP($K310,Abr!$H$4:$W$489,16,FALSE),0)</f>
        <v>0</v>
      </c>
      <c r="R310" s="6">
        <f>IFERROR(VLOOKUP($K310,May!$H$4:$W$489,16,FALSE),0)</f>
        <v>0</v>
      </c>
      <c r="S310" s="6">
        <f>IFERROR(VLOOKUP($K310,Jun!$H$4:$W$489,16,FALSE),0)</f>
        <v>0</v>
      </c>
      <c r="T310" s="6">
        <f>IFERROR(VLOOKUP($K310,Jul!$H$4:$W$489,16,FALSE),0)</f>
        <v>0</v>
      </c>
      <c r="U310" s="6">
        <f>IFERROR(VLOOKUP($K310,Ago!$H$4:$W$489,16,FALSE),0)</f>
        <v>0</v>
      </c>
      <c r="V310" s="6">
        <f>IFERROR(VLOOKUP($K310,Set!$H$4:$W$489,16,FALSE),0)</f>
        <v>0</v>
      </c>
      <c r="W310" s="6">
        <f>IFERROR(VLOOKUP($K310,Oct!$H$4:$W$489,16,FALSE),0)</f>
        <v>0</v>
      </c>
      <c r="X310" s="6">
        <f>IFERROR(VLOOKUP($K310,Nov!$H$4:$W$489,16,FALSE),0)</f>
        <v>0</v>
      </c>
      <c r="Y310" s="6">
        <f>IFERROR(VLOOKUP($K310,Dic!$H$4:$W$489,16,FALSE),0)</f>
        <v>0</v>
      </c>
      <c r="Z310" s="6">
        <f t="shared" si="73"/>
        <v>1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1</v>
      </c>
      <c r="AE310" s="6">
        <f t="shared" si="78"/>
        <v>0</v>
      </c>
      <c r="AF310" s="6">
        <f t="shared" si="79"/>
        <v>1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IFERROR(VLOOKUP($K311,Ene!$H$4:$W$489,16,FALSE),0)</f>
        <v>6</v>
      </c>
      <c r="O311" s="6">
        <f>IFERROR(VLOOKUP($K311,Feb!$H$4:$W$489,16,FALSE),0)</f>
        <v>3</v>
      </c>
      <c r="P311" s="6">
        <f>IFERROR(VLOOKUP($K311,Mar!$H$4:$W$489,16,FALSE),0)</f>
        <v>0</v>
      </c>
      <c r="Q311" s="6">
        <f>IFERROR(VLOOKUP($K311,Abr!$H$4:$W$489,16,FALSE),0)</f>
        <v>0</v>
      </c>
      <c r="R311" s="6">
        <f>IFERROR(VLOOKUP($K311,May!$H$4:$W$489,16,FALSE),0)</f>
        <v>0</v>
      </c>
      <c r="S311" s="6">
        <f>IFERROR(VLOOKUP($K311,Jun!$H$4:$W$489,16,FALSE),0)</f>
        <v>0</v>
      </c>
      <c r="T311" s="6">
        <f>IFERROR(VLOOKUP($K311,Jul!$H$4:$W$489,16,FALSE),0)</f>
        <v>0</v>
      </c>
      <c r="U311" s="6">
        <f>IFERROR(VLOOKUP($K311,Ago!$H$4:$W$489,16,FALSE),0)</f>
        <v>0</v>
      </c>
      <c r="V311" s="6">
        <f>IFERROR(VLOOKUP($K311,Set!$H$4:$W$489,16,FALSE),0)</f>
        <v>0</v>
      </c>
      <c r="W311" s="6">
        <f>IFERROR(VLOOKUP($K311,Oct!$H$4:$W$489,16,FALSE),0)</f>
        <v>0</v>
      </c>
      <c r="X311" s="6">
        <f>IFERROR(VLOOKUP($K311,Nov!$H$4:$W$489,16,FALSE),0)</f>
        <v>0</v>
      </c>
      <c r="Y311" s="6">
        <f>IFERROR(VLOOKUP($K311,Dic!$H$4:$W$489,16,FALSE),0)</f>
        <v>0</v>
      </c>
      <c r="Z311" s="6">
        <f t="shared" si="73"/>
        <v>9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9</v>
      </c>
      <c r="AE311" s="6">
        <f t="shared" si="78"/>
        <v>0</v>
      </c>
      <c r="AF311" s="6">
        <f t="shared" si="79"/>
        <v>9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IFERROR(VLOOKUP($K312,Ene!$H$4:$W$489,16,FALSE),0)</f>
        <v>2</v>
      </c>
      <c r="O312" s="6">
        <f>IFERROR(VLOOKUP($K312,Feb!$H$4:$W$489,16,FALSE),0)</f>
        <v>3</v>
      </c>
      <c r="P312" s="6">
        <f>IFERROR(VLOOKUP($K312,Mar!$H$4:$W$489,16,FALSE),0)</f>
        <v>2</v>
      </c>
      <c r="Q312" s="6">
        <f>IFERROR(VLOOKUP($K312,Abr!$H$4:$W$489,16,FALSE),0)</f>
        <v>0</v>
      </c>
      <c r="R312" s="6">
        <f>IFERROR(VLOOKUP($K312,May!$H$4:$W$489,16,FALSE),0)</f>
        <v>0</v>
      </c>
      <c r="S312" s="6">
        <f>IFERROR(VLOOKUP($K312,Jun!$H$4:$W$489,16,FALSE),0)</f>
        <v>0</v>
      </c>
      <c r="T312" s="6">
        <f>IFERROR(VLOOKUP($K312,Jul!$H$4:$W$489,16,FALSE),0)</f>
        <v>0</v>
      </c>
      <c r="U312" s="6">
        <f>IFERROR(VLOOKUP($K312,Ago!$H$4:$W$489,16,FALSE),0)</f>
        <v>0</v>
      </c>
      <c r="V312" s="6">
        <f>IFERROR(VLOOKUP($K312,Set!$H$4:$W$489,16,FALSE),0)</f>
        <v>0</v>
      </c>
      <c r="W312" s="6">
        <f>IFERROR(VLOOKUP($K312,Oct!$H$4:$W$489,16,FALSE),0)</f>
        <v>0</v>
      </c>
      <c r="X312" s="6">
        <f>IFERROR(VLOOKUP($K312,Nov!$H$4:$W$489,16,FALSE),0)</f>
        <v>0</v>
      </c>
      <c r="Y312" s="6">
        <f>IFERROR(VLOOKUP($K312,Dic!$H$4:$W$489,16,FALSE),0)</f>
        <v>0</v>
      </c>
      <c r="Z312" s="6">
        <f t="shared" si="73"/>
        <v>7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7</v>
      </c>
      <c r="AE312" s="6">
        <f t="shared" si="78"/>
        <v>0</v>
      </c>
      <c r="AF312" s="6">
        <f t="shared" si="79"/>
        <v>7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IFERROR(VLOOKUP($K313,Ene!$H$4:$W$489,16,FALSE),0)</f>
        <v>2</v>
      </c>
      <c r="O313" s="6">
        <f>IFERROR(VLOOKUP($K313,Feb!$H$4:$W$489,16,FALSE),0)</f>
        <v>0</v>
      </c>
      <c r="P313" s="6">
        <f>IFERROR(VLOOKUP($K313,Mar!$H$4:$W$489,16,FALSE),0)</f>
        <v>0</v>
      </c>
      <c r="Q313" s="6">
        <f>IFERROR(VLOOKUP($K313,Abr!$H$4:$W$489,16,FALSE),0)</f>
        <v>0</v>
      </c>
      <c r="R313" s="6">
        <f>IFERROR(VLOOKUP($K313,May!$H$4:$W$489,16,FALSE),0)</f>
        <v>0</v>
      </c>
      <c r="S313" s="6">
        <f>IFERROR(VLOOKUP($K313,Jun!$H$4:$W$489,16,FALSE),0)</f>
        <v>0</v>
      </c>
      <c r="T313" s="6">
        <f>IFERROR(VLOOKUP($K313,Jul!$H$4:$W$489,16,FALSE),0)</f>
        <v>0</v>
      </c>
      <c r="U313" s="6">
        <f>IFERROR(VLOOKUP($K313,Ago!$H$4:$W$489,16,FALSE),0)</f>
        <v>0</v>
      </c>
      <c r="V313" s="6">
        <f>IFERROR(VLOOKUP($K313,Set!$H$4:$W$489,16,FALSE),0)</f>
        <v>0</v>
      </c>
      <c r="W313" s="6">
        <f>IFERROR(VLOOKUP($K313,Oct!$H$4:$W$489,16,FALSE),0)</f>
        <v>0</v>
      </c>
      <c r="X313" s="6">
        <f>IFERROR(VLOOKUP($K313,Nov!$H$4:$W$489,16,FALSE),0)</f>
        <v>0</v>
      </c>
      <c r="Y313" s="6">
        <f>IFERROR(VLOOKUP($K313,Dic!$H$4:$W$489,16,FALSE),0)</f>
        <v>0</v>
      </c>
      <c r="Z313" s="6">
        <f t="shared" si="73"/>
        <v>2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2</v>
      </c>
      <c r="AE313" s="6">
        <f t="shared" si="78"/>
        <v>0</v>
      </c>
      <c r="AF313" s="6">
        <f t="shared" si="79"/>
        <v>2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IFERROR(VLOOKUP($K314,Ene!$H$4:$W$489,16,FALSE),0)</f>
        <v>0</v>
      </c>
      <c r="O314" s="6">
        <f>IFERROR(VLOOKUP($K314,Feb!$H$4:$W$489,16,FALSE),0)</f>
        <v>0</v>
      </c>
      <c r="P314" s="6">
        <f>IFERROR(VLOOKUP($K314,Mar!$H$4:$W$489,16,FALSE),0)</f>
        <v>0</v>
      </c>
      <c r="Q314" s="6">
        <f>IFERROR(VLOOKUP($K314,Abr!$H$4:$W$489,16,FALSE),0)</f>
        <v>0</v>
      </c>
      <c r="R314" s="6">
        <f>IFERROR(VLOOKUP($K314,May!$H$4:$W$489,16,FALSE),0)</f>
        <v>0</v>
      </c>
      <c r="S314" s="6">
        <f>IFERROR(VLOOKUP($K314,Jun!$H$4:$W$489,16,FALSE),0)</f>
        <v>0</v>
      </c>
      <c r="T314" s="6">
        <f>IFERROR(VLOOKUP($K314,Jul!$H$4:$W$489,16,FALSE),0)</f>
        <v>0</v>
      </c>
      <c r="U314" s="6">
        <f>IFERROR(VLOOKUP($K314,Ago!$H$4:$W$489,16,FALSE),0)</f>
        <v>0</v>
      </c>
      <c r="V314" s="6">
        <f>IFERROR(VLOOKUP($K314,Set!$H$4:$W$489,16,FALSE),0)</f>
        <v>0</v>
      </c>
      <c r="W314" s="6">
        <f>IFERROR(VLOOKUP($K314,Oct!$H$4:$W$489,16,FALSE),0)</f>
        <v>0</v>
      </c>
      <c r="X314" s="6">
        <f>IFERROR(VLOOKUP($K314,Nov!$H$4:$W$489,16,FALSE),0)</f>
        <v>0</v>
      </c>
      <c r="Y314" s="6">
        <f>IFERROR(VLOOKUP($K314,Dic!$H$4:$W$489,16,FALSE),0)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IFERROR(VLOOKUP($K315,Ene!$H$4:$W$489,16,FALSE),0)</f>
        <v>0</v>
      </c>
      <c r="O315" s="6">
        <f>IFERROR(VLOOKUP($K315,Feb!$H$4:$W$489,16,FALSE),0)</f>
        <v>0</v>
      </c>
      <c r="P315" s="6">
        <f>IFERROR(VLOOKUP($K315,Mar!$H$4:$W$489,16,FALSE),0)</f>
        <v>0</v>
      </c>
      <c r="Q315" s="6">
        <f>IFERROR(VLOOKUP($K315,Abr!$H$4:$W$489,16,FALSE),0)</f>
        <v>0</v>
      </c>
      <c r="R315" s="6">
        <f>IFERROR(VLOOKUP($K315,May!$H$4:$W$489,16,FALSE),0)</f>
        <v>0</v>
      </c>
      <c r="S315" s="6">
        <f>IFERROR(VLOOKUP($K315,Jun!$H$4:$W$489,16,FALSE),0)</f>
        <v>0</v>
      </c>
      <c r="T315" s="6">
        <f>IFERROR(VLOOKUP($K315,Jul!$H$4:$W$489,16,FALSE),0)</f>
        <v>0</v>
      </c>
      <c r="U315" s="6">
        <f>IFERROR(VLOOKUP($K315,Ago!$H$4:$W$489,16,FALSE),0)</f>
        <v>0</v>
      </c>
      <c r="V315" s="6">
        <f>IFERROR(VLOOKUP($K315,Set!$H$4:$W$489,16,FALSE),0)</f>
        <v>0</v>
      </c>
      <c r="W315" s="6">
        <f>IFERROR(VLOOKUP($K315,Oct!$H$4:$W$489,16,FALSE),0)</f>
        <v>0</v>
      </c>
      <c r="X315" s="6">
        <f>IFERROR(VLOOKUP($K315,Nov!$H$4:$W$489,16,FALSE),0)</f>
        <v>0</v>
      </c>
      <c r="Y315" s="6">
        <f>IFERROR(VLOOKUP($K315,Dic!$H$4:$W$489,16,FALSE),0)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IFERROR(VLOOKUP($K316,Ene!$H$4:$W$489,16,FALSE),0)</f>
        <v>0</v>
      </c>
      <c r="O316" s="6">
        <f>IFERROR(VLOOKUP($K316,Feb!$H$4:$W$489,16,FALSE),0)</f>
        <v>0</v>
      </c>
      <c r="P316" s="6">
        <f>IFERROR(VLOOKUP($K316,Mar!$H$4:$W$489,16,FALSE),0)</f>
        <v>0</v>
      </c>
      <c r="Q316" s="6">
        <f>IFERROR(VLOOKUP($K316,Abr!$H$4:$W$489,16,FALSE),0)</f>
        <v>0</v>
      </c>
      <c r="R316" s="6">
        <f>IFERROR(VLOOKUP($K316,May!$H$4:$W$489,16,FALSE),0)</f>
        <v>0</v>
      </c>
      <c r="S316" s="6">
        <f>IFERROR(VLOOKUP($K316,Jun!$H$4:$W$489,16,FALSE),0)</f>
        <v>0</v>
      </c>
      <c r="T316" s="6">
        <f>IFERROR(VLOOKUP($K316,Jul!$H$4:$W$489,16,FALSE),0)</f>
        <v>0</v>
      </c>
      <c r="U316" s="6">
        <f>IFERROR(VLOOKUP($K316,Ago!$H$4:$W$489,16,FALSE),0)</f>
        <v>0</v>
      </c>
      <c r="V316" s="6">
        <f>IFERROR(VLOOKUP($K316,Set!$H$4:$W$489,16,FALSE),0)</f>
        <v>0</v>
      </c>
      <c r="W316" s="6">
        <f>IFERROR(VLOOKUP($K316,Oct!$H$4:$W$489,16,FALSE),0)</f>
        <v>0</v>
      </c>
      <c r="X316" s="6">
        <f>IFERROR(VLOOKUP($K316,Nov!$H$4:$W$489,16,FALSE),0)</f>
        <v>0</v>
      </c>
      <c r="Y316" s="6">
        <f>IFERROR(VLOOKUP($K316,Dic!$H$4:$W$489,16,FALSE),0)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IFERROR(VLOOKUP($K317,Ene!$H$4:$W$489,16,FALSE),0)</f>
        <v>3</v>
      </c>
      <c r="O317" s="6">
        <f>IFERROR(VLOOKUP($K317,Feb!$H$4:$W$489,16,FALSE),0)</f>
        <v>4</v>
      </c>
      <c r="P317" s="6">
        <f>IFERROR(VLOOKUP($K317,Mar!$H$4:$W$489,16,FALSE),0)</f>
        <v>6</v>
      </c>
      <c r="Q317" s="6">
        <f>IFERROR(VLOOKUP($K317,Abr!$H$4:$W$489,16,FALSE),0)</f>
        <v>8</v>
      </c>
      <c r="R317" s="6">
        <f>IFERROR(VLOOKUP($K317,May!$H$4:$W$489,16,FALSE),0)</f>
        <v>0</v>
      </c>
      <c r="S317" s="6">
        <f>IFERROR(VLOOKUP($K317,Jun!$H$4:$W$489,16,FALSE),0)</f>
        <v>0</v>
      </c>
      <c r="T317" s="6">
        <f>IFERROR(VLOOKUP($K317,Jul!$H$4:$W$489,16,FALSE),0)</f>
        <v>0</v>
      </c>
      <c r="U317" s="6">
        <f>IFERROR(VLOOKUP($K317,Ago!$H$4:$W$489,16,FALSE),0)</f>
        <v>0</v>
      </c>
      <c r="V317" s="6">
        <f>IFERROR(VLOOKUP($K317,Set!$H$4:$W$489,16,FALSE),0)</f>
        <v>0</v>
      </c>
      <c r="W317" s="6">
        <f>IFERROR(VLOOKUP($K317,Oct!$H$4:$W$489,16,FALSE),0)</f>
        <v>0</v>
      </c>
      <c r="X317" s="6">
        <f>IFERROR(VLOOKUP($K317,Nov!$H$4:$W$489,16,FALSE),0)</f>
        <v>0</v>
      </c>
      <c r="Y317" s="6">
        <f>IFERROR(VLOOKUP($K317,Dic!$H$4:$W$489,16,FALSE),0)</f>
        <v>0</v>
      </c>
      <c r="Z317" s="6">
        <f t="shared" si="73"/>
        <v>13</v>
      </c>
      <c r="AA317" s="6">
        <f t="shared" si="74"/>
        <v>8</v>
      </c>
      <c r="AB317" s="6">
        <f t="shared" si="75"/>
        <v>0</v>
      </c>
      <c r="AC317" s="6">
        <f t="shared" si="76"/>
        <v>0</v>
      </c>
      <c r="AD317" s="6">
        <f t="shared" si="77"/>
        <v>21</v>
      </c>
      <c r="AE317" s="6">
        <f t="shared" si="78"/>
        <v>0</v>
      </c>
      <c r="AF317" s="6">
        <f t="shared" si="79"/>
        <v>21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IFERROR(VLOOKUP($K318,Ene!$H$4:$W$489,16,FALSE),0)</f>
        <v>0</v>
      </c>
      <c r="O318" s="6">
        <f>IFERROR(VLOOKUP($K318,Feb!$H$4:$W$489,16,FALSE),0)</f>
        <v>0</v>
      </c>
      <c r="P318" s="6">
        <f>IFERROR(VLOOKUP($K318,Mar!$H$4:$W$489,16,FALSE),0)</f>
        <v>0</v>
      </c>
      <c r="Q318" s="6">
        <f>IFERROR(VLOOKUP($K318,Abr!$H$4:$W$489,16,FALSE),0)</f>
        <v>0</v>
      </c>
      <c r="R318" s="6">
        <f>IFERROR(VLOOKUP($K318,May!$H$4:$W$489,16,FALSE),0)</f>
        <v>0</v>
      </c>
      <c r="S318" s="6">
        <f>IFERROR(VLOOKUP($K318,Jun!$H$4:$W$489,16,FALSE),0)</f>
        <v>0</v>
      </c>
      <c r="T318" s="6">
        <f>IFERROR(VLOOKUP($K318,Jul!$H$4:$W$489,16,FALSE),0)</f>
        <v>0</v>
      </c>
      <c r="U318" s="6">
        <f>IFERROR(VLOOKUP($K318,Ago!$H$4:$W$489,16,FALSE),0)</f>
        <v>0</v>
      </c>
      <c r="V318" s="6">
        <f>IFERROR(VLOOKUP($K318,Set!$H$4:$W$489,16,FALSE),0)</f>
        <v>0</v>
      </c>
      <c r="W318" s="6">
        <f>IFERROR(VLOOKUP($K318,Oct!$H$4:$W$489,16,FALSE),0)</f>
        <v>0</v>
      </c>
      <c r="X318" s="6">
        <f>IFERROR(VLOOKUP($K318,Nov!$H$4:$W$489,16,FALSE),0)</f>
        <v>0</v>
      </c>
      <c r="Y318" s="6">
        <f>IFERROR(VLOOKUP($K318,Dic!$H$4:$W$489,16,FALSE),0)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IFERROR(VLOOKUP($K319,Ene!$H$4:$W$489,16,FALSE),0)</f>
        <v>0</v>
      </c>
      <c r="O319" s="6">
        <f>IFERROR(VLOOKUP($K319,Feb!$H$4:$W$489,16,FALSE),0)</f>
        <v>0</v>
      </c>
      <c r="P319" s="6">
        <f>IFERROR(VLOOKUP($K319,Mar!$H$4:$W$489,16,FALSE),0)</f>
        <v>0</v>
      </c>
      <c r="Q319" s="6">
        <f>IFERROR(VLOOKUP($K319,Abr!$H$4:$W$489,16,FALSE),0)</f>
        <v>1</v>
      </c>
      <c r="R319" s="6">
        <f>IFERROR(VLOOKUP($K319,May!$H$4:$W$489,16,FALSE),0)</f>
        <v>0</v>
      </c>
      <c r="S319" s="6">
        <f>IFERROR(VLOOKUP($K319,Jun!$H$4:$W$489,16,FALSE),0)</f>
        <v>0</v>
      </c>
      <c r="T319" s="6">
        <f>IFERROR(VLOOKUP($K319,Jul!$H$4:$W$489,16,FALSE),0)</f>
        <v>0</v>
      </c>
      <c r="U319" s="6">
        <f>IFERROR(VLOOKUP($K319,Ago!$H$4:$W$489,16,FALSE),0)</f>
        <v>0</v>
      </c>
      <c r="V319" s="6">
        <f>IFERROR(VLOOKUP($K319,Set!$H$4:$W$489,16,FALSE),0)</f>
        <v>0</v>
      </c>
      <c r="W319" s="6">
        <f>IFERROR(VLOOKUP($K319,Oct!$H$4:$W$489,16,FALSE),0)</f>
        <v>0</v>
      </c>
      <c r="X319" s="6">
        <f>IFERROR(VLOOKUP($K319,Nov!$H$4:$W$489,16,FALSE),0)</f>
        <v>0</v>
      </c>
      <c r="Y319" s="6">
        <f>IFERROR(VLOOKUP($K319,Dic!$H$4:$W$489,16,FALSE),0)</f>
        <v>0</v>
      </c>
      <c r="Z319" s="6">
        <f t="shared" si="73"/>
        <v>0</v>
      </c>
      <c r="AA319" s="6">
        <f t="shared" si="74"/>
        <v>1</v>
      </c>
      <c r="AB319" s="6">
        <f t="shared" si="75"/>
        <v>0</v>
      </c>
      <c r="AC319" s="6">
        <f t="shared" si="76"/>
        <v>0</v>
      </c>
      <c r="AD319" s="6">
        <f t="shared" si="77"/>
        <v>1</v>
      </c>
      <c r="AE319" s="6">
        <f t="shared" si="78"/>
        <v>0</v>
      </c>
      <c r="AF319" s="6">
        <f t="shared" si="79"/>
        <v>1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IFERROR(VLOOKUP($K320,Ene!$H$4:$W$489,16,FALSE),0)</f>
        <v>0</v>
      </c>
      <c r="O320" s="6">
        <f>IFERROR(VLOOKUP($K320,Feb!$H$4:$W$489,16,FALSE),0)</f>
        <v>0</v>
      </c>
      <c r="P320" s="6">
        <f>IFERROR(VLOOKUP($K320,Mar!$H$4:$W$489,16,FALSE),0)</f>
        <v>0</v>
      </c>
      <c r="Q320" s="6">
        <f>IFERROR(VLOOKUP($K320,Abr!$H$4:$W$489,16,FALSE),0)</f>
        <v>0</v>
      </c>
      <c r="R320" s="6">
        <f>IFERROR(VLOOKUP($K320,May!$H$4:$W$489,16,FALSE),0)</f>
        <v>0</v>
      </c>
      <c r="S320" s="6">
        <f>IFERROR(VLOOKUP($K320,Jun!$H$4:$W$489,16,FALSE),0)</f>
        <v>0</v>
      </c>
      <c r="T320" s="6">
        <f>IFERROR(VLOOKUP($K320,Jul!$H$4:$W$489,16,FALSE),0)</f>
        <v>0</v>
      </c>
      <c r="U320" s="6">
        <f>IFERROR(VLOOKUP($K320,Ago!$H$4:$W$489,16,FALSE),0)</f>
        <v>0</v>
      </c>
      <c r="V320" s="6">
        <f>IFERROR(VLOOKUP($K320,Set!$H$4:$W$489,16,FALSE),0)</f>
        <v>0</v>
      </c>
      <c r="W320" s="6">
        <f>IFERROR(VLOOKUP($K320,Oct!$H$4:$W$489,16,FALSE),0)</f>
        <v>0</v>
      </c>
      <c r="X320" s="6">
        <f>IFERROR(VLOOKUP($K320,Nov!$H$4:$W$489,16,FALSE),0)</f>
        <v>0</v>
      </c>
      <c r="Y320" s="6">
        <f>IFERROR(VLOOKUP($K320,Dic!$H$4:$W$489,16,FALSE),0)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IFERROR(VLOOKUP($K321,Ene!$H$4:$W$489,16,FALSE),0)</f>
        <v>0</v>
      </c>
      <c r="O321" s="6">
        <f>IFERROR(VLOOKUP($K321,Feb!$H$4:$W$489,16,FALSE),0)</f>
        <v>0</v>
      </c>
      <c r="P321" s="6">
        <f>IFERROR(VLOOKUP($K321,Mar!$H$4:$W$489,16,FALSE),0)</f>
        <v>0</v>
      </c>
      <c r="Q321" s="6">
        <f>IFERROR(VLOOKUP($K321,Abr!$H$4:$W$489,16,FALSE),0)</f>
        <v>0</v>
      </c>
      <c r="R321" s="6">
        <f>IFERROR(VLOOKUP($K321,May!$H$4:$W$489,16,FALSE),0)</f>
        <v>0</v>
      </c>
      <c r="S321" s="6">
        <f>IFERROR(VLOOKUP($K321,Jun!$H$4:$W$489,16,FALSE),0)</f>
        <v>0</v>
      </c>
      <c r="T321" s="6">
        <f>IFERROR(VLOOKUP($K321,Jul!$H$4:$W$489,16,FALSE),0)</f>
        <v>0</v>
      </c>
      <c r="U321" s="6">
        <f>IFERROR(VLOOKUP($K321,Ago!$H$4:$W$489,16,FALSE),0)</f>
        <v>0</v>
      </c>
      <c r="V321" s="6">
        <f>IFERROR(VLOOKUP($K321,Set!$H$4:$W$489,16,FALSE),0)</f>
        <v>0</v>
      </c>
      <c r="W321" s="6">
        <f>IFERROR(VLOOKUP($K321,Oct!$H$4:$W$489,16,FALSE),0)</f>
        <v>0</v>
      </c>
      <c r="X321" s="6">
        <f>IFERROR(VLOOKUP($K321,Nov!$H$4:$W$489,16,FALSE),0)</f>
        <v>0</v>
      </c>
      <c r="Y321" s="6">
        <f>IFERROR(VLOOKUP($K321,Dic!$H$4:$W$489,16,FALSE),0)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IFERROR(VLOOKUP($K322,Ene!$H$4:$W$489,16,FALSE),0)</f>
        <v>0</v>
      </c>
      <c r="O322" s="6">
        <f>IFERROR(VLOOKUP($K322,Feb!$H$4:$W$489,16,FALSE),0)</f>
        <v>0</v>
      </c>
      <c r="P322" s="6">
        <f>IFERROR(VLOOKUP($K322,Mar!$H$4:$W$489,16,FALSE),0)</f>
        <v>0</v>
      </c>
      <c r="Q322" s="6">
        <f>IFERROR(VLOOKUP($K322,Abr!$H$4:$W$489,16,FALSE),0)</f>
        <v>0</v>
      </c>
      <c r="R322" s="6">
        <f>IFERROR(VLOOKUP($K322,May!$H$4:$W$489,16,FALSE),0)</f>
        <v>0</v>
      </c>
      <c r="S322" s="6">
        <f>IFERROR(VLOOKUP($K322,Jun!$H$4:$W$489,16,FALSE),0)</f>
        <v>0</v>
      </c>
      <c r="T322" s="6">
        <f>IFERROR(VLOOKUP($K322,Jul!$H$4:$W$489,16,FALSE),0)</f>
        <v>0</v>
      </c>
      <c r="U322" s="6">
        <f>IFERROR(VLOOKUP($K322,Ago!$H$4:$W$489,16,FALSE),0)</f>
        <v>0</v>
      </c>
      <c r="V322" s="6">
        <f>IFERROR(VLOOKUP($K322,Set!$H$4:$W$489,16,FALSE),0)</f>
        <v>0</v>
      </c>
      <c r="W322" s="6">
        <f>IFERROR(VLOOKUP($K322,Oct!$H$4:$W$489,16,FALSE),0)</f>
        <v>0</v>
      </c>
      <c r="X322" s="6">
        <f>IFERROR(VLOOKUP($K322,Nov!$H$4:$W$489,16,FALSE),0)</f>
        <v>0</v>
      </c>
      <c r="Y322" s="6">
        <f>IFERROR(VLOOKUP($K322,Dic!$H$4:$W$489,16,FALSE),0)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IFERROR(VLOOKUP($K323,Ene!$H$4:$W$489,16,FALSE),0)</f>
        <v>0</v>
      </c>
      <c r="O323" s="6">
        <f>IFERROR(VLOOKUP($K323,Feb!$H$4:$W$489,16,FALSE),0)</f>
        <v>0</v>
      </c>
      <c r="P323" s="6">
        <f>IFERROR(VLOOKUP($K323,Mar!$H$4:$W$489,16,FALSE),0)</f>
        <v>0</v>
      </c>
      <c r="Q323" s="6">
        <f>IFERROR(VLOOKUP($K323,Abr!$H$4:$W$489,16,FALSE),0)</f>
        <v>0</v>
      </c>
      <c r="R323" s="6">
        <f>IFERROR(VLOOKUP($K323,May!$H$4:$W$489,16,FALSE),0)</f>
        <v>0</v>
      </c>
      <c r="S323" s="6">
        <f>IFERROR(VLOOKUP($K323,Jun!$H$4:$W$489,16,FALSE),0)</f>
        <v>0</v>
      </c>
      <c r="T323" s="6">
        <f>IFERROR(VLOOKUP($K323,Jul!$H$4:$W$489,16,FALSE),0)</f>
        <v>0</v>
      </c>
      <c r="U323" s="6">
        <f>IFERROR(VLOOKUP($K323,Ago!$H$4:$W$489,16,FALSE),0)</f>
        <v>0</v>
      </c>
      <c r="V323" s="6">
        <f>IFERROR(VLOOKUP($K323,Set!$H$4:$W$489,16,FALSE),0)</f>
        <v>0</v>
      </c>
      <c r="W323" s="6">
        <f>IFERROR(VLOOKUP($K323,Oct!$H$4:$W$489,16,FALSE),0)</f>
        <v>0</v>
      </c>
      <c r="X323" s="6">
        <f>IFERROR(VLOOKUP($K323,Nov!$H$4:$W$489,16,FALSE),0)</f>
        <v>0</v>
      </c>
      <c r="Y323" s="6">
        <f>IFERROR(VLOOKUP($K323,Dic!$H$4:$W$489,16,FALSE),0)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IFERROR(VLOOKUP($K324,Ene!$H$4:$W$489,16,FALSE),0)</f>
        <v>0</v>
      </c>
      <c r="O324" s="6">
        <f>IFERROR(VLOOKUP($K324,Feb!$H$4:$W$489,16,FALSE),0)</f>
        <v>0</v>
      </c>
      <c r="P324" s="6">
        <f>IFERROR(VLOOKUP($K324,Mar!$H$4:$W$489,16,FALSE),0)</f>
        <v>0</v>
      </c>
      <c r="Q324" s="6">
        <f>IFERROR(VLOOKUP($K324,Abr!$H$4:$W$489,16,FALSE),0)</f>
        <v>0</v>
      </c>
      <c r="R324" s="6">
        <f>IFERROR(VLOOKUP($K324,May!$H$4:$W$489,16,FALSE),0)</f>
        <v>0</v>
      </c>
      <c r="S324" s="6">
        <f>IFERROR(VLOOKUP($K324,Jun!$H$4:$W$489,16,FALSE),0)</f>
        <v>0</v>
      </c>
      <c r="T324" s="6">
        <f>IFERROR(VLOOKUP($K324,Jul!$H$4:$W$489,16,FALSE),0)</f>
        <v>0</v>
      </c>
      <c r="U324" s="6">
        <f>IFERROR(VLOOKUP($K324,Ago!$H$4:$W$489,16,FALSE),0)</f>
        <v>0</v>
      </c>
      <c r="V324" s="6">
        <f>IFERROR(VLOOKUP($K324,Set!$H$4:$W$489,16,FALSE),0)</f>
        <v>0</v>
      </c>
      <c r="W324" s="6">
        <f>IFERROR(VLOOKUP($K324,Oct!$H$4:$W$489,16,FALSE),0)</f>
        <v>0</v>
      </c>
      <c r="X324" s="6">
        <f>IFERROR(VLOOKUP($K324,Nov!$H$4:$W$489,16,FALSE),0)</f>
        <v>0</v>
      </c>
      <c r="Y324" s="6">
        <f>IFERROR(VLOOKUP($K324,Dic!$H$4:$W$489,16,FALSE),0)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IFERROR(VLOOKUP($K325,Ene!$H$4:$W$489,16,FALSE),0)</f>
        <v>0</v>
      </c>
      <c r="O325" s="6">
        <f>IFERROR(VLOOKUP($K325,Feb!$H$4:$W$489,16,FALSE),0)</f>
        <v>2</v>
      </c>
      <c r="P325" s="6">
        <f>IFERROR(VLOOKUP($K325,Mar!$H$4:$W$489,16,FALSE),0)</f>
        <v>1</v>
      </c>
      <c r="Q325" s="6">
        <f>IFERROR(VLOOKUP($K325,Abr!$H$4:$W$489,16,FALSE),0)</f>
        <v>1</v>
      </c>
      <c r="R325" s="6">
        <f>IFERROR(VLOOKUP($K325,May!$H$4:$W$489,16,FALSE),0)</f>
        <v>0</v>
      </c>
      <c r="S325" s="6">
        <f>IFERROR(VLOOKUP($K325,Jun!$H$4:$W$489,16,FALSE),0)</f>
        <v>0</v>
      </c>
      <c r="T325" s="6">
        <f>IFERROR(VLOOKUP($K325,Jul!$H$4:$W$489,16,FALSE),0)</f>
        <v>0</v>
      </c>
      <c r="U325" s="6">
        <f>IFERROR(VLOOKUP($K325,Ago!$H$4:$W$489,16,FALSE),0)</f>
        <v>0</v>
      </c>
      <c r="V325" s="6">
        <f>IFERROR(VLOOKUP($K325,Set!$H$4:$W$489,16,FALSE),0)</f>
        <v>0</v>
      </c>
      <c r="W325" s="6">
        <f>IFERROR(VLOOKUP($K325,Oct!$H$4:$W$489,16,FALSE),0)</f>
        <v>0</v>
      </c>
      <c r="X325" s="6">
        <f>IFERROR(VLOOKUP($K325,Nov!$H$4:$W$489,16,FALSE),0)</f>
        <v>0</v>
      </c>
      <c r="Y325" s="6">
        <f>IFERROR(VLOOKUP($K325,Dic!$H$4:$W$489,16,FALSE),0)</f>
        <v>0</v>
      </c>
      <c r="Z325" s="6">
        <f t="shared" si="80"/>
        <v>3</v>
      </c>
      <c r="AA325" s="6">
        <f t="shared" si="81"/>
        <v>1</v>
      </c>
      <c r="AB325" s="6">
        <f t="shared" si="82"/>
        <v>0</v>
      </c>
      <c r="AC325" s="6">
        <f t="shared" si="83"/>
        <v>0</v>
      </c>
      <c r="AD325" s="6">
        <f t="shared" si="84"/>
        <v>4</v>
      </c>
      <c r="AE325" s="6">
        <f t="shared" si="85"/>
        <v>0</v>
      </c>
      <c r="AF325" s="6">
        <f t="shared" si="86"/>
        <v>4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IFERROR(VLOOKUP($K326,Ene!$H$4:$W$489,16,FALSE),0)</f>
        <v>0</v>
      </c>
      <c r="O326" s="6">
        <f>IFERROR(VLOOKUP($K326,Feb!$H$4:$W$489,16,FALSE),0)</f>
        <v>0</v>
      </c>
      <c r="P326" s="6">
        <f>IFERROR(VLOOKUP($K326,Mar!$H$4:$W$489,16,FALSE),0)</f>
        <v>0</v>
      </c>
      <c r="Q326" s="6">
        <f>IFERROR(VLOOKUP($K326,Abr!$H$4:$W$489,16,FALSE),0)</f>
        <v>0</v>
      </c>
      <c r="R326" s="6">
        <f>IFERROR(VLOOKUP($K326,May!$H$4:$W$489,16,FALSE),0)</f>
        <v>0</v>
      </c>
      <c r="S326" s="6">
        <f>IFERROR(VLOOKUP($K326,Jun!$H$4:$W$489,16,FALSE),0)</f>
        <v>0</v>
      </c>
      <c r="T326" s="6">
        <f>IFERROR(VLOOKUP($K326,Jul!$H$4:$W$489,16,FALSE),0)</f>
        <v>0</v>
      </c>
      <c r="U326" s="6">
        <f>IFERROR(VLOOKUP($K326,Ago!$H$4:$W$489,16,FALSE),0)</f>
        <v>0</v>
      </c>
      <c r="V326" s="6">
        <f>IFERROR(VLOOKUP($K326,Set!$H$4:$W$489,16,FALSE),0)</f>
        <v>0</v>
      </c>
      <c r="W326" s="6">
        <f>IFERROR(VLOOKUP($K326,Oct!$H$4:$W$489,16,FALSE),0)</f>
        <v>0</v>
      </c>
      <c r="X326" s="6">
        <f>IFERROR(VLOOKUP($K326,Nov!$H$4:$W$489,16,FALSE),0)</f>
        <v>0</v>
      </c>
      <c r="Y326" s="6">
        <f>IFERROR(VLOOKUP($K326,Dic!$H$4:$W$489,16,FALSE),0)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IFERROR(VLOOKUP($K327,Ene!$H$4:$W$489,16,FALSE),0)</f>
        <v>3</v>
      </c>
      <c r="O327" s="6">
        <f>IFERROR(VLOOKUP($K327,Feb!$H$4:$W$489,16,FALSE),0)</f>
        <v>6</v>
      </c>
      <c r="P327" s="6">
        <f>IFERROR(VLOOKUP($K327,Mar!$H$4:$W$489,16,FALSE),0)</f>
        <v>1</v>
      </c>
      <c r="Q327" s="6">
        <f>IFERROR(VLOOKUP($K327,Abr!$H$4:$W$489,16,FALSE),0)</f>
        <v>0</v>
      </c>
      <c r="R327" s="6">
        <f>IFERROR(VLOOKUP($K327,May!$H$4:$W$489,16,FALSE),0)</f>
        <v>0</v>
      </c>
      <c r="S327" s="6">
        <f>IFERROR(VLOOKUP($K327,Jun!$H$4:$W$489,16,FALSE),0)</f>
        <v>0</v>
      </c>
      <c r="T327" s="6">
        <f>IFERROR(VLOOKUP($K327,Jul!$H$4:$W$489,16,FALSE),0)</f>
        <v>0</v>
      </c>
      <c r="U327" s="6">
        <f>IFERROR(VLOOKUP($K327,Ago!$H$4:$W$489,16,FALSE),0)</f>
        <v>0</v>
      </c>
      <c r="V327" s="6">
        <f>IFERROR(VLOOKUP($K327,Set!$H$4:$W$489,16,FALSE),0)</f>
        <v>0</v>
      </c>
      <c r="W327" s="6">
        <f>IFERROR(VLOOKUP($K327,Oct!$H$4:$W$489,16,FALSE),0)</f>
        <v>0</v>
      </c>
      <c r="X327" s="6">
        <f>IFERROR(VLOOKUP($K327,Nov!$H$4:$W$489,16,FALSE),0)</f>
        <v>0</v>
      </c>
      <c r="Y327" s="6">
        <f>IFERROR(VLOOKUP($K327,Dic!$H$4:$W$489,16,FALSE),0)</f>
        <v>0</v>
      </c>
      <c r="Z327" s="6">
        <f t="shared" si="80"/>
        <v>10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10</v>
      </c>
      <c r="AE327" s="6">
        <f t="shared" si="85"/>
        <v>0</v>
      </c>
      <c r="AF327" s="6">
        <f t="shared" si="86"/>
        <v>10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IFERROR(VLOOKUP($K328,Ene!$H$4:$W$489,16,FALSE),0)</f>
        <v>1</v>
      </c>
      <c r="O328" s="6">
        <f>IFERROR(VLOOKUP($K328,Feb!$H$4:$W$489,16,FALSE),0)</f>
        <v>0</v>
      </c>
      <c r="P328" s="6">
        <f>IFERROR(VLOOKUP($K328,Mar!$H$4:$W$489,16,FALSE),0)</f>
        <v>0</v>
      </c>
      <c r="Q328" s="6">
        <f>IFERROR(VLOOKUP($K328,Abr!$H$4:$W$489,16,FALSE),0)</f>
        <v>0</v>
      </c>
      <c r="R328" s="6">
        <f>IFERROR(VLOOKUP($K328,May!$H$4:$W$489,16,FALSE),0)</f>
        <v>0</v>
      </c>
      <c r="S328" s="6">
        <f>IFERROR(VLOOKUP($K328,Jun!$H$4:$W$489,16,FALSE),0)</f>
        <v>0</v>
      </c>
      <c r="T328" s="6">
        <f>IFERROR(VLOOKUP($K328,Jul!$H$4:$W$489,16,FALSE),0)</f>
        <v>0</v>
      </c>
      <c r="U328" s="6">
        <f>IFERROR(VLOOKUP($K328,Ago!$H$4:$W$489,16,FALSE),0)</f>
        <v>0</v>
      </c>
      <c r="V328" s="6">
        <f>IFERROR(VLOOKUP($K328,Set!$H$4:$W$489,16,FALSE),0)</f>
        <v>0</v>
      </c>
      <c r="W328" s="6">
        <f>IFERROR(VLOOKUP($K328,Oct!$H$4:$W$489,16,FALSE),0)</f>
        <v>0</v>
      </c>
      <c r="X328" s="6">
        <f>IFERROR(VLOOKUP($K328,Nov!$H$4:$W$489,16,FALSE),0)</f>
        <v>0</v>
      </c>
      <c r="Y328" s="6">
        <f>IFERROR(VLOOKUP($K328,Dic!$H$4:$W$489,16,FALSE),0)</f>
        <v>0</v>
      </c>
      <c r="Z328" s="6">
        <f t="shared" si="80"/>
        <v>1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1</v>
      </c>
      <c r="AE328" s="6">
        <f t="shared" si="85"/>
        <v>0</v>
      </c>
      <c r="AF328" s="6">
        <f t="shared" si="86"/>
        <v>1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IFERROR(VLOOKUP($K329,Ene!$H$4:$W$489,16,FALSE),0)</f>
        <v>0</v>
      </c>
      <c r="O329" s="6">
        <f>IFERROR(VLOOKUP($K329,Feb!$H$4:$W$489,16,FALSE),0)</f>
        <v>1</v>
      </c>
      <c r="P329" s="6">
        <f>IFERROR(VLOOKUP($K329,Mar!$H$4:$W$489,16,FALSE),0)</f>
        <v>0</v>
      </c>
      <c r="Q329" s="6">
        <f>IFERROR(VLOOKUP($K329,Abr!$H$4:$W$489,16,FALSE),0)</f>
        <v>0</v>
      </c>
      <c r="R329" s="6">
        <f>IFERROR(VLOOKUP($K329,May!$H$4:$W$489,16,FALSE),0)</f>
        <v>0</v>
      </c>
      <c r="S329" s="6">
        <f>IFERROR(VLOOKUP($K329,Jun!$H$4:$W$489,16,FALSE),0)</f>
        <v>0</v>
      </c>
      <c r="T329" s="6">
        <f>IFERROR(VLOOKUP($K329,Jul!$H$4:$W$489,16,FALSE),0)</f>
        <v>0</v>
      </c>
      <c r="U329" s="6">
        <f>IFERROR(VLOOKUP($K329,Ago!$H$4:$W$489,16,FALSE),0)</f>
        <v>0</v>
      </c>
      <c r="V329" s="6">
        <f>IFERROR(VLOOKUP($K329,Set!$H$4:$W$489,16,FALSE),0)</f>
        <v>0</v>
      </c>
      <c r="W329" s="6">
        <f>IFERROR(VLOOKUP($K329,Oct!$H$4:$W$489,16,FALSE),0)</f>
        <v>0</v>
      </c>
      <c r="X329" s="6">
        <f>IFERROR(VLOOKUP($K329,Nov!$H$4:$W$489,16,FALSE),0)</f>
        <v>0</v>
      </c>
      <c r="Y329" s="6">
        <f>IFERROR(VLOOKUP($K329,Dic!$H$4:$W$489,16,FALSE),0)</f>
        <v>0</v>
      </c>
      <c r="Z329" s="6">
        <f t="shared" si="80"/>
        <v>1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1</v>
      </c>
      <c r="AE329" s="6">
        <f t="shared" si="85"/>
        <v>0</v>
      </c>
      <c r="AF329" s="6">
        <f t="shared" si="86"/>
        <v>1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IFERROR(VLOOKUP($K330,Ene!$H$4:$W$489,16,FALSE),0)</f>
        <v>2</v>
      </c>
      <c r="O330" s="6">
        <f>IFERROR(VLOOKUP($K330,Feb!$H$4:$W$489,16,FALSE),0)</f>
        <v>2</v>
      </c>
      <c r="P330" s="6">
        <f>IFERROR(VLOOKUP($K330,Mar!$H$4:$W$489,16,FALSE),0)</f>
        <v>2</v>
      </c>
      <c r="Q330" s="6">
        <f>IFERROR(VLOOKUP($K330,Abr!$H$4:$W$489,16,FALSE),0)</f>
        <v>1</v>
      </c>
      <c r="R330" s="6">
        <f>IFERROR(VLOOKUP($K330,May!$H$4:$W$489,16,FALSE),0)</f>
        <v>0</v>
      </c>
      <c r="S330" s="6">
        <f>IFERROR(VLOOKUP($K330,Jun!$H$4:$W$489,16,FALSE),0)</f>
        <v>0</v>
      </c>
      <c r="T330" s="6">
        <f>IFERROR(VLOOKUP($K330,Jul!$H$4:$W$489,16,FALSE),0)</f>
        <v>0</v>
      </c>
      <c r="U330" s="6">
        <f>IFERROR(VLOOKUP($K330,Ago!$H$4:$W$489,16,FALSE),0)</f>
        <v>0</v>
      </c>
      <c r="V330" s="6">
        <f>IFERROR(VLOOKUP($K330,Set!$H$4:$W$489,16,FALSE),0)</f>
        <v>0</v>
      </c>
      <c r="W330" s="6">
        <f>IFERROR(VLOOKUP($K330,Oct!$H$4:$W$489,16,FALSE),0)</f>
        <v>0</v>
      </c>
      <c r="X330" s="6">
        <f>IFERROR(VLOOKUP($K330,Nov!$H$4:$W$489,16,FALSE),0)</f>
        <v>0</v>
      </c>
      <c r="Y330" s="6">
        <f>IFERROR(VLOOKUP($K330,Dic!$H$4:$W$489,16,FALSE),0)</f>
        <v>0</v>
      </c>
      <c r="Z330" s="6">
        <f t="shared" si="80"/>
        <v>6</v>
      </c>
      <c r="AA330" s="6">
        <f t="shared" si="81"/>
        <v>1</v>
      </c>
      <c r="AB330" s="6">
        <f t="shared" si="82"/>
        <v>0</v>
      </c>
      <c r="AC330" s="6">
        <f t="shared" si="83"/>
        <v>0</v>
      </c>
      <c r="AD330" s="6">
        <f t="shared" si="84"/>
        <v>7</v>
      </c>
      <c r="AE330" s="6">
        <f t="shared" si="85"/>
        <v>0</v>
      </c>
      <c r="AF330" s="6">
        <f t="shared" si="86"/>
        <v>7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IFERROR(VLOOKUP($K331,Ene!$H$4:$W$489,16,FALSE),0)</f>
        <v>1</v>
      </c>
      <c r="O331" s="6">
        <f>IFERROR(VLOOKUP($K331,Feb!$H$4:$W$489,16,FALSE),0)</f>
        <v>2</v>
      </c>
      <c r="P331" s="6">
        <f>IFERROR(VLOOKUP($K331,Mar!$H$4:$W$489,16,FALSE),0)</f>
        <v>1</v>
      </c>
      <c r="Q331" s="6">
        <f>IFERROR(VLOOKUP($K331,Abr!$H$4:$W$489,16,FALSE),0)</f>
        <v>1</v>
      </c>
      <c r="R331" s="6">
        <f>IFERROR(VLOOKUP($K331,May!$H$4:$W$489,16,FALSE),0)</f>
        <v>0</v>
      </c>
      <c r="S331" s="6">
        <f>IFERROR(VLOOKUP($K331,Jun!$H$4:$W$489,16,FALSE),0)</f>
        <v>0</v>
      </c>
      <c r="T331" s="6">
        <f>IFERROR(VLOOKUP($K331,Jul!$H$4:$W$489,16,FALSE),0)</f>
        <v>0</v>
      </c>
      <c r="U331" s="6">
        <f>IFERROR(VLOOKUP($K331,Ago!$H$4:$W$489,16,FALSE),0)</f>
        <v>0</v>
      </c>
      <c r="V331" s="6">
        <f>IFERROR(VLOOKUP($K331,Set!$H$4:$W$489,16,FALSE),0)</f>
        <v>0</v>
      </c>
      <c r="W331" s="6">
        <f>IFERROR(VLOOKUP($K331,Oct!$H$4:$W$489,16,FALSE),0)</f>
        <v>0</v>
      </c>
      <c r="X331" s="6">
        <f>IFERROR(VLOOKUP($K331,Nov!$H$4:$W$489,16,FALSE),0)</f>
        <v>0</v>
      </c>
      <c r="Y331" s="6">
        <f>IFERROR(VLOOKUP($K331,Dic!$H$4:$W$489,16,FALSE),0)</f>
        <v>0</v>
      </c>
      <c r="Z331" s="6">
        <f t="shared" si="80"/>
        <v>4</v>
      </c>
      <c r="AA331" s="6">
        <f t="shared" si="81"/>
        <v>1</v>
      </c>
      <c r="AB331" s="6">
        <f t="shared" si="82"/>
        <v>0</v>
      </c>
      <c r="AC331" s="6">
        <f t="shared" si="83"/>
        <v>0</v>
      </c>
      <c r="AD331" s="6">
        <f t="shared" si="84"/>
        <v>5</v>
      </c>
      <c r="AE331" s="6">
        <f t="shared" si="85"/>
        <v>0</v>
      </c>
      <c r="AF331" s="6">
        <f t="shared" si="86"/>
        <v>5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IFERROR(VLOOKUP($K332,Ene!$H$4:$W$489,16,FALSE),0)</f>
        <v>0</v>
      </c>
      <c r="O332" s="6">
        <f>IFERROR(VLOOKUP($K332,Feb!$H$4:$W$489,16,FALSE),0)</f>
        <v>0</v>
      </c>
      <c r="P332" s="6">
        <f>IFERROR(VLOOKUP($K332,Mar!$H$4:$W$489,16,FALSE),0)</f>
        <v>0</v>
      </c>
      <c r="Q332" s="6">
        <f>IFERROR(VLOOKUP($K332,Abr!$H$4:$W$489,16,FALSE),0)</f>
        <v>0</v>
      </c>
      <c r="R332" s="6">
        <f>IFERROR(VLOOKUP($K332,May!$H$4:$W$489,16,FALSE),0)</f>
        <v>0</v>
      </c>
      <c r="S332" s="6">
        <f>IFERROR(VLOOKUP($K332,Jun!$H$4:$W$489,16,FALSE),0)</f>
        <v>0</v>
      </c>
      <c r="T332" s="6">
        <f>IFERROR(VLOOKUP($K332,Jul!$H$4:$W$489,16,FALSE),0)</f>
        <v>0</v>
      </c>
      <c r="U332" s="6">
        <f>IFERROR(VLOOKUP($K332,Ago!$H$4:$W$489,16,FALSE),0)</f>
        <v>0</v>
      </c>
      <c r="V332" s="6">
        <f>IFERROR(VLOOKUP($K332,Set!$H$4:$W$489,16,FALSE),0)</f>
        <v>0</v>
      </c>
      <c r="W332" s="6">
        <f>IFERROR(VLOOKUP($K332,Oct!$H$4:$W$489,16,FALSE),0)</f>
        <v>0</v>
      </c>
      <c r="X332" s="6">
        <f>IFERROR(VLOOKUP($K332,Nov!$H$4:$W$489,16,FALSE),0)</f>
        <v>0</v>
      </c>
      <c r="Y332" s="6">
        <f>IFERROR(VLOOKUP($K332,Dic!$H$4:$W$489,16,FALSE),0)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IFERROR(VLOOKUP($K333,Ene!$H$4:$W$489,16,FALSE),0)</f>
        <v>0</v>
      </c>
      <c r="O333" s="6">
        <f>IFERROR(VLOOKUP($K333,Feb!$H$4:$W$489,16,FALSE),0)</f>
        <v>0</v>
      </c>
      <c r="P333" s="6">
        <f>IFERROR(VLOOKUP($K333,Mar!$H$4:$W$489,16,FALSE),0)</f>
        <v>0</v>
      </c>
      <c r="Q333" s="6">
        <f>IFERROR(VLOOKUP($K333,Abr!$H$4:$W$489,16,FALSE),0)</f>
        <v>0</v>
      </c>
      <c r="R333" s="6">
        <f>IFERROR(VLOOKUP($K333,May!$H$4:$W$489,16,FALSE),0)</f>
        <v>0</v>
      </c>
      <c r="S333" s="6">
        <f>IFERROR(VLOOKUP($K333,Jun!$H$4:$W$489,16,FALSE),0)</f>
        <v>0</v>
      </c>
      <c r="T333" s="6">
        <f>IFERROR(VLOOKUP($K333,Jul!$H$4:$W$489,16,FALSE),0)</f>
        <v>0</v>
      </c>
      <c r="U333" s="6">
        <f>IFERROR(VLOOKUP($K333,Ago!$H$4:$W$489,16,FALSE),0)</f>
        <v>0</v>
      </c>
      <c r="V333" s="6">
        <f>IFERROR(VLOOKUP($K333,Set!$H$4:$W$489,16,FALSE),0)</f>
        <v>0</v>
      </c>
      <c r="W333" s="6">
        <f>IFERROR(VLOOKUP($K333,Oct!$H$4:$W$489,16,FALSE),0)</f>
        <v>0</v>
      </c>
      <c r="X333" s="6">
        <f>IFERROR(VLOOKUP($K333,Nov!$H$4:$W$489,16,FALSE),0)</f>
        <v>0</v>
      </c>
      <c r="Y333" s="6">
        <f>IFERROR(VLOOKUP($K333,Dic!$H$4:$W$489,16,FALSE),0)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IFERROR(VLOOKUP($K334,Ene!$H$4:$W$489,16,FALSE),0)</f>
        <v>21</v>
      </c>
      <c r="O334" s="6">
        <f>IFERROR(VLOOKUP($K334,Feb!$H$4:$W$489,16,FALSE),0)</f>
        <v>16</v>
      </c>
      <c r="P334" s="6">
        <f>IFERROR(VLOOKUP($K334,Mar!$H$4:$W$489,16,FALSE),0)</f>
        <v>22</v>
      </c>
      <c r="Q334" s="6">
        <f>IFERROR(VLOOKUP($K334,Abr!$H$4:$W$489,16,FALSE),0)</f>
        <v>15</v>
      </c>
      <c r="R334" s="6">
        <f>IFERROR(VLOOKUP($K334,May!$H$4:$W$489,16,FALSE),0)</f>
        <v>0</v>
      </c>
      <c r="S334" s="6">
        <f>IFERROR(VLOOKUP($K334,Jun!$H$4:$W$489,16,FALSE),0)</f>
        <v>0</v>
      </c>
      <c r="T334" s="6">
        <f>IFERROR(VLOOKUP($K334,Jul!$H$4:$W$489,16,FALSE),0)</f>
        <v>0</v>
      </c>
      <c r="U334" s="6">
        <f>IFERROR(VLOOKUP($K334,Ago!$H$4:$W$489,16,FALSE),0)</f>
        <v>0</v>
      </c>
      <c r="V334" s="6">
        <f>IFERROR(VLOOKUP($K334,Set!$H$4:$W$489,16,FALSE),0)</f>
        <v>0</v>
      </c>
      <c r="W334" s="6">
        <f>IFERROR(VLOOKUP($K334,Oct!$H$4:$W$489,16,FALSE),0)</f>
        <v>0</v>
      </c>
      <c r="X334" s="6">
        <f>IFERROR(VLOOKUP($K334,Nov!$H$4:$W$489,16,FALSE),0)</f>
        <v>0</v>
      </c>
      <c r="Y334" s="6">
        <f>IFERROR(VLOOKUP($K334,Dic!$H$4:$W$489,16,FALSE),0)</f>
        <v>0</v>
      </c>
      <c r="Z334" s="6">
        <f t="shared" si="80"/>
        <v>59</v>
      </c>
      <c r="AA334" s="6">
        <f t="shared" si="81"/>
        <v>15</v>
      </c>
      <c r="AB334" s="6">
        <f t="shared" si="82"/>
        <v>0</v>
      </c>
      <c r="AC334" s="6">
        <f t="shared" si="83"/>
        <v>0</v>
      </c>
      <c r="AD334" s="6">
        <f t="shared" si="84"/>
        <v>74</v>
      </c>
      <c r="AE334" s="6">
        <f t="shared" si="85"/>
        <v>0</v>
      </c>
      <c r="AF334" s="6">
        <f t="shared" si="86"/>
        <v>74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IFERROR(VLOOKUP($K335,Ene!$H$4:$W$489,16,FALSE),0)</f>
        <v>13</v>
      </c>
      <c r="O335" s="6">
        <f>IFERROR(VLOOKUP($K335,Feb!$H$4:$W$489,16,FALSE),0)</f>
        <v>7</v>
      </c>
      <c r="P335" s="6">
        <f>IFERROR(VLOOKUP($K335,Mar!$H$4:$W$489,16,FALSE),0)</f>
        <v>1</v>
      </c>
      <c r="Q335" s="6">
        <f>IFERROR(VLOOKUP($K335,Abr!$H$4:$W$489,16,FALSE),0)</f>
        <v>0</v>
      </c>
      <c r="R335" s="6">
        <f>IFERROR(VLOOKUP($K335,May!$H$4:$W$489,16,FALSE),0)</f>
        <v>0</v>
      </c>
      <c r="S335" s="6">
        <f>IFERROR(VLOOKUP($K335,Jun!$H$4:$W$489,16,FALSE),0)</f>
        <v>0</v>
      </c>
      <c r="T335" s="6">
        <f>IFERROR(VLOOKUP($K335,Jul!$H$4:$W$489,16,FALSE),0)</f>
        <v>0</v>
      </c>
      <c r="U335" s="6">
        <f>IFERROR(VLOOKUP($K335,Ago!$H$4:$W$489,16,FALSE),0)</f>
        <v>0</v>
      </c>
      <c r="V335" s="6">
        <f>IFERROR(VLOOKUP($K335,Set!$H$4:$W$489,16,FALSE),0)</f>
        <v>0</v>
      </c>
      <c r="W335" s="6">
        <f>IFERROR(VLOOKUP($K335,Oct!$H$4:$W$489,16,FALSE),0)</f>
        <v>0</v>
      </c>
      <c r="X335" s="6">
        <f>IFERROR(VLOOKUP($K335,Nov!$H$4:$W$489,16,FALSE),0)</f>
        <v>0</v>
      </c>
      <c r="Y335" s="6">
        <f>IFERROR(VLOOKUP($K335,Dic!$H$4:$W$489,16,FALSE),0)</f>
        <v>0</v>
      </c>
      <c r="Z335" s="6">
        <f t="shared" si="80"/>
        <v>21</v>
      </c>
      <c r="AA335" s="6">
        <f t="shared" si="81"/>
        <v>0</v>
      </c>
      <c r="AB335" s="6">
        <f t="shared" si="82"/>
        <v>0</v>
      </c>
      <c r="AC335" s="6">
        <f t="shared" si="83"/>
        <v>0</v>
      </c>
      <c r="AD335" s="6">
        <f t="shared" si="84"/>
        <v>21</v>
      </c>
      <c r="AE335" s="6">
        <f t="shared" si="85"/>
        <v>0</v>
      </c>
      <c r="AF335" s="6">
        <f t="shared" si="86"/>
        <v>21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IFERROR(VLOOKUP($K336,Ene!$H$4:$W$489,16,FALSE),0)</f>
        <v>2</v>
      </c>
      <c r="O336" s="6">
        <f>IFERROR(VLOOKUP($K336,Feb!$H$4:$W$489,16,FALSE),0)</f>
        <v>1</v>
      </c>
      <c r="P336" s="6">
        <f>IFERROR(VLOOKUP($K336,Mar!$H$4:$W$489,16,FALSE),0)</f>
        <v>2</v>
      </c>
      <c r="Q336" s="6">
        <f>IFERROR(VLOOKUP($K336,Abr!$H$4:$W$489,16,FALSE),0)</f>
        <v>0</v>
      </c>
      <c r="R336" s="6">
        <f>IFERROR(VLOOKUP($K336,May!$H$4:$W$489,16,FALSE),0)</f>
        <v>0</v>
      </c>
      <c r="S336" s="6">
        <f>IFERROR(VLOOKUP($K336,Jun!$H$4:$W$489,16,FALSE),0)</f>
        <v>0</v>
      </c>
      <c r="T336" s="6">
        <f>IFERROR(VLOOKUP($K336,Jul!$H$4:$W$489,16,FALSE),0)</f>
        <v>0</v>
      </c>
      <c r="U336" s="6">
        <f>IFERROR(VLOOKUP($K336,Ago!$H$4:$W$489,16,FALSE),0)</f>
        <v>0</v>
      </c>
      <c r="V336" s="6">
        <f>IFERROR(VLOOKUP($K336,Set!$H$4:$W$489,16,FALSE),0)</f>
        <v>0</v>
      </c>
      <c r="W336" s="6">
        <f>IFERROR(VLOOKUP($K336,Oct!$H$4:$W$489,16,FALSE),0)</f>
        <v>0</v>
      </c>
      <c r="X336" s="6">
        <f>IFERROR(VLOOKUP($K336,Nov!$H$4:$W$489,16,FALSE),0)</f>
        <v>0</v>
      </c>
      <c r="Y336" s="6">
        <f>IFERROR(VLOOKUP($K336,Dic!$H$4:$W$489,16,FALSE),0)</f>
        <v>0</v>
      </c>
      <c r="Z336" s="6">
        <f t="shared" si="80"/>
        <v>5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5</v>
      </c>
      <c r="AE336" s="6">
        <f t="shared" si="85"/>
        <v>0</v>
      </c>
      <c r="AF336" s="6">
        <f t="shared" si="86"/>
        <v>5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IFERROR(VLOOKUP($K337,Ene!$H$4:$W$489,16,FALSE),0)</f>
        <v>2</v>
      </c>
      <c r="O337" s="6">
        <f>IFERROR(VLOOKUP($K337,Feb!$H$4:$W$489,16,FALSE),0)</f>
        <v>4</v>
      </c>
      <c r="P337" s="6">
        <f>IFERROR(VLOOKUP($K337,Mar!$H$4:$W$489,16,FALSE),0)</f>
        <v>0</v>
      </c>
      <c r="Q337" s="6">
        <f>IFERROR(VLOOKUP($K337,Abr!$H$4:$W$489,16,FALSE),0)</f>
        <v>0</v>
      </c>
      <c r="R337" s="6">
        <f>IFERROR(VLOOKUP($K337,May!$H$4:$W$489,16,FALSE),0)</f>
        <v>0</v>
      </c>
      <c r="S337" s="6">
        <f>IFERROR(VLOOKUP($K337,Jun!$H$4:$W$489,16,FALSE),0)</f>
        <v>0</v>
      </c>
      <c r="T337" s="6">
        <f>IFERROR(VLOOKUP($K337,Jul!$H$4:$W$489,16,FALSE),0)</f>
        <v>0</v>
      </c>
      <c r="U337" s="6">
        <f>IFERROR(VLOOKUP($K337,Ago!$H$4:$W$489,16,FALSE),0)</f>
        <v>0</v>
      </c>
      <c r="V337" s="6">
        <f>IFERROR(VLOOKUP($K337,Set!$H$4:$W$489,16,FALSE),0)</f>
        <v>0</v>
      </c>
      <c r="W337" s="6">
        <f>IFERROR(VLOOKUP($K337,Oct!$H$4:$W$489,16,FALSE),0)</f>
        <v>0</v>
      </c>
      <c r="X337" s="6">
        <f>IFERROR(VLOOKUP($K337,Nov!$H$4:$W$489,16,FALSE),0)</f>
        <v>0</v>
      </c>
      <c r="Y337" s="6">
        <f>IFERROR(VLOOKUP($K337,Dic!$H$4:$W$489,16,FALSE),0)</f>
        <v>0</v>
      </c>
      <c r="Z337" s="6">
        <f t="shared" si="80"/>
        <v>6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6</v>
      </c>
      <c r="AE337" s="6">
        <f t="shared" si="85"/>
        <v>0</v>
      </c>
      <c r="AF337" s="6">
        <f t="shared" si="86"/>
        <v>6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IFERROR(VLOOKUP($K338,Ene!$H$4:$W$489,16,FALSE),0)</f>
        <v>0</v>
      </c>
      <c r="O338" s="6">
        <f>IFERROR(VLOOKUP($K338,Feb!$H$4:$W$489,16,FALSE),0)</f>
        <v>0</v>
      </c>
      <c r="P338" s="6">
        <f>IFERROR(VLOOKUP($K338,Mar!$H$4:$W$489,16,FALSE),0)</f>
        <v>0</v>
      </c>
      <c r="Q338" s="6">
        <f>IFERROR(VLOOKUP($K338,Abr!$H$4:$W$489,16,FALSE),0)</f>
        <v>0</v>
      </c>
      <c r="R338" s="6">
        <f>IFERROR(VLOOKUP($K338,May!$H$4:$W$489,16,FALSE),0)</f>
        <v>0</v>
      </c>
      <c r="S338" s="6">
        <f>IFERROR(VLOOKUP($K338,Jun!$H$4:$W$489,16,FALSE),0)</f>
        <v>0</v>
      </c>
      <c r="T338" s="6">
        <f>IFERROR(VLOOKUP($K338,Jul!$H$4:$W$489,16,FALSE),0)</f>
        <v>0</v>
      </c>
      <c r="U338" s="6">
        <f>IFERROR(VLOOKUP($K338,Ago!$H$4:$W$489,16,FALSE),0)</f>
        <v>0</v>
      </c>
      <c r="V338" s="6">
        <f>IFERROR(VLOOKUP($K338,Set!$H$4:$W$489,16,FALSE),0)</f>
        <v>0</v>
      </c>
      <c r="W338" s="6">
        <f>IFERROR(VLOOKUP($K338,Oct!$H$4:$W$489,16,FALSE),0)</f>
        <v>0</v>
      </c>
      <c r="X338" s="6">
        <f>IFERROR(VLOOKUP($K338,Nov!$H$4:$W$489,16,FALSE),0)</f>
        <v>0</v>
      </c>
      <c r="Y338" s="6">
        <f>IFERROR(VLOOKUP($K338,Dic!$H$4:$W$489,16,FALSE),0)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IFERROR(VLOOKUP($K339,Ene!$H$4:$W$489,16,FALSE),0)</f>
        <v>0</v>
      </c>
      <c r="O339" s="6">
        <f>IFERROR(VLOOKUP($K339,Feb!$H$4:$W$489,16,FALSE),0)</f>
        <v>0</v>
      </c>
      <c r="P339" s="6">
        <f>IFERROR(VLOOKUP($K339,Mar!$H$4:$W$489,16,FALSE),0)</f>
        <v>0</v>
      </c>
      <c r="Q339" s="6">
        <f>IFERROR(VLOOKUP($K339,Abr!$H$4:$W$489,16,FALSE),0)</f>
        <v>0</v>
      </c>
      <c r="R339" s="6">
        <f>IFERROR(VLOOKUP($K339,May!$H$4:$W$489,16,FALSE),0)</f>
        <v>0</v>
      </c>
      <c r="S339" s="6">
        <f>IFERROR(VLOOKUP($K339,Jun!$H$4:$W$489,16,FALSE),0)</f>
        <v>0</v>
      </c>
      <c r="T339" s="6">
        <f>IFERROR(VLOOKUP($K339,Jul!$H$4:$W$489,16,FALSE),0)</f>
        <v>0</v>
      </c>
      <c r="U339" s="6">
        <f>IFERROR(VLOOKUP($K339,Ago!$H$4:$W$489,16,FALSE),0)</f>
        <v>0</v>
      </c>
      <c r="V339" s="6">
        <f>IFERROR(VLOOKUP($K339,Set!$H$4:$W$489,16,FALSE),0)</f>
        <v>0</v>
      </c>
      <c r="W339" s="6">
        <f>IFERROR(VLOOKUP($K339,Oct!$H$4:$W$489,16,FALSE),0)</f>
        <v>0</v>
      </c>
      <c r="X339" s="6">
        <f>IFERROR(VLOOKUP($K339,Nov!$H$4:$W$489,16,FALSE),0)</f>
        <v>0</v>
      </c>
      <c r="Y339" s="6">
        <f>IFERROR(VLOOKUP($K339,Dic!$H$4:$W$489,16,FALSE),0)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IFERROR(VLOOKUP($K340,Ene!$H$4:$W$489,16,FALSE),0)</f>
        <v>0</v>
      </c>
      <c r="O340" s="6">
        <f>IFERROR(VLOOKUP($K340,Feb!$H$4:$W$489,16,FALSE),0)</f>
        <v>2</v>
      </c>
      <c r="P340" s="6">
        <f>IFERROR(VLOOKUP($K340,Mar!$H$4:$W$489,16,FALSE),0)</f>
        <v>0</v>
      </c>
      <c r="Q340" s="6">
        <f>IFERROR(VLOOKUP($K340,Abr!$H$4:$W$489,16,FALSE),0)</f>
        <v>5</v>
      </c>
      <c r="R340" s="6">
        <f>IFERROR(VLOOKUP($K340,May!$H$4:$W$489,16,FALSE),0)</f>
        <v>0</v>
      </c>
      <c r="S340" s="6">
        <f>IFERROR(VLOOKUP($K340,Jun!$H$4:$W$489,16,FALSE),0)</f>
        <v>0</v>
      </c>
      <c r="T340" s="6">
        <f>IFERROR(VLOOKUP($K340,Jul!$H$4:$W$489,16,FALSE),0)</f>
        <v>0</v>
      </c>
      <c r="U340" s="6">
        <f>IFERROR(VLOOKUP($K340,Ago!$H$4:$W$489,16,FALSE),0)</f>
        <v>0</v>
      </c>
      <c r="V340" s="6">
        <f>IFERROR(VLOOKUP($K340,Set!$H$4:$W$489,16,FALSE),0)</f>
        <v>0</v>
      </c>
      <c r="W340" s="6">
        <f>IFERROR(VLOOKUP($K340,Oct!$H$4:$W$489,16,FALSE),0)</f>
        <v>0</v>
      </c>
      <c r="X340" s="6">
        <f>IFERROR(VLOOKUP($K340,Nov!$H$4:$W$489,16,FALSE),0)</f>
        <v>0</v>
      </c>
      <c r="Y340" s="6">
        <f>IFERROR(VLOOKUP($K340,Dic!$H$4:$W$489,16,FALSE),0)</f>
        <v>0</v>
      </c>
      <c r="Z340" s="6">
        <f t="shared" si="80"/>
        <v>2</v>
      </c>
      <c r="AA340" s="6">
        <f t="shared" si="81"/>
        <v>5</v>
      </c>
      <c r="AB340" s="6">
        <f t="shared" si="82"/>
        <v>0</v>
      </c>
      <c r="AC340" s="6">
        <f t="shared" si="83"/>
        <v>0</v>
      </c>
      <c r="AD340" s="6">
        <f t="shared" si="84"/>
        <v>7</v>
      </c>
      <c r="AE340" s="6">
        <f t="shared" si="85"/>
        <v>0</v>
      </c>
      <c r="AF340" s="6">
        <f t="shared" si="86"/>
        <v>7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IFERROR(VLOOKUP($K341,Ene!$H$4:$W$489,16,FALSE),0)</f>
        <v>0</v>
      </c>
      <c r="O341" s="6">
        <f>IFERROR(VLOOKUP($K341,Feb!$H$4:$W$489,16,FALSE),0)</f>
        <v>0</v>
      </c>
      <c r="P341" s="6">
        <f>IFERROR(VLOOKUP($K341,Mar!$H$4:$W$489,16,FALSE),0)</f>
        <v>0</v>
      </c>
      <c r="Q341" s="6">
        <f>IFERROR(VLOOKUP($K341,Abr!$H$4:$W$489,16,FALSE),0)</f>
        <v>0</v>
      </c>
      <c r="R341" s="6">
        <f>IFERROR(VLOOKUP($K341,May!$H$4:$W$489,16,FALSE),0)</f>
        <v>0</v>
      </c>
      <c r="S341" s="6">
        <f>IFERROR(VLOOKUP($K341,Jun!$H$4:$W$489,16,FALSE),0)</f>
        <v>0</v>
      </c>
      <c r="T341" s="6">
        <f>IFERROR(VLOOKUP($K341,Jul!$H$4:$W$489,16,FALSE),0)</f>
        <v>0</v>
      </c>
      <c r="U341" s="6">
        <f>IFERROR(VLOOKUP($K341,Ago!$H$4:$W$489,16,FALSE),0)</f>
        <v>0</v>
      </c>
      <c r="V341" s="6">
        <f>IFERROR(VLOOKUP($K341,Set!$H$4:$W$489,16,FALSE),0)</f>
        <v>0</v>
      </c>
      <c r="W341" s="6">
        <f>IFERROR(VLOOKUP($K341,Oct!$H$4:$W$489,16,FALSE),0)</f>
        <v>0</v>
      </c>
      <c r="X341" s="6">
        <f>IFERROR(VLOOKUP($K341,Nov!$H$4:$W$489,16,FALSE),0)</f>
        <v>0</v>
      </c>
      <c r="Y341" s="6">
        <f>IFERROR(VLOOKUP($K341,Dic!$H$4:$W$489,16,FALSE),0)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IFERROR(VLOOKUP($K342,Ene!$H$4:$W$489,16,FALSE),0)</f>
        <v>0</v>
      </c>
      <c r="O342" s="6">
        <f>IFERROR(VLOOKUP($K342,Feb!$H$4:$W$489,16,FALSE),0)</f>
        <v>1</v>
      </c>
      <c r="P342" s="6">
        <f>IFERROR(VLOOKUP($K342,Mar!$H$4:$W$489,16,FALSE),0)</f>
        <v>1</v>
      </c>
      <c r="Q342" s="6">
        <f>IFERROR(VLOOKUP($K342,Abr!$H$4:$W$489,16,FALSE),0)</f>
        <v>0</v>
      </c>
      <c r="R342" s="6">
        <f>IFERROR(VLOOKUP($K342,May!$H$4:$W$489,16,FALSE),0)</f>
        <v>0</v>
      </c>
      <c r="S342" s="6">
        <f>IFERROR(VLOOKUP($K342,Jun!$H$4:$W$489,16,FALSE),0)</f>
        <v>0</v>
      </c>
      <c r="T342" s="6">
        <f>IFERROR(VLOOKUP($K342,Jul!$H$4:$W$489,16,FALSE),0)</f>
        <v>0</v>
      </c>
      <c r="U342" s="6">
        <f>IFERROR(VLOOKUP($K342,Ago!$H$4:$W$489,16,FALSE),0)</f>
        <v>0</v>
      </c>
      <c r="V342" s="6">
        <f>IFERROR(VLOOKUP($K342,Set!$H$4:$W$489,16,FALSE),0)</f>
        <v>0</v>
      </c>
      <c r="W342" s="6">
        <f>IFERROR(VLOOKUP($K342,Oct!$H$4:$W$489,16,FALSE),0)</f>
        <v>0</v>
      </c>
      <c r="X342" s="6">
        <f>IFERROR(VLOOKUP($K342,Nov!$H$4:$W$489,16,FALSE),0)</f>
        <v>0</v>
      </c>
      <c r="Y342" s="6">
        <f>IFERROR(VLOOKUP($K342,Dic!$H$4:$W$489,16,FALSE),0)</f>
        <v>0</v>
      </c>
      <c r="Z342" s="6">
        <f t="shared" si="80"/>
        <v>2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2</v>
      </c>
      <c r="AE342" s="6">
        <f t="shared" si="85"/>
        <v>0</v>
      </c>
      <c r="AF342" s="6">
        <f t="shared" si="86"/>
        <v>2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IFERROR(VLOOKUP($K343,Ene!$H$4:$W$489,16,FALSE),0)</f>
        <v>3</v>
      </c>
      <c r="O343" s="6">
        <f>IFERROR(VLOOKUP($K343,Feb!$H$4:$W$489,16,FALSE),0)</f>
        <v>0</v>
      </c>
      <c r="P343" s="6">
        <f>IFERROR(VLOOKUP($K343,Mar!$H$4:$W$489,16,FALSE),0)</f>
        <v>0</v>
      </c>
      <c r="Q343" s="6">
        <f>IFERROR(VLOOKUP($K343,Abr!$H$4:$W$489,16,FALSE),0)</f>
        <v>1</v>
      </c>
      <c r="R343" s="6">
        <f>IFERROR(VLOOKUP($K343,May!$H$4:$W$489,16,FALSE),0)</f>
        <v>0</v>
      </c>
      <c r="S343" s="6">
        <f>IFERROR(VLOOKUP($K343,Jun!$H$4:$W$489,16,FALSE),0)</f>
        <v>0</v>
      </c>
      <c r="T343" s="6">
        <f>IFERROR(VLOOKUP($K343,Jul!$H$4:$W$489,16,FALSE),0)</f>
        <v>0</v>
      </c>
      <c r="U343" s="6">
        <f>IFERROR(VLOOKUP($K343,Ago!$H$4:$W$489,16,FALSE),0)</f>
        <v>0</v>
      </c>
      <c r="V343" s="6">
        <f>IFERROR(VLOOKUP($K343,Set!$H$4:$W$489,16,FALSE),0)</f>
        <v>0</v>
      </c>
      <c r="W343" s="6">
        <f>IFERROR(VLOOKUP($K343,Oct!$H$4:$W$489,16,FALSE),0)</f>
        <v>0</v>
      </c>
      <c r="X343" s="6">
        <f>IFERROR(VLOOKUP($K343,Nov!$H$4:$W$489,16,FALSE),0)</f>
        <v>0</v>
      </c>
      <c r="Y343" s="6">
        <f>IFERROR(VLOOKUP($K343,Dic!$H$4:$W$489,16,FALSE),0)</f>
        <v>0</v>
      </c>
      <c r="Z343" s="6">
        <f t="shared" si="80"/>
        <v>3</v>
      </c>
      <c r="AA343" s="6">
        <f t="shared" si="81"/>
        <v>1</v>
      </c>
      <c r="AB343" s="6">
        <f t="shared" si="82"/>
        <v>0</v>
      </c>
      <c r="AC343" s="6">
        <f t="shared" si="83"/>
        <v>0</v>
      </c>
      <c r="AD343" s="6">
        <f t="shared" si="84"/>
        <v>4</v>
      </c>
      <c r="AE343" s="6">
        <f t="shared" si="85"/>
        <v>0</v>
      </c>
      <c r="AF343" s="6">
        <f t="shared" si="86"/>
        <v>4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IFERROR(VLOOKUP($K344,Ene!$H$4:$W$489,16,FALSE),0)</f>
        <v>2</v>
      </c>
      <c r="O344" s="6">
        <f>IFERROR(VLOOKUP($K344,Feb!$H$4:$W$489,16,FALSE),0)</f>
        <v>0</v>
      </c>
      <c r="P344" s="6">
        <f>IFERROR(VLOOKUP($K344,Mar!$H$4:$W$489,16,FALSE),0)</f>
        <v>0</v>
      </c>
      <c r="Q344" s="6">
        <f>IFERROR(VLOOKUP($K344,Abr!$H$4:$W$489,16,FALSE),0)</f>
        <v>0</v>
      </c>
      <c r="R344" s="6">
        <f>IFERROR(VLOOKUP($K344,May!$H$4:$W$489,16,FALSE),0)</f>
        <v>0</v>
      </c>
      <c r="S344" s="6">
        <f>IFERROR(VLOOKUP($K344,Jun!$H$4:$W$489,16,FALSE),0)</f>
        <v>0</v>
      </c>
      <c r="T344" s="6">
        <f>IFERROR(VLOOKUP($K344,Jul!$H$4:$W$489,16,FALSE),0)</f>
        <v>0</v>
      </c>
      <c r="U344" s="6">
        <f>IFERROR(VLOOKUP($K344,Ago!$H$4:$W$489,16,FALSE),0)</f>
        <v>0</v>
      </c>
      <c r="V344" s="6">
        <f>IFERROR(VLOOKUP($K344,Set!$H$4:$W$489,16,FALSE),0)</f>
        <v>0</v>
      </c>
      <c r="W344" s="6">
        <f>IFERROR(VLOOKUP($K344,Oct!$H$4:$W$489,16,FALSE),0)</f>
        <v>0</v>
      </c>
      <c r="X344" s="6">
        <f>IFERROR(VLOOKUP($K344,Nov!$H$4:$W$489,16,FALSE),0)</f>
        <v>0</v>
      </c>
      <c r="Y344" s="6">
        <f>IFERROR(VLOOKUP($K344,Dic!$H$4:$W$489,16,FALSE),0)</f>
        <v>0</v>
      </c>
      <c r="Z344" s="6">
        <f t="shared" si="80"/>
        <v>2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2</v>
      </c>
      <c r="AE344" s="6">
        <f t="shared" si="85"/>
        <v>0</v>
      </c>
      <c r="AF344" s="6">
        <f t="shared" si="86"/>
        <v>2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IFERROR(VLOOKUP($K345,Ene!$H$4:$W$489,16,FALSE),0)</f>
        <v>0</v>
      </c>
      <c r="O345" s="6">
        <f>IFERROR(VLOOKUP($K345,Feb!$H$4:$W$489,16,FALSE),0)</f>
        <v>0</v>
      </c>
      <c r="P345" s="6">
        <f>IFERROR(VLOOKUP($K345,Mar!$H$4:$W$489,16,FALSE),0)</f>
        <v>1</v>
      </c>
      <c r="Q345" s="6">
        <f>IFERROR(VLOOKUP($K345,Abr!$H$4:$W$489,16,FALSE),0)</f>
        <v>0</v>
      </c>
      <c r="R345" s="6">
        <f>IFERROR(VLOOKUP($K345,May!$H$4:$W$489,16,FALSE),0)</f>
        <v>0</v>
      </c>
      <c r="S345" s="6">
        <f>IFERROR(VLOOKUP($K345,Jun!$H$4:$W$489,16,FALSE),0)</f>
        <v>0</v>
      </c>
      <c r="T345" s="6">
        <f>IFERROR(VLOOKUP($K345,Jul!$H$4:$W$489,16,FALSE),0)</f>
        <v>0</v>
      </c>
      <c r="U345" s="6">
        <f>IFERROR(VLOOKUP($K345,Ago!$H$4:$W$489,16,FALSE),0)</f>
        <v>0</v>
      </c>
      <c r="V345" s="6">
        <f>IFERROR(VLOOKUP($K345,Set!$H$4:$W$489,16,FALSE),0)</f>
        <v>0</v>
      </c>
      <c r="W345" s="6">
        <f>IFERROR(VLOOKUP($K345,Oct!$H$4:$W$489,16,FALSE),0)</f>
        <v>0</v>
      </c>
      <c r="X345" s="6">
        <f>IFERROR(VLOOKUP($K345,Nov!$H$4:$W$489,16,FALSE),0)</f>
        <v>0</v>
      </c>
      <c r="Y345" s="6">
        <f>IFERROR(VLOOKUP($K345,Dic!$H$4:$W$489,16,FALSE),0)</f>
        <v>0</v>
      </c>
      <c r="Z345" s="6">
        <f t="shared" si="80"/>
        <v>1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1</v>
      </c>
      <c r="AE345" s="6">
        <f t="shared" si="85"/>
        <v>0</v>
      </c>
      <c r="AF345" s="6">
        <f t="shared" si="86"/>
        <v>1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IFERROR(VLOOKUP($K346,Ene!$H$4:$W$489,16,FALSE),0)</f>
        <v>3</v>
      </c>
      <c r="O346" s="6">
        <f>IFERROR(VLOOKUP($K346,Feb!$H$4:$W$489,16,FALSE),0)</f>
        <v>1</v>
      </c>
      <c r="P346" s="6">
        <f>IFERROR(VLOOKUP($K346,Mar!$H$4:$W$489,16,FALSE),0)</f>
        <v>2</v>
      </c>
      <c r="Q346" s="6">
        <f>IFERROR(VLOOKUP($K346,Abr!$H$4:$W$489,16,FALSE),0)</f>
        <v>0</v>
      </c>
      <c r="R346" s="6">
        <f>IFERROR(VLOOKUP($K346,May!$H$4:$W$489,16,FALSE),0)</f>
        <v>0</v>
      </c>
      <c r="S346" s="6">
        <f>IFERROR(VLOOKUP($K346,Jun!$H$4:$W$489,16,FALSE),0)</f>
        <v>0</v>
      </c>
      <c r="T346" s="6">
        <f>IFERROR(VLOOKUP($K346,Jul!$H$4:$W$489,16,FALSE),0)</f>
        <v>0</v>
      </c>
      <c r="U346" s="6">
        <f>IFERROR(VLOOKUP($K346,Ago!$H$4:$W$489,16,FALSE),0)</f>
        <v>0</v>
      </c>
      <c r="V346" s="6">
        <f>IFERROR(VLOOKUP($K346,Set!$H$4:$W$489,16,FALSE),0)</f>
        <v>0</v>
      </c>
      <c r="W346" s="6">
        <f>IFERROR(VLOOKUP($K346,Oct!$H$4:$W$489,16,FALSE),0)</f>
        <v>0</v>
      </c>
      <c r="X346" s="6">
        <f>IFERROR(VLOOKUP($K346,Nov!$H$4:$W$489,16,FALSE),0)</f>
        <v>0</v>
      </c>
      <c r="Y346" s="6">
        <f>IFERROR(VLOOKUP($K346,Dic!$H$4:$W$489,16,FALSE),0)</f>
        <v>0</v>
      </c>
      <c r="Z346" s="6">
        <f t="shared" si="80"/>
        <v>6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6</v>
      </c>
      <c r="AE346" s="6">
        <f t="shared" si="85"/>
        <v>0</v>
      </c>
      <c r="AF346" s="6">
        <f t="shared" si="86"/>
        <v>6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IFERROR(VLOOKUP($K347,Ene!$H$4:$W$489,16,FALSE),0)</f>
        <v>0</v>
      </c>
      <c r="O347" s="6">
        <f>IFERROR(VLOOKUP($K347,Feb!$H$4:$W$489,16,FALSE),0)</f>
        <v>8</v>
      </c>
      <c r="P347" s="6">
        <f>IFERROR(VLOOKUP($K347,Mar!$H$4:$W$489,16,FALSE),0)</f>
        <v>8</v>
      </c>
      <c r="Q347" s="6">
        <f>IFERROR(VLOOKUP($K347,Abr!$H$4:$W$489,16,FALSE),0)</f>
        <v>0</v>
      </c>
      <c r="R347" s="6">
        <f>IFERROR(VLOOKUP($K347,May!$H$4:$W$489,16,FALSE),0)</f>
        <v>0</v>
      </c>
      <c r="S347" s="6">
        <f>IFERROR(VLOOKUP($K347,Jun!$H$4:$W$489,16,FALSE),0)</f>
        <v>0</v>
      </c>
      <c r="T347" s="6">
        <f>IFERROR(VLOOKUP($K347,Jul!$H$4:$W$489,16,FALSE),0)</f>
        <v>0</v>
      </c>
      <c r="U347" s="6">
        <f>IFERROR(VLOOKUP($K347,Ago!$H$4:$W$489,16,FALSE),0)</f>
        <v>0</v>
      </c>
      <c r="V347" s="6">
        <f>IFERROR(VLOOKUP($K347,Set!$H$4:$W$489,16,FALSE),0)</f>
        <v>0</v>
      </c>
      <c r="W347" s="6">
        <f>IFERROR(VLOOKUP($K347,Oct!$H$4:$W$489,16,FALSE),0)</f>
        <v>0</v>
      </c>
      <c r="X347" s="6">
        <f>IFERROR(VLOOKUP($K347,Nov!$H$4:$W$489,16,FALSE),0)</f>
        <v>0</v>
      </c>
      <c r="Y347" s="6">
        <f>IFERROR(VLOOKUP($K347,Dic!$H$4:$W$489,16,FALSE),0)</f>
        <v>0</v>
      </c>
      <c r="Z347" s="6">
        <f t="shared" si="80"/>
        <v>16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16</v>
      </c>
      <c r="AE347" s="6">
        <f t="shared" si="85"/>
        <v>0</v>
      </c>
      <c r="AF347" s="6">
        <f t="shared" si="86"/>
        <v>16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IFERROR(VLOOKUP($K348,Ene!$H$4:$W$489,16,FALSE),0)</f>
        <v>0</v>
      </c>
      <c r="O348" s="6">
        <f>IFERROR(VLOOKUP($K348,Feb!$H$4:$W$489,16,FALSE),0)</f>
        <v>0</v>
      </c>
      <c r="P348" s="6">
        <f>IFERROR(VLOOKUP($K348,Mar!$H$4:$W$489,16,FALSE),0)</f>
        <v>0</v>
      </c>
      <c r="Q348" s="6">
        <f>IFERROR(VLOOKUP($K348,Abr!$H$4:$W$489,16,FALSE),0)</f>
        <v>0</v>
      </c>
      <c r="R348" s="6">
        <f>IFERROR(VLOOKUP($K348,May!$H$4:$W$489,16,FALSE),0)</f>
        <v>0</v>
      </c>
      <c r="S348" s="6">
        <f>IFERROR(VLOOKUP($K348,Jun!$H$4:$W$489,16,FALSE),0)</f>
        <v>0</v>
      </c>
      <c r="T348" s="6">
        <f>IFERROR(VLOOKUP($K348,Jul!$H$4:$W$489,16,FALSE),0)</f>
        <v>0</v>
      </c>
      <c r="U348" s="6">
        <f>IFERROR(VLOOKUP($K348,Ago!$H$4:$W$489,16,FALSE),0)</f>
        <v>0</v>
      </c>
      <c r="V348" s="6">
        <f>IFERROR(VLOOKUP($K348,Set!$H$4:$W$489,16,FALSE),0)</f>
        <v>0</v>
      </c>
      <c r="W348" s="6">
        <f>IFERROR(VLOOKUP($K348,Oct!$H$4:$W$489,16,FALSE),0)</f>
        <v>0</v>
      </c>
      <c r="X348" s="6">
        <f>IFERROR(VLOOKUP($K348,Nov!$H$4:$W$489,16,FALSE),0)</f>
        <v>0</v>
      </c>
      <c r="Y348" s="6">
        <f>IFERROR(VLOOKUP($K348,Dic!$H$4:$W$489,16,FALSE),0)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IFERROR(VLOOKUP($K349,Ene!$H$4:$W$489,16,FALSE),0)</f>
        <v>0</v>
      </c>
      <c r="O349" s="6">
        <f>IFERROR(VLOOKUP($K349,Feb!$H$4:$W$489,16,FALSE),0)</f>
        <v>0</v>
      </c>
      <c r="P349" s="6">
        <f>IFERROR(VLOOKUP($K349,Mar!$H$4:$W$489,16,FALSE),0)</f>
        <v>0</v>
      </c>
      <c r="Q349" s="6">
        <f>IFERROR(VLOOKUP($K349,Abr!$H$4:$W$489,16,FALSE),0)</f>
        <v>0</v>
      </c>
      <c r="R349" s="6">
        <f>IFERROR(VLOOKUP($K349,May!$H$4:$W$489,16,FALSE),0)</f>
        <v>0</v>
      </c>
      <c r="S349" s="6">
        <f>IFERROR(VLOOKUP($K349,Jun!$H$4:$W$489,16,FALSE),0)</f>
        <v>0</v>
      </c>
      <c r="T349" s="6">
        <f>IFERROR(VLOOKUP($K349,Jul!$H$4:$W$489,16,FALSE),0)</f>
        <v>0</v>
      </c>
      <c r="U349" s="6">
        <f>IFERROR(VLOOKUP($K349,Ago!$H$4:$W$489,16,FALSE),0)</f>
        <v>0</v>
      </c>
      <c r="V349" s="6">
        <f>IFERROR(VLOOKUP($K349,Set!$H$4:$W$489,16,FALSE),0)</f>
        <v>0</v>
      </c>
      <c r="W349" s="6">
        <f>IFERROR(VLOOKUP($K349,Oct!$H$4:$W$489,16,FALSE),0)</f>
        <v>0</v>
      </c>
      <c r="X349" s="6">
        <f>IFERROR(VLOOKUP($K349,Nov!$H$4:$W$489,16,FALSE),0)</f>
        <v>0</v>
      </c>
      <c r="Y349" s="6">
        <f>IFERROR(VLOOKUP($K349,Dic!$H$4:$W$489,16,FALSE),0)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IFERROR(VLOOKUP($K350,Ene!$H$4:$W$489,16,FALSE),0)</f>
        <v>0</v>
      </c>
      <c r="O350" s="6">
        <f>IFERROR(VLOOKUP($K350,Feb!$H$4:$W$489,16,FALSE),0)</f>
        <v>0</v>
      </c>
      <c r="P350" s="6">
        <f>IFERROR(VLOOKUP($K350,Mar!$H$4:$W$489,16,FALSE),0)</f>
        <v>0</v>
      </c>
      <c r="Q350" s="6">
        <f>IFERROR(VLOOKUP($K350,Abr!$H$4:$W$489,16,FALSE),0)</f>
        <v>0</v>
      </c>
      <c r="R350" s="6">
        <f>IFERROR(VLOOKUP($K350,May!$H$4:$W$489,16,FALSE),0)</f>
        <v>0</v>
      </c>
      <c r="S350" s="6">
        <f>IFERROR(VLOOKUP($K350,Jun!$H$4:$W$489,16,FALSE),0)</f>
        <v>0</v>
      </c>
      <c r="T350" s="6">
        <f>IFERROR(VLOOKUP($K350,Jul!$H$4:$W$489,16,FALSE),0)</f>
        <v>0</v>
      </c>
      <c r="U350" s="6">
        <f>IFERROR(VLOOKUP($K350,Ago!$H$4:$W$489,16,FALSE),0)</f>
        <v>0</v>
      </c>
      <c r="V350" s="6">
        <f>IFERROR(VLOOKUP($K350,Set!$H$4:$W$489,16,FALSE),0)</f>
        <v>0</v>
      </c>
      <c r="W350" s="6">
        <f>IFERROR(VLOOKUP($K350,Oct!$H$4:$W$489,16,FALSE),0)</f>
        <v>0</v>
      </c>
      <c r="X350" s="6">
        <f>IFERROR(VLOOKUP($K350,Nov!$H$4:$W$489,16,FALSE),0)</f>
        <v>0</v>
      </c>
      <c r="Y350" s="6">
        <f>IFERROR(VLOOKUP($K350,Dic!$H$4:$W$489,16,FALSE),0)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IFERROR(VLOOKUP($K351,Ene!$H$4:$W$489,16,FALSE),0)</f>
        <v>0</v>
      </c>
      <c r="O351" s="6">
        <f>IFERROR(VLOOKUP($K351,Feb!$H$4:$W$489,16,FALSE),0)</f>
        <v>0</v>
      </c>
      <c r="P351" s="6">
        <f>IFERROR(VLOOKUP($K351,Mar!$H$4:$W$489,16,FALSE),0)</f>
        <v>0</v>
      </c>
      <c r="Q351" s="6">
        <f>IFERROR(VLOOKUP($K351,Abr!$H$4:$W$489,16,FALSE),0)</f>
        <v>0</v>
      </c>
      <c r="R351" s="6">
        <f>IFERROR(VLOOKUP($K351,May!$H$4:$W$489,16,FALSE),0)</f>
        <v>0</v>
      </c>
      <c r="S351" s="6">
        <f>IFERROR(VLOOKUP($K351,Jun!$H$4:$W$489,16,FALSE),0)</f>
        <v>0</v>
      </c>
      <c r="T351" s="6">
        <f>IFERROR(VLOOKUP($K351,Jul!$H$4:$W$489,16,FALSE),0)</f>
        <v>0</v>
      </c>
      <c r="U351" s="6">
        <f>IFERROR(VLOOKUP($K351,Ago!$H$4:$W$489,16,FALSE),0)</f>
        <v>0</v>
      </c>
      <c r="V351" s="6">
        <f>IFERROR(VLOOKUP($K351,Set!$H$4:$W$489,16,FALSE),0)</f>
        <v>0</v>
      </c>
      <c r="W351" s="6">
        <f>IFERROR(VLOOKUP($K351,Oct!$H$4:$W$489,16,FALSE),0)</f>
        <v>0</v>
      </c>
      <c r="X351" s="6">
        <f>IFERROR(VLOOKUP($K351,Nov!$H$4:$W$489,16,FALSE),0)</f>
        <v>0</v>
      </c>
      <c r="Y351" s="6">
        <f>IFERROR(VLOOKUP($K351,Dic!$H$4:$W$489,16,FALSE),0)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IFERROR(VLOOKUP($K352,Ene!$H$4:$W$489,16,FALSE),0)</f>
        <v>0</v>
      </c>
      <c r="O352" s="6">
        <f>IFERROR(VLOOKUP($K352,Feb!$H$4:$W$489,16,FALSE),0)</f>
        <v>0</v>
      </c>
      <c r="P352" s="6">
        <f>IFERROR(VLOOKUP($K352,Mar!$H$4:$W$489,16,FALSE),0)</f>
        <v>0</v>
      </c>
      <c r="Q352" s="6">
        <f>IFERROR(VLOOKUP($K352,Abr!$H$4:$W$489,16,FALSE),0)</f>
        <v>0</v>
      </c>
      <c r="R352" s="6">
        <f>IFERROR(VLOOKUP($K352,May!$H$4:$W$489,16,FALSE),0)</f>
        <v>0</v>
      </c>
      <c r="S352" s="6">
        <f>IFERROR(VLOOKUP($K352,Jun!$H$4:$W$489,16,FALSE),0)</f>
        <v>0</v>
      </c>
      <c r="T352" s="6">
        <f>IFERROR(VLOOKUP($K352,Jul!$H$4:$W$489,16,FALSE),0)</f>
        <v>0</v>
      </c>
      <c r="U352" s="6">
        <f>IFERROR(VLOOKUP($K352,Ago!$H$4:$W$489,16,FALSE),0)</f>
        <v>0</v>
      </c>
      <c r="V352" s="6">
        <f>IFERROR(VLOOKUP($K352,Set!$H$4:$W$489,16,FALSE),0)</f>
        <v>0</v>
      </c>
      <c r="W352" s="6">
        <f>IFERROR(VLOOKUP($K352,Oct!$H$4:$W$489,16,FALSE),0)</f>
        <v>0</v>
      </c>
      <c r="X352" s="6">
        <f>IFERROR(VLOOKUP($K352,Nov!$H$4:$W$489,16,FALSE),0)</f>
        <v>0</v>
      </c>
      <c r="Y352" s="6">
        <f>IFERROR(VLOOKUP($K352,Dic!$H$4:$W$489,16,FALSE),0)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IFERROR(VLOOKUP($K353,Ene!$H$4:$W$489,16,FALSE),0)</f>
        <v>0</v>
      </c>
      <c r="O353" s="6">
        <f>IFERROR(VLOOKUP($K353,Feb!$H$4:$W$489,16,FALSE),0)</f>
        <v>0</v>
      </c>
      <c r="P353" s="6">
        <f>IFERROR(VLOOKUP($K353,Mar!$H$4:$W$489,16,FALSE),0)</f>
        <v>0</v>
      </c>
      <c r="Q353" s="6">
        <f>IFERROR(VLOOKUP($K353,Abr!$H$4:$W$489,16,FALSE),0)</f>
        <v>0</v>
      </c>
      <c r="R353" s="6">
        <f>IFERROR(VLOOKUP($K353,May!$H$4:$W$489,16,FALSE),0)</f>
        <v>0</v>
      </c>
      <c r="S353" s="6">
        <f>IFERROR(VLOOKUP($K353,Jun!$H$4:$W$489,16,FALSE),0)</f>
        <v>0</v>
      </c>
      <c r="T353" s="6">
        <f>IFERROR(VLOOKUP($K353,Jul!$H$4:$W$489,16,FALSE),0)</f>
        <v>0</v>
      </c>
      <c r="U353" s="6">
        <f>IFERROR(VLOOKUP($K353,Ago!$H$4:$W$489,16,FALSE),0)</f>
        <v>0</v>
      </c>
      <c r="V353" s="6">
        <f>IFERROR(VLOOKUP($K353,Set!$H$4:$W$489,16,FALSE),0)</f>
        <v>0</v>
      </c>
      <c r="W353" s="6">
        <f>IFERROR(VLOOKUP($K353,Oct!$H$4:$W$489,16,FALSE),0)</f>
        <v>0</v>
      </c>
      <c r="X353" s="6">
        <f>IFERROR(VLOOKUP($K353,Nov!$H$4:$W$489,16,FALSE),0)</f>
        <v>0</v>
      </c>
      <c r="Y353" s="6">
        <f>IFERROR(VLOOKUP($K353,Dic!$H$4:$W$489,16,FALSE),0)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IFERROR(VLOOKUP($K354,Ene!$H$4:$W$489,16,FALSE),0)</f>
        <v>0</v>
      </c>
      <c r="O354" s="6">
        <f>IFERROR(VLOOKUP($K354,Feb!$H$4:$W$489,16,FALSE),0)</f>
        <v>0</v>
      </c>
      <c r="P354" s="6">
        <f>IFERROR(VLOOKUP($K354,Mar!$H$4:$W$489,16,FALSE),0)</f>
        <v>0</v>
      </c>
      <c r="Q354" s="6">
        <f>IFERROR(VLOOKUP($K354,Abr!$H$4:$W$489,16,FALSE),0)</f>
        <v>0</v>
      </c>
      <c r="R354" s="6">
        <f>IFERROR(VLOOKUP($K354,May!$H$4:$W$489,16,FALSE),0)</f>
        <v>0</v>
      </c>
      <c r="S354" s="6">
        <f>IFERROR(VLOOKUP($K354,Jun!$H$4:$W$489,16,FALSE),0)</f>
        <v>0</v>
      </c>
      <c r="T354" s="6">
        <f>IFERROR(VLOOKUP($K354,Jul!$H$4:$W$489,16,FALSE),0)</f>
        <v>0</v>
      </c>
      <c r="U354" s="6">
        <f>IFERROR(VLOOKUP($K354,Ago!$H$4:$W$489,16,FALSE),0)</f>
        <v>0</v>
      </c>
      <c r="V354" s="6">
        <f>IFERROR(VLOOKUP($K354,Set!$H$4:$W$489,16,FALSE),0)</f>
        <v>0</v>
      </c>
      <c r="W354" s="6">
        <f>IFERROR(VLOOKUP($K354,Oct!$H$4:$W$489,16,FALSE),0)</f>
        <v>0</v>
      </c>
      <c r="X354" s="6">
        <f>IFERROR(VLOOKUP($K354,Nov!$H$4:$W$489,16,FALSE),0)</f>
        <v>0</v>
      </c>
      <c r="Y354" s="6">
        <f>IFERROR(VLOOKUP($K354,Dic!$H$4:$W$489,16,FALSE),0)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IFERROR(VLOOKUP($K355,Ene!$H$4:$W$489,16,FALSE),0)</f>
        <v>0</v>
      </c>
      <c r="O355" s="6">
        <f>IFERROR(VLOOKUP($K355,Feb!$H$4:$W$489,16,FALSE),0)</f>
        <v>0</v>
      </c>
      <c r="P355" s="6">
        <f>IFERROR(VLOOKUP($K355,Mar!$H$4:$W$489,16,FALSE),0)</f>
        <v>0</v>
      </c>
      <c r="Q355" s="6">
        <f>IFERROR(VLOOKUP($K355,Abr!$H$4:$W$489,16,FALSE),0)</f>
        <v>0</v>
      </c>
      <c r="R355" s="6">
        <f>IFERROR(VLOOKUP($K355,May!$H$4:$W$489,16,FALSE),0)</f>
        <v>0</v>
      </c>
      <c r="S355" s="6">
        <f>IFERROR(VLOOKUP($K355,Jun!$H$4:$W$489,16,FALSE),0)</f>
        <v>0</v>
      </c>
      <c r="T355" s="6">
        <f>IFERROR(VLOOKUP($K355,Jul!$H$4:$W$489,16,FALSE),0)</f>
        <v>0</v>
      </c>
      <c r="U355" s="6">
        <f>IFERROR(VLOOKUP($K355,Ago!$H$4:$W$489,16,FALSE),0)</f>
        <v>0</v>
      </c>
      <c r="V355" s="6">
        <f>IFERROR(VLOOKUP($K355,Set!$H$4:$W$489,16,FALSE),0)</f>
        <v>0</v>
      </c>
      <c r="W355" s="6">
        <f>IFERROR(VLOOKUP($K355,Oct!$H$4:$W$489,16,FALSE),0)</f>
        <v>0</v>
      </c>
      <c r="X355" s="6">
        <f>IFERROR(VLOOKUP($K355,Nov!$H$4:$W$489,16,FALSE),0)</f>
        <v>0</v>
      </c>
      <c r="Y355" s="6">
        <f>IFERROR(VLOOKUP($K355,Dic!$H$4:$W$489,16,FALSE),0)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IFERROR(VLOOKUP($K356,Ene!$H$4:$W$489,16,FALSE),0)</f>
        <v>0</v>
      </c>
      <c r="O356" s="6">
        <f>IFERROR(VLOOKUP($K356,Feb!$H$4:$W$489,16,FALSE),0)</f>
        <v>0</v>
      </c>
      <c r="P356" s="6">
        <f>IFERROR(VLOOKUP($K356,Mar!$H$4:$W$489,16,FALSE),0)</f>
        <v>0</v>
      </c>
      <c r="Q356" s="6">
        <f>IFERROR(VLOOKUP($K356,Abr!$H$4:$W$489,16,FALSE),0)</f>
        <v>0</v>
      </c>
      <c r="R356" s="6">
        <f>IFERROR(VLOOKUP($K356,May!$H$4:$W$489,16,FALSE),0)</f>
        <v>0</v>
      </c>
      <c r="S356" s="6">
        <f>IFERROR(VLOOKUP($K356,Jun!$H$4:$W$489,16,FALSE),0)</f>
        <v>0</v>
      </c>
      <c r="T356" s="6">
        <f>IFERROR(VLOOKUP($K356,Jul!$H$4:$W$489,16,FALSE),0)</f>
        <v>0</v>
      </c>
      <c r="U356" s="6">
        <f>IFERROR(VLOOKUP($K356,Ago!$H$4:$W$489,16,FALSE),0)</f>
        <v>0</v>
      </c>
      <c r="V356" s="6">
        <f>IFERROR(VLOOKUP($K356,Set!$H$4:$W$489,16,FALSE),0)</f>
        <v>0</v>
      </c>
      <c r="W356" s="6">
        <f>IFERROR(VLOOKUP($K356,Oct!$H$4:$W$489,16,FALSE),0)</f>
        <v>0</v>
      </c>
      <c r="X356" s="6">
        <f>IFERROR(VLOOKUP($K356,Nov!$H$4:$W$489,16,FALSE),0)</f>
        <v>0</v>
      </c>
      <c r="Y356" s="6">
        <f>IFERROR(VLOOKUP($K356,Dic!$H$4:$W$489,16,FALSE),0)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IFERROR(VLOOKUP($K357,Ene!$H$4:$W$489,16,FALSE),0)</f>
        <v>0</v>
      </c>
      <c r="O357" s="6">
        <f>IFERROR(VLOOKUP($K357,Feb!$H$4:$W$489,16,FALSE),0)</f>
        <v>0</v>
      </c>
      <c r="P357" s="6">
        <f>IFERROR(VLOOKUP($K357,Mar!$H$4:$W$489,16,FALSE),0)</f>
        <v>0</v>
      </c>
      <c r="Q357" s="6">
        <f>IFERROR(VLOOKUP($K357,Abr!$H$4:$W$489,16,FALSE),0)</f>
        <v>0</v>
      </c>
      <c r="R357" s="6">
        <f>IFERROR(VLOOKUP($K357,May!$H$4:$W$489,16,FALSE),0)</f>
        <v>0</v>
      </c>
      <c r="S357" s="6">
        <f>IFERROR(VLOOKUP($K357,Jun!$H$4:$W$489,16,FALSE),0)</f>
        <v>0</v>
      </c>
      <c r="T357" s="6">
        <f>IFERROR(VLOOKUP($K357,Jul!$H$4:$W$489,16,FALSE),0)</f>
        <v>0</v>
      </c>
      <c r="U357" s="6">
        <f>IFERROR(VLOOKUP($K357,Ago!$H$4:$W$489,16,FALSE),0)</f>
        <v>0</v>
      </c>
      <c r="V357" s="6">
        <f>IFERROR(VLOOKUP($K357,Set!$H$4:$W$489,16,FALSE),0)</f>
        <v>0</v>
      </c>
      <c r="W357" s="6">
        <f>IFERROR(VLOOKUP($K357,Oct!$H$4:$W$489,16,FALSE),0)</f>
        <v>0</v>
      </c>
      <c r="X357" s="6">
        <f>IFERROR(VLOOKUP($K357,Nov!$H$4:$W$489,16,FALSE),0)</f>
        <v>0</v>
      </c>
      <c r="Y357" s="6">
        <f>IFERROR(VLOOKUP($K357,Dic!$H$4:$W$489,16,FALSE),0)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IFERROR(VLOOKUP($K358,Ene!$H$4:$W$489,16,FALSE),0)</f>
        <v>0</v>
      </c>
      <c r="O358" s="6">
        <f>IFERROR(VLOOKUP($K358,Feb!$H$4:$W$489,16,FALSE),0)</f>
        <v>0</v>
      </c>
      <c r="P358" s="6">
        <f>IFERROR(VLOOKUP($K358,Mar!$H$4:$W$489,16,FALSE),0)</f>
        <v>0</v>
      </c>
      <c r="Q358" s="6">
        <f>IFERROR(VLOOKUP($K358,Abr!$H$4:$W$489,16,FALSE),0)</f>
        <v>0</v>
      </c>
      <c r="R358" s="6">
        <f>IFERROR(VLOOKUP($K358,May!$H$4:$W$489,16,FALSE),0)</f>
        <v>0</v>
      </c>
      <c r="S358" s="6">
        <f>IFERROR(VLOOKUP($K358,Jun!$H$4:$W$489,16,FALSE),0)</f>
        <v>0</v>
      </c>
      <c r="T358" s="6">
        <f>IFERROR(VLOOKUP($K358,Jul!$H$4:$W$489,16,FALSE),0)</f>
        <v>0</v>
      </c>
      <c r="U358" s="6">
        <f>IFERROR(VLOOKUP($K358,Ago!$H$4:$W$489,16,FALSE),0)</f>
        <v>0</v>
      </c>
      <c r="V358" s="6">
        <f>IFERROR(VLOOKUP($K358,Set!$H$4:$W$489,16,FALSE),0)</f>
        <v>0</v>
      </c>
      <c r="W358" s="6">
        <f>IFERROR(VLOOKUP($K358,Oct!$H$4:$W$489,16,FALSE),0)</f>
        <v>0</v>
      </c>
      <c r="X358" s="6">
        <f>IFERROR(VLOOKUP($K358,Nov!$H$4:$W$489,16,FALSE),0)</f>
        <v>0</v>
      </c>
      <c r="Y358" s="6">
        <f>IFERROR(VLOOKUP($K358,Dic!$H$4:$W$489,16,FALSE),0)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IFERROR(VLOOKUP($K359,Ene!$H$4:$W$489,16,FALSE),0)</f>
        <v>0</v>
      </c>
      <c r="O359" s="6">
        <f>IFERROR(VLOOKUP($K359,Feb!$H$4:$W$489,16,FALSE),0)</f>
        <v>0</v>
      </c>
      <c r="P359" s="6">
        <f>IFERROR(VLOOKUP($K359,Mar!$H$4:$W$489,16,FALSE),0)</f>
        <v>0</v>
      </c>
      <c r="Q359" s="6">
        <f>IFERROR(VLOOKUP($K359,Abr!$H$4:$W$489,16,FALSE),0)</f>
        <v>0</v>
      </c>
      <c r="R359" s="6">
        <f>IFERROR(VLOOKUP($K359,May!$H$4:$W$489,16,FALSE),0)</f>
        <v>0</v>
      </c>
      <c r="S359" s="6">
        <f>IFERROR(VLOOKUP($K359,Jun!$H$4:$W$489,16,FALSE),0)</f>
        <v>0</v>
      </c>
      <c r="T359" s="6">
        <f>IFERROR(VLOOKUP($K359,Jul!$H$4:$W$489,16,FALSE),0)</f>
        <v>0</v>
      </c>
      <c r="U359" s="6">
        <f>IFERROR(VLOOKUP($K359,Ago!$H$4:$W$489,16,FALSE),0)</f>
        <v>0</v>
      </c>
      <c r="V359" s="6">
        <f>IFERROR(VLOOKUP($K359,Set!$H$4:$W$489,16,FALSE),0)</f>
        <v>0</v>
      </c>
      <c r="W359" s="6">
        <f>IFERROR(VLOOKUP($K359,Oct!$H$4:$W$489,16,FALSE),0)</f>
        <v>0</v>
      </c>
      <c r="X359" s="6">
        <f>IFERROR(VLOOKUP($K359,Nov!$H$4:$W$489,16,FALSE),0)</f>
        <v>0</v>
      </c>
      <c r="Y359" s="6">
        <f>IFERROR(VLOOKUP($K359,Dic!$H$4:$W$489,16,FALSE),0)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IFERROR(VLOOKUP($K360,Ene!$H$4:$W$489,16,FALSE),0)</f>
        <v>0</v>
      </c>
      <c r="O360" s="6">
        <f>IFERROR(VLOOKUP($K360,Feb!$H$4:$W$489,16,FALSE),0)</f>
        <v>0</v>
      </c>
      <c r="P360" s="6">
        <f>IFERROR(VLOOKUP($K360,Mar!$H$4:$W$489,16,FALSE),0)</f>
        <v>0</v>
      </c>
      <c r="Q360" s="6">
        <f>IFERROR(VLOOKUP($K360,Abr!$H$4:$W$489,16,FALSE),0)</f>
        <v>0</v>
      </c>
      <c r="R360" s="6">
        <f>IFERROR(VLOOKUP($K360,May!$H$4:$W$489,16,FALSE),0)</f>
        <v>0</v>
      </c>
      <c r="S360" s="6">
        <f>IFERROR(VLOOKUP($K360,Jun!$H$4:$W$489,16,FALSE),0)</f>
        <v>0</v>
      </c>
      <c r="T360" s="6">
        <f>IFERROR(VLOOKUP($K360,Jul!$H$4:$W$489,16,FALSE),0)</f>
        <v>0</v>
      </c>
      <c r="U360" s="6">
        <f>IFERROR(VLOOKUP($K360,Ago!$H$4:$W$489,16,FALSE),0)</f>
        <v>0</v>
      </c>
      <c r="V360" s="6">
        <f>IFERROR(VLOOKUP($K360,Set!$H$4:$W$489,16,FALSE),0)</f>
        <v>0</v>
      </c>
      <c r="W360" s="6">
        <f>IFERROR(VLOOKUP($K360,Oct!$H$4:$W$489,16,FALSE),0)</f>
        <v>0</v>
      </c>
      <c r="X360" s="6">
        <f>IFERROR(VLOOKUP($K360,Nov!$H$4:$W$489,16,FALSE),0)</f>
        <v>0</v>
      </c>
      <c r="Y360" s="6">
        <f>IFERROR(VLOOKUP($K360,Dic!$H$4:$W$489,16,FALSE),0)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IFERROR(VLOOKUP($K361,Ene!$H$4:$W$489,16,FALSE),0)</f>
        <v>0</v>
      </c>
      <c r="O361" s="6">
        <f>IFERROR(VLOOKUP($K361,Feb!$H$4:$W$489,16,FALSE),0)</f>
        <v>0</v>
      </c>
      <c r="P361" s="6">
        <f>IFERROR(VLOOKUP($K361,Mar!$H$4:$W$489,16,FALSE),0)</f>
        <v>0</v>
      </c>
      <c r="Q361" s="6">
        <f>IFERROR(VLOOKUP($K361,Abr!$H$4:$W$489,16,FALSE),0)</f>
        <v>0</v>
      </c>
      <c r="R361" s="6">
        <f>IFERROR(VLOOKUP($K361,May!$H$4:$W$489,16,FALSE),0)</f>
        <v>0</v>
      </c>
      <c r="S361" s="6">
        <f>IFERROR(VLOOKUP($K361,Jun!$H$4:$W$489,16,FALSE),0)</f>
        <v>0</v>
      </c>
      <c r="T361" s="6">
        <f>IFERROR(VLOOKUP($K361,Jul!$H$4:$W$489,16,FALSE),0)</f>
        <v>0</v>
      </c>
      <c r="U361" s="6">
        <f>IFERROR(VLOOKUP($K361,Ago!$H$4:$W$489,16,FALSE),0)</f>
        <v>0</v>
      </c>
      <c r="V361" s="6">
        <f>IFERROR(VLOOKUP($K361,Set!$H$4:$W$489,16,FALSE),0)</f>
        <v>0</v>
      </c>
      <c r="W361" s="6">
        <f>IFERROR(VLOOKUP($K361,Oct!$H$4:$W$489,16,FALSE),0)</f>
        <v>0</v>
      </c>
      <c r="X361" s="6">
        <f>IFERROR(VLOOKUP($K361,Nov!$H$4:$W$489,16,FALSE),0)</f>
        <v>0</v>
      </c>
      <c r="Y361" s="6">
        <f>IFERROR(VLOOKUP($K361,Dic!$H$4:$W$489,16,FALSE),0)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IFERROR(VLOOKUP($K362,Ene!$H$4:$W$489,16,FALSE),0)</f>
        <v>0</v>
      </c>
      <c r="O362" s="6">
        <f>IFERROR(VLOOKUP($K362,Feb!$H$4:$W$489,16,FALSE),0)</f>
        <v>0</v>
      </c>
      <c r="P362" s="6">
        <f>IFERROR(VLOOKUP($K362,Mar!$H$4:$W$489,16,FALSE),0)</f>
        <v>0</v>
      </c>
      <c r="Q362" s="6">
        <f>IFERROR(VLOOKUP($K362,Abr!$H$4:$W$489,16,FALSE),0)</f>
        <v>0</v>
      </c>
      <c r="R362" s="6">
        <f>IFERROR(VLOOKUP($K362,May!$H$4:$W$489,16,FALSE),0)</f>
        <v>0</v>
      </c>
      <c r="S362" s="6">
        <f>IFERROR(VLOOKUP($K362,Jun!$H$4:$W$489,16,FALSE),0)</f>
        <v>0</v>
      </c>
      <c r="T362" s="6">
        <f>IFERROR(VLOOKUP($K362,Jul!$H$4:$W$489,16,FALSE),0)</f>
        <v>0</v>
      </c>
      <c r="U362" s="6">
        <f>IFERROR(VLOOKUP($K362,Ago!$H$4:$W$489,16,FALSE),0)</f>
        <v>0</v>
      </c>
      <c r="V362" s="6">
        <f>IFERROR(VLOOKUP($K362,Set!$H$4:$W$489,16,FALSE),0)</f>
        <v>0</v>
      </c>
      <c r="W362" s="6">
        <f>IFERROR(VLOOKUP($K362,Oct!$H$4:$W$489,16,FALSE),0)</f>
        <v>0</v>
      </c>
      <c r="X362" s="6">
        <f>IFERROR(VLOOKUP($K362,Nov!$H$4:$W$489,16,FALSE),0)</f>
        <v>0</v>
      </c>
      <c r="Y362" s="6">
        <f>IFERROR(VLOOKUP($K362,Dic!$H$4:$W$489,16,FALSE),0)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IFERROR(VLOOKUP($K363,Ene!$H$4:$W$489,16,FALSE),0)</f>
        <v>0</v>
      </c>
      <c r="O363" s="6">
        <f>IFERROR(VLOOKUP($K363,Feb!$H$4:$W$489,16,FALSE),0)</f>
        <v>0</v>
      </c>
      <c r="P363" s="6">
        <f>IFERROR(VLOOKUP($K363,Mar!$H$4:$W$489,16,FALSE),0)</f>
        <v>0</v>
      </c>
      <c r="Q363" s="6">
        <f>IFERROR(VLOOKUP($K363,Abr!$H$4:$W$489,16,FALSE),0)</f>
        <v>0</v>
      </c>
      <c r="R363" s="6">
        <f>IFERROR(VLOOKUP($K363,May!$H$4:$W$489,16,FALSE),0)</f>
        <v>0</v>
      </c>
      <c r="S363" s="6">
        <f>IFERROR(VLOOKUP($K363,Jun!$H$4:$W$489,16,FALSE),0)</f>
        <v>0</v>
      </c>
      <c r="T363" s="6">
        <f>IFERROR(VLOOKUP($K363,Jul!$H$4:$W$489,16,FALSE),0)</f>
        <v>0</v>
      </c>
      <c r="U363" s="6">
        <f>IFERROR(VLOOKUP($K363,Ago!$H$4:$W$489,16,FALSE),0)</f>
        <v>0</v>
      </c>
      <c r="V363" s="6">
        <f>IFERROR(VLOOKUP($K363,Set!$H$4:$W$489,16,FALSE),0)</f>
        <v>0</v>
      </c>
      <c r="W363" s="6">
        <f>IFERROR(VLOOKUP($K363,Oct!$H$4:$W$489,16,FALSE),0)</f>
        <v>0</v>
      </c>
      <c r="X363" s="6">
        <f>IFERROR(VLOOKUP($K363,Nov!$H$4:$W$489,16,FALSE),0)</f>
        <v>0</v>
      </c>
      <c r="Y363" s="6">
        <f>IFERROR(VLOOKUP($K363,Dic!$H$4:$W$489,16,FALSE),0)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IFERROR(VLOOKUP($K364,Ene!$H$4:$W$489,16,FALSE),0)</f>
        <v>0</v>
      </c>
      <c r="O364" s="6">
        <f>IFERROR(VLOOKUP($K364,Feb!$H$4:$W$489,16,FALSE),0)</f>
        <v>0</v>
      </c>
      <c r="P364" s="6">
        <f>IFERROR(VLOOKUP($K364,Mar!$H$4:$W$489,16,FALSE),0)</f>
        <v>0</v>
      </c>
      <c r="Q364" s="6">
        <f>IFERROR(VLOOKUP($K364,Abr!$H$4:$W$489,16,FALSE),0)</f>
        <v>0</v>
      </c>
      <c r="R364" s="6">
        <f>IFERROR(VLOOKUP($K364,May!$H$4:$W$489,16,FALSE),0)</f>
        <v>0</v>
      </c>
      <c r="S364" s="6">
        <f>IFERROR(VLOOKUP($K364,Jun!$H$4:$W$489,16,FALSE),0)</f>
        <v>0</v>
      </c>
      <c r="T364" s="6">
        <f>IFERROR(VLOOKUP($K364,Jul!$H$4:$W$489,16,FALSE),0)</f>
        <v>0</v>
      </c>
      <c r="U364" s="6">
        <f>IFERROR(VLOOKUP($K364,Ago!$H$4:$W$489,16,FALSE),0)</f>
        <v>0</v>
      </c>
      <c r="V364" s="6">
        <f>IFERROR(VLOOKUP($K364,Set!$H$4:$W$489,16,FALSE),0)</f>
        <v>0</v>
      </c>
      <c r="W364" s="6">
        <f>IFERROR(VLOOKUP($K364,Oct!$H$4:$W$489,16,FALSE),0)</f>
        <v>0</v>
      </c>
      <c r="X364" s="6">
        <f>IFERROR(VLOOKUP($K364,Nov!$H$4:$W$489,16,FALSE),0)</f>
        <v>0</v>
      </c>
      <c r="Y364" s="6">
        <f>IFERROR(VLOOKUP($K364,Dic!$H$4:$W$489,16,FALSE),0)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IFERROR(VLOOKUP($K365,Ene!$H$4:$W$489,16,FALSE),0)</f>
        <v>2</v>
      </c>
      <c r="O365" s="6">
        <f>IFERROR(VLOOKUP($K365,Feb!$H$4:$W$489,16,FALSE),0)</f>
        <v>0</v>
      </c>
      <c r="P365" s="6">
        <f>IFERROR(VLOOKUP($K365,Mar!$H$4:$W$489,16,FALSE),0)</f>
        <v>0</v>
      </c>
      <c r="Q365" s="6">
        <f>IFERROR(VLOOKUP($K365,Abr!$H$4:$W$489,16,FALSE),0)</f>
        <v>0</v>
      </c>
      <c r="R365" s="6">
        <f>IFERROR(VLOOKUP($K365,May!$H$4:$W$489,16,FALSE),0)</f>
        <v>0</v>
      </c>
      <c r="S365" s="6">
        <f>IFERROR(VLOOKUP($K365,Jun!$H$4:$W$489,16,FALSE),0)</f>
        <v>0</v>
      </c>
      <c r="T365" s="6">
        <f>IFERROR(VLOOKUP($K365,Jul!$H$4:$W$489,16,FALSE),0)</f>
        <v>0</v>
      </c>
      <c r="U365" s="6">
        <f>IFERROR(VLOOKUP($K365,Ago!$H$4:$W$489,16,FALSE),0)</f>
        <v>0</v>
      </c>
      <c r="V365" s="6">
        <f>IFERROR(VLOOKUP($K365,Set!$H$4:$W$489,16,FALSE),0)</f>
        <v>0</v>
      </c>
      <c r="W365" s="6">
        <f>IFERROR(VLOOKUP($K365,Oct!$H$4:$W$489,16,FALSE),0)</f>
        <v>0</v>
      </c>
      <c r="X365" s="6">
        <f>IFERROR(VLOOKUP($K365,Nov!$H$4:$W$489,16,FALSE),0)</f>
        <v>0</v>
      </c>
      <c r="Y365" s="6">
        <f>IFERROR(VLOOKUP($K365,Dic!$H$4:$W$489,16,FALSE),0)</f>
        <v>0</v>
      </c>
      <c r="Z365" s="6">
        <f t="shared" si="80"/>
        <v>2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2</v>
      </c>
      <c r="AE365" s="6">
        <f t="shared" si="85"/>
        <v>0</v>
      </c>
      <c r="AF365" s="6">
        <f t="shared" si="86"/>
        <v>2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IFERROR(VLOOKUP($K366,Ene!$H$4:$W$489,16,FALSE),0)</f>
        <v>0</v>
      </c>
      <c r="O366" s="6">
        <f>IFERROR(VLOOKUP($K366,Feb!$H$4:$W$489,16,FALSE),0)</f>
        <v>0</v>
      </c>
      <c r="P366" s="6">
        <f>IFERROR(VLOOKUP($K366,Mar!$H$4:$W$489,16,FALSE),0)</f>
        <v>0</v>
      </c>
      <c r="Q366" s="6">
        <f>IFERROR(VLOOKUP($K366,Abr!$H$4:$W$489,16,FALSE),0)</f>
        <v>0</v>
      </c>
      <c r="R366" s="6">
        <f>IFERROR(VLOOKUP($K366,May!$H$4:$W$489,16,FALSE),0)</f>
        <v>0</v>
      </c>
      <c r="S366" s="6">
        <f>IFERROR(VLOOKUP($K366,Jun!$H$4:$W$489,16,FALSE),0)</f>
        <v>0</v>
      </c>
      <c r="T366" s="6">
        <f>IFERROR(VLOOKUP($K366,Jul!$H$4:$W$489,16,FALSE),0)</f>
        <v>0</v>
      </c>
      <c r="U366" s="6">
        <f>IFERROR(VLOOKUP($K366,Ago!$H$4:$W$489,16,FALSE),0)</f>
        <v>0</v>
      </c>
      <c r="V366" s="6">
        <f>IFERROR(VLOOKUP($K366,Set!$H$4:$W$489,16,FALSE),0)</f>
        <v>0</v>
      </c>
      <c r="W366" s="6">
        <f>IFERROR(VLOOKUP($K366,Oct!$H$4:$W$489,16,FALSE),0)</f>
        <v>0</v>
      </c>
      <c r="X366" s="6">
        <f>IFERROR(VLOOKUP($K366,Nov!$H$4:$W$489,16,FALSE),0)</f>
        <v>0</v>
      </c>
      <c r="Y366" s="6">
        <f>IFERROR(VLOOKUP($K366,Dic!$H$4:$W$489,16,FALSE),0)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IFERROR(VLOOKUP($K367,Ene!$H$4:$W$489,16,FALSE),0)</f>
        <v>0</v>
      </c>
      <c r="O367" s="6">
        <f>IFERROR(VLOOKUP($K367,Feb!$H$4:$W$489,16,FALSE),0)</f>
        <v>0</v>
      </c>
      <c r="P367" s="6">
        <f>IFERROR(VLOOKUP($K367,Mar!$H$4:$W$489,16,FALSE),0)</f>
        <v>0</v>
      </c>
      <c r="Q367" s="6">
        <f>IFERROR(VLOOKUP($K367,Abr!$H$4:$W$489,16,FALSE),0)</f>
        <v>0</v>
      </c>
      <c r="R367" s="6">
        <f>IFERROR(VLOOKUP($K367,May!$H$4:$W$489,16,FALSE),0)</f>
        <v>0</v>
      </c>
      <c r="S367" s="6">
        <f>IFERROR(VLOOKUP($K367,Jun!$H$4:$W$489,16,FALSE),0)</f>
        <v>0</v>
      </c>
      <c r="T367" s="6">
        <f>IFERROR(VLOOKUP($K367,Jul!$H$4:$W$489,16,FALSE),0)</f>
        <v>0</v>
      </c>
      <c r="U367" s="6">
        <f>IFERROR(VLOOKUP($K367,Ago!$H$4:$W$489,16,FALSE),0)</f>
        <v>0</v>
      </c>
      <c r="V367" s="6">
        <f>IFERROR(VLOOKUP($K367,Set!$H$4:$W$489,16,FALSE),0)</f>
        <v>0</v>
      </c>
      <c r="W367" s="6">
        <f>IFERROR(VLOOKUP($K367,Oct!$H$4:$W$489,16,FALSE),0)</f>
        <v>0</v>
      </c>
      <c r="X367" s="6">
        <f>IFERROR(VLOOKUP($K367,Nov!$H$4:$W$489,16,FALSE),0)</f>
        <v>0</v>
      </c>
      <c r="Y367" s="6">
        <f>IFERROR(VLOOKUP($K367,Dic!$H$4:$W$489,16,FALSE),0)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IFERROR(VLOOKUP($K368,Ene!$H$4:$W$489,16,FALSE),0)</f>
        <v>2</v>
      </c>
      <c r="O368" s="6">
        <f>IFERROR(VLOOKUP($K368,Feb!$H$4:$W$489,16,FALSE),0)</f>
        <v>2</v>
      </c>
      <c r="P368" s="6">
        <f>IFERROR(VLOOKUP($K368,Mar!$H$4:$W$489,16,FALSE),0)</f>
        <v>0</v>
      </c>
      <c r="Q368" s="6">
        <f>IFERROR(VLOOKUP($K368,Abr!$H$4:$W$489,16,FALSE),0)</f>
        <v>0</v>
      </c>
      <c r="R368" s="6">
        <f>IFERROR(VLOOKUP($K368,May!$H$4:$W$489,16,FALSE),0)</f>
        <v>0</v>
      </c>
      <c r="S368" s="6">
        <f>IFERROR(VLOOKUP($K368,Jun!$H$4:$W$489,16,FALSE),0)</f>
        <v>0</v>
      </c>
      <c r="T368" s="6">
        <f>IFERROR(VLOOKUP($K368,Jul!$H$4:$W$489,16,FALSE),0)</f>
        <v>0</v>
      </c>
      <c r="U368" s="6">
        <f>IFERROR(VLOOKUP($K368,Ago!$H$4:$W$489,16,FALSE),0)</f>
        <v>0</v>
      </c>
      <c r="V368" s="6">
        <f>IFERROR(VLOOKUP($K368,Set!$H$4:$W$489,16,FALSE),0)</f>
        <v>0</v>
      </c>
      <c r="W368" s="6">
        <f>IFERROR(VLOOKUP($K368,Oct!$H$4:$W$489,16,FALSE),0)</f>
        <v>0</v>
      </c>
      <c r="X368" s="6">
        <f>IFERROR(VLOOKUP($K368,Nov!$H$4:$W$489,16,FALSE),0)</f>
        <v>0</v>
      </c>
      <c r="Y368" s="6">
        <f>IFERROR(VLOOKUP($K368,Dic!$H$4:$W$489,16,FALSE),0)</f>
        <v>0</v>
      </c>
      <c r="Z368" s="6">
        <f t="shared" si="80"/>
        <v>4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4</v>
      </c>
      <c r="AE368" s="6">
        <f t="shared" si="85"/>
        <v>0</v>
      </c>
      <c r="AF368" s="6">
        <f t="shared" si="86"/>
        <v>4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IFERROR(VLOOKUP($K369,Ene!$H$4:$W$489,16,FALSE),0)</f>
        <v>0</v>
      </c>
      <c r="O369" s="6">
        <f>IFERROR(VLOOKUP($K369,Feb!$H$4:$W$489,16,FALSE),0)</f>
        <v>0</v>
      </c>
      <c r="P369" s="6">
        <f>IFERROR(VLOOKUP($K369,Mar!$H$4:$W$489,16,FALSE),0)</f>
        <v>0</v>
      </c>
      <c r="Q369" s="6">
        <f>IFERROR(VLOOKUP($K369,Abr!$H$4:$W$489,16,FALSE),0)</f>
        <v>0</v>
      </c>
      <c r="R369" s="6">
        <f>IFERROR(VLOOKUP($K369,May!$H$4:$W$489,16,FALSE),0)</f>
        <v>0</v>
      </c>
      <c r="S369" s="6">
        <f>IFERROR(VLOOKUP($K369,Jun!$H$4:$W$489,16,FALSE),0)</f>
        <v>0</v>
      </c>
      <c r="T369" s="6">
        <f>IFERROR(VLOOKUP($K369,Jul!$H$4:$W$489,16,FALSE),0)</f>
        <v>0</v>
      </c>
      <c r="U369" s="6">
        <f>IFERROR(VLOOKUP($K369,Ago!$H$4:$W$489,16,FALSE),0)</f>
        <v>0</v>
      </c>
      <c r="V369" s="6">
        <f>IFERROR(VLOOKUP($K369,Set!$H$4:$W$489,16,FALSE),0)</f>
        <v>0</v>
      </c>
      <c r="W369" s="6">
        <f>IFERROR(VLOOKUP($K369,Oct!$H$4:$W$489,16,FALSE),0)</f>
        <v>0</v>
      </c>
      <c r="X369" s="6">
        <f>IFERROR(VLOOKUP($K369,Nov!$H$4:$W$489,16,FALSE),0)</f>
        <v>0</v>
      </c>
      <c r="Y369" s="6">
        <f>IFERROR(VLOOKUP($K369,Dic!$H$4:$W$489,16,FALSE),0)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IFERROR(VLOOKUP($K370,Ene!$H$4:$W$489,16,FALSE),0)</f>
        <v>0</v>
      </c>
      <c r="O370" s="6">
        <f>IFERROR(VLOOKUP($K370,Feb!$H$4:$W$489,16,FALSE),0)</f>
        <v>0</v>
      </c>
      <c r="P370" s="6">
        <f>IFERROR(VLOOKUP($K370,Mar!$H$4:$W$489,16,FALSE),0)</f>
        <v>0</v>
      </c>
      <c r="Q370" s="6">
        <f>IFERROR(VLOOKUP($K370,Abr!$H$4:$W$489,16,FALSE),0)</f>
        <v>0</v>
      </c>
      <c r="R370" s="6">
        <f>IFERROR(VLOOKUP($K370,May!$H$4:$W$489,16,FALSE),0)</f>
        <v>0</v>
      </c>
      <c r="S370" s="6">
        <f>IFERROR(VLOOKUP($K370,Jun!$H$4:$W$489,16,FALSE),0)</f>
        <v>0</v>
      </c>
      <c r="T370" s="6">
        <f>IFERROR(VLOOKUP($K370,Jul!$H$4:$W$489,16,FALSE),0)</f>
        <v>0</v>
      </c>
      <c r="U370" s="6">
        <f>IFERROR(VLOOKUP($K370,Ago!$H$4:$W$489,16,FALSE),0)</f>
        <v>0</v>
      </c>
      <c r="V370" s="6">
        <f>IFERROR(VLOOKUP($K370,Set!$H$4:$W$489,16,FALSE),0)</f>
        <v>0</v>
      </c>
      <c r="W370" s="6">
        <f>IFERROR(VLOOKUP($K370,Oct!$H$4:$W$489,16,FALSE),0)</f>
        <v>0</v>
      </c>
      <c r="X370" s="6">
        <f>IFERROR(VLOOKUP($K370,Nov!$H$4:$W$489,16,FALSE),0)</f>
        <v>0</v>
      </c>
      <c r="Y370" s="6">
        <f>IFERROR(VLOOKUP($K370,Dic!$H$4:$W$489,16,FALSE),0)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IFERROR(VLOOKUP($K371,Ene!$H$4:$W$489,16,FALSE),0)</f>
        <v>1</v>
      </c>
      <c r="O371" s="6">
        <f>IFERROR(VLOOKUP($K371,Feb!$H$4:$W$489,16,FALSE),0)</f>
        <v>0</v>
      </c>
      <c r="P371" s="6">
        <f>IFERROR(VLOOKUP($K371,Mar!$H$4:$W$489,16,FALSE),0)</f>
        <v>0</v>
      </c>
      <c r="Q371" s="6">
        <f>IFERROR(VLOOKUP($K371,Abr!$H$4:$W$489,16,FALSE),0)</f>
        <v>0</v>
      </c>
      <c r="R371" s="6">
        <f>IFERROR(VLOOKUP($K371,May!$H$4:$W$489,16,FALSE),0)</f>
        <v>0</v>
      </c>
      <c r="S371" s="6">
        <f>IFERROR(VLOOKUP($K371,Jun!$H$4:$W$489,16,FALSE),0)</f>
        <v>0</v>
      </c>
      <c r="T371" s="6">
        <f>IFERROR(VLOOKUP($K371,Jul!$H$4:$W$489,16,FALSE),0)</f>
        <v>0</v>
      </c>
      <c r="U371" s="6">
        <f>IFERROR(VLOOKUP($K371,Ago!$H$4:$W$489,16,FALSE),0)</f>
        <v>0</v>
      </c>
      <c r="V371" s="6">
        <f>IFERROR(VLOOKUP($K371,Set!$H$4:$W$489,16,FALSE),0)</f>
        <v>0</v>
      </c>
      <c r="W371" s="6">
        <f>IFERROR(VLOOKUP($K371,Oct!$H$4:$W$489,16,FALSE),0)</f>
        <v>0</v>
      </c>
      <c r="X371" s="6">
        <f>IFERROR(VLOOKUP($K371,Nov!$H$4:$W$489,16,FALSE),0)</f>
        <v>0</v>
      </c>
      <c r="Y371" s="6">
        <f>IFERROR(VLOOKUP($K371,Dic!$H$4:$W$489,16,FALSE),0)</f>
        <v>0</v>
      </c>
      <c r="Z371" s="6">
        <f t="shared" si="80"/>
        <v>1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1</v>
      </c>
      <c r="AE371" s="6">
        <f t="shared" si="85"/>
        <v>0</v>
      </c>
      <c r="AF371" s="6">
        <f t="shared" si="86"/>
        <v>1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IFERROR(VLOOKUP($K372,Ene!$H$4:$W$489,16,FALSE),0)</f>
        <v>0</v>
      </c>
      <c r="O372" s="6">
        <f>IFERROR(VLOOKUP($K372,Feb!$H$4:$W$489,16,FALSE),0)</f>
        <v>0</v>
      </c>
      <c r="P372" s="6">
        <f>IFERROR(VLOOKUP($K372,Mar!$H$4:$W$489,16,FALSE),0)</f>
        <v>0</v>
      </c>
      <c r="Q372" s="6">
        <f>IFERROR(VLOOKUP($K372,Abr!$H$4:$W$489,16,FALSE),0)</f>
        <v>0</v>
      </c>
      <c r="R372" s="6">
        <f>IFERROR(VLOOKUP($K372,May!$H$4:$W$489,16,FALSE),0)</f>
        <v>0</v>
      </c>
      <c r="S372" s="6">
        <f>IFERROR(VLOOKUP($K372,Jun!$H$4:$W$489,16,FALSE),0)</f>
        <v>0</v>
      </c>
      <c r="T372" s="6">
        <f>IFERROR(VLOOKUP($K372,Jul!$H$4:$W$489,16,FALSE),0)</f>
        <v>0</v>
      </c>
      <c r="U372" s="6">
        <f>IFERROR(VLOOKUP($K372,Ago!$H$4:$W$489,16,FALSE),0)</f>
        <v>0</v>
      </c>
      <c r="V372" s="6">
        <f>IFERROR(VLOOKUP($K372,Set!$H$4:$W$489,16,FALSE),0)</f>
        <v>0</v>
      </c>
      <c r="W372" s="6">
        <f>IFERROR(VLOOKUP($K372,Oct!$H$4:$W$489,16,FALSE),0)</f>
        <v>0</v>
      </c>
      <c r="X372" s="6">
        <f>IFERROR(VLOOKUP($K372,Nov!$H$4:$W$489,16,FALSE),0)</f>
        <v>0</v>
      </c>
      <c r="Y372" s="6">
        <f>IFERROR(VLOOKUP($K372,Dic!$H$4:$W$489,16,FALSE),0)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IFERROR(VLOOKUP($K373,Ene!$H$4:$W$489,16,FALSE),0)</f>
        <v>0</v>
      </c>
      <c r="O373" s="6">
        <f>IFERROR(VLOOKUP($K373,Feb!$H$4:$W$489,16,FALSE),0)</f>
        <v>0</v>
      </c>
      <c r="P373" s="6">
        <f>IFERROR(VLOOKUP($K373,Mar!$H$4:$W$489,16,FALSE),0)</f>
        <v>0</v>
      </c>
      <c r="Q373" s="6">
        <f>IFERROR(VLOOKUP($K373,Abr!$H$4:$W$489,16,FALSE),0)</f>
        <v>0</v>
      </c>
      <c r="R373" s="6">
        <f>IFERROR(VLOOKUP($K373,May!$H$4:$W$489,16,FALSE),0)</f>
        <v>0</v>
      </c>
      <c r="S373" s="6">
        <f>IFERROR(VLOOKUP($K373,Jun!$H$4:$W$489,16,FALSE),0)</f>
        <v>0</v>
      </c>
      <c r="T373" s="6">
        <f>IFERROR(VLOOKUP($K373,Jul!$H$4:$W$489,16,FALSE),0)</f>
        <v>0</v>
      </c>
      <c r="U373" s="6">
        <f>IFERROR(VLOOKUP($K373,Ago!$H$4:$W$489,16,FALSE),0)</f>
        <v>0</v>
      </c>
      <c r="V373" s="6">
        <f>IFERROR(VLOOKUP($K373,Set!$H$4:$W$489,16,FALSE),0)</f>
        <v>0</v>
      </c>
      <c r="W373" s="6">
        <f>IFERROR(VLOOKUP($K373,Oct!$H$4:$W$489,16,FALSE),0)</f>
        <v>0</v>
      </c>
      <c r="X373" s="6">
        <f>IFERROR(VLOOKUP($K373,Nov!$H$4:$W$489,16,FALSE),0)</f>
        <v>0</v>
      </c>
      <c r="Y373" s="6">
        <f>IFERROR(VLOOKUP($K373,Dic!$H$4:$W$489,16,FALSE),0)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IFERROR(VLOOKUP($K374,Ene!$H$4:$W$489,16,FALSE),0)</f>
        <v>0</v>
      </c>
      <c r="O374" s="6">
        <f>IFERROR(VLOOKUP($K374,Feb!$H$4:$W$489,16,FALSE),0)</f>
        <v>0</v>
      </c>
      <c r="P374" s="6">
        <f>IFERROR(VLOOKUP($K374,Mar!$H$4:$W$489,16,FALSE),0)</f>
        <v>0</v>
      </c>
      <c r="Q374" s="6">
        <f>IFERROR(VLOOKUP($K374,Abr!$H$4:$W$489,16,FALSE),0)</f>
        <v>0</v>
      </c>
      <c r="R374" s="6">
        <f>IFERROR(VLOOKUP($K374,May!$H$4:$W$489,16,FALSE),0)</f>
        <v>0</v>
      </c>
      <c r="S374" s="6">
        <f>IFERROR(VLOOKUP($K374,Jun!$H$4:$W$489,16,FALSE),0)</f>
        <v>0</v>
      </c>
      <c r="T374" s="6">
        <f>IFERROR(VLOOKUP($K374,Jul!$H$4:$W$489,16,FALSE),0)</f>
        <v>0</v>
      </c>
      <c r="U374" s="6">
        <f>IFERROR(VLOOKUP($K374,Ago!$H$4:$W$489,16,FALSE),0)</f>
        <v>0</v>
      </c>
      <c r="V374" s="6">
        <f>IFERROR(VLOOKUP($K374,Set!$H$4:$W$489,16,FALSE),0)</f>
        <v>0</v>
      </c>
      <c r="W374" s="6">
        <f>IFERROR(VLOOKUP($K374,Oct!$H$4:$W$489,16,FALSE),0)</f>
        <v>0</v>
      </c>
      <c r="X374" s="6">
        <f>IFERROR(VLOOKUP($K374,Nov!$H$4:$W$489,16,FALSE),0)</f>
        <v>0</v>
      </c>
      <c r="Y374" s="6">
        <f>IFERROR(VLOOKUP($K374,Dic!$H$4:$W$489,16,FALSE),0)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IFERROR(VLOOKUP($K375,Ene!$H$4:$W$489,16,FALSE),0)</f>
        <v>0</v>
      </c>
      <c r="O375" s="6">
        <f>IFERROR(VLOOKUP($K375,Feb!$H$4:$W$489,16,FALSE),0)</f>
        <v>0</v>
      </c>
      <c r="P375" s="6">
        <f>IFERROR(VLOOKUP($K375,Mar!$H$4:$W$489,16,FALSE),0)</f>
        <v>0</v>
      </c>
      <c r="Q375" s="6">
        <f>IFERROR(VLOOKUP($K375,Abr!$H$4:$W$489,16,FALSE),0)</f>
        <v>0</v>
      </c>
      <c r="R375" s="6">
        <f>IFERROR(VLOOKUP($K375,May!$H$4:$W$489,16,FALSE),0)</f>
        <v>0</v>
      </c>
      <c r="S375" s="6">
        <f>IFERROR(VLOOKUP($K375,Jun!$H$4:$W$489,16,FALSE),0)</f>
        <v>0</v>
      </c>
      <c r="T375" s="6">
        <f>IFERROR(VLOOKUP($K375,Jul!$H$4:$W$489,16,FALSE),0)</f>
        <v>0</v>
      </c>
      <c r="U375" s="6">
        <f>IFERROR(VLOOKUP($K375,Ago!$H$4:$W$489,16,FALSE),0)</f>
        <v>0</v>
      </c>
      <c r="V375" s="6">
        <f>IFERROR(VLOOKUP($K375,Set!$H$4:$W$489,16,FALSE),0)</f>
        <v>0</v>
      </c>
      <c r="W375" s="6">
        <f>IFERROR(VLOOKUP($K375,Oct!$H$4:$W$489,16,FALSE),0)</f>
        <v>0</v>
      </c>
      <c r="X375" s="6">
        <f>IFERROR(VLOOKUP($K375,Nov!$H$4:$W$489,16,FALSE),0)</f>
        <v>0</v>
      </c>
      <c r="Y375" s="6">
        <f>IFERROR(VLOOKUP($K375,Dic!$H$4:$W$489,16,FALSE),0)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IFERROR(VLOOKUP($K376,Ene!$H$4:$W$489,16,FALSE),0)</f>
        <v>0</v>
      </c>
      <c r="O376" s="6">
        <f>IFERROR(VLOOKUP($K376,Feb!$H$4:$W$489,16,FALSE),0)</f>
        <v>0</v>
      </c>
      <c r="P376" s="6">
        <f>IFERROR(VLOOKUP($K376,Mar!$H$4:$W$489,16,FALSE),0)</f>
        <v>0</v>
      </c>
      <c r="Q376" s="6">
        <f>IFERROR(VLOOKUP($K376,Abr!$H$4:$W$489,16,FALSE),0)</f>
        <v>0</v>
      </c>
      <c r="R376" s="6">
        <f>IFERROR(VLOOKUP($K376,May!$H$4:$W$489,16,FALSE),0)</f>
        <v>0</v>
      </c>
      <c r="S376" s="6">
        <f>IFERROR(VLOOKUP($K376,Jun!$H$4:$W$489,16,FALSE),0)</f>
        <v>0</v>
      </c>
      <c r="T376" s="6">
        <f>IFERROR(VLOOKUP($K376,Jul!$H$4:$W$489,16,FALSE),0)</f>
        <v>0</v>
      </c>
      <c r="U376" s="6">
        <f>IFERROR(VLOOKUP($K376,Ago!$H$4:$W$489,16,FALSE),0)</f>
        <v>0</v>
      </c>
      <c r="V376" s="6">
        <f>IFERROR(VLOOKUP($K376,Set!$H$4:$W$489,16,FALSE),0)</f>
        <v>0</v>
      </c>
      <c r="W376" s="6">
        <f>IFERROR(VLOOKUP($K376,Oct!$H$4:$W$489,16,FALSE),0)</f>
        <v>0</v>
      </c>
      <c r="X376" s="6">
        <f>IFERROR(VLOOKUP($K376,Nov!$H$4:$W$489,16,FALSE),0)</f>
        <v>0</v>
      </c>
      <c r="Y376" s="6">
        <f>IFERROR(VLOOKUP($K376,Dic!$H$4:$W$489,16,FALSE),0)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IFERROR(VLOOKUP($K377,Ene!$H$4:$W$489,16,FALSE),0)</f>
        <v>0</v>
      </c>
      <c r="O377" s="6">
        <f>IFERROR(VLOOKUP($K377,Feb!$H$4:$W$489,16,FALSE),0)</f>
        <v>0</v>
      </c>
      <c r="P377" s="6">
        <f>IFERROR(VLOOKUP($K377,Mar!$H$4:$W$489,16,FALSE),0)</f>
        <v>0</v>
      </c>
      <c r="Q377" s="6">
        <f>IFERROR(VLOOKUP($K377,Abr!$H$4:$W$489,16,FALSE),0)</f>
        <v>0</v>
      </c>
      <c r="R377" s="6">
        <f>IFERROR(VLOOKUP($K377,May!$H$4:$W$489,16,FALSE),0)</f>
        <v>0</v>
      </c>
      <c r="S377" s="6">
        <f>IFERROR(VLOOKUP($K377,Jun!$H$4:$W$489,16,FALSE),0)</f>
        <v>0</v>
      </c>
      <c r="T377" s="6">
        <f>IFERROR(VLOOKUP($K377,Jul!$H$4:$W$489,16,FALSE),0)</f>
        <v>0</v>
      </c>
      <c r="U377" s="6">
        <f>IFERROR(VLOOKUP($K377,Ago!$H$4:$W$489,16,FALSE),0)</f>
        <v>0</v>
      </c>
      <c r="V377" s="6">
        <f>IFERROR(VLOOKUP($K377,Set!$H$4:$W$489,16,FALSE),0)</f>
        <v>0</v>
      </c>
      <c r="W377" s="6">
        <f>IFERROR(VLOOKUP($K377,Oct!$H$4:$W$489,16,FALSE),0)</f>
        <v>0</v>
      </c>
      <c r="X377" s="6">
        <f>IFERROR(VLOOKUP($K377,Nov!$H$4:$W$489,16,FALSE),0)</f>
        <v>0</v>
      </c>
      <c r="Y377" s="6">
        <f>IFERROR(VLOOKUP($K377,Dic!$H$4:$W$489,16,FALSE),0)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IFERROR(VLOOKUP($K378,Ene!$H$4:$W$489,16,FALSE),0)</f>
        <v>0</v>
      </c>
      <c r="O378" s="6">
        <f>IFERROR(VLOOKUP($K378,Feb!$H$4:$W$489,16,FALSE),0)</f>
        <v>0</v>
      </c>
      <c r="P378" s="6">
        <f>IFERROR(VLOOKUP($K378,Mar!$H$4:$W$489,16,FALSE),0)</f>
        <v>0</v>
      </c>
      <c r="Q378" s="6">
        <f>IFERROR(VLOOKUP($K378,Abr!$H$4:$W$489,16,FALSE),0)</f>
        <v>0</v>
      </c>
      <c r="R378" s="6">
        <f>IFERROR(VLOOKUP($K378,May!$H$4:$W$489,16,FALSE),0)</f>
        <v>0</v>
      </c>
      <c r="S378" s="6">
        <f>IFERROR(VLOOKUP($K378,Jun!$H$4:$W$489,16,FALSE),0)</f>
        <v>0</v>
      </c>
      <c r="T378" s="6">
        <f>IFERROR(VLOOKUP($K378,Jul!$H$4:$W$489,16,FALSE),0)</f>
        <v>0</v>
      </c>
      <c r="U378" s="6">
        <f>IFERROR(VLOOKUP($K378,Ago!$H$4:$W$489,16,FALSE),0)</f>
        <v>0</v>
      </c>
      <c r="V378" s="6">
        <f>IFERROR(VLOOKUP($K378,Set!$H$4:$W$489,16,FALSE),0)</f>
        <v>0</v>
      </c>
      <c r="W378" s="6">
        <f>IFERROR(VLOOKUP($K378,Oct!$H$4:$W$489,16,FALSE),0)</f>
        <v>0</v>
      </c>
      <c r="X378" s="6">
        <f>IFERROR(VLOOKUP($K378,Nov!$H$4:$W$489,16,FALSE),0)</f>
        <v>0</v>
      </c>
      <c r="Y378" s="6">
        <f>IFERROR(VLOOKUP($K378,Dic!$H$4:$W$489,16,FALSE),0)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IFERROR(VLOOKUP($K379,Ene!$H$4:$W$489,16,FALSE),0)</f>
        <v>0</v>
      </c>
      <c r="O379" s="6">
        <f>IFERROR(VLOOKUP($K379,Feb!$H$4:$W$489,16,FALSE),0)</f>
        <v>0</v>
      </c>
      <c r="P379" s="6">
        <f>IFERROR(VLOOKUP($K379,Mar!$H$4:$W$489,16,FALSE),0)</f>
        <v>0</v>
      </c>
      <c r="Q379" s="6">
        <f>IFERROR(VLOOKUP($K379,Abr!$H$4:$W$489,16,FALSE),0)</f>
        <v>0</v>
      </c>
      <c r="R379" s="6">
        <f>IFERROR(VLOOKUP($K379,May!$H$4:$W$489,16,FALSE),0)</f>
        <v>0</v>
      </c>
      <c r="S379" s="6">
        <f>IFERROR(VLOOKUP($K379,Jun!$H$4:$W$489,16,FALSE),0)</f>
        <v>0</v>
      </c>
      <c r="T379" s="6">
        <f>IFERROR(VLOOKUP($K379,Jul!$H$4:$W$489,16,FALSE),0)</f>
        <v>0</v>
      </c>
      <c r="U379" s="6">
        <f>IFERROR(VLOOKUP($K379,Ago!$H$4:$W$489,16,FALSE),0)</f>
        <v>0</v>
      </c>
      <c r="V379" s="6">
        <f>IFERROR(VLOOKUP($K379,Set!$H$4:$W$489,16,FALSE),0)</f>
        <v>0</v>
      </c>
      <c r="W379" s="6">
        <f>IFERROR(VLOOKUP($K379,Oct!$H$4:$W$489,16,FALSE),0)</f>
        <v>0</v>
      </c>
      <c r="X379" s="6">
        <f>IFERROR(VLOOKUP($K379,Nov!$H$4:$W$489,16,FALSE),0)</f>
        <v>0</v>
      </c>
      <c r="Y379" s="6">
        <f>IFERROR(VLOOKUP($K379,Dic!$H$4:$W$489,16,FALSE),0)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IFERROR(VLOOKUP($K380,Ene!$H$4:$W$489,16,FALSE),0)</f>
        <v>0</v>
      </c>
      <c r="O380" s="6">
        <f>IFERROR(VLOOKUP($K380,Feb!$H$4:$W$489,16,FALSE),0)</f>
        <v>0</v>
      </c>
      <c r="P380" s="6">
        <f>IFERROR(VLOOKUP($K380,Mar!$H$4:$W$489,16,FALSE),0)</f>
        <v>0</v>
      </c>
      <c r="Q380" s="6">
        <f>IFERROR(VLOOKUP($K380,Abr!$H$4:$W$489,16,FALSE),0)</f>
        <v>0</v>
      </c>
      <c r="R380" s="6">
        <f>IFERROR(VLOOKUP($K380,May!$H$4:$W$489,16,FALSE),0)</f>
        <v>0</v>
      </c>
      <c r="S380" s="6">
        <f>IFERROR(VLOOKUP($K380,Jun!$H$4:$W$489,16,FALSE),0)</f>
        <v>0</v>
      </c>
      <c r="T380" s="6">
        <f>IFERROR(VLOOKUP($K380,Jul!$H$4:$W$489,16,FALSE),0)</f>
        <v>0</v>
      </c>
      <c r="U380" s="6">
        <f>IFERROR(VLOOKUP($K380,Ago!$H$4:$W$489,16,FALSE),0)</f>
        <v>0</v>
      </c>
      <c r="V380" s="6">
        <f>IFERROR(VLOOKUP($K380,Set!$H$4:$W$489,16,FALSE),0)</f>
        <v>0</v>
      </c>
      <c r="W380" s="6">
        <f>IFERROR(VLOOKUP($K380,Oct!$H$4:$W$489,16,FALSE),0)</f>
        <v>0</v>
      </c>
      <c r="X380" s="6">
        <f>IFERROR(VLOOKUP($K380,Nov!$H$4:$W$489,16,FALSE),0)</f>
        <v>0</v>
      </c>
      <c r="Y380" s="6">
        <f>IFERROR(VLOOKUP($K380,Dic!$H$4:$W$489,16,FALSE),0)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IFERROR(VLOOKUP($K381,Ene!$H$4:$W$489,16,FALSE),0)</f>
        <v>0</v>
      </c>
      <c r="O381" s="6">
        <f>IFERROR(VLOOKUP($K381,Feb!$H$4:$W$489,16,FALSE),0)</f>
        <v>0</v>
      </c>
      <c r="P381" s="6">
        <f>IFERROR(VLOOKUP($K381,Mar!$H$4:$W$489,16,FALSE),0)</f>
        <v>0</v>
      </c>
      <c r="Q381" s="6">
        <f>IFERROR(VLOOKUP($K381,Abr!$H$4:$W$489,16,FALSE),0)</f>
        <v>0</v>
      </c>
      <c r="R381" s="6">
        <f>IFERROR(VLOOKUP($K381,May!$H$4:$W$489,16,FALSE),0)</f>
        <v>0</v>
      </c>
      <c r="S381" s="6">
        <f>IFERROR(VLOOKUP($K381,Jun!$H$4:$W$489,16,FALSE),0)</f>
        <v>0</v>
      </c>
      <c r="T381" s="6">
        <f>IFERROR(VLOOKUP($K381,Jul!$H$4:$W$489,16,FALSE),0)</f>
        <v>0</v>
      </c>
      <c r="U381" s="6">
        <f>IFERROR(VLOOKUP($K381,Ago!$H$4:$W$489,16,FALSE),0)</f>
        <v>0</v>
      </c>
      <c r="V381" s="6">
        <f>IFERROR(VLOOKUP($K381,Set!$H$4:$W$489,16,FALSE),0)</f>
        <v>0</v>
      </c>
      <c r="W381" s="6">
        <f>IFERROR(VLOOKUP($K381,Oct!$H$4:$W$489,16,FALSE),0)</f>
        <v>0</v>
      </c>
      <c r="X381" s="6">
        <f>IFERROR(VLOOKUP($K381,Nov!$H$4:$W$489,16,FALSE),0)</f>
        <v>0</v>
      </c>
      <c r="Y381" s="6">
        <f>IFERROR(VLOOKUP($K381,Dic!$H$4:$W$489,16,FALSE),0)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IFERROR(VLOOKUP($K382,Ene!$H$4:$W$489,16,FALSE),0)</f>
        <v>0</v>
      </c>
      <c r="O382" s="6">
        <f>IFERROR(VLOOKUP($K382,Feb!$H$4:$W$489,16,FALSE),0)</f>
        <v>0</v>
      </c>
      <c r="P382" s="6">
        <f>IFERROR(VLOOKUP($K382,Mar!$H$4:$W$489,16,FALSE),0)</f>
        <v>0</v>
      </c>
      <c r="Q382" s="6">
        <f>IFERROR(VLOOKUP($K382,Abr!$H$4:$W$489,16,FALSE),0)</f>
        <v>0</v>
      </c>
      <c r="R382" s="6">
        <f>IFERROR(VLOOKUP($K382,May!$H$4:$W$489,16,FALSE),0)</f>
        <v>0</v>
      </c>
      <c r="S382" s="6">
        <f>IFERROR(VLOOKUP($K382,Jun!$H$4:$W$489,16,FALSE),0)</f>
        <v>0</v>
      </c>
      <c r="T382" s="6">
        <f>IFERROR(VLOOKUP($K382,Jul!$H$4:$W$489,16,FALSE),0)</f>
        <v>0</v>
      </c>
      <c r="U382" s="6">
        <f>IFERROR(VLOOKUP($K382,Ago!$H$4:$W$489,16,FALSE),0)</f>
        <v>0</v>
      </c>
      <c r="V382" s="6">
        <f>IFERROR(VLOOKUP($K382,Set!$H$4:$W$489,16,FALSE),0)</f>
        <v>0</v>
      </c>
      <c r="W382" s="6">
        <f>IFERROR(VLOOKUP($K382,Oct!$H$4:$W$489,16,FALSE),0)</f>
        <v>0</v>
      </c>
      <c r="X382" s="6">
        <f>IFERROR(VLOOKUP($K382,Nov!$H$4:$W$489,16,FALSE),0)</f>
        <v>0</v>
      </c>
      <c r="Y382" s="6">
        <f>IFERROR(VLOOKUP($K382,Dic!$H$4:$W$489,16,FALSE),0)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IFERROR(VLOOKUP($K383,Ene!$H$4:$W$489,16,FALSE),0)</f>
        <v>0</v>
      </c>
      <c r="O383" s="6">
        <f>IFERROR(VLOOKUP($K383,Feb!$H$4:$W$489,16,FALSE),0)</f>
        <v>0</v>
      </c>
      <c r="P383" s="6">
        <f>IFERROR(VLOOKUP($K383,Mar!$H$4:$W$489,16,FALSE),0)</f>
        <v>0</v>
      </c>
      <c r="Q383" s="6">
        <f>IFERROR(VLOOKUP($K383,Abr!$H$4:$W$489,16,FALSE),0)</f>
        <v>0</v>
      </c>
      <c r="R383" s="6">
        <f>IFERROR(VLOOKUP($K383,May!$H$4:$W$489,16,FALSE),0)</f>
        <v>0</v>
      </c>
      <c r="S383" s="6">
        <f>IFERROR(VLOOKUP($K383,Jun!$H$4:$W$489,16,FALSE),0)</f>
        <v>0</v>
      </c>
      <c r="T383" s="6">
        <f>IFERROR(VLOOKUP($K383,Jul!$H$4:$W$489,16,FALSE),0)</f>
        <v>0</v>
      </c>
      <c r="U383" s="6">
        <f>IFERROR(VLOOKUP($K383,Ago!$H$4:$W$489,16,FALSE),0)</f>
        <v>0</v>
      </c>
      <c r="V383" s="6">
        <f>IFERROR(VLOOKUP($K383,Set!$H$4:$W$489,16,FALSE),0)</f>
        <v>0</v>
      </c>
      <c r="W383" s="6">
        <f>IFERROR(VLOOKUP($K383,Oct!$H$4:$W$489,16,FALSE),0)</f>
        <v>0</v>
      </c>
      <c r="X383" s="6">
        <f>IFERROR(VLOOKUP($K383,Nov!$H$4:$W$489,16,FALSE),0)</f>
        <v>0</v>
      </c>
      <c r="Y383" s="6">
        <f>IFERROR(VLOOKUP($K383,Dic!$H$4:$W$489,16,FALSE),0)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IFERROR(VLOOKUP($K384,Ene!$H$4:$W$489,16,FALSE),0)</f>
        <v>0</v>
      </c>
      <c r="O384" s="6">
        <f>IFERROR(VLOOKUP($K384,Feb!$H$4:$W$489,16,FALSE),0)</f>
        <v>0</v>
      </c>
      <c r="P384" s="6">
        <f>IFERROR(VLOOKUP($K384,Mar!$H$4:$W$489,16,FALSE),0)</f>
        <v>0</v>
      </c>
      <c r="Q384" s="6">
        <f>IFERROR(VLOOKUP($K384,Abr!$H$4:$W$489,16,FALSE),0)</f>
        <v>0</v>
      </c>
      <c r="R384" s="6">
        <f>IFERROR(VLOOKUP($K384,May!$H$4:$W$489,16,FALSE),0)</f>
        <v>0</v>
      </c>
      <c r="S384" s="6">
        <f>IFERROR(VLOOKUP($K384,Jun!$H$4:$W$489,16,FALSE),0)</f>
        <v>0</v>
      </c>
      <c r="T384" s="6">
        <f>IFERROR(VLOOKUP($K384,Jul!$H$4:$W$489,16,FALSE),0)</f>
        <v>0</v>
      </c>
      <c r="U384" s="6">
        <f>IFERROR(VLOOKUP($K384,Ago!$H$4:$W$489,16,FALSE),0)</f>
        <v>0</v>
      </c>
      <c r="V384" s="6">
        <f>IFERROR(VLOOKUP($K384,Set!$H$4:$W$489,16,FALSE),0)</f>
        <v>0</v>
      </c>
      <c r="W384" s="6">
        <f>IFERROR(VLOOKUP($K384,Oct!$H$4:$W$489,16,FALSE),0)</f>
        <v>0</v>
      </c>
      <c r="X384" s="6">
        <f>IFERROR(VLOOKUP($K384,Nov!$H$4:$W$489,16,FALSE),0)</f>
        <v>0</v>
      </c>
      <c r="Y384" s="6">
        <f>IFERROR(VLOOKUP($K384,Dic!$H$4:$W$489,16,FALSE),0)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IFERROR(VLOOKUP($K385,Ene!$H$4:$W$489,16,FALSE),0)</f>
        <v>0</v>
      </c>
      <c r="O385" s="6">
        <f>IFERROR(VLOOKUP($K385,Feb!$H$4:$W$489,16,FALSE),0)</f>
        <v>0</v>
      </c>
      <c r="P385" s="6">
        <f>IFERROR(VLOOKUP($K385,Mar!$H$4:$W$489,16,FALSE),0)</f>
        <v>0</v>
      </c>
      <c r="Q385" s="6">
        <f>IFERROR(VLOOKUP($K385,Abr!$H$4:$W$489,16,FALSE),0)</f>
        <v>0</v>
      </c>
      <c r="R385" s="6">
        <f>IFERROR(VLOOKUP($K385,May!$H$4:$W$489,16,FALSE),0)</f>
        <v>0</v>
      </c>
      <c r="S385" s="6">
        <f>IFERROR(VLOOKUP($K385,Jun!$H$4:$W$489,16,FALSE),0)</f>
        <v>0</v>
      </c>
      <c r="T385" s="6">
        <f>IFERROR(VLOOKUP($K385,Jul!$H$4:$W$489,16,FALSE),0)</f>
        <v>0</v>
      </c>
      <c r="U385" s="6">
        <f>IFERROR(VLOOKUP($K385,Ago!$H$4:$W$489,16,FALSE),0)</f>
        <v>0</v>
      </c>
      <c r="V385" s="6">
        <f>IFERROR(VLOOKUP($K385,Set!$H$4:$W$489,16,FALSE),0)</f>
        <v>0</v>
      </c>
      <c r="W385" s="6">
        <f>IFERROR(VLOOKUP($K385,Oct!$H$4:$W$489,16,FALSE),0)</f>
        <v>0</v>
      </c>
      <c r="X385" s="6">
        <f>IFERROR(VLOOKUP($K385,Nov!$H$4:$W$489,16,FALSE),0)</f>
        <v>0</v>
      </c>
      <c r="Y385" s="6">
        <f>IFERROR(VLOOKUP($K385,Dic!$H$4:$W$489,16,FALSE),0)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IFERROR(VLOOKUP($K386,Ene!$H$4:$W$489,16,FALSE),0)</f>
        <v>0</v>
      </c>
      <c r="O386" s="6">
        <f>IFERROR(VLOOKUP($K386,Feb!$H$4:$W$489,16,FALSE),0)</f>
        <v>0</v>
      </c>
      <c r="P386" s="6">
        <f>IFERROR(VLOOKUP($K386,Mar!$H$4:$W$489,16,FALSE),0)</f>
        <v>0</v>
      </c>
      <c r="Q386" s="6">
        <f>IFERROR(VLOOKUP($K386,Abr!$H$4:$W$489,16,FALSE),0)</f>
        <v>0</v>
      </c>
      <c r="R386" s="6">
        <f>IFERROR(VLOOKUP($K386,May!$H$4:$W$489,16,FALSE),0)</f>
        <v>0</v>
      </c>
      <c r="S386" s="6">
        <f>IFERROR(VLOOKUP($K386,Jun!$H$4:$W$489,16,FALSE),0)</f>
        <v>0</v>
      </c>
      <c r="T386" s="6">
        <f>IFERROR(VLOOKUP($K386,Jul!$H$4:$W$489,16,FALSE),0)</f>
        <v>0</v>
      </c>
      <c r="U386" s="6">
        <f>IFERROR(VLOOKUP($K386,Ago!$H$4:$W$489,16,FALSE),0)</f>
        <v>0</v>
      </c>
      <c r="V386" s="6">
        <f>IFERROR(VLOOKUP($K386,Set!$H$4:$W$489,16,FALSE),0)</f>
        <v>0</v>
      </c>
      <c r="W386" s="6">
        <f>IFERROR(VLOOKUP($K386,Oct!$H$4:$W$489,16,FALSE),0)</f>
        <v>0</v>
      </c>
      <c r="X386" s="6">
        <f>IFERROR(VLOOKUP($K386,Nov!$H$4:$W$489,16,FALSE),0)</f>
        <v>0</v>
      </c>
      <c r="Y386" s="6">
        <f>IFERROR(VLOOKUP($K386,Dic!$H$4:$W$489,16,FALSE),0)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IFERROR(VLOOKUP($K387,Ene!$H$4:$W$489,16,FALSE),0)</f>
        <v>0</v>
      </c>
      <c r="O387" s="6">
        <f>IFERROR(VLOOKUP($K387,Feb!$H$4:$W$489,16,FALSE),0)</f>
        <v>0</v>
      </c>
      <c r="P387" s="6">
        <f>IFERROR(VLOOKUP($K387,Mar!$H$4:$W$489,16,FALSE),0)</f>
        <v>0</v>
      </c>
      <c r="Q387" s="6">
        <f>IFERROR(VLOOKUP($K387,Abr!$H$4:$W$489,16,FALSE),0)</f>
        <v>0</v>
      </c>
      <c r="R387" s="6">
        <f>IFERROR(VLOOKUP($K387,May!$H$4:$W$489,16,FALSE),0)</f>
        <v>0</v>
      </c>
      <c r="S387" s="6">
        <f>IFERROR(VLOOKUP($K387,Jun!$H$4:$W$489,16,FALSE),0)</f>
        <v>0</v>
      </c>
      <c r="T387" s="6">
        <f>IFERROR(VLOOKUP($K387,Jul!$H$4:$W$489,16,FALSE),0)</f>
        <v>0</v>
      </c>
      <c r="U387" s="6">
        <f>IFERROR(VLOOKUP($K387,Ago!$H$4:$W$489,16,FALSE),0)</f>
        <v>0</v>
      </c>
      <c r="V387" s="6">
        <f>IFERROR(VLOOKUP($K387,Set!$H$4:$W$489,16,FALSE),0)</f>
        <v>0</v>
      </c>
      <c r="W387" s="6">
        <f>IFERROR(VLOOKUP($K387,Oct!$H$4:$W$489,16,FALSE),0)</f>
        <v>0</v>
      </c>
      <c r="X387" s="6">
        <f>IFERROR(VLOOKUP($K387,Nov!$H$4:$W$489,16,FALSE),0)</f>
        <v>0</v>
      </c>
      <c r="Y387" s="6">
        <f>IFERROR(VLOOKUP($K387,Dic!$H$4:$W$489,16,FALSE),0)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IFERROR(VLOOKUP($K388,Ene!$H$4:$W$489,16,FALSE),0)</f>
        <v>0</v>
      </c>
      <c r="O388" s="6">
        <f>IFERROR(VLOOKUP($K388,Feb!$H$4:$W$489,16,FALSE),0)</f>
        <v>0</v>
      </c>
      <c r="P388" s="6">
        <f>IFERROR(VLOOKUP($K388,Mar!$H$4:$W$489,16,FALSE),0)</f>
        <v>0</v>
      </c>
      <c r="Q388" s="6">
        <f>IFERROR(VLOOKUP($K388,Abr!$H$4:$W$489,16,FALSE),0)</f>
        <v>0</v>
      </c>
      <c r="R388" s="6">
        <f>IFERROR(VLOOKUP($K388,May!$H$4:$W$489,16,FALSE),0)</f>
        <v>0</v>
      </c>
      <c r="S388" s="6">
        <f>IFERROR(VLOOKUP($K388,Jun!$H$4:$W$489,16,FALSE),0)</f>
        <v>0</v>
      </c>
      <c r="T388" s="6">
        <f>IFERROR(VLOOKUP($K388,Jul!$H$4:$W$489,16,FALSE),0)</f>
        <v>0</v>
      </c>
      <c r="U388" s="6">
        <f>IFERROR(VLOOKUP($K388,Ago!$H$4:$W$489,16,FALSE),0)</f>
        <v>0</v>
      </c>
      <c r="V388" s="6">
        <f>IFERROR(VLOOKUP($K388,Set!$H$4:$W$489,16,FALSE),0)</f>
        <v>0</v>
      </c>
      <c r="W388" s="6">
        <f>IFERROR(VLOOKUP($K388,Oct!$H$4:$W$489,16,FALSE),0)</f>
        <v>0</v>
      </c>
      <c r="X388" s="6">
        <f>IFERROR(VLOOKUP($K388,Nov!$H$4:$W$489,16,FALSE),0)</f>
        <v>0</v>
      </c>
      <c r="Y388" s="6">
        <f>IFERROR(VLOOKUP($K388,Dic!$H$4:$W$489,16,FALSE),0)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IFERROR(VLOOKUP($K389,Ene!$H$4:$W$489,16,FALSE),0)</f>
        <v>0</v>
      </c>
      <c r="O389" s="6">
        <f>IFERROR(VLOOKUP($K389,Feb!$H$4:$W$489,16,FALSE),0)</f>
        <v>0</v>
      </c>
      <c r="P389" s="6">
        <f>IFERROR(VLOOKUP($K389,Mar!$H$4:$W$489,16,FALSE),0)</f>
        <v>0</v>
      </c>
      <c r="Q389" s="6">
        <f>IFERROR(VLOOKUP($K389,Abr!$H$4:$W$489,16,FALSE),0)</f>
        <v>0</v>
      </c>
      <c r="R389" s="6">
        <f>IFERROR(VLOOKUP($K389,May!$H$4:$W$489,16,FALSE),0)</f>
        <v>0</v>
      </c>
      <c r="S389" s="6">
        <f>IFERROR(VLOOKUP($K389,Jun!$H$4:$W$489,16,FALSE),0)</f>
        <v>0</v>
      </c>
      <c r="T389" s="6">
        <f>IFERROR(VLOOKUP($K389,Jul!$H$4:$W$489,16,FALSE),0)</f>
        <v>0</v>
      </c>
      <c r="U389" s="6">
        <f>IFERROR(VLOOKUP($K389,Ago!$H$4:$W$489,16,FALSE),0)</f>
        <v>0</v>
      </c>
      <c r="V389" s="6">
        <f>IFERROR(VLOOKUP($K389,Set!$H$4:$W$489,16,FALSE),0)</f>
        <v>0</v>
      </c>
      <c r="W389" s="6">
        <f>IFERROR(VLOOKUP($K389,Oct!$H$4:$W$489,16,FALSE),0)</f>
        <v>0</v>
      </c>
      <c r="X389" s="6">
        <f>IFERROR(VLOOKUP($K389,Nov!$H$4:$W$489,16,FALSE),0)</f>
        <v>0</v>
      </c>
      <c r="Y389" s="6">
        <f>IFERROR(VLOOKUP($K389,Dic!$H$4:$W$489,16,FALSE),0)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IFERROR(VLOOKUP($K390,Ene!$H$4:$W$489,16,FALSE),0)</f>
        <v>0</v>
      </c>
      <c r="O390" s="6">
        <f>IFERROR(VLOOKUP($K390,Feb!$H$4:$W$489,16,FALSE),0)</f>
        <v>0</v>
      </c>
      <c r="P390" s="6">
        <f>IFERROR(VLOOKUP($K390,Mar!$H$4:$W$489,16,FALSE),0)</f>
        <v>0</v>
      </c>
      <c r="Q390" s="6">
        <f>IFERROR(VLOOKUP($K390,Abr!$H$4:$W$489,16,FALSE),0)</f>
        <v>0</v>
      </c>
      <c r="R390" s="6">
        <f>IFERROR(VLOOKUP($K390,May!$H$4:$W$489,16,FALSE),0)</f>
        <v>0</v>
      </c>
      <c r="S390" s="6">
        <f>IFERROR(VLOOKUP($K390,Jun!$H$4:$W$489,16,FALSE),0)</f>
        <v>0</v>
      </c>
      <c r="T390" s="6">
        <f>IFERROR(VLOOKUP($K390,Jul!$H$4:$W$489,16,FALSE),0)</f>
        <v>0</v>
      </c>
      <c r="U390" s="6">
        <f>IFERROR(VLOOKUP($K390,Ago!$H$4:$W$489,16,FALSE),0)</f>
        <v>0</v>
      </c>
      <c r="V390" s="6">
        <f>IFERROR(VLOOKUP($K390,Set!$H$4:$W$489,16,FALSE),0)</f>
        <v>0</v>
      </c>
      <c r="W390" s="6">
        <f>IFERROR(VLOOKUP($K390,Oct!$H$4:$W$489,16,FALSE),0)</f>
        <v>0</v>
      </c>
      <c r="X390" s="6">
        <f>IFERROR(VLOOKUP($K390,Nov!$H$4:$W$489,16,FALSE),0)</f>
        <v>0</v>
      </c>
      <c r="Y390" s="6">
        <f>IFERROR(VLOOKUP($K390,Dic!$H$4:$W$489,16,FALSE),0)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IFERROR(VLOOKUP($K391,Ene!$H$4:$W$489,16,FALSE),0)</f>
        <v>0</v>
      </c>
      <c r="O391" s="6">
        <f>IFERROR(VLOOKUP($K391,Feb!$H$4:$W$489,16,FALSE),0)</f>
        <v>0</v>
      </c>
      <c r="P391" s="6">
        <f>IFERROR(VLOOKUP($K391,Mar!$H$4:$W$489,16,FALSE),0)</f>
        <v>0</v>
      </c>
      <c r="Q391" s="6">
        <f>IFERROR(VLOOKUP($K391,Abr!$H$4:$W$489,16,FALSE),0)</f>
        <v>0</v>
      </c>
      <c r="R391" s="6">
        <f>IFERROR(VLOOKUP($K391,May!$H$4:$W$489,16,FALSE),0)</f>
        <v>0</v>
      </c>
      <c r="S391" s="6">
        <f>IFERROR(VLOOKUP($K391,Jun!$H$4:$W$489,16,FALSE),0)</f>
        <v>0</v>
      </c>
      <c r="T391" s="6">
        <f>IFERROR(VLOOKUP($K391,Jul!$H$4:$W$489,16,FALSE),0)</f>
        <v>0</v>
      </c>
      <c r="U391" s="6">
        <f>IFERROR(VLOOKUP($K391,Ago!$H$4:$W$489,16,FALSE),0)</f>
        <v>0</v>
      </c>
      <c r="V391" s="6">
        <f>IFERROR(VLOOKUP($K391,Set!$H$4:$W$489,16,FALSE),0)</f>
        <v>0</v>
      </c>
      <c r="W391" s="6">
        <f>IFERROR(VLOOKUP($K391,Oct!$H$4:$W$489,16,FALSE),0)</f>
        <v>0</v>
      </c>
      <c r="X391" s="6">
        <f>IFERROR(VLOOKUP($K391,Nov!$H$4:$W$489,16,FALSE),0)</f>
        <v>0</v>
      </c>
      <c r="Y391" s="6">
        <f>IFERROR(VLOOKUP($K391,Dic!$H$4:$W$489,16,FALSE),0)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IFERROR(VLOOKUP($K392,Ene!$H$4:$W$489,16,FALSE),0)</f>
        <v>0</v>
      </c>
      <c r="O392" s="6">
        <f>IFERROR(VLOOKUP($K392,Feb!$H$4:$W$489,16,FALSE),0)</f>
        <v>0</v>
      </c>
      <c r="P392" s="6">
        <f>IFERROR(VLOOKUP($K392,Mar!$H$4:$W$489,16,FALSE),0)</f>
        <v>0</v>
      </c>
      <c r="Q392" s="6">
        <f>IFERROR(VLOOKUP($K392,Abr!$H$4:$W$489,16,FALSE),0)</f>
        <v>0</v>
      </c>
      <c r="R392" s="6">
        <f>IFERROR(VLOOKUP($K392,May!$H$4:$W$489,16,FALSE),0)</f>
        <v>0</v>
      </c>
      <c r="S392" s="6">
        <f>IFERROR(VLOOKUP($K392,Jun!$H$4:$W$489,16,FALSE),0)</f>
        <v>0</v>
      </c>
      <c r="T392" s="6">
        <f>IFERROR(VLOOKUP($K392,Jul!$H$4:$W$489,16,FALSE),0)</f>
        <v>0</v>
      </c>
      <c r="U392" s="6">
        <f>IFERROR(VLOOKUP($K392,Ago!$H$4:$W$489,16,FALSE),0)</f>
        <v>0</v>
      </c>
      <c r="V392" s="6">
        <f>IFERROR(VLOOKUP($K392,Set!$H$4:$W$489,16,FALSE),0)</f>
        <v>0</v>
      </c>
      <c r="W392" s="6">
        <f>IFERROR(VLOOKUP($K392,Oct!$H$4:$W$489,16,FALSE),0)</f>
        <v>0</v>
      </c>
      <c r="X392" s="6">
        <f>IFERROR(VLOOKUP($K392,Nov!$H$4:$W$489,16,FALSE),0)</f>
        <v>0</v>
      </c>
      <c r="Y392" s="6">
        <f>IFERROR(VLOOKUP($K392,Dic!$H$4:$W$489,16,FALSE),0)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IFERROR(VLOOKUP($K393,Ene!$H$4:$W$489,16,FALSE),0)</f>
        <v>0</v>
      </c>
      <c r="O393" s="6">
        <f>IFERROR(VLOOKUP($K393,Feb!$H$4:$W$489,16,FALSE),0)</f>
        <v>0</v>
      </c>
      <c r="P393" s="6">
        <f>IFERROR(VLOOKUP($K393,Mar!$H$4:$W$489,16,FALSE),0)</f>
        <v>0</v>
      </c>
      <c r="Q393" s="6">
        <f>IFERROR(VLOOKUP($K393,Abr!$H$4:$W$489,16,FALSE),0)</f>
        <v>0</v>
      </c>
      <c r="R393" s="6">
        <f>IFERROR(VLOOKUP($K393,May!$H$4:$W$489,16,FALSE),0)</f>
        <v>0</v>
      </c>
      <c r="S393" s="6">
        <f>IFERROR(VLOOKUP($K393,Jun!$H$4:$W$489,16,FALSE),0)</f>
        <v>0</v>
      </c>
      <c r="T393" s="6">
        <f>IFERROR(VLOOKUP($K393,Jul!$H$4:$W$489,16,FALSE),0)</f>
        <v>0</v>
      </c>
      <c r="U393" s="6">
        <f>IFERROR(VLOOKUP($K393,Ago!$H$4:$W$489,16,FALSE),0)</f>
        <v>0</v>
      </c>
      <c r="V393" s="6">
        <f>IFERROR(VLOOKUP($K393,Set!$H$4:$W$489,16,FALSE),0)</f>
        <v>0</v>
      </c>
      <c r="W393" s="6">
        <f>IFERROR(VLOOKUP($K393,Oct!$H$4:$W$489,16,FALSE),0)</f>
        <v>0</v>
      </c>
      <c r="X393" s="6">
        <f>IFERROR(VLOOKUP($K393,Nov!$H$4:$W$489,16,FALSE),0)</f>
        <v>0</v>
      </c>
      <c r="Y393" s="6">
        <f>IFERROR(VLOOKUP($K393,Dic!$H$4:$W$489,16,FALSE),0)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IFERROR(VLOOKUP($K394,Ene!$H$4:$W$489,16,FALSE),0)</f>
        <v>0</v>
      </c>
      <c r="O394" s="6">
        <f>IFERROR(VLOOKUP($K394,Feb!$H$4:$W$489,16,FALSE),0)</f>
        <v>0</v>
      </c>
      <c r="P394" s="6">
        <f>IFERROR(VLOOKUP($K394,Mar!$H$4:$W$489,16,FALSE),0)</f>
        <v>0</v>
      </c>
      <c r="Q394" s="6">
        <f>IFERROR(VLOOKUP($K394,Abr!$H$4:$W$489,16,FALSE),0)</f>
        <v>0</v>
      </c>
      <c r="R394" s="6">
        <f>IFERROR(VLOOKUP($K394,May!$H$4:$W$489,16,FALSE),0)</f>
        <v>0</v>
      </c>
      <c r="S394" s="6">
        <f>IFERROR(VLOOKUP($K394,Jun!$H$4:$W$489,16,FALSE),0)</f>
        <v>0</v>
      </c>
      <c r="T394" s="6">
        <f>IFERROR(VLOOKUP($K394,Jul!$H$4:$W$489,16,FALSE),0)</f>
        <v>0</v>
      </c>
      <c r="U394" s="6">
        <f>IFERROR(VLOOKUP($K394,Ago!$H$4:$W$489,16,FALSE),0)</f>
        <v>0</v>
      </c>
      <c r="V394" s="6">
        <f>IFERROR(VLOOKUP($K394,Set!$H$4:$W$489,16,FALSE),0)</f>
        <v>0</v>
      </c>
      <c r="W394" s="6">
        <f>IFERROR(VLOOKUP($K394,Oct!$H$4:$W$489,16,FALSE),0)</f>
        <v>0</v>
      </c>
      <c r="X394" s="6">
        <f>IFERROR(VLOOKUP($K394,Nov!$H$4:$W$489,16,FALSE),0)</f>
        <v>0</v>
      </c>
      <c r="Y394" s="6">
        <f>IFERROR(VLOOKUP($K394,Dic!$H$4:$W$489,16,FALSE),0)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IFERROR(VLOOKUP($K395,Ene!$H$4:$W$489,16,FALSE),0)</f>
        <v>0</v>
      </c>
      <c r="O395" s="6">
        <f>IFERROR(VLOOKUP($K395,Feb!$H$4:$W$489,16,FALSE),0)</f>
        <v>0</v>
      </c>
      <c r="P395" s="6">
        <f>IFERROR(VLOOKUP($K395,Mar!$H$4:$W$489,16,FALSE),0)</f>
        <v>0</v>
      </c>
      <c r="Q395" s="6">
        <f>IFERROR(VLOOKUP($K395,Abr!$H$4:$W$489,16,FALSE),0)</f>
        <v>0</v>
      </c>
      <c r="R395" s="6">
        <f>IFERROR(VLOOKUP($K395,May!$H$4:$W$489,16,FALSE),0)</f>
        <v>0</v>
      </c>
      <c r="S395" s="6">
        <f>IFERROR(VLOOKUP($K395,Jun!$H$4:$W$489,16,FALSE),0)</f>
        <v>0</v>
      </c>
      <c r="T395" s="6">
        <f>IFERROR(VLOOKUP($K395,Jul!$H$4:$W$489,16,FALSE),0)</f>
        <v>0</v>
      </c>
      <c r="U395" s="6">
        <f>IFERROR(VLOOKUP($K395,Ago!$H$4:$W$489,16,FALSE),0)</f>
        <v>0</v>
      </c>
      <c r="V395" s="6">
        <f>IFERROR(VLOOKUP($K395,Set!$H$4:$W$489,16,FALSE),0)</f>
        <v>0</v>
      </c>
      <c r="W395" s="6">
        <f>IFERROR(VLOOKUP($K395,Oct!$H$4:$W$489,16,FALSE),0)</f>
        <v>0</v>
      </c>
      <c r="X395" s="6">
        <f>IFERROR(VLOOKUP($K395,Nov!$H$4:$W$489,16,FALSE),0)</f>
        <v>0</v>
      </c>
      <c r="Y395" s="6">
        <f>IFERROR(VLOOKUP($K395,Dic!$H$4:$W$489,16,FALSE),0)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IFERROR(VLOOKUP($K396,Ene!$H$4:$W$489,16,FALSE),0)</f>
        <v>0</v>
      </c>
      <c r="O396" s="6">
        <f>IFERROR(VLOOKUP($K396,Feb!$H$4:$W$489,16,FALSE),0)</f>
        <v>0</v>
      </c>
      <c r="P396" s="6">
        <f>IFERROR(VLOOKUP($K396,Mar!$H$4:$W$489,16,FALSE),0)</f>
        <v>0</v>
      </c>
      <c r="Q396" s="6">
        <f>IFERROR(VLOOKUP($K396,Abr!$H$4:$W$489,16,FALSE),0)</f>
        <v>0</v>
      </c>
      <c r="R396" s="6">
        <f>IFERROR(VLOOKUP($K396,May!$H$4:$W$489,16,FALSE),0)</f>
        <v>0</v>
      </c>
      <c r="S396" s="6">
        <f>IFERROR(VLOOKUP($K396,Jun!$H$4:$W$489,16,FALSE),0)</f>
        <v>0</v>
      </c>
      <c r="T396" s="6">
        <f>IFERROR(VLOOKUP($K396,Jul!$H$4:$W$489,16,FALSE),0)</f>
        <v>0</v>
      </c>
      <c r="U396" s="6">
        <f>IFERROR(VLOOKUP($K396,Ago!$H$4:$W$489,16,FALSE),0)</f>
        <v>0</v>
      </c>
      <c r="V396" s="6">
        <f>IFERROR(VLOOKUP($K396,Set!$H$4:$W$489,16,FALSE),0)</f>
        <v>0</v>
      </c>
      <c r="W396" s="6">
        <f>IFERROR(VLOOKUP($K396,Oct!$H$4:$W$489,16,FALSE),0)</f>
        <v>0</v>
      </c>
      <c r="X396" s="6">
        <f>IFERROR(VLOOKUP($K396,Nov!$H$4:$W$489,16,FALSE),0)</f>
        <v>0</v>
      </c>
      <c r="Y396" s="6">
        <f>IFERROR(VLOOKUP($K396,Dic!$H$4:$W$489,16,FALSE),0)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IFERROR(VLOOKUP($K397,Ene!$H$4:$W$489,16,FALSE),0)</f>
        <v>0</v>
      </c>
      <c r="O397" s="6">
        <f>IFERROR(VLOOKUP($K397,Feb!$H$4:$W$489,16,FALSE),0)</f>
        <v>0</v>
      </c>
      <c r="P397" s="6">
        <f>IFERROR(VLOOKUP($K397,Mar!$H$4:$W$489,16,FALSE),0)</f>
        <v>0</v>
      </c>
      <c r="Q397" s="6">
        <f>IFERROR(VLOOKUP($K397,Abr!$H$4:$W$489,16,FALSE),0)</f>
        <v>0</v>
      </c>
      <c r="R397" s="6">
        <f>IFERROR(VLOOKUP($K397,May!$H$4:$W$489,16,FALSE),0)</f>
        <v>0</v>
      </c>
      <c r="S397" s="6">
        <f>IFERROR(VLOOKUP($K397,Jun!$H$4:$W$489,16,FALSE),0)</f>
        <v>0</v>
      </c>
      <c r="T397" s="6">
        <f>IFERROR(VLOOKUP($K397,Jul!$H$4:$W$489,16,FALSE),0)</f>
        <v>0</v>
      </c>
      <c r="U397" s="6">
        <f>IFERROR(VLOOKUP($K397,Ago!$H$4:$W$489,16,FALSE),0)</f>
        <v>0</v>
      </c>
      <c r="V397" s="6">
        <f>IFERROR(VLOOKUP($K397,Set!$H$4:$W$489,16,FALSE),0)</f>
        <v>0</v>
      </c>
      <c r="W397" s="6">
        <f>IFERROR(VLOOKUP($K397,Oct!$H$4:$W$489,16,FALSE),0)</f>
        <v>0</v>
      </c>
      <c r="X397" s="6">
        <f>IFERROR(VLOOKUP($K397,Nov!$H$4:$W$489,16,FALSE),0)</f>
        <v>0</v>
      </c>
      <c r="Y397" s="6">
        <f>IFERROR(VLOOKUP($K397,Dic!$H$4:$W$489,16,FALSE),0)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IFERROR(VLOOKUP($K398,Ene!$H$4:$W$489,16,FALSE),0)</f>
        <v>0</v>
      </c>
      <c r="O398" s="6">
        <f>IFERROR(VLOOKUP($K398,Feb!$H$4:$W$489,16,FALSE),0)</f>
        <v>0</v>
      </c>
      <c r="P398" s="6">
        <f>IFERROR(VLOOKUP($K398,Mar!$H$4:$W$489,16,FALSE),0)</f>
        <v>0</v>
      </c>
      <c r="Q398" s="6">
        <f>IFERROR(VLOOKUP($K398,Abr!$H$4:$W$489,16,FALSE),0)</f>
        <v>0</v>
      </c>
      <c r="R398" s="6">
        <f>IFERROR(VLOOKUP($K398,May!$H$4:$W$489,16,FALSE),0)</f>
        <v>0</v>
      </c>
      <c r="S398" s="6">
        <f>IFERROR(VLOOKUP($K398,Jun!$H$4:$W$489,16,FALSE),0)</f>
        <v>0</v>
      </c>
      <c r="T398" s="6">
        <f>IFERROR(VLOOKUP($K398,Jul!$H$4:$W$489,16,FALSE),0)</f>
        <v>0</v>
      </c>
      <c r="U398" s="6">
        <f>IFERROR(VLOOKUP($K398,Ago!$H$4:$W$489,16,FALSE),0)</f>
        <v>0</v>
      </c>
      <c r="V398" s="6">
        <f>IFERROR(VLOOKUP($K398,Set!$H$4:$W$489,16,FALSE),0)</f>
        <v>0</v>
      </c>
      <c r="W398" s="6">
        <f>IFERROR(VLOOKUP($K398,Oct!$H$4:$W$489,16,FALSE),0)</f>
        <v>0</v>
      </c>
      <c r="X398" s="6">
        <f>IFERROR(VLOOKUP($K398,Nov!$H$4:$W$489,16,FALSE),0)</f>
        <v>0</v>
      </c>
      <c r="Y398" s="6">
        <f>IFERROR(VLOOKUP($K398,Dic!$H$4:$W$489,16,FALSE),0)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IFERROR(VLOOKUP($K399,Ene!$H$4:$W$489,16,FALSE),0)</f>
        <v>0</v>
      </c>
      <c r="O399" s="6">
        <f>IFERROR(VLOOKUP($K399,Feb!$H$4:$W$489,16,FALSE),0)</f>
        <v>0</v>
      </c>
      <c r="P399" s="6">
        <f>IFERROR(VLOOKUP($K399,Mar!$H$4:$W$489,16,FALSE),0)</f>
        <v>0</v>
      </c>
      <c r="Q399" s="6">
        <f>IFERROR(VLOOKUP($K399,Abr!$H$4:$W$489,16,FALSE),0)</f>
        <v>0</v>
      </c>
      <c r="R399" s="6">
        <f>IFERROR(VLOOKUP($K399,May!$H$4:$W$489,16,FALSE),0)</f>
        <v>0</v>
      </c>
      <c r="S399" s="6">
        <f>IFERROR(VLOOKUP($K399,Jun!$H$4:$W$489,16,FALSE),0)</f>
        <v>0</v>
      </c>
      <c r="T399" s="6">
        <f>IFERROR(VLOOKUP($K399,Jul!$H$4:$W$489,16,FALSE),0)</f>
        <v>0</v>
      </c>
      <c r="U399" s="6">
        <f>IFERROR(VLOOKUP($K399,Ago!$H$4:$W$489,16,FALSE),0)</f>
        <v>0</v>
      </c>
      <c r="V399" s="6">
        <f>IFERROR(VLOOKUP($K399,Set!$H$4:$W$489,16,FALSE),0)</f>
        <v>0</v>
      </c>
      <c r="W399" s="6">
        <f>IFERROR(VLOOKUP($K399,Oct!$H$4:$W$489,16,FALSE),0)</f>
        <v>0</v>
      </c>
      <c r="X399" s="6">
        <f>IFERROR(VLOOKUP($K399,Nov!$H$4:$W$489,16,FALSE),0)</f>
        <v>0</v>
      </c>
      <c r="Y399" s="6">
        <f>IFERROR(VLOOKUP($K399,Dic!$H$4:$W$489,16,FALSE),0)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IFERROR(VLOOKUP($K400,Ene!$H$4:$W$489,16,FALSE),0)</f>
        <v>0</v>
      </c>
      <c r="O400" s="6">
        <f>IFERROR(VLOOKUP($K400,Feb!$H$4:$W$489,16,FALSE),0)</f>
        <v>0</v>
      </c>
      <c r="P400" s="6">
        <f>IFERROR(VLOOKUP($K400,Mar!$H$4:$W$489,16,FALSE),0)</f>
        <v>3</v>
      </c>
      <c r="Q400" s="6">
        <f>IFERROR(VLOOKUP($K400,Abr!$H$4:$W$489,16,FALSE),0)</f>
        <v>0</v>
      </c>
      <c r="R400" s="6">
        <f>IFERROR(VLOOKUP($K400,May!$H$4:$W$489,16,FALSE),0)</f>
        <v>0</v>
      </c>
      <c r="S400" s="6">
        <f>IFERROR(VLOOKUP($K400,Jun!$H$4:$W$489,16,FALSE),0)</f>
        <v>0</v>
      </c>
      <c r="T400" s="6">
        <f>IFERROR(VLOOKUP($K400,Jul!$H$4:$W$489,16,FALSE),0)</f>
        <v>0</v>
      </c>
      <c r="U400" s="6">
        <f>IFERROR(VLOOKUP($K400,Ago!$H$4:$W$489,16,FALSE),0)</f>
        <v>0</v>
      </c>
      <c r="V400" s="6">
        <f>IFERROR(VLOOKUP($K400,Set!$H$4:$W$489,16,FALSE),0)</f>
        <v>0</v>
      </c>
      <c r="W400" s="6">
        <f>IFERROR(VLOOKUP($K400,Oct!$H$4:$W$489,16,FALSE),0)</f>
        <v>0</v>
      </c>
      <c r="X400" s="6">
        <f>IFERROR(VLOOKUP($K400,Nov!$H$4:$W$489,16,FALSE),0)</f>
        <v>0</v>
      </c>
      <c r="Y400" s="6">
        <f>IFERROR(VLOOKUP($K400,Dic!$H$4:$W$489,16,FALSE),0)</f>
        <v>0</v>
      </c>
      <c r="Z400" s="6">
        <f t="shared" si="87"/>
        <v>3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3</v>
      </c>
      <c r="AE400" s="6">
        <f t="shared" si="92"/>
        <v>0</v>
      </c>
      <c r="AF400" s="6">
        <f t="shared" si="93"/>
        <v>3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IFERROR(VLOOKUP($K401,Ene!$H$4:$W$489,16,FALSE),0)</f>
        <v>0</v>
      </c>
      <c r="O401" s="6">
        <f>IFERROR(VLOOKUP($K401,Feb!$H$4:$W$489,16,FALSE),0)</f>
        <v>0</v>
      </c>
      <c r="P401" s="6">
        <f>IFERROR(VLOOKUP($K401,Mar!$H$4:$W$489,16,FALSE),0)</f>
        <v>0</v>
      </c>
      <c r="Q401" s="6">
        <f>IFERROR(VLOOKUP($K401,Abr!$H$4:$W$489,16,FALSE),0)</f>
        <v>0</v>
      </c>
      <c r="R401" s="6">
        <f>IFERROR(VLOOKUP($K401,May!$H$4:$W$489,16,FALSE),0)</f>
        <v>0</v>
      </c>
      <c r="S401" s="6">
        <f>IFERROR(VLOOKUP($K401,Jun!$H$4:$W$489,16,FALSE),0)</f>
        <v>0</v>
      </c>
      <c r="T401" s="6">
        <f>IFERROR(VLOOKUP($K401,Jul!$H$4:$W$489,16,FALSE),0)</f>
        <v>0</v>
      </c>
      <c r="U401" s="6">
        <f>IFERROR(VLOOKUP($K401,Ago!$H$4:$W$489,16,FALSE),0)</f>
        <v>0</v>
      </c>
      <c r="V401" s="6">
        <f>IFERROR(VLOOKUP($K401,Set!$H$4:$W$489,16,FALSE),0)</f>
        <v>0</v>
      </c>
      <c r="W401" s="6">
        <f>IFERROR(VLOOKUP($K401,Oct!$H$4:$W$489,16,FALSE),0)</f>
        <v>0</v>
      </c>
      <c r="X401" s="6">
        <f>IFERROR(VLOOKUP($K401,Nov!$H$4:$W$489,16,FALSE),0)</f>
        <v>0</v>
      </c>
      <c r="Y401" s="6">
        <f>IFERROR(VLOOKUP($K401,Dic!$H$4:$W$489,16,FALSE),0)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IFERROR(VLOOKUP($K402,Ene!$H$4:$W$489,16,FALSE),0)</f>
        <v>0</v>
      </c>
      <c r="O402" s="6">
        <f>IFERROR(VLOOKUP($K402,Feb!$H$4:$W$489,16,FALSE),0)</f>
        <v>0</v>
      </c>
      <c r="P402" s="6">
        <f>IFERROR(VLOOKUP($K402,Mar!$H$4:$W$489,16,FALSE),0)</f>
        <v>0</v>
      </c>
      <c r="Q402" s="6">
        <f>IFERROR(VLOOKUP($K402,Abr!$H$4:$W$489,16,FALSE),0)</f>
        <v>0</v>
      </c>
      <c r="R402" s="6">
        <f>IFERROR(VLOOKUP($K402,May!$H$4:$W$489,16,FALSE),0)</f>
        <v>0</v>
      </c>
      <c r="S402" s="6">
        <f>IFERROR(VLOOKUP($K402,Jun!$H$4:$W$489,16,FALSE),0)</f>
        <v>0</v>
      </c>
      <c r="T402" s="6">
        <f>IFERROR(VLOOKUP($K402,Jul!$H$4:$W$489,16,FALSE),0)</f>
        <v>0</v>
      </c>
      <c r="U402" s="6">
        <f>IFERROR(VLOOKUP($K402,Ago!$H$4:$W$489,16,FALSE),0)</f>
        <v>0</v>
      </c>
      <c r="V402" s="6">
        <f>IFERROR(VLOOKUP($K402,Set!$H$4:$W$489,16,FALSE),0)</f>
        <v>0</v>
      </c>
      <c r="W402" s="6">
        <f>IFERROR(VLOOKUP($K402,Oct!$H$4:$W$489,16,FALSE),0)</f>
        <v>0</v>
      </c>
      <c r="X402" s="6">
        <f>IFERROR(VLOOKUP($K402,Nov!$H$4:$W$489,16,FALSE),0)</f>
        <v>0</v>
      </c>
      <c r="Y402" s="6">
        <f>IFERROR(VLOOKUP($K402,Dic!$H$4:$W$489,16,FALSE),0)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IFERROR(VLOOKUP($K403,Ene!$H$4:$W$489,16,FALSE),0)</f>
        <v>0</v>
      </c>
      <c r="O403" s="6">
        <f>IFERROR(VLOOKUP($K403,Feb!$H$4:$W$489,16,FALSE),0)</f>
        <v>0</v>
      </c>
      <c r="P403" s="6">
        <f>IFERROR(VLOOKUP($K403,Mar!$H$4:$W$489,16,FALSE),0)</f>
        <v>0</v>
      </c>
      <c r="Q403" s="6">
        <f>IFERROR(VLOOKUP($K403,Abr!$H$4:$W$489,16,FALSE),0)</f>
        <v>0</v>
      </c>
      <c r="R403" s="6">
        <f>IFERROR(VLOOKUP($K403,May!$H$4:$W$489,16,FALSE),0)</f>
        <v>0</v>
      </c>
      <c r="S403" s="6">
        <f>IFERROR(VLOOKUP($K403,Jun!$H$4:$W$489,16,FALSE),0)</f>
        <v>0</v>
      </c>
      <c r="T403" s="6">
        <f>IFERROR(VLOOKUP($K403,Jul!$H$4:$W$489,16,FALSE),0)</f>
        <v>0</v>
      </c>
      <c r="U403" s="6">
        <f>IFERROR(VLOOKUP($K403,Ago!$H$4:$W$489,16,FALSE),0)</f>
        <v>0</v>
      </c>
      <c r="V403" s="6">
        <f>IFERROR(VLOOKUP($K403,Set!$H$4:$W$489,16,FALSE),0)</f>
        <v>0</v>
      </c>
      <c r="W403" s="6">
        <f>IFERROR(VLOOKUP($K403,Oct!$H$4:$W$489,16,FALSE),0)</f>
        <v>0</v>
      </c>
      <c r="X403" s="6">
        <f>IFERROR(VLOOKUP($K403,Nov!$H$4:$W$489,16,FALSE),0)</f>
        <v>0</v>
      </c>
      <c r="Y403" s="6">
        <f>IFERROR(VLOOKUP($K403,Dic!$H$4:$W$489,16,FALSE),0)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IFERROR(VLOOKUP($K404,Ene!$H$4:$W$489,16,FALSE),0)</f>
        <v>0</v>
      </c>
      <c r="O404" s="6">
        <f>IFERROR(VLOOKUP($K404,Feb!$H$4:$W$489,16,FALSE),0)</f>
        <v>0</v>
      </c>
      <c r="P404" s="6">
        <f>IFERROR(VLOOKUP($K404,Mar!$H$4:$W$489,16,FALSE),0)</f>
        <v>0</v>
      </c>
      <c r="Q404" s="6">
        <f>IFERROR(VLOOKUP($K404,Abr!$H$4:$W$489,16,FALSE),0)</f>
        <v>0</v>
      </c>
      <c r="R404" s="6">
        <f>IFERROR(VLOOKUP($K404,May!$H$4:$W$489,16,FALSE),0)</f>
        <v>0</v>
      </c>
      <c r="S404" s="6">
        <f>IFERROR(VLOOKUP($K404,Jun!$H$4:$W$489,16,FALSE),0)</f>
        <v>0</v>
      </c>
      <c r="T404" s="6">
        <f>IFERROR(VLOOKUP($K404,Jul!$H$4:$W$489,16,FALSE),0)</f>
        <v>0</v>
      </c>
      <c r="U404" s="6">
        <f>IFERROR(VLOOKUP($K404,Ago!$H$4:$W$489,16,FALSE),0)</f>
        <v>0</v>
      </c>
      <c r="V404" s="6">
        <f>IFERROR(VLOOKUP($K404,Set!$H$4:$W$489,16,FALSE),0)</f>
        <v>0</v>
      </c>
      <c r="W404" s="6">
        <f>IFERROR(VLOOKUP($K404,Oct!$H$4:$W$489,16,FALSE),0)</f>
        <v>0</v>
      </c>
      <c r="X404" s="6">
        <f>IFERROR(VLOOKUP($K404,Nov!$H$4:$W$489,16,FALSE),0)</f>
        <v>0</v>
      </c>
      <c r="Y404" s="6">
        <f>IFERROR(VLOOKUP($K404,Dic!$H$4:$W$489,16,FALSE),0)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IFERROR(VLOOKUP($K405,Ene!$H$4:$W$489,16,FALSE),0)</f>
        <v>0</v>
      </c>
      <c r="O405" s="6">
        <f>IFERROR(VLOOKUP($K405,Feb!$H$4:$W$489,16,FALSE),0)</f>
        <v>0</v>
      </c>
      <c r="P405" s="6">
        <f>IFERROR(VLOOKUP($K405,Mar!$H$4:$W$489,16,FALSE),0)</f>
        <v>0</v>
      </c>
      <c r="Q405" s="6">
        <f>IFERROR(VLOOKUP($K405,Abr!$H$4:$W$489,16,FALSE),0)</f>
        <v>0</v>
      </c>
      <c r="R405" s="6">
        <f>IFERROR(VLOOKUP($K405,May!$H$4:$W$489,16,FALSE),0)</f>
        <v>0</v>
      </c>
      <c r="S405" s="6">
        <f>IFERROR(VLOOKUP($K405,Jun!$H$4:$W$489,16,FALSE),0)</f>
        <v>0</v>
      </c>
      <c r="T405" s="6">
        <f>IFERROR(VLOOKUP($K405,Jul!$H$4:$W$489,16,FALSE),0)</f>
        <v>0</v>
      </c>
      <c r="U405" s="6">
        <f>IFERROR(VLOOKUP($K405,Ago!$H$4:$W$489,16,FALSE),0)</f>
        <v>0</v>
      </c>
      <c r="V405" s="6">
        <f>IFERROR(VLOOKUP($K405,Set!$H$4:$W$489,16,FALSE),0)</f>
        <v>0</v>
      </c>
      <c r="W405" s="6">
        <f>IFERROR(VLOOKUP($K405,Oct!$H$4:$W$489,16,FALSE),0)</f>
        <v>0</v>
      </c>
      <c r="X405" s="6">
        <f>IFERROR(VLOOKUP($K405,Nov!$H$4:$W$489,16,FALSE),0)</f>
        <v>0</v>
      </c>
      <c r="Y405" s="6">
        <f>IFERROR(VLOOKUP($K405,Dic!$H$4:$W$489,16,FALSE),0)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IFERROR(VLOOKUP($K406,Ene!$H$4:$W$489,16,FALSE),0)</f>
        <v>0</v>
      </c>
      <c r="O406" s="6">
        <f>IFERROR(VLOOKUP($K406,Feb!$H$4:$W$489,16,FALSE),0)</f>
        <v>0</v>
      </c>
      <c r="P406" s="6">
        <f>IFERROR(VLOOKUP($K406,Mar!$H$4:$W$489,16,FALSE),0)</f>
        <v>0</v>
      </c>
      <c r="Q406" s="6">
        <f>IFERROR(VLOOKUP($K406,Abr!$H$4:$W$489,16,FALSE),0)</f>
        <v>0</v>
      </c>
      <c r="R406" s="6">
        <f>IFERROR(VLOOKUP($K406,May!$H$4:$W$489,16,FALSE),0)</f>
        <v>0</v>
      </c>
      <c r="S406" s="6">
        <f>IFERROR(VLOOKUP($K406,Jun!$H$4:$W$489,16,FALSE),0)</f>
        <v>0</v>
      </c>
      <c r="T406" s="6">
        <f>IFERROR(VLOOKUP($K406,Jul!$H$4:$W$489,16,FALSE),0)</f>
        <v>0</v>
      </c>
      <c r="U406" s="6">
        <f>IFERROR(VLOOKUP($K406,Ago!$H$4:$W$489,16,FALSE),0)</f>
        <v>0</v>
      </c>
      <c r="V406" s="6">
        <f>IFERROR(VLOOKUP($K406,Set!$H$4:$W$489,16,FALSE),0)</f>
        <v>0</v>
      </c>
      <c r="W406" s="6">
        <f>IFERROR(VLOOKUP($K406,Oct!$H$4:$W$489,16,FALSE),0)</f>
        <v>0</v>
      </c>
      <c r="X406" s="6">
        <f>IFERROR(VLOOKUP($K406,Nov!$H$4:$W$489,16,FALSE),0)</f>
        <v>0</v>
      </c>
      <c r="Y406" s="6">
        <f>IFERROR(VLOOKUP($K406,Dic!$H$4:$W$489,16,FALSE),0)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IFERROR(VLOOKUP($K407,Ene!$H$4:$W$489,16,FALSE),0)</f>
        <v>0</v>
      </c>
      <c r="O407" s="6">
        <f>IFERROR(VLOOKUP($K407,Feb!$H$4:$W$489,16,FALSE),0)</f>
        <v>0</v>
      </c>
      <c r="P407" s="6">
        <f>IFERROR(VLOOKUP($K407,Mar!$H$4:$W$489,16,FALSE),0)</f>
        <v>0</v>
      </c>
      <c r="Q407" s="6">
        <f>IFERROR(VLOOKUP($K407,Abr!$H$4:$W$489,16,FALSE),0)</f>
        <v>0</v>
      </c>
      <c r="R407" s="6">
        <f>IFERROR(VLOOKUP($K407,May!$H$4:$W$489,16,FALSE),0)</f>
        <v>0</v>
      </c>
      <c r="S407" s="6">
        <f>IFERROR(VLOOKUP($K407,Jun!$H$4:$W$489,16,FALSE),0)</f>
        <v>0</v>
      </c>
      <c r="T407" s="6">
        <f>IFERROR(VLOOKUP($K407,Jul!$H$4:$W$489,16,FALSE),0)</f>
        <v>0</v>
      </c>
      <c r="U407" s="6">
        <f>IFERROR(VLOOKUP($K407,Ago!$H$4:$W$489,16,FALSE),0)</f>
        <v>0</v>
      </c>
      <c r="V407" s="6">
        <f>IFERROR(VLOOKUP($K407,Set!$H$4:$W$489,16,FALSE),0)</f>
        <v>0</v>
      </c>
      <c r="W407" s="6">
        <f>IFERROR(VLOOKUP($K407,Oct!$H$4:$W$489,16,FALSE),0)</f>
        <v>0</v>
      </c>
      <c r="X407" s="6">
        <f>IFERROR(VLOOKUP($K407,Nov!$H$4:$W$489,16,FALSE),0)</f>
        <v>0</v>
      </c>
      <c r="Y407" s="6">
        <f>IFERROR(VLOOKUP($K407,Dic!$H$4:$W$489,16,FALSE),0)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IFERROR(VLOOKUP($K408,Ene!$H$4:$W$489,16,FALSE),0)</f>
        <v>0</v>
      </c>
      <c r="O408" s="6">
        <f>IFERROR(VLOOKUP($K408,Feb!$H$4:$W$489,16,FALSE),0)</f>
        <v>0</v>
      </c>
      <c r="P408" s="6">
        <f>IFERROR(VLOOKUP($K408,Mar!$H$4:$W$489,16,FALSE),0)</f>
        <v>0</v>
      </c>
      <c r="Q408" s="6">
        <f>IFERROR(VLOOKUP($K408,Abr!$H$4:$W$489,16,FALSE),0)</f>
        <v>0</v>
      </c>
      <c r="R408" s="6">
        <f>IFERROR(VLOOKUP($K408,May!$H$4:$W$489,16,FALSE),0)</f>
        <v>0</v>
      </c>
      <c r="S408" s="6">
        <f>IFERROR(VLOOKUP($K408,Jun!$H$4:$W$489,16,FALSE),0)</f>
        <v>0</v>
      </c>
      <c r="T408" s="6">
        <f>IFERROR(VLOOKUP($K408,Jul!$H$4:$W$489,16,FALSE),0)</f>
        <v>0</v>
      </c>
      <c r="U408" s="6">
        <f>IFERROR(VLOOKUP($K408,Ago!$H$4:$W$489,16,FALSE),0)</f>
        <v>0</v>
      </c>
      <c r="V408" s="6">
        <f>IFERROR(VLOOKUP($K408,Set!$H$4:$W$489,16,FALSE),0)</f>
        <v>0</v>
      </c>
      <c r="W408" s="6">
        <f>IFERROR(VLOOKUP($K408,Oct!$H$4:$W$489,16,FALSE),0)</f>
        <v>0</v>
      </c>
      <c r="X408" s="6">
        <f>IFERROR(VLOOKUP($K408,Nov!$H$4:$W$489,16,FALSE),0)</f>
        <v>0</v>
      </c>
      <c r="Y408" s="6">
        <f>IFERROR(VLOOKUP($K408,Dic!$H$4:$W$489,16,FALSE),0)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IFERROR(VLOOKUP($K409,Ene!$H$4:$W$489,16,FALSE),0)</f>
        <v>0</v>
      </c>
      <c r="O409" s="6">
        <f>IFERROR(VLOOKUP($K409,Feb!$H$4:$W$489,16,FALSE),0)</f>
        <v>0</v>
      </c>
      <c r="P409" s="6">
        <f>IFERROR(VLOOKUP($K409,Mar!$H$4:$W$489,16,FALSE),0)</f>
        <v>0</v>
      </c>
      <c r="Q409" s="6">
        <f>IFERROR(VLOOKUP($K409,Abr!$H$4:$W$489,16,FALSE),0)</f>
        <v>0</v>
      </c>
      <c r="R409" s="6">
        <f>IFERROR(VLOOKUP($K409,May!$H$4:$W$489,16,FALSE),0)</f>
        <v>0</v>
      </c>
      <c r="S409" s="6">
        <f>IFERROR(VLOOKUP($K409,Jun!$H$4:$W$489,16,FALSE),0)</f>
        <v>0</v>
      </c>
      <c r="T409" s="6">
        <f>IFERROR(VLOOKUP($K409,Jul!$H$4:$W$489,16,FALSE),0)</f>
        <v>0</v>
      </c>
      <c r="U409" s="6">
        <f>IFERROR(VLOOKUP($K409,Ago!$H$4:$W$489,16,FALSE),0)</f>
        <v>0</v>
      </c>
      <c r="V409" s="6">
        <f>IFERROR(VLOOKUP($K409,Set!$H$4:$W$489,16,FALSE),0)</f>
        <v>0</v>
      </c>
      <c r="W409" s="6">
        <f>IFERROR(VLOOKUP($K409,Oct!$H$4:$W$489,16,FALSE),0)</f>
        <v>0</v>
      </c>
      <c r="X409" s="6">
        <f>IFERROR(VLOOKUP($K409,Nov!$H$4:$W$489,16,FALSE),0)</f>
        <v>0</v>
      </c>
      <c r="Y409" s="6">
        <f>IFERROR(VLOOKUP($K409,Dic!$H$4:$W$489,16,FALSE),0)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IFERROR(VLOOKUP($K410,Ene!$H$4:$W$489,16,FALSE),0)</f>
        <v>0</v>
      </c>
      <c r="O410" s="6">
        <f>IFERROR(VLOOKUP($K410,Feb!$H$4:$W$489,16,FALSE),0)</f>
        <v>1</v>
      </c>
      <c r="P410" s="6">
        <f>IFERROR(VLOOKUP($K410,Mar!$H$4:$W$489,16,FALSE),0)</f>
        <v>0</v>
      </c>
      <c r="Q410" s="6">
        <f>IFERROR(VLOOKUP($K410,Abr!$H$4:$W$489,16,FALSE),0)</f>
        <v>0</v>
      </c>
      <c r="R410" s="6">
        <f>IFERROR(VLOOKUP($K410,May!$H$4:$W$489,16,FALSE),0)</f>
        <v>0</v>
      </c>
      <c r="S410" s="6">
        <f>IFERROR(VLOOKUP($K410,Jun!$H$4:$W$489,16,FALSE),0)</f>
        <v>0</v>
      </c>
      <c r="T410" s="6">
        <f>IFERROR(VLOOKUP($K410,Jul!$H$4:$W$489,16,FALSE),0)</f>
        <v>0</v>
      </c>
      <c r="U410" s="6">
        <f>IFERROR(VLOOKUP($K410,Ago!$H$4:$W$489,16,FALSE),0)</f>
        <v>0</v>
      </c>
      <c r="V410" s="6">
        <f>IFERROR(VLOOKUP($K410,Set!$H$4:$W$489,16,FALSE),0)</f>
        <v>0</v>
      </c>
      <c r="W410" s="6">
        <f>IFERROR(VLOOKUP($K410,Oct!$H$4:$W$489,16,FALSE),0)</f>
        <v>0</v>
      </c>
      <c r="X410" s="6">
        <f>IFERROR(VLOOKUP($K410,Nov!$H$4:$W$489,16,FALSE),0)</f>
        <v>0</v>
      </c>
      <c r="Y410" s="6">
        <f>IFERROR(VLOOKUP($K410,Dic!$H$4:$W$489,16,FALSE),0)</f>
        <v>0</v>
      </c>
      <c r="Z410" s="6">
        <f t="shared" si="87"/>
        <v>1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1</v>
      </c>
      <c r="AE410" s="6">
        <f t="shared" si="92"/>
        <v>0</v>
      </c>
      <c r="AF410" s="6">
        <f t="shared" si="93"/>
        <v>1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IFERROR(VLOOKUP($K411,Ene!$H$4:$W$489,16,FALSE),0)</f>
        <v>1</v>
      </c>
      <c r="O411" s="6">
        <f>IFERROR(VLOOKUP($K411,Feb!$H$4:$W$489,16,FALSE),0)</f>
        <v>2</v>
      </c>
      <c r="P411" s="6">
        <f>IFERROR(VLOOKUP($K411,Mar!$H$4:$W$489,16,FALSE),0)</f>
        <v>0</v>
      </c>
      <c r="Q411" s="6">
        <f>IFERROR(VLOOKUP($K411,Abr!$H$4:$W$489,16,FALSE),0)</f>
        <v>0</v>
      </c>
      <c r="R411" s="6">
        <f>IFERROR(VLOOKUP($K411,May!$H$4:$W$489,16,FALSE),0)</f>
        <v>0</v>
      </c>
      <c r="S411" s="6">
        <f>IFERROR(VLOOKUP($K411,Jun!$H$4:$W$489,16,FALSE),0)</f>
        <v>0</v>
      </c>
      <c r="T411" s="6">
        <f>IFERROR(VLOOKUP($K411,Jul!$H$4:$W$489,16,FALSE),0)</f>
        <v>0</v>
      </c>
      <c r="U411" s="6">
        <f>IFERROR(VLOOKUP($K411,Ago!$H$4:$W$489,16,FALSE),0)</f>
        <v>0</v>
      </c>
      <c r="V411" s="6">
        <f>IFERROR(VLOOKUP($K411,Set!$H$4:$W$489,16,FALSE),0)</f>
        <v>0</v>
      </c>
      <c r="W411" s="6">
        <f>IFERROR(VLOOKUP($K411,Oct!$H$4:$W$489,16,FALSE),0)</f>
        <v>0</v>
      </c>
      <c r="X411" s="6">
        <f>IFERROR(VLOOKUP($K411,Nov!$H$4:$W$489,16,FALSE),0)</f>
        <v>0</v>
      </c>
      <c r="Y411" s="6">
        <f>IFERROR(VLOOKUP($K411,Dic!$H$4:$W$489,16,FALSE),0)</f>
        <v>0</v>
      </c>
      <c r="Z411" s="6">
        <f t="shared" si="87"/>
        <v>3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3</v>
      </c>
      <c r="AE411" s="6">
        <f t="shared" si="92"/>
        <v>0</v>
      </c>
      <c r="AF411" s="6">
        <f t="shared" si="93"/>
        <v>3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IFERROR(VLOOKUP($K412,Ene!$H$4:$W$489,16,FALSE),0)</f>
        <v>0</v>
      </c>
      <c r="O412" s="6">
        <f>IFERROR(VLOOKUP($K412,Feb!$H$4:$W$489,16,FALSE),0)</f>
        <v>0</v>
      </c>
      <c r="P412" s="6">
        <f>IFERROR(VLOOKUP($K412,Mar!$H$4:$W$489,16,FALSE),0)</f>
        <v>0</v>
      </c>
      <c r="Q412" s="6">
        <f>IFERROR(VLOOKUP($K412,Abr!$H$4:$W$489,16,FALSE),0)</f>
        <v>0</v>
      </c>
      <c r="R412" s="6">
        <f>IFERROR(VLOOKUP($K412,May!$H$4:$W$489,16,FALSE),0)</f>
        <v>0</v>
      </c>
      <c r="S412" s="6">
        <f>IFERROR(VLOOKUP($K412,Jun!$H$4:$W$489,16,FALSE),0)</f>
        <v>0</v>
      </c>
      <c r="T412" s="6">
        <f>IFERROR(VLOOKUP($K412,Jul!$H$4:$W$489,16,FALSE),0)</f>
        <v>0</v>
      </c>
      <c r="U412" s="6">
        <f>IFERROR(VLOOKUP($K412,Ago!$H$4:$W$489,16,FALSE),0)</f>
        <v>0</v>
      </c>
      <c r="V412" s="6">
        <f>IFERROR(VLOOKUP($K412,Set!$H$4:$W$489,16,FALSE),0)</f>
        <v>0</v>
      </c>
      <c r="W412" s="6">
        <f>IFERROR(VLOOKUP($K412,Oct!$H$4:$W$489,16,FALSE),0)</f>
        <v>0</v>
      </c>
      <c r="X412" s="6">
        <f>IFERROR(VLOOKUP($K412,Nov!$H$4:$W$489,16,FALSE),0)</f>
        <v>0</v>
      </c>
      <c r="Y412" s="6">
        <f>IFERROR(VLOOKUP($K412,Dic!$H$4:$W$489,16,FALSE),0)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IFERROR(VLOOKUP($K413,Ene!$H$4:$W$489,16,FALSE),0)</f>
        <v>0</v>
      </c>
      <c r="O413" s="6">
        <f>IFERROR(VLOOKUP($K413,Feb!$H$4:$W$489,16,FALSE),0)</f>
        <v>0</v>
      </c>
      <c r="P413" s="6">
        <f>IFERROR(VLOOKUP($K413,Mar!$H$4:$W$489,16,FALSE),0)</f>
        <v>0</v>
      </c>
      <c r="Q413" s="6">
        <f>IFERROR(VLOOKUP($K413,Abr!$H$4:$W$489,16,FALSE),0)</f>
        <v>0</v>
      </c>
      <c r="R413" s="6">
        <f>IFERROR(VLOOKUP($K413,May!$H$4:$W$489,16,FALSE),0)</f>
        <v>0</v>
      </c>
      <c r="S413" s="6">
        <f>IFERROR(VLOOKUP($K413,Jun!$H$4:$W$489,16,FALSE),0)</f>
        <v>0</v>
      </c>
      <c r="T413" s="6">
        <f>IFERROR(VLOOKUP($K413,Jul!$H$4:$W$489,16,FALSE),0)</f>
        <v>0</v>
      </c>
      <c r="U413" s="6">
        <f>IFERROR(VLOOKUP($K413,Ago!$H$4:$W$489,16,FALSE),0)</f>
        <v>0</v>
      </c>
      <c r="V413" s="6">
        <f>IFERROR(VLOOKUP($K413,Set!$H$4:$W$489,16,FALSE),0)</f>
        <v>0</v>
      </c>
      <c r="W413" s="6">
        <f>IFERROR(VLOOKUP($K413,Oct!$H$4:$W$489,16,FALSE),0)</f>
        <v>0</v>
      </c>
      <c r="X413" s="6">
        <f>IFERROR(VLOOKUP($K413,Nov!$H$4:$W$489,16,FALSE),0)</f>
        <v>0</v>
      </c>
      <c r="Y413" s="6">
        <f>IFERROR(VLOOKUP($K413,Dic!$H$4:$W$489,16,FALSE),0)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IFERROR(VLOOKUP($K414,Ene!$H$4:$W$489,16,FALSE),0)</f>
        <v>0</v>
      </c>
      <c r="O414" s="6">
        <f>IFERROR(VLOOKUP($K414,Feb!$H$4:$W$489,16,FALSE),0)</f>
        <v>0</v>
      </c>
      <c r="P414" s="6">
        <f>IFERROR(VLOOKUP($K414,Mar!$H$4:$W$489,16,FALSE),0)</f>
        <v>0</v>
      </c>
      <c r="Q414" s="6">
        <f>IFERROR(VLOOKUP($K414,Abr!$H$4:$W$489,16,FALSE),0)</f>
        <v>0</v>
      </c>
      <c r="R414" s="6">
        <f>IFERROR(VLOOKUP($K414,May!$H$4:$W$489,16,FALSE),0)</f>
        <v>0</v>
      </c>
      <c r="S414" s="6">
        <f>IFERROR(VLOOKUP($K414,Jun!$H$4:$W$489,16,FALSE),0)</f>
        <v>0</v>
      </c>
      <c r="T414" s="6">
        <f>IFERROR(VLOOKUP($K414,Jul!$H$4:$W$489,16,FALSE),0)</f>
        <v>0</v>
      </c>
      <c r="U414" s="6">
        <f>IFERROR(VLOOKUP($K414,Ago!$H$4:$W$489,16,FALSE),0)</f>
        <v>0</v>
      </c>
      <c r="V414" s="6">
        <f>IFERROR(VLOOKUP($K414,Set!$H$4:$W$489,16,FALSE),0)</f>
        <v>0</v>
      </c>
      <c r="W414" s="6">
        <f>IFERROR(VLOOKUP($K414,Oct!$H$4:$W$489,16,FALSE),0)</f>
        <v>0</v>
      </c>
      <c r="X414" s="6">
        <f>IFERROR(VLOOKUP($K414,Nov!$H$4:$W$489,16,FALSE),0)</f>
        <v>0</v>
      </c>
      <c r="Y414" s="6">
        <f>IFERROR(VLOOKUP($K414,Dic!$H$4:$W$489,16,FALSE),0)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IFERROR(VLOOKUP($K415,Ene!$H$4:$W$489,16,FALSE),0)</f>
        <v>0</v>
      </c>
      <c r="O415" s="6">
        <f>IFERROR(VLOOKUP($K415,Feb!$H$4:$W$489,16,FALSE),0)</f>
        <v>1</v>
      </c>
      <c r="P415" s="6">
        <f>IFERROR(VLOOKUP($K415,Mar!$H$4:$W$489,16,FALSE),0)</f>
        <v>2</v>
      </c>
      <c r="Q415" s="6">
        <f>IFERROR(VLOOKUP($K415,Abr!$H$4:$W$489,16,FALSE),0)</f>
        <v>1</v>
      </c>
      <c r="R415" s="6">
        <f>IFERROR(VLOOKUP($K415,May!$H$4:$W$489,16,FALSE),0)</f>
        <v>0</v>
      </c>
      <c r="S415" s="6">
        <f>IFERROR(VLOOKUP($K415,Jun!$H$4:$W$489,16,FALSE),0)</f>
        <v>0</v>
      </c>
      <c r="T415" s="6">
        <f>IFERROR(VLOOKUP($K415,Jul!$H$4:$W$489,16,FALSE),0)</f>
        <v>0</v>
      </c>
      <c r="U415" s="6">
        <f>IFERROR(VLOOKUP($K415,Ago!$H$4:$W$489,16,FALSE),0)</f>
        <v>0</v>
      </c>
      <c r="V415" s="6">
        <f>IFERROR(VLOOKUP($K415,Set!$H$4:$W$489,16,FALSE),0)</f>
        <v>0</v>
      </c>
      <c r="W415" s="6">
        <f>IFERROR(VLOOKUP($K415,Oct!$H$4:$W$489,16,FALSE),0)</f>
        <v>0</v>
      </c>
      <c r="X415" s="6">
        <f>IFERROR(VLOOKUP($K415,Nov!$H$4:$W$489,16,FALSE),0)</f>
        <v>0</v>
      </c>
      <c r="Y415" s="6">
        <f>IFERROR(VLOOKUP($K415,Dic!$H$4:$W$489,16,FALSE),0)</f>
        <v>0</v>
      </c>
      <c r="Z415" s="6">
        <f t="shared" si="87"/>
        <v>3</v>
      </c>
      <c r="AA415" s="6">
        <f t="shared" si="88"/>
        <v>1</v>
      </c>
      <c r="AB415" s="6">
        <f t="shared" si="89"/>
        <v>0</v>
      </c>
      <c r="AC415" s="6">
        <f t="shared" si="90"/>
        <v>0</v>
      </c>
      <c r="AD415" s="6">
        <f t="shared" si="91"/>
        <v>4</v>
      </c>
      <c r="AE415" s="6">
        <f t="shared" si="92"/>
        <v>0</v>
      </c>
      <c r="AF415" s="6">
        <f t="shared" si="93"/>
        <v>4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IFERROR(VLOOKUP($K416,Ene!$H$4:$W$489,16,FALSE),0)</f>
        <v>0</v>
      </c>
      <c r="O416" s="6">
        <f>IFERROR(VLOOKUP($K416,Feb!$H$4:$W$489,16,FALSE),0)</f>
        <v>0</v>
      </c>
      <c r="P416" s="6">
        <f>IFERROR(VLOOKUP($K416,Mar!$H$4:$W$489,16,FALSE),0)</f>
        <v>0</v>
      </c>
      <c r="Q416" s="6">
        <f>IFERROR(VLOOKUP($K416,Abr!$H$4:$W$489,16,FALSE),0)</f>
        <v>0</v>
      </c>
      <c r="R416" s="6">
        <f>IFERROR(VLOOKUP($K416,May!$H$4:$W$489,16,FALSE),0)</f>
        <v>0</v>
      </c>
      <c r="S416" s="6">
        <f>IFERROR(VLOOKUP($K416,Jun!$H$4:$W$489,16,FALSE),0)</f>
        <v>0</v>
      </c>
      <c r="T416" s="6">
        <f>IFERROR(VLOOKUP($K416,Jul!$H$4:$W$489,16,FALSE),0)</f>
        <v>0</v>
      </c>
      <c r="U416" s="6">
        <f>IFERROR(VLOOKUP($K416,Ago!$H$4:$W$489,16,FALSE),0)</f>
        <v>0</v>
      </c>
      <c r="V416" s="6">
        <f>IFERROR(VLOOKUP($K416,Set!$H$4:$W$489,16,FALSE),0)</f>
        <v>0</v>
      </c>
      <c r="W416" s="6">
        <f>IFERROR(VLOOKUP($K416,Oct!$H$4:$W$489,16,FALSE),0)</f>
        <v>0</v>
      </c>
      <c r="X416" s="6">
        <f>IFERROR(VLOOKUP($K416,Nov!$H$4:$W$489,16,FALSE),0)</f>
        <v>0</v>
      </c>
      <c r="Y416" s="6">
        <f>IFERROR(VLOOKUP($K416,Dic!$H$4:$W$489,16,FALSE),0)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IFERROR(VLOOKUP($K417,Ene!$H$4:$W$489,16,FALSE),0)</f>
        <v>0</v>
      </c>
      <c r="O417" s="6">
        <f>IFERROR(VLOOKUP($K417,Feb!$H$4:$W$489,16,FALSE),0)</f>
        <v>0</v>
      </c>
      <c r="P417" s="6">
        <f>IFERROR(VLOOKUP($K417,Mar!$H$4:$W$489,16,FALSE),0)</f>
        <v>0</v>
      </c>
      <c r="Q417" s="6">
        <f>IFERROR(VLOOKUP($K417,Abr!$H$4:$W$489,16,FALSE),0)</f>
        <v>0</v>
      </c>
      <c r="R417" s="6">
        <f>IFERROR(VLOOKUP($K417,May!$H$4:$W$489,16,FALSE),0)</f>
        <v>0</v>
      </c>
      <c r="S417" s="6">
        <f>IFERROR(VLOOKUP($K417,Jun!$H$4:$W$489,16,FALSE),0)</f>
        <v>0</v>
      </c>
      <c r="T417" s="6">
        <f>IFERROR(VLOOKUP($K417,Jul!$H$4:$W$489,16,FALSE),0)</f>
        <v>0</v>
      </c>
      <c r="U417" s="6">
        <f>IFERROR(VLOOKUP($K417,Ago!$H$4:$W$489,16,FALSE),0)</f>
        <v>0</v>
      </c>
      <c r="V417" s="6">
        <f>IFERROR(VLOOKUP($K417,Set!$H$4:$W$489,16,FALSE),0)</f>
        <v>0</v>
      </c>
      <c r="W417" s="6">
        <f>IFERROR(VLOOKUP($K417,Oct!$H$4:$W$489,16,FALSE),0)</f>
        <v>0</v>
      </c>
      <c r="X417" s="6">
        <f>IFERROR(VLOOKUP($K417,Nov!$H$4:$W$489,16,FALSE),0)</f>
        <v>0</v>
      </c>
      <c r="Y417" s="6">
        <f>IFERROR(VLOOKUP($K417,Dic!$H$4:$W$489,16,FALSE),0)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IFERROR(VLOOKUP($K418,Ene!$H$4:$W$489,16,FALSE),0)</f>
        <v>0</v>
      </c>
      <c r="O418" s="6">
        <f>IFERROR(VLOOKUP($K418,Feb!$H$4:$W$489,16,FALSE),0)</f>
        <v>0</v>
      </c>
      <c r="P418" s="6">
        <f>IFERROR(VLOOKUP($K418,Mar!$H$4:$W$489,16,FALSE),0)</f>
        <v>0</v>
      </c>
      <c r="Q418" s="6">
        <f>IFERROR(VLOOKUP($K418,Abr!$H$4:$W$489,16,FALSE),0)</f>
        <v>0</v>
      </c>
      <c r="R418" s="6">
        <f>IFERROR(VLOOKUP($K418,May!$H$4:$W$489,16,FALSE),0)</f>
        <v>0</v>
      </c>
      <c r="S418" s="6">
        <f>IFERROR(VLOOKUP($K418,Jun!$H$4:$W$489,16,FALSE),0)</f>
        <v>0</v>
      </c>
      <c r="T418" s="6">
        <f>IFERROR(VLOOKUP($K418,Jul!$H$4:$W$489,16,FALSE),0)</f>
        <v>0</v>
      </c>
      <c r="U418" s="6">
        <f>IFERROR(VLOOKUP($K418,Ago!$H$4:$W$489,16,FALSE),0)</f>
        <v>0</v>
      </c>
      <c r="V418" s="6">
        <f>IFERROR(VLOOKUP($K418,Set!$H$4:$W$489,16,FALSE),0)</f>
        <v>0</v>
      </c>
      <c r="W418" s="6">
        <f>IFERROR(VLOOKUP($K418,Oct!$H$4:$W$489,16,FALSE),0)</f>
        <v>0</v>
      </c>
      <c r="X418" s="6">
        <f>IFERROR(VLOOKUP($K418,Nov!$H$4:$W$489,16,FALSE),0)</f>
        <v>0</v>
      </c>
      <c r="Y418" s="6">
        <f>IFERROR(VLOOKUP($K418,Dic!$H$4:$W$489,16,FALSE),0)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IFERROR(VLOOKUP($K419,Ene!$H$4:$W$489,16,FALSE),0)</f>
        <v>0</v>
      </c>
      <c r="O419" s="6">
        <f>IFERROR(VLOOKUP($K419,Feb!$H$4:$W$489,16,FALSE),0)</f>
        <v>0</v>
      </c>
      <c r="P419" s="6">
        <f>IFERROR(VLOOKUP($K419,Mar!$H$4:$W$489,16,FALSE),0)</f>
        <v>0</v>
      </c>
      <c r="Q419" s="6">
        <f>IFERROR(VLOOKUP($K419,Abr!$H$4:$W$489,16,FALSE),0)</f>
        <v>0</v>
      </c>
      <c r="R419" s="6">
        <f>IFERROR(VLOOKUP($K419,May!$H$4:$W$489,16,FALSE),0)</f>
        <v>0</v>
      </c>
      <c r="S419" s="6">
        <f>IFERROR(VLOOKUP($K419,Jun!$H$4:$W$489,16,FALSE),0)</f>
        <v>0</v>
      </c>
      <c r="T419" s="6">
        <f>IFERROR(VLOOKUP($K419,Jul!$H$4:$W$489,16,FALSE),0)</f>
        <v>0</v>
      </c>
      <c r="U419" s="6">
        <f>IFERROR(VLOOKUP($K419,Ago!$H$4:$W$489,16,FALSE),0)</f>
        <v>0</v>
      </c>
      <c r="V419" s="6">
        <f>IFERROR(VLOOKUP($K419,Set!$H$4:$W$489,16,FALSE),0)</f>
        <v>0</v>
      </c>
      <c r="W419" s="6">
        <f>IFERROR(VLOOKUP($K419,Oct!$H$4:$W$489,16,FALSE),0)</f>
        <v>0</v>
      </c>
      <c r="X419" s="6">
        <f>IFERROR(VLOOKUP($K419,Nov!$H$4:$W$489,16,FALSE),0)</f>
        <v>0</v>
      </c>
      <c r="Y419" s="6">
        <f>IFERROR(VLOOKUP($K419,Dic!$H$4:$W$489,16,FALSE),0)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IFERROR(VLOOKUP($K420,Ene!$H$4:$W$489,16,FALSE),0)</f>
        <v>0</v>
      </c>
      <c r="O420" s="6">
        <f>IFERROR(VLOOKUP($K420,Feb!$H$4:$W$489,16,FALSE),0)</f>
        <v>2</v>
      </c>
      <c r="P420" s="6">
        <f>IFERROR(VLOOKUP($K420,Mar!$H$4:$W$489,16,FALSE),0)</f>
        <v>0</v>
      </c>
      <c r="Q420" s="6">
        <f>IFERROR(VLOOKUP($K420,Abr!$H$4:$W$489,16,FALSE),0)</f>
        <v>0</v>
      </c>
      <c r="R420" s="6">
        <f>IFERROR(VLOOKUP($K420,May!$H$4:$W$489,16,FALSE),0)</f>
        <v>0</v>
      </c>
      <c r="S420" s="6">
        <f>IFERROR(VLOOKUP($K420,Jun!$H$4:$W$489,16,FALSE),0)</f>
        <v>0</v>
      </c>
      <c r="T420" s="6">
        <f>IFERROR(VLOOKUP($K420,Jul!$H$4:$W$489,16,FALSE),0)</f>
        <v>0</v>
      </c>
      <c r="U420" s="6">
        <f>IFERROR(VLOOKUP($K420,Ago!$H$4:$W$489,16,FALSE),0)</f>
        <v>0</v>
      </c>
      <c r="V420" s="6">
        <f>IFERROR(VLOOKUP($K420,Set!$H$4:$W$489,16,FALSE),0)</f>
        <v>0</v>
      </c>
      <c r="W420" s="6">
        <f>IFERROR(VLOOKUP($K420,Oct!$H$4:$W$489,16,FALSE),0)</f>
        <v>0</v>
      </c>
      <c r="X420" s="6">
        <f>IFERROR(VLOOKUP($K420,Nov!$H$4:$W$489,16,FALSE),0)</f>
        <v>0</v>
      </c>
      <c r="Y420" s="6">
        <f>IFERROR(VLOOKUP($K420,Dic!$H$4:$W$489,16,FALSE),0)</f>
        <v>0</v>
      </c>
      <c r="Z420" s="6">
        <f t="shared" si="87"/>
        <v>2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2</v>
      </c>
      <c r="AE420" s="6">
        <f t="shared" si="92"/>
        <v>0</v>
      </c>
      <c r="AF420" s="6">
        <f t="shared" si="93"/>
        <v>2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IFERROR(VLOOKUP($K421,Ene!$H$4:$W$489,16,FALSE),0)</f>
        <v>0</v>
      </c>
      <c r="O421" s="6">
        <f>IFERROR(VLOOKUP($K421,Feb!$H$4:$W$489,16,FALSE),0)</f>
        <v>0</v>
      </c>
      <c r="P421" s="6">
        <f>IFERROR(VLOOKUP($K421,Mar!$H$4:$W$489,16,FALSE),0)</f>
        <v>0</v>
      </c>
      <c r="Q421" s="6">
        <f>IFERROR(VLOOKUP($K421,Abr!$H$4:$W$489,16,FALSE),0)</f>
        <v>0</v>
      </c>
      <c r="R421" s="6">
        <f>IFERROR(VLOOKUP($K421,May!$H$4:$W$489,16,FALSE),0)</f>
        <v>0</v>
      </c>
      <c r="S421" s="6">
        <f>IFERROR(VLOOKUP($K421,Jun!$H$4:$W$489,16,FALSE),0)</f>
        <v>0</v>
      </c>
      <c r="T421" s="6">
        <f>IFERROR(VLOOKUP($K421,Jul!$H$4:$W$489,16,FALSE),0)</f>
        <v>0</v>
      </c>
      <c r="U421" s="6">
        <f>IFERROR(VLOOKUP($K421,Ago!$H$4:$W$489,16,FALSE),0)</f>
        <v>0</v>
      </c>
      <c r="V421" s="6">
        <f>IFERROR(VLOOKUP($K421,Set!$H$4:$W$489,16,FALSE),0)</f>
        <v>0</v>
      </c>
      <c r="W421" s="6">
        <f>IFERROR(VLOOKUP($K421,Oct!$H$4:$W$489,16,FALSE),0)</f>
        <v>0</v>
      </c>
      <c r="X421" s="6">
        <f>IFERROR(VLOOKUP($K421,Nov!$H$4:$W$489,16,FALSE),0)</f>
        <v>0</v>
      </c>
      <c r="Y421" s="6">
        <f>IFERROR(VLOOKUP($K421,Dic!$H$4:$W$489,16,FALSE),0)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IFERROR(VLOOKUP($K422,Ene!$H$4:$W$489,16,FALSE),0)</f>
        <v>1</v>
      </c>
      <c r="O422" s="6">
        <f>IFERROR(VLOOKUP($K422,Feb!$H$4:$W$489,16,FALSE),0)</f>
        <v>0</v>
      </c>
      <c r="P422" s="6">
        <f>IFERROR(VLOOKUP($K422,Mar!$H$4:$W$489,16,FALSE),0)</f>
        <v>0</v>
      </c>
      <c r="Q422" s="6">
        <f>IFERROR(VLOOKUP($K422,Abr!$H$4:$W$489,16,FALSE),0)</f>
        <v>0</v>
      </c>
      <c r="R422" s="6">
        <f>IFERROR(VLOOKUP($K422,May!$H$4:$W$489,16,FALSE),0)</f>
        <v>0</v>
      </c>
      <c r="S422" s="6">
        <f>IFERROR(VLOOKUP($K422,Jun!$H$4:$W$489,16,FALSE),0)</f>
        <v>0</v>
      </c>
      <c r="T422" s="6">
        <f>IFERROR(VLOOKUP($K422,Jul!$H$4:$W$489,16,FALSE),0)</f>
        <v>0</v>
      </c>
      <c r="U422" s="6">
        <f>IFERROR(VLOOKUP($K422,Ago!$H$4:$W$489,16,FALSE),0)</f>
        <v>0</v>
      </c>
      <c r="V422" s="6">
        <f>IFERROR(VLOOKUP($K422,Set!$H$4:$W$489,16,FALSE),0)</f>
        <v>0</v>
      </c>
      <c r="W422" s="6">
        <f>IFERROR(VLOOKUP($K422,Oct!$H$4:$W$489,16,FALSE),0)</f>
        <v>0</v>
      </c>
      <c r="X422" s="6">
        <f>IFERROR(VLOOKUP($K422,Nov!$H$4:$W$489,16,FALSE),0)</f>
        <v>0</v>
      </c>
      <c r="Y422" s="6">
        <f>IFERROR(VLOOKUP($K422,Dic!$H$4:$W$489,16,FALSE),0)</f>
        <v>0</v>
      </c>
      <c r="Z422" s="6">
        <f t="shared" si="87"/>
        <v>1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1</v>
      </c>
      <c r="AE422" s="6">
        <f t="shared" si="92"/>
        <v>0</v>
      </c>
      <c r="AF422" s="6">
        <f t="shared" si="93"/>
        <v>1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IFERROR(VLOOKUP($K423,Ene!$H$4:$W$489,16,FALSE),0)</f>
        <v>0</v>
      </c>
      <c r="O423" s="6">
        <f>IFERROR(VLOOKUP($K423,Feb!$H$4:$W$489,16,FALSE),0)</f>
        <v>0</v>
      </c>
      <c r="P423" s="6">
        <f>IFERROR(VLOOKUP($K423,Mar!$H$4:$W$489,16,FALSE),0)</f>
        <v>1</v>
      </c>
      <c r="Q423" s="6">
        <f>IFERROR(VLOOKUP($K423,Abr!$H$4:$W$489,16,FALSE),0)</f>
        <v>0</v>
      </c>
      <c r="R423" s="6">
        <f>IFERROR(VLOOKUP($K423,May!$H$4:$W$489,16,FALSE),0)</f>
        <v>0</v>
      </c>
      <c r="S423" s="6">
        <f>IFERROR(VLOOKUP($K423,Jun!$H$4:$W$489,16,FALSE),0)</f>
        <v>0</v>
      </c>
      <c r="T423" s="6">
        <f>IFERROR(VLOOKUP($K423,Jul!$H$4:$W$489,16,FALSE),0)</f>
        <v>0</v>
      </c>
      <c r="U423" s="6">
        <f>IFERROR(VLOOKUP($K423,Ago!$H$4:$W$489,16,FALSE),0)</f>
        <v>0</v>
      </c>
      <c r="V423" s="6">
        <f>IFERROR(VLOOKUP($K423,Set!$H$4:$W$489,16,FALSE),0)</f>
        <v>0</v>
      </c>
      <c r="W423" s="6">
        <f>IFERROR(VLOOKUP($K423,Oct!$H$4:$W$489,16,FALSE),0)</f>
        <v>0</v>
      </c>
      <c r="X423" s="6">
        <f>IFERROR(VLOOKUP($K423,Nov!$H$4:$W$489,16,FALSE),0)</f>
        <v>0</v>
      </c>
      <c r="Y423" s="6">
        <f>IFERROR(VLOOKUP($K423,Dic!$H$4:$W$489,16,FALSE),0)</f>
        <v>0</v>
      </c>
      <c r="Z423" s="6">
        <f t="shared" si="87"/>
        <v>1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1</v>
      </c>
      <c r="AE423" s="6">
        <f t="shared" si="92"/>
        <v>0</v>
      </c>
      <c r="AF423" s="6">
        <f t="shared" si="93"/>
        <v>1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IFERROR(VLOOKUP($K424,Ene!$H$4:$W$489,16,FALSE),0)</f>
        <v>1</v>
      </c>
      <c r="O424" s="6">
        <f>IFERROR(VLOOKUP($K424,Feb!$H$4:$W$489,16,FALSE),0)</f>
        <v>1</v>
      </c>
      <c r="P424" s="6">
        <f>IFERROR(VLOOKUP($K424,Mar!$H$4:$W$489,16,FALSE),0)</f>
        <v>0</v>
      </c>
      <c r="Q424" s="6">
        <f>IFERROR(VLOOKUP($K424,Abr!$H$4:$W$489,16,FALSE),0)</f>
        <v>0</v>
      </c>
      <c r="R424" s="6">
        <f>IFERROR(VLOOKUP($K424,May!$H$4:$W$489,16,FALSE),0)</f>
        <v>0</v>
      </c>
      <c r="S424" s="6">
        <f>IFERROR(VLOOKUP($K424,Jun!$H$4:$W$489,16,FALSE),0)</f>
        <v>0</v>
      </c>
      <c r="T424" s="6">
        <f>IFERROR(VLOOKUP($K424,Jul!$H$4:$W$489,16,FALSE),0)</f>
        <v>0</v>
      </c>
      <c r="U424" s="6">
        <f>IFERROR(VLOOKUP($K424,Ago!$H$4:$W$489,16,FALSE),0)</f>
        <v>0</v>
      </c>
      <c r="V424" s="6">
        <f>IFERROR(VLOOKUP($K424,Set!$H$4:$W$489,16,FALSE),0)</f>
        <v>0</v>
      </c>
      <c r="W424" s="6">
        <f>IFERROR(VLOOKUP($K424,Oct!$H$4:$W$489,16,FALSE),0)</f>
        <v>0</v>
      </c>
      <c r="X424" s="6">
        <f>IFERROR(VLOOKUP($K424,Nov!$H$4:$W$489,16,FALSE),0)</f>
        <v>0</v>
      </c>
      <c r="Y424" s="6">
        <f>IFERROR(VLOOKUP($K424,Dic!$H$4:$W$489,16,FALSE),0)</f>
        <v>0</v>
      </c>
      <c r="Z424" s="6">
        <f t="shared" si="87"/>
        <v>2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2</v>
      </c>
      <c r="AE424" s="6">
        <f t="shared" si="92"/>
        <v>0</v>
      </c>
      <c r="AF424" s="6">
        <f t="shared" si="93"/>
        <v>2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IFERROR(VLOOKUP($K425,Ene!$H$4:$W$489,16,FALSE),0)</f>
        <v>0</v>
      </c>
      <c r="O425" s="6">
        <f>IFERROR(VLOOKUP($K425,Feb!$H$4:$W$489,16,FALSE),0)</f>
        <v>0</v>
      </c>
      <c r="P425" s="6">
        <f>IFERROR(VLOOKUP($K425,Mar!$H$4:$W$489,16,FALSE),0)</f>
        <v>0</v>
      </c>
      <c r="Q425" s="6">
        <f>IFERROR(VLOOKUP($K425,Abr!$H$4:$W$489,16,FALSE),0)</f>
        <v>0</v>
      </c>
      <c r="R425" s="6">
        <f>IFERROR(VLOOKUP($K425,May!$H$4:$W$489,16,FALSE),0)</f>
        <v>0</v>
      </c>
      <c r="S425" s="6">
        <f>IFERROR(VLOOKUP($K425,Jun!$H$4:$W$489,16,FALSE),0)</f>
        <v>0</v>
      </c>
      <c r="T425" s="6">
        <f>IFERROR(VLOOKUP($K425,Jul!$H$4:$W$489,16,FALSE),0)</f>
        <v>0</v>
      </c>
      <c r="U425" s="6">
        <f>IFERROR(VLOOKUP($K425,Ago!$H$4:$W$489,16,FALSE),0)</f>
        <v>0</v>
      </c>
      <c r="V425" s="6">
        <f>IFERROR(VLOOKUP($K425,Set!$H$4:$W$489,16,FALSE),0)</f>
        <v>0</v>
      </c>
      <c r="W425" s="6">
        <f>IFERROR(VLOOKUP($K425,Oct!$H$4:$W$489,16,FALSE),0)</f>
        <v>0</v>
      </c>
      <c r="X425" s="6">
        <f>IFERROR(VLOOKUP($K425,Nov!$H$4:$W$489,16,FALSE),0)</f>
        <v>0</v>
      </c>
      <c r="Y425" s="6">
        <f>IFERROR(VLOOKUP($K425,Dic!$H$4:$W$489,16,FALSE),0)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IFERROR(VLOOKUP($K426,Ene!$H$4:$W$489,16,FALSE),0)</f>
        <v>0</v>
      </c>
      <c r="O426" s="6">
        <f>IFERROR(VLOOKUP($K426,Feb!$H$4:$W$489,16,FALSE),0)</f>
        <v>1</v>
      </c>
      <c r="P426" s="6">
        <f>IFERROR(VLOOKUP($K426,Mar!$H$4:$W$489,16,FALSE),0)</f>
        <v>1</v>
      </c>
      <c r="Q426" s="6">
        <f>IFERROR(VLOOKUP($K426,Abr!$H$4:$W$489,16,FALSE),0)</f>
        <v>0</v>
      </c>
      <c r="R426" s="6">
        <f>IFERROR(VLOOKUP($K426,May!$H$4:$W$489,16,FALSE),0)</f>
        <v>0</v>
      </c>
      <c r="S426" s="6">
        <f>IFERROR(VLOOKUP($K426,Jun!$H$4:$W$489,16,FALSE),0)</f>
        <v>0</v>
      </c>
      <c r="T426" s="6">
        <f>IFERROR(VLOOKUP($K426,Jul!$H$4:$W$489,16,FALSE),0)</f>
        <v>0</v>
      </c>
      <c r="U426" s="6">
        <f>IFERROR(VLOOKUP($K426,Ago!$H$4:$W$489,16,FALSE),0)</f>
        <v>0</v>
      </c>
      <c r="V426" s="6">
        <f>IFERROR(VLOOKUP($K426,Set!$H$4:$W$489,16,FALSE),0)</f>
        <v>0</v>
      </c>
      <c r="W426" s="6">
        <f>IFERROR(VLOOKUP($K426,Oct!$H$4:$W$489,16,FALSE),0)</f>
        <v>0</v>
      </c>
      <c r="X426" s="6">
        <f>IFERROR(VLOOKUP($K426,Nov!$H$4:$W$489,16,FALSE),0)</f>
        <v>0</v>
      </c>
      <c r="Y426" s="6">
        <f>IFERROR(VLOOKUP($K426,Dic!$H$4:$W$489,16,FALSE),0)</f>
        <v>0</v>
      </c>
      <c r="Z426" s="6">
        <f t="shared" si="87"/>
        <v>2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2</v>
      </c>
      <c r="AE426" s="6">
        <f t="shared" si="92"/>
        <v>0</v>
      </c>
      <c r="AF426" s="6">
        <f t="shared" si="93"/>
        <v>2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IFERROR(VLOOKUP($K427,Ene!$H$4:$W$489,16,FALSE),0)</f>
        <v>5</v>
      </c>
      <c r="O427" s="6">
        <f>IFERROR(VLOOKUP($K427,Feb!$H$4:$W$489,16,FALSE),0)</f>
        <v>0</v>
      </c>
      <c r="P427" s="6">
        <f>IFERROR(VLOOKUP($K427,Mar!$H$4:$W$489,16,FALSE),0)</f>
        <v>7</v>
      </c>
      <c r="Q427" s="6">
        <f>IFERROR(VLOOKUP($K427,Abr!$H$4:$W$489,16,FALSE),0)</f>
        <v>5</v>
      </c>
      <c r="R427" s="6">
        <f>IFERROR(VLOOKUP($K427,May!$H$4:$W$489,16,FALSE),0)</f>
        <v>0</v>
      </c>
      <c r="S427" s="6">
        <f>IFERROR(VLOOKUP($K427,Jun!$H$4:$W$489,16,FALSE),0)</f>
        <v>0</v>
      </c>
      <c r="T427" s="6">
        <f>IFERROR(VLOOKUP($K427,Jul!$H$4:$W$489,16,FALSE),0)</f>
        <v>0</v>
      </c>
      <c r="U427" s="6">
        <f>IFERROR(VLOOKUP($K427,Ago!$H$4:$W$489,16,FALSE),0)</f>
        <v>0</v>
      </c>
      <c r="V427" s="6">
        <f>IFERROR(VLOOKUP($K427,Set!$H$4:$W$489,16,FALSE),0)</f>
        <v>0</v>
      </c>
      <c r="W427" s="6">
        <f>IFERROR(VLOOKUP($K427,Oct!$H$4:$W$489,16,FALSE),0)</f>
        <v>0</v>
      </c>
      <c r="X427" s="6">
        <f>IFERROR(VLOOKUP($K427,Nov!$H$4:$W$489,16,FALSE),0)</f>
        <v>0</v>
      </c>
      <c r="Y427" s="6">
        <f>IFERROR(VLOOKUP($K427,Dic!$H$4:$W$489,16,FALSE),0)</f>
        <v>0</v>
      </c>
      <c r="Z427" s="6">
        <f t="shared" si="87"/>
        <v>12</v>
      </c>
      <c r="AA427" s="6">
        <f t="shared" si="88"/>
        <v>5</v>
      </c>
      <c r="AB427" s="6">
        <f t="shared" si="89"/>
        <v>0</v>
      </c>
      <c r="AC427" s="6">
        <f t="shared" si="90"/>
        <v>0</v>
      </c>
      <c r="AD427" s="6">
        <f t="shared" si="91"/>
        <v>17</v>
      </c>
      <c r="AE427" s="6">
        <f t="shared" si="92"/>
        <v>0</v>
      </c>
      <c r="AF427" s="6">
        <f t="shared" si="93"/>
        <v>17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IFERROR(VLOOKUP($K428,Ene!$H$4:$W$489,16,FALSE),0)</f>
        <v>0</v>
      </c>
      <c r="O428" s="6">
        <f>IFERROR(VLOOKUP($K428,Feb!$H$4:$W$489,16,FALSE),0)</f>
        <v>0</v>
      </c>
      <c r="P428" s="6">
        <f>IFERROR(VLOOKUP($K428,Mar!$H$4:$W$489,16,FALSE),0)</f>
        <v>0</v>
      </c>
      <c r="Q428" s="6">
        <f>IFERROR(VLOOKUP($K428,Abr!$H$4:$W$489,16,FALSE),0)</f>
        <v>0</v>
      </c>
      <c r="R428" s="6">
        <f>IFERROR(VLOOKUP($K428,May!$H$4:$W$489,16,FALSE),0)</f>
        <v>0</v>
      </c>
      <c r="S428" s="6">
        <f>IFERROR(VLOOKUP($K428,Jun!$H$4:$W$489,16,FALSE),0)</f>
        <v>0</v>
      </c>
      <c r="T428" s="6">
        <f>IFERROR(VLOOKUP($K428,Jul!$H$4:$W$489,16,FALSE),0)</f>
        <v>0</v>
      </c>
      <c r="U428" s="6">
        <f>IFERROR(VLOOKUP($K428,Ago!$H$4:$W$489,16,FALSE),0)</f>
        <v>0</v>
      </c>
      <c r="V428" s="6">
        <f>IFERROR(VLOOKUP($K428,Set!$H$4:$W$489,16,FALSE),0)</f>
        <v>0</v>
      </c>
      <c r="W428" s="6">
        <f>IFERROR(VLOOKUP($K428,Oct!$H$4:$W$489,16,FALSE),0)</f>
        <v>0</v>
      </c>
      <c r="X428" s="6">
        <f>IFERROR(VLOOKUP($K428,Nov!$H$4:$W$489,16,FALSE),0)</f>
        <v>0</v>
      </c>
      <c r="Y428" s="6">
        <f>IFERROR(VLOOKUP($K428,Dic!$H$4:$W$489,16,FALSE),0)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IFERROR(VLOOKUP($K429,Ene!$H$4:$W$489,16,FALSE),0)</f>
        <v>0</v>
      </c>
      <c r="O429" s="6">
        <f>IFERROR(VLOOKUP($K429,Feb!$H$4:$W$489,16,FALSE),0)</f>
        <v>0</v>
      </c>
      <c r="P429" s="6">
        <f>IFERROR(VLOOKUP($K429,Mar!$H$4:$W$489,16,FALSE),0)</f>
        <v>0</v>
      </c>
      <c r="Q429" s="6">
        <f>IFERROR(VLOOKUP($K429,Abr!$H$4:$W$489,16,FALSE),0)</f>
        <v>0</v>
      </c>
      <c r="R429" s="6">
        <f>IFERROR(VLOOKUP($K429,May!$H$4:$W$489,16,FALSE),0)</f>
        <v>0</v>
      </c>
      <c r="S429" s="6">
        <f>IFERROR(VLOOKUP($K429,Jun!$H$4:$W$489,16,FALSE),0)</f>
        <v>0</v>
      </c>
      <c r="T429" s="6">
        <f>IFERROR(VLOOKUP($K429,Jul!$H$4:$W$489,16,FALSE),0)</f>
        <v>0</v>
      </c>
      <c r="U429" s="6">
        <f>IFERROR(VLOOKUP($K429,Ago!$H$4:$W$489,16,FALSE),0)</f>
        <v>0</v>
      </c>
      <c r="V429" s="6">
        <f>IFERROR(VLOOKUP($K429,Set!$H$4:$W$489,16,FALSE),0)</f>
        <v>0</v>
      </c>
      <c r="W429" s="6">
        <f>IFERROR(VLOOKUP($K429,Oct!$H$4:$W$489,16,FALSE),0)</f>
        <v>0</v>
      </c>
      <c r="X429" s="6">
        <f>IFERROR(VLOOKUP($K429,Nov!$H$4:$W$489,16,FALSE),0)</f>
        <v>0</v>
      </c>
      <c r="Y429" s="6">
        <f>IFERROR(VLOOKUP($K429,Dic!$H$4:$W$489,16,FALSE),0)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IFERROR(VLOOKUP($K430,Ene!$H$4:$W$489,16,FALSE),0)</f>
        <v>0</v>
      </c>
      <c r="O430" s="6">
        <f>IFERROR(VLOOKUP($K430,Feb!$H$4:$W$489,16,FALSE),0)</f>
        <v>0</v>
      </c>
      <c r="P430" s="6">
        <f>IFERROR(VLOOKUP($K430,Mar!$H$4:$W$489,16,FALSE),0)</f>
        <v>0</v>
      </c>
      <c r="Q430" s="6">
        <f>IFERROR(VLOOKUP($K430,Abr!$H$4:$W$489,16,FALSE),0)</f>
        <v>0</v>
      </c>
      <c r="R430" s="6">
        <f>IFERROR(VLOOKUP($K430,May!$H$4:$W$489,16,FALSE),0)</f>
        <v>0</v>
      </c>
      <c r="S430" s="6">
        <f>IFERROR(VLOOKUP($K430,Jun!$H$4:$W$489,16,FALSE),0)</f>
        <v>0</v>
      </c>
      <c r="T430" s="6">
        <f>IFERROR(VLOOKUP($K430,Jul!$H$4:$W$489,16,FALSE),0)</f>
        <v>0</v>
      </c>
      <c r="U430" s="6">
        <f>IFERROR(VLOOKUP($K430,Ago!$H$4:$W$489,16,FALSE),0)</f>
        <v>0</v>
      </c>
      <c r="V430" s="6">
        <f>IFERROR(VLOOKUP($K430,Set!$H$4:$W$489,16,FALSE),0)</f>
        <v>0</v>
      </c>
      <c r="W430" s="6">
        <f>IFERROR(VLOOKUP($K430,Oct!$H$4:$W$489,16,FALSE),0)</f>
        <v>0</v>
      </c>
      <c r="X430" s="6">
        <f>IFERROR(VLOOKUP($K430,Nov!$H$4:$W$489,16,FALSE),0)</f>
        <v>0</v>
      </c>
      <c r="Y430" s="6">
        <f>IFERROR(VLOOKUP($K430,Dic!$H$4:$W$489,16,FALSE),0)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IFERROR(VLOOKUP($K431,Ene!$H$4:$W$489,16,FALSE),0)</f>
        <v>1</v>
      </c>
      <c r="O431" s="6">
        <f>IFERROR(VLOOKUP($K431,Feb!$H$4:$W$489,16,FALSE),0)</f>
        <v>2</v>
      </c>
      <c r="P431" s="6">
        <f>IFERROR(VLOOKUP($K431,Mar!$H$4:$W$489,16,FALSE),0)</f>
        <v>5</v>
      </c>
      <c r="Q431" s="6">
        <f>IFERROR(VLOOKUP($K431,Abr!$H$4:$W$489,16,FALSE),0)</f>
        <v>1</v>
      </c>
      <c r="R431" s="6">
        <f>IFERROR(VLOOKUP($K431,May!$H$4:$W$489,16,FALSE),0)</f>
        <v>0</v>
      </c>
      <c r="S431" s="6">
        <f>IFERROR(VLOOKUP($K431,Jun!$H$4:$W$489,16,FALSE),0)</f>
        <v>0</v>
      </c>
      <c r="T431" s="6">
        <f>IFERROR(VLOOKUP($K431,Jul!$H$4:$W$489,16,FALSE),0)</f>
        <v>0</v>
      </c>
      <c r="U431" s="6">
        <f>IFERROR(VLOOKUP($K431,Ago!$H$4:$W$489,16,FALSE),0)</f>
        <v>0</v>
      </c>
      <c r="V431" s="6">
        <f>IFERROR(VLOOKUP($K431,Set!$H$4:$W$489,16,FALSE),0)</f>
        <v>0</v>
      </c>
      <c r="W431" s="6">
        <f>IFERROR(VLOOKUP($K431,Oct!$H$4:$W$489,16,FALSE),0)</f>
        <v>0</v>
      </c>
      <c r="X431" s="6">
        <f>IFERROR(VLOOKUP($K431,Nov!$H$4:$W$489,16,FALSE),0)</f>
        <v>0</v>
      </c>
      <c r="Y431" s="6">
        <f>IFERROR(VLOOKUP($K431,Dic!$H$4:$W$489,16,FALSE),0)</f>
        <v>0</v>
      </c>
      <c r="Z431" s="6">
        <f t="shared" si="87"/>
        <v>8</v>
      </c>
      <c r="AA431" s="6">
        <f t="shared" si="88"/>
        <v>1</v>
      </c>
      <c r="AB431" s="6">
        <f t="shared" si="89"/>
        <v>0</v>
      </c>
      <c r="AC431" s="6">
        <f t="shared" si="90"/>
        <v>0</v>
      </c>
      <c r="AD431" s="6">
        <f t="shared" si="91"/>
        <v>9</v>
      </c>
      <c r="AE431" s="6">
        <f t="shared" si="92"/>
        <v>0</v>
      </c>
      <c r="AF431" s="6">
        <f t="shared" si="93"/>
        <v>9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IFERROR(VLOOKUP($K432,Ene!$H$4:$W$489,16,FALSE),0)</f>
        <v>3</v>
      </c>
      <c r="O432" s="6">
        <f>IFERROR(VLOOKUP($K432,Feb!$H$4:$W$489,16,FALSE),0)</f>
        <v>1</v>
      </c>
      <c r="P432" s="6">
        <f>IFERROR(VLOOKUP($K432,Mar!$H$4:$W$489,16,FALSE),0)</f>
        <v>0</v>
      </c>
      <c r="Q432" s="6">
        <f>IFERROR(VLOOKUP($K432,Abr!$H$4:$W$489,16,FALSE),0)</f>
        <v>0</v>
      </c>
      <c r="R432" s="6">
        <f>IFERROR(VLOOKUP($K432,May!$H$4:$W$489,16,FALSE),0)</f>
        <v>0</v>
      </c>
      <c r="S432" s="6">
        <f>IFERROR(VLOOKUP($K432,Jun!$H$4:$W$489,16,FALSE),0)</f>
        <v>0</v>
      </c>
      <c r="T432" s="6">
        <f>IFERROR(VLOOKUP($K432,Jul!$H$4:$W$489,16,FALSE),0)</f>
        <v>0</v>
      </c>
      <c r="U432" s="6">
        <f>IFERROR(VLOOKUP($K432,Ago!$H$4:$W$489,16,FALSE),0)</f>
        <v>0</v>
      </c>
      <c r="V432" s="6">
        <f>IFERROR(VLOOKUP($K432,Set!$H$4:$W$489,16,FALSE),0)</f>
        <v>0</v>
      </c>
      <c r="W432" s="6">
        <f>IFERROR(VLOOKUP($K432,Oct!$H$4:$W$489,16,FALSE),0)</f>
        <v>0</v>
      </c>
      <c r="X432" s="6">
        <f>IFERROR(VLOOKUP($K432,Nov!$H$4:$W$489,16,FALSE),0)</f>
        <v>0</v>
      </c>
      <c r="Y432" s="6">
        <f>IFERROR(VLOOKUP($K432,Dic!$H$4:$W$489,16,FALSE),0)</f>
        <v>0</v>
      </c>
      <c r="Z432" s="6">
        <f t="shared" si="87"/>
        <v>4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4</v>
      </c>
      <c r="AE432" s="6">
        <f t="shared" si="92"/>
        <v>0</v>
      </c>
      <c r="AF432" s="6">
        <f t="shared" si="93"/>
        <v>4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IFERROR(VLOOKUP($K433,Ene!$H$4:$W$489,16,FALSE),0)</f>
        <v>3</v>
      </c>
      <c r="O433" s="6">
        <f>IFERROR(VLOOKUP($K433,Feb!$H$4:$W$489,16,FALSE),0)</f>
        <v>1</v>
      </c>
      <c r="P433" s="6">
        <f>IFERROR(VLOOKUP($K433,Mar!$H$4:$W$489,16,FALSE),0)</f>
        <v>0</v>
      </c>
      <c r="Q433" s="6">
        <f>IFERROR(VLOOKUP($K433,Abr!$H$4:$W$489,16,FALSE),0)</f>
        <v>0</v>
      </c>
      <c r="R433" s="6">
        <f>IFERROR(VLOOKUP($K433,May!$H$4:$W$489,16,FALSE),0)</f>
        <v>0</v>
      </c>
      <c r="S433" s="6">
        <f>IFERROR(VLOOKUP($K433,Jun!$H$4:$W$489,16,FALSE),0)</f>
        <v>0</v>
      </c>
      <c r="T433" s="6">
        <f>IFERROR(VLOOKUP($K433,Jul!$H$4:$W$489,16,FALSE),0)</f>
        <v>0</v>
      </c>
      <c r="U433" s="6">
        <f>IFERROR(VLOOKUP($K433,Ago!$H$4:$W$489,16,FALSE),0)</f>
        <v>0</v>
      </c>
      <c r="V433" s="6">
        <f>IFERROR(VLOOKUP($K433,Set!$H$4:$W$489,16,FALSE),0)</f>
        <v>0</v>
      </c>
      <c r="W433" s="6">
        <f>IFERROR(VLOOKUP($K433,Oct!$H$4:$W$489,16,FALSE),0)</f>
        <v>0</v>
      </c>
      <c r="X433" s="6">
        <f>IFERROR(VLOOKUP($K433,Nov!$H$4:$W$489,16,FALSE),0)</f>
        <v>0</v>
      </c>
      <c r="Y433" s="6">
        <f>IFERROR(VLOOKUP($K433,Dic!$H$4:$W$489,16,FALSE),0)</f>
        <v>0</v>
      </c>
      <c r="Z433" s="6">
        <f t="shared" si="87"/>
        <v>4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4</v>
      </c>
      <c r="AE433" s="6">
        <f t="shared" si="92"/>
        <v>0</v>
      </c>
      <c r="AF433" s="6">
        <f t="shared" si="93"/>
        <v>4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IFERROR(VLOOKUP($K434,Ene!$H$4:$W$489,16,FALSE),0)</f>
        <v>2</v>
      </c>
      <c r="O434" s="6">
        <f>IFERROR(VLOOKUP($K434,Feb!$H$4:$W$489,16,FALSE),0)</f>
        <v>0</v>
      </c>
      <c r="P434" s="6">
        <f>IFERROR(VLOOKUP($K434,Mar!$H$4:$W$489,16,FALSE),0)</f>
        <v>2</v>
      </c>
      <c r="Q434" s="6">
        <f>IFERROR(VLOOKUP($K434,Abr!$H$4:$W$489,16,FALSE),0)</f>
        <v>1</v>
      </c>
      <c r="R434" s="6">
        <f>IFERROR(VLOOKUP($K434,May!$H$4:$W$489,16,FALSE),0)</f>
        <v>0</v>
      </c>
      <c r="S434" s="6">
        <f>IFERROR(VLOOKUP($K434,Jun!$H$4:$W$489,16,FALSE),0)</f>
        <v>0</v>
      </c>
      <c r="T434" s="6">
        <f>IFERROR(VLOOKUP($K434,Jul!$H$4:$W$489,16,FALSE),0)</f>
        <v>0</v>
      </c>
      <c r="U434" s="6">
        <f>IFERROR(VLOOKUP($K434,Ago!$H$4:$W$489,16,FALSE),0)</f>
        <v>0</v>
      </c>
      <c r="V434" s="6">
        <f>IFERROR(VLOOKUP($K434,Set!$H$4:$W$489,16,FALSE),0)</f>
        <v>0</v>
      </c>
      <c r="W434" s="6">
        <f>IFERROR(VLOOKUP($K434,Oct!$H$4:$W$489,16,FALSE),0)</f>
        <v>0</v>
      </c>
      <c r="X434" s="6">
        <f>IFERROR(VLOOKUP($K434,Nov!$H$4:$W$489,16,FALSE),0)</f>
        <v>0</v>
      </c>
      <c r="Y434" s="6">
        <f>IFERROR(VLOOKUP($K434,Dic!$H$4:$W$489,16,FALSE),0)</f>
        <v>0</v>
      </c>
      <c r="Z434" s="6">
        <f t="shared" si="87"/>
        <v>4</v>
      </c>
      <c r="AA434" s="6">
        <f t="shared" si="88"/>
        <v>1</v>
      </c>
      <c r="AB434" s="6">
        <f t="shared" si="89"/>
        <v>0</v>
      </c>
      <c r="AC434" s="6">
        <f t="shared" si="90"/>
        <v>0</v>
      </c>
      <c r="AD434" s="6">
        <f t="shared" si="91"/>
        <v>5</v>
      </c>
      <c r="AE434" s="6">
        <f t="shared" si="92"/>
        <v>0</v>
      </c>
      <c r="AF434" s="6">
        <f t="shared" si="93"/>
        <v>5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IFERROR(VLOOKUP($K435,Ene!$H$4:$W$489,16,FALSE),0)</f>
        <v>2</v>
      </c>
      <c r="O435" s="6">
        <f>IFERROR(VLOOKUP($K435,Feb!$H$4:$W$489,16,FALSE),0)</f>
        <v>0</v>
      </c>
      <c r="P435" s="6">
        <f>IFERROR(VLOOKUP($K435,Mar!$H$4:$W$489,16,FALSE),0)</f>
        <v>0</v>
      </c>
      <c r="Q435" s="6">
        <f>IFERROR(VLOOKUP($K435,Abr!$H$4:$W$489,16,FALSE),0)</f>
        <v>0</v>
      </c>
      <c r="R435" s="6">
        <f>IFERROR(VLOOKUP($K435,May!$H$4:$W$489,16,FALSE),0)</f>
        <v>0</v>
      </c>
      <c r="S435" s="6">
        <f>IFERROR(VLOOKUP($K435,Jun!$H$4:$W$489,16,FALSE),0)</f>
        <v>0</v>
      </c>
      <c r="T435" s="6">
        <f>IFERROR(VLOOKUP($K435,Jul!$H$4:$W$489,16,FALSE),0)</f>
        <v>0</v>
      </c>
      <c r="U435" s="6">
        <f>IFERROR(VLOOKUP($K435,Ago!$H$4:$W$489,16,FALSE),0)</f>
        <v>0</v>
      </c>
      <c r="V435" s="6">
        <f>IFERROR(VLOOKUP($K435,Set!$H$4:$W$489,16,FALSE),0)</f>
        <v>0</v>
      </c>
      <c r="W435" s="6">
        <f>IFERROR(VLOOKUP($K435,Oct!$H$4:$W$489,16,FALSE),0)</f>
        <v>0</v>
      </c>
      <c r="X435" s="6">
        <f>IFERROR(VLOOKUP($K435,Nov!$H$4:$W$489,16,FALSE),0)</f>
        <v>0</v>
      </c>
      <c r="Y435" s="6">
        <f>IFERROR(VLOOKUP($K435,Dic!$H$4:$W$489,16,FALSE),0)</f>
        <v>0</v>
      </c>
      <c r="Z435" s="6">
        <f t="shared" si="87"/>
        <v>2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2</v>
      </c>
      <c r="AE435" s="6">
        <f t="shared" si="92"/>
        <v>0</v>
      </c>
      <c r="AF435" s="6">
        <f t="shared" si="93"/>
        <v>2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IFERROR(VLOOKUP($K436,Ene!$H$4:$W$489,16,FALSE),0)</f>
        <v>0</v>
      </c>
      <c r="O436" s="6">
        <f>IFERROR(VLOOKUP($K436,Feb!$H$4:$W$489,16,FALSE),0)</f>
        <v>0</v>
      </c>
      <c r="P436" s="6">
        <f>IFERROR(VLOOKUP($K436,Mar!$H$4:$W$489,16,FALSE),0)</f>
        <v>0</v>
      </c>
      <c r="Q436" s="6">
        <f>IFERROR(VLOOKUP($K436,Abr!$H$4:$W$489,16,FALSE),0)</f>
        <v>0</v>
      </c>
      <c r="R436" s="6">
        <f>IFERROR(VLOOKUP($K436,May!$H$4:$W$489,16,FALSE),0)</f>
        <v>0</v>
      </c>
      <c r="S436" s="6">
        <f>IFERROR(VLOOKUP($K436,Jun!$H$4:$W$489,16,FALSE),0)</f>
        <v>0</v>
      </c>
      <c r="T436" s="6">
        <f>IFERROR(VLOOKUP($K436,Jul!$H$4:$W$489,16,FALSE),0)</f>
        <v>0</v>
      </c>
      <c r="U436" s="6">
        <f>IFERROR(VLOOKUP($K436,Ago!$H$4:$W$489,16,FALSE),0)</f>
        <v>0</v>
      </c>
      <c r="V436" s="6">
        <f>IFERROR(VLOOKUP($K436,Set!$H$4:$W$489,16,FALSE),0)</f>
        <v>0</v>
      </c>
      <c r="W436" s="6">
        <f>IFERROR(VLOOKUP($K436,Oct!$H$4:$W$489,16,FALSE),0)</f>
        <v>0</v>
      </c>
      <c r="X436" s="6">
        <f>IFERROR(VLOOKUP($K436,Nov!$H$4:$W$489,16,FALSE),0)</f>
        <v>0</v>
      </c>
      <c r="Y436" s="6">
        <f>IFERROR(VLOOKUP($K436,Dic!$H$4:$W$489,16,FALSE),0)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IFERROR(VLOOKUP($K437,Ene!$H$4:$W$489,16,FALSE),0)</f>
        <v>0</v>
      </c>
      <c r="O437" s="6">
        <f>IFERROR(VLOOKUP($K437,Feb!$H$4:$W$489,16,FALSE),0)</f>
        <v>0</v>
      </c>
      <c r="P437" s="6">
        <f>IFERROR(VLOOKUP($K437,Mar!$H$4:$W$489,16,FALSE),0)</f>
        <v>0</v>
      </c>
      <c r="Q437" s="6">
        <f>IFERROR(VLOOKUP($K437,Abr!$H$4:$W$489,16,FALSE),0)</f>
        <v>0</v>
      </c>
      <c r="R437" s="6">
        <f>IFERROR(VLOOKUP($K437,May!$H$4:$W$489,16,FALSE),0)</f>
        <v>0</v>
      </c>
      <c r="S437" s="6">
        <f>IFERROR(VLOOKUP($K437,Jun!$H$4:$W$489,16,FALSE),0)</f>
        <v>0</v>
      </c>
      <c r="T437" s="6">
        <f>IFERROR(VLOOKUP($K437,Jul!$H$4:$W$489,16,FALSE),0)</f>
        <v>0</v>
      </c>
      <c r="U437" s="6">
        <f>IFERROR(VLOOKUP($K437,Ago!$H$4:$W$489,16,FALSE),0)</f>
        <v>0</v>
      </c>
      <c r="V437" s="6">
        <f>IFERROR(VLOOKUP($K437,Set!$H$4:$W$489,16,FALSE),0)</f>
        <v>0</v>
      </c>
      <c r="W437" s="6">
        <f>IFERROR(VLOOKUP($K437,Oct!$H$4:$W$489,16,FALSE),0)</f>
        <v>0</v>
      </c>
      <c r="X437" s="6">
        <f>IFERROR(VLOOKUP($K437,Nov!$H$4:$W$489,16,FALSE),0)</f>
        <v>0</v>
      </c>
      <c r="Y437" s="6">
        <f>IFERROR(VLOOKUP($K437,Dic!$H$4:$W$489,16,FALSE),0)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IFERROR(VLOOKUP($K438,Ene!$H$4:$W$489,16,FALSE),0)</f>
        <v>0</v>
      </c>
      <c r="O438" s="6">
        <f>IFERROR(VLOOKUP($K438,Feb!$H$4:$W$489,16,FALSE),0)</f>
        <v>0</v>
      </c>
      <c r="P438" s="6">
        <f>IFERROR(VLOOKUP($K438,Mar!$H$4:$W$489,16,FALSE),0)</f>
        <v>0</v>
      </c>
      <c r="Q438" s="6">
        <f>IFERROR(VLOOKUP($K438,Abr!$H$4:$W$489,16,FALSE),0)</f>
        <v>0</v>
      </c>
      <c r="R438" s="6">
        <f>IFERROR(VLOOKUP($K438,May!$H$4:$W$489,16,FALSE),0)</f>
        <v>0</v>
      </c>
      <c r="S438" s="6">
        <f>IFERROR(VLOOKUP($K438,Jun!$H$4:$W$489,16,FALSE),0)</f>
        <v>0</v>
      </c>
      <c r="T438" s="6">
        <f>IFERROR(VLOOKUP($K438,Jul!$H$4:$W$489,16,FALSE),0)</f>
        <v>0</v>
      </c>
      <c r="U438" s="6">
        <f>IFERROR(VLOOKUP($K438,Ago!$H$4:$W$489,16,FALSE),0)</f>
        <v>0</v>
      </c>
      <c r="V438" s="6">
        <f>IFERROR(VLOOKUP($K438,Set!$H$4:$W$489,16,FALSE),0)</f>
        <v>0</v>
      </c>
      <c r="W438" s="6">
        <f>IFERROR(VLOOKUP($K438,Oct!$H$4:$W$489,16,FALSE),0)</f>
        <v>0</v>
      </c>
      <c r="X438" s="6">
        <f>IFERROR(VLOOKUP($K438,Nov!$H$4:$W$489,16,FALSE),0)</f>
        <v>0</v>
      </c>
      <c r="Y438" s="6">
        <f>IFERROR(VLOOKUP($K438,Dic!$H$4:$W$489,16,FALSE),0)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IFERROR(VLOOKUP($K439,Ene!$H$4:$W$489,16,FALSE),0)</f>
        <v>0</v>
      </c>
      <c r="O439" s="6">
        <f>IFERROR(VLOOKUP($K439,Feb!$H$4:$W$489,16,FALSE),0)</f>
        <v>0</v>
      </c>
      <c r="P439" s="6">
        <f>IFERROR(VLOOKUP($K439,Mar!$H$4:$W$489,16,FALSE),0)</f>
        <v>0</v>
      </c>
      <c r="Q439" s="6">
        <f>IFERROR(VLOOKUP($K439,Abr!$H$4:$W$489,16,FALSE),0)</f>
        <v>0</v>
      </c>
      <c r="R439" s="6">
        <f>IFERROR(VLOOKUP($K439,May!$H$4:$W$489,16,FALSE),0)</f>
        <v>0</v>
      </c>
      <c r="S439" s="6">
        <f>IFERROR(VLOOKUP($K439,Jun!$H$4:$W$489,16,FALSE),0)</f>
        <v>0</v>
      </c>
      <c r="T439" s="6">
        <f>IFERROR(VLOOKUP($K439,Jul!$H$4:$W$489,16,FALSE),0)</f>
        <v>0</v>
      </c>
      <c r="U439" s="6">
        <f>IFERROR(VLOOKUP($K439,Ago!$H$4:$W$489,16,FALSE),0)</f>
        <v>0</v>
      </c>
      <c r="V439" s="6">
        <f>IFERROR(VLOOKUP($K439,Set!$H$4:$W$489,16,FALSE),0)</f>
        <v>0</v>
      </c>
      <c r="W439" s="6">
        <f>IFERROR(VLOOKUP($K439,Oct!$H$4:$W$489,16,FALSE),0)</f>
        <v>0</v>
      </c>
      <c r="X439" s="6">
        <f>IFERROR(VLOOKUP($K439,Nov!$H$4:$W$489,16,FALSE),0)</f>
        <v>0</v>
      </c>
      <c r="Y439" s="6">
        <f>IFERROR(VLOOKUP($K439,Dic!$H$4:$W$489,16,FALSE),0)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IFERROR(VLOOKUP($K440,Ene!$H$4:$W$489,16,FALSE),0)</f>
        <v>0</v>
      </c>
      <c r="O440" s="6">
        <f>IFERROR(VLOOKUP($K440,Feb!$H$4:$W$489,16,FALSE),0)</f>
        <v>0</v>
      </c>
      <c r="P440" s="6">
        <f>IFERROR(VLOOKUP($K440,Mar!$H$4:$W$489,16,FALSE),0)</f>
        <v>0</v>
      </c>
      <c r="Q440" s="6">
        <f>IFERROR(VLOOKUP($K440,Abr!$H$4:$W$489,16,FALSE),0)</f>
        <v>0</v>
      </c>
      <c r="R440" s="6">
        <f>IFERROR(VLOOKUP($K440,May!$H$4:$W$489,16,FALSE),0)</f>
        <v>0</v>
      </c>
      <c r="S440" s="6">
        <f>IFERROR(VLOOKUP($K440,Jun!$H$4:$W$489,16,FALSE),0)</f>
        <v>0</v>
      </c>
      <c r="T440" s="6">
        <f>IFERROR(VLOOKUP($K440,Jul!$H$4:$W$489,16,FALSE),0)</f>
        <v>0</v>
      </c>
      <c r="U440" s="6">
        <f>IFERROR(VLOOKUP($K440,Ago!$H$4:$W$489,16,FALSE),0)</f>
        <v>0</v>
      </c>
      <c r="V440" s="6">
        <f>IFERROR(VLOOKUP($K440,Set!$H$4:$W$489,16,FALSE),0)</f>
        <v>0</v>
      </c>
      <c r="W440" s="6">
        <f>IFERROR(VLOOKUP($K440,Oct!$H$4:$W$489,16,FALSE),0)</f>
        <v>0</v>
      </c>
      <c r="X440" s="6">
        <f>IFERROR(VLOOKUP($K440,Nov!$H$4:$W$489,16,FALSE),0)</f>
        <v>0</v>
      </c>
      <c r="Y440" s="6">
        <f>IFERROR(VLOOKUP($K440,Dic!$H$4:$W$489,16,FALSE),0)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IFERROR(VLOOKUP($K441,Ene!$H$4:$W$489,16,FALSE),0)</f>
        <v>0</v>
      </c>
      <c r="O441" s="6">
        <f>IFERROR(VLOOKUP($K441,Feb!$H$4:$W$489,16,FALSE),0)</f>
        <v>0</v>
      </c>
      <c r="P441" s="6">
        <f>IFERROR(VLOOKUP($K441,Mar!$H$4:$W$489,16,FALSE),0)</f>
        <v>0</v>
      </c>
      <c r="Q441" s="6">
        <f>IFERROR(VLOOKUP($K441,Abr!$H$4:$W$489,16,FALSE),0)</f>
        <v>0</v>
      </c>
      <c r="R441" s="6">
        <f>IFERROR(VLOOKUP($K441,May!$H$4:$W$489,16,FALSE),0)</f>
        <v>0</v>
      </c>
      <c r="S441" s="6">
        <f>IFERROR(VLOOKUP($K441,Jun!$H$4:$W$489,16,FALSE),0)</f>
        <v>0</v>
      </c>
      <c r="T441" s="6">
        <f>IFERROR(VLOOKUP($K441,Jul!$H$4:$W$489,16,FALSE),0)</f>
        <v>0</v>
      </c>
      <c r="U441" s="6">
        <f>IFERROR(VLOOKUP($K441,Ago!$H$4:$W$489,16,FALSE),0)</f>
        <v>0</v>
      </c>
      <c r="V441" s="6">
        <f>IFERROR(VLOOKUP($K441,Set!$H$4:$W$489,16,FALSE),0)</f>
        <v>0</v>
      </c>
      <c r="W441" s="6">
        <f>IFERROR(VLOOKUP($K441,Oct!$H$4:$W$489,16,FALSE),0)</f>
        <v>0</v>
      </c>
      <c r="X441" s="6">
        <f>IFERROR(VLOOKUP($K441,Nov!$H$4:$W$489,16,FALSE),0)</f>
        <v>0</v>
      </c>
      <c r="Y441" s="6">
        <f>IFERROR(VLOOKUP($K441,Dic!$H$4:$W$489,16,FALSE),0)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IFERROR(VLOOKUP($K442,Ene!$H$4:$W$489,16,FALSE),0)</f>
        <v>0</v>
      </c>
      <c r="O442" s="6">
        <f>IFERROR(VLOOKUP($K442,Feb!$H$4:$W$489,16,FALSE),0)</f>
        <v>0</v>
      </c>
      <c r="P442" s="6">
        <f>IFERROR(VLOOKUP($K442,Mar!$H$4:$W$489,16,FALSE),0)</f>
        <v>0</v>
      </c>
      <c r="Q442" s="6">
        <f>IFERROR(VLOOKUP($K442,Abr!$H$4:$W$489,16,FALSE),0)</f>
        <v>0</v>
      </c>
      <c r="R442" s="6">
        <f>IFERROR(VLOOKUP($K442,May!$H$4:$W$489,16,FALSE),0)</f>
        <v>0</v>
      </c>
      <c r="S442" s="6">
        <f>IFERROR(VLOOKUP($K442,Jun!$H$4:$W$489,16,FALSE),0)</f>
        <v>0</v>
      </c>
      <c r="T442" s="6">
        <f>IFERROR(VLOOKUP($K442,Jul!$H$4:$W$489,16,FALSE),0)</f>
        <v>0</v>
      </c>
      <c r="U442" s="6">
        <f>IFERROR(VLOOKUP($K442,Ago!$H$4:$W$489,16,FALSE),0)</f>
        <v>0</v>
      </c>
      <c r="V442" s="6">
        <f>IFERROR(VLOOKUP($K442,Set!$H$4:$W$489,16,FALSE),0)</f>
        <v>0</v>
      </c>
      <c r="W442" s="6">
        <f>IFERROR(VLOOKUP($K442,Oct!$H$4:$W$489,16,FALSE),0)</f>
        <v>0</v>
      </c>
      <c r="X442" s="6">
        <f>IFERROR(VLOOKUP($K442,Nov!$H$4:$W$489,16,FALSE),0)</f>
        <v>0</v>
      </c>
      <c r="Y442" s="6">
        <f>IFERROR(VLOOKUP($K442,Dic!$H$4:$W$489,16,FALSE),0)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IFERROR(VLOOKUP($K443,Ene!$H$4:$W$489,16,FALSE),0)</f>
        <v>0</v>
      </c>
      <c r="O443" s="6">
        <f>IFERROR(VLOOKUP($K443,Feb!$H$4:$W$489,16,FALSE),0)</f>
        <v>0</v>
      </c>
      <c r="P443" s="6">
        <f>IFERROR(VLOOKUP($K443,Mar!$H$4:$W$489,16,FALSE),0)</f>
        <v>0</v>
      </c>
      <c r="Q443" s="6">
        <f>IFERROR(VLOOKUP($K443,Abr!$H$4:$W$489,16,FALSE),0)</f>
        <v>0</v>
      </c>
      <c r="R443" s="6">
        <f>IFERROR(VLOOKUP($K443,May!$H$4:$W$489,16,FALSE),0)</f>
        <v>0</v>
      </c>
      <c r="S443" s="6">
        <f>IFERROR(VLOOKUP($K443,Jun!$H$4:$W$489,16,FALSE),0)</f>
        <v>0</v>
      </c>
      <c r="T443" s="6">
        <f>IFERROR(VLOOKUP($K443,Jul!$H$4:$W$489,16,FALSE),0)</f>
        <v>0</v>
      </c>
      <c r="U443" s="6">
        <f>IFERROR(VLOOKUP($K443,Ago!$H$4:$W$489,16,FALSE),0)</f>
        <v>0</v>
      </c>
      <c r="V443" s="6">
        <f>IFERROR(VLOOKUP($K443,Set!$H$4:$W$489,16,FALSE),0)</f>
        <v>0</v>
      </c>
      <c r="W443" s="6">
        <f>IFERROR(VLOOKUP($K443,Oct!$H$4:$W$489,16,FALSE),0)</f>
        <v>0</v>
      </c>
      <c r="X443" s="6">
        <f>IFERROR(VLOOKUP($K443,Nov!$H$4:$W$489,16,FALSE),0)</f>
        <v>0</v>
      </c>
      <c r="Y443" s="6">
        <f>IFERROR(VLOOKUP($K443,Dic!$H$4:$W$489,16,FALSE),0)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IFERROR(VLOOKUP($K444,Ene!$H$4:$W$489,16,FALSE),0)</f>
        <v>0</v>
      </c>
      <c r="O444" s="6">
        <f>IFERROR(VLOOKUP($K444,Feb!$H$4:$W$489,16,FALSE),0)</f>
        <v>0</v>
      </c>
      <c r="P444" s="6">
        <f>IFERROR(VLOOKUP($K444,Mar!$H$4:$W$489,16,FALSE),0)</f>
        <v>0</v>
      </c>
      <c r="Q444" s="6">
        <f>IFERROR(VLOOKUP($K444,Abr!$H$4:$W$489,16,FALSE),0)</f>
        <v>0</v>
      </c>
      <c r="R444" s="6">
        <f>IFERROR(VLOOKUP($K444,May!$H$4:$W$489,16,FALSE),0)</f>
        <v>0</v>
      </c>
      <c r="S444" s="6">
        <f>IFERROR(VLOOKUP($K444,Jun!$H$4:$W$489,16,FALSE),0)</f>
        <v>0</v>
      </c>
      <c r="T444" s="6">
        <f>IFERROR(VLOOKUP($K444,Jul!$H$4:$W$489,16,FALSE),0)</f>
        <v>0</v>
      </c>
      <c r="U444" s="6">
        <f>IFERROR(VLOOKUP($K444,Ago!$H$4:$W$489,16,FALSE),0)</f>
        <v>0</v>
      </c>
      <c r="V444" s="6">
        <f>IFERROR(VLOOKUP($K444,Set!$H$4:$W$489,16,FALSE),0)</f>
        <v>0</v>
      </c>
      <c r="W444" s="6">
        <f>IFERROR(VLOOKUP($K444,Oct!$H$4:$W$489,16,FALSE),0)</f>
        <v>0</v>
      </c>
      <c r="X444" s="6">
        <f>IFERROR(VLOOKUP($K444,Nov!$H$4:$W$489,16,FALSE),0)</f>
        <v>0</v>
      </c>
      <c r="Y444" s="6">
        <f>IFERROR(VLOOKUP($K444,Dic!$H$4:$W$489,16,FALSE),0)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IFERROR(VLOOKUP($K445,Ene!$H$4:$W$489,16,FALSE),0)</f>
        <v>0</v>
      </c>
      <c r="O445" s="6">
        <f>IFERROR(VLOOKUP($K445,Feb!$H$4:$W$489,16,FALSE),0)</f>
        <v>0</v>
      </c>
      <c r="P445" s="6">
        <f>IFERROR(VLOOKUP($K445,Mar!$H$4:$W$489,16,FALSE),0)</f>
        <v>0</v>
      </c>
      <c r="Q445" s="6">
        <f>IFERROR(VLOOKUP($K445,Abr!$H$4:$W$489,16,FALSE),0)</f>
        <v>0</v>
      </c>
      <c r="R445" s="6">
        <f>IFERROR(VLOOKUP($K445,May!$H$4:$W$489,16,FALSE),0)</f>
        <v>0</v>
      </c>
      <c r="S445" s="6">
        <f>IFERROR(VLOOKUP($K445,Jun!$H$4:$W$489,16,FALSE),0)</f>
        <v>0</v>
      </c>
      <c r="T445" s="6">
        <f>IFERROR(VLOOKUP($K445,Jul!$H$4:$W$489,16,FALSE),0)</f>
        <v>0</v>
      </c>
      <c r="U445" s="6">
        <f>IFERROR(VLOOKUP($K445,Ago!$H$4:$W$489,16,FALSE),0)</f>
        <v>0</v>
      </c>
      <c r="V445" s="6">
        <f>IFERROR(VLOOKUP($K445,Set!$H$4:$W$489,16,FALSE),0)</f>
        <v>0</v>
      </c>
      <c r="W445" s="6">
        <f>IFERROR(VLOOKUP($K445,Oct!$H$4:$W$489,16,FALSE),0)</f>
        <v>0</v>
      </c>
      <c r="X445" s="6">
        <f>IFERROR(VLOOKUP($K445,Nov!$H$4:$W$489,16,FALSE),0)</f>
        <v>0</v>
      </c>
      <c r="Y445" s="6">
        <f>IFERROR(VLOOKUP($K445,Dic!$H$4:$W$489,16,FALSE),0)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IFERROR(VLOOKUP($K446,Ene!$H$4:$W$489,16,FALSE),0)</f>
        <v>0</v>
      </c>
      <c r="O446" s="6">
        <f>IFERROR(VLOOKUP($K446,Feb!$H$4:$W$489,16,FALSE),0)</f>
        <v>0</v>
      </c>
      <c r="P446" s="6">
        <f>IFERROR(VLOOKUP($K446,Mar!$H$4:$W$489,16,FALSE),0)</f>
        <v>0</v>
      </c>
      <c r="Q446" s="6">
        <f>IFERROR(VLOOKUP($K446,Abr!$H$4:$W$489,16,FALSE),0)</f>
        <v>0</v>
      </c>
      <c r="R446" s="6">
        <f>IFERROR(VLOOKUP($K446,May!$H$4:$W$489,16,FALSE),0)</f>
        <v>0</v>
      </c>
      <c r="S446" s="6">
        <f>IFERROR(VLOOKUP($K446,Jun!$H$4:$W$489,16,FALSE),0)</f>
        <v>0</v>
      </c>
      <c r="T446" s="6">
        <f>IFERROR(VLOOKUP($K446,Jul!$H$4:$W$489,16,FALSE),0)</f>
        <v>0</v>
      </c>
      <c r="U446" s="6">
        <f>IFERROR(VLOOKUP($K446,Ago!$H$4:$W$489,16,FALSE),0)</f>
        <v>0</v>
      </c>
      <c r="V446" s="6">
        <f>IFERROR(VLOOKUP($K446,Set!$H$4:$W$489,16,FALSE),0)</f>
        <v>0</v>
      </c>
      <c r="W446" s="6">
        <f>IFERROR(VLOOKUP($K446,Oct!$H$4:$W$489,16,FALSE),0)</f>
        <v>0</v>
      </c>
      <c r="X446" s="6">
        <f>IFERROR(VLOOKUP($K446,Nov!$H$4:$W$489,16,FALSE),0)</f>
        <v>0</v>
      </c>
      <c r="Y446" s="6">
        <f>IFERROR(VLOOKUP($K446,Dic!$H$4:$W$489,16,FALSE),0)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IFERROR(VLOOKUP($K447,Ene!$H$4:$W$489,16,FALSE),0)</f>
        <v>0</v>
      </c>
      <c r="O447" s="6">
        <f>IFERROR(VLOOKUP($K447,Feb!$H$4:$W$489,16,FALSE),0)</f>
        <v>0</v>
      </c>
      <c r="P447" s="6">
        <f>IFERROR(VLOOKUP($K447,Mar!$H$4:$W$489,16,FALSE),0)</f>
        <v>0</v>
      </c>
      <c r="Q447" s="6">
        <f>IFERROR(VLOOKUP($K447,Abr!$H$4:$W$489,16,FALSE),0)</f>
        <v>0</v>
      </c>
      <c r="R447" s="6">
        <f>IFERROR(VLOOKUP($K447,May!$H$4:$W$489,16,FALSE),0)</f>
        <v>0</v>
      </c>
      <c r="S447" s="6">
        <f>IFERROR(VLOOKUP($K447,Jun!$H$4:$W$489,16,FALSE),0)</f>
        <v>0</v>
      </c>
      <c r="T447" s="6">
        <f>IFERROR(VLOOKUP($K447,Jul!$H$4:$W$489,16,FALSE),0)</f>
        <v>0</v>
      </c>
      <c r="U447" s="6">
        <f>IFERROR(VLOOKUP($K447,Ago!$H$4:$W$489,16,FALSE),0)</f>
        <v>0</v>
      </c>
      <c r="V447" s="6">
        <f>IFERROR(VLOOKUP($K447,Set!$H$4:$W$489,16,FALSE),0)</f>
        <v>0</v>
      </c>
      <c r="W447" s="6">
        <f>IFERROR(VLOOKUP($K447,Oct!$H$4:$W$489,16,FALSE),0)</f>
        <v>0</v>
      </c>
      <c r="X447" s="6">
        <f>IFERROR(VLOOKUP($K447,Nov!$H$4:$W$489,16,FALSE),0)</f>
        <v>0</v>
      </c>
      <c r="Y447" s="6">
        <f>IFERROR(VLOOKUP($K447,Dic!$H$4:$W$489,16,FALSE),0)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IFERROR(VLOOKUP($K448,Ene!$H$4:$W$489,16,FALSE),0)</f>
        <v>0</v>
      </c>
      <c r="O448" s="6">
        <f>IFERROR(VLOOKUP($K448,Feb!$H$4:$W$489,16,FALSE),0)</f>
        <v>0</v>
      </c>
      <c r="P448" s="6">
        <f>IFERROR(VLOOKUP($K448,Mar!$H$4:$W$489,16,FALSE),0)</f>
        <v>0</v>
      </c>
      <c r="Q448" s="6">
        <f>IFERROR(VLOOKUP($K448,Abr!$H$4:$W$489,16,FALSE),0)</f>
        <v>0</v>
      </c>
      <c r="R448" s="6">
        <f>IFERROR(VLOOKUP($K448,May!$H$4:$W$489,16,FALSE),0)</f>
        <v>0</v>
      </c>
      <c r="S448" s="6">
        <f>IFERROR(VLOOKUP($K448,Jun!$H$4:$W$489,16,FALSE),0)</f>
        <v>0</v>
      </c>
      <c r="T448" s="6">
        <f>IFERROR(VLOOKUP($K448,Jul!$H$4:$W$489,16,FALSE),0)</f>
        <v>0</v>
      </c>
      <c r="U448" s="6">
        <f>IFERROR(VLOOKUP($K448,Ago!$H$4:$W$489,16,FALSE),0)</f>
        <v>0</v>
      </c>
      <c r="V448" s="6">
        <f>IFERROR(VLOOKUP($K448,Set!$H$4:$W$489,16,FALSE),0)</f>
        <v>0</v>
      </c>
      <c r="W448" s="6">
        <f>IFERROR(VLOOKUP($K448,Oct!$H$4:$W$489,16,FALSE),0)</f>
        <v>0</v>
      </c>
      <c r="X448" s="6">
        <f>IFERROR(VLOOKUP($K448,Nov!$H$4:$W$489,16,FALSE),0)</f>
        <v>0</v>
      </c>
      <c r="Y448" s="6">
        <f>IFERROR(VLOOKUP($K448,Dic!$H$4:$W$489,16,FALSE),0)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IFERROR(VLOOKUP($K449,Ene!$H$4:$W$489,16,FALSE),0)</f>
        <v>0</v>
      </c>
      <c r="O449" s="6">
        <f>IFERROR(VLOOKUP($K449,Feb!$H$4:$W$489,16,FALSE),0)</f>
        <v>0</v>
      </c>
      <c r="P449" s="6">
        <f>IFERROR(VLOOKUP($K449,Mar!$H$4:$W$489,16,FALSE),0)</f>
        <v>0</v>
      </c>
      <c r="Q449" s="6">
        <f>IFERROR(VLOOKUP($K449,Abr!$H$4:$W$489,16,FALSE),0)</f>
        <v>0</v>
      </c>
      <c r="R449" s="6">
        <f>IFERROR(VLOOKUP($K449,May!$H$4:$W$489,16,FALSE),0)</f>
        <v>0</v>
      </c>
      <c r="S449" s="6">
        <f>IFERROR(VLOOKUP($K449,Jun!$H$4:$W$489,16,FALSE),0)</f>
        <v>0</v>
      </c>
      <c r="T449" s="6">
        <f>IFERROR(VLOOKUP($K449,Jul!$H$4:$W$489,16,FALSE),0)</f>
        <v>0</v>
      </c>
      <c r="U449" s="6">
        <f>IFERROR(VLOOKUP($K449,Ago!$H$4:$W$489,16,FALSE),0)</f>
        <v>0</v>
      </c>
      <c r="V449" s="6">
        <f>IFERROR(VLOOKUP($K449,Set!$H$4:$W$489,16,FALSE),0)</f>
        <v>0</v>
      </c>
      <c r="W449" s="6">
        <f>IFERROR(VLOOKUP($K449,Oct!$H$4:$W$489,16,FALSE),0)</f>
        <v>0</v>
      </c>
      <c r="X449" s="6">
        <f>IFERROR(VLOOKUP($K449,Nov!$H$4:$W$489,16,FALSE),0)</f>
        <v>0</v>
      </c>
      <c r="Y449" s="6">
        <f>IFERROR(VLOOKUP($K449,Dic!$H$4:$W$489,16,FALSE),0)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IFERROR(VLOOKUP($K450,Ene!$H$4:$W$489,16,FALSE),0)</f>
        <v>0</v>
      </c>
      <c r="O450" s="6">
        <f>IFERROR(VLOOKUP($K450,Feb!$H$4:$W$489,16,FALSE),0)</f>
        <v>0</v>
      </c>
      <c r="P450" s="6">
        <f>IFERROR(VLOOKUP($K450,Mar!$H$4:$W$489,16,FALSE),0)</f>
        <v>0</v>
      </c>
      <c r="Q450" s="6">
        <f>IFERROR(VLOOKUP($K450,Abr!$H$4:$W$489,16,FALSE),0)</f>
        <v>0</v>
      </c>
      <c r="R450" s="6">
        <f>IFERROR(VLOOKUP($K450,May!$H$4:$W$489,16,FALSE),0)</f>
        <v>0</v>
      </c>
      <c r="S450" s="6">
        <f>IFERROR(VLOOKUP($K450,Jun!$H$4:$W$489,16,FALSE),0)</f>
        <v>0</v>
      </c>
      <c r="T450" s="6">
        <f>IFERROR(VLOOKUP($K450,Jul!$H$4:$W$489,16,FALSE),0)</f>
        <v>0</v>
      </c>
      <c r="U450" s="6">
        <f>IFERROR(VLOOKUP($K450,Ago!$H$4:$W$489,16,FALSE),0)</f>
        <v>0</v>
      </c>
      <c r="V450" s="6">
        <f>IFERROR(VLOOKUP($K450,Set!$H$4:$W$489,16,FALSE),0)</f>
        <v>0</v>
      </c>
      <c r="W450" s="6">
        <f>IFERROR(VLOOKUP($K450,Oct!$H$4:$W$489,16,FALSE),0)</f>
        <v>0</v>
      </c>
      <c r="X450" s="6">
        <f>IFERROR(VLOOKUP($K450,Nov!$H$4:$W$489,16,FALSE),0)</f>
        <v>0</v>
      </c>
      <c r="Y450" s="6">
        <f>IFERROR(VLOOKUP($K450,Dic!$H$4:$W$489,16,FALSE),0)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IFERROR(VLOOKUP($K451,Ene!$H$4:$W$489,16,FALSE),0)</f>
        <v>0</v>
      </c>
      <c r="O451" s="6">
        <f>IFERROR(VLOOKUP($K451,Feb!$H$4:$W$489,16,FALSE),0)</f>
        <v>0</v>
      </c>
      <c r="P451" s="6">
        <f>IFERROR(VLOOKUP($K451,Mar!$H$4:$W$489,16,FALSE),0)</f>
        <v>0</v>
      </c>
      <c r="Q451" s="6">
        <f>IFERROR(VLOOKUP($K451,Abr!$H$4:$W$489,16,FALSE),0)</f>
        <v>0</v>
      </c>
      <c r="R451" s="6">
        <f>IFERROR(VLOOKUP($K451,May!$H$4:$W$489,16,FALSE),0)</f>
        <v>0</v>
      </c>
      <c r="S451" s="6">
        <f>IFERROR(VLOOKUP($K451,Jun!$H$4:$W$489,16,FALSE),0)</f>
        <v>0</v>
      </c>
      <c r="T451" s="6">
        <f>IFERROR(VLOOKUP($K451,Jul!$H$4:$W$489,16,FALSE),0)</f>
        <v>0</v>
      </c>
      <c r="U451" s="6">
        <f>IFERROR(VLOOKUP($K451,Ago!$H$4:$W$489,16,FALSE),0)</f>
        <v>0</v>
      </c>
      <c r="V451" s="6">
        <f>IFERROR(VLOOKUP($K451,Set!$H$4:$W$489,16,FALSE),0)</f>
        <v>0</v>
      </c>
      <c r="W451" s="6">
        <f>IFERROR(VLOOKUP($K451,Oct!$H$4:$W$489,16,FALSE),0)</f>
        <v>0</v>
      </c>
      <c r="X451" s="6">
        <f>IFERROR(VLOOKUP($K451,Nov!$H$4:$W$489,16,FALSE),0)</f>
        <v>0</v>
      </c>
      <c r="Y451" s="6">
        <f>IFERROR(VLOOKUP($K451,Dic!$H$4:$W$489,16,FALSE),0)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IFERROR(VLOOKUP($K452,Ene!$H$4:$W$489,16,FALSE),0)</f>
        <v>0</v>
      </c>
      <c r="O452" s="6">
        <f>IFERROR(VLOOKUP($K452,Feb!$H$4:$W$489,16,FALSE),0)</f>
        <v>0</v>
      </c>
      <c r="P452" s="6">
        <f>IFERROR(VLOOKUP($K452,Mar!$H$4:$W$489,16,FALSE),0)</f>
        <v>0</v>
      </c>
      <c r="Q452" s="6">
        <f>IFERROR(VLOOKUP($K452,Abr!$H$4:$W$489,16,FALSE),0)</f>
        <v>0</v>
      </c>
      <c r="R452" s="6">
        <f>IFERROR(VLOOKUP($K452,May!$H$4:$W$489,16,FALSE),0)</f>
        <v>0</v>
      </c>
      <c r="S452" s="6">
        <f>IFERROR(VLOOKUP($K452,Jun!$H$4:$W$489,16,FALSE),0)</f>
        <v>0</v>
      </c>
      <c r="T452" s="6">
        <f>IFERROR(VLOOKUP($K452,Jul!$H$4:$W$489,16,FALSE),0)</f>
        <v>0</v>
      </c>
      <c r="U452" s="6">
        <f>IFERROR(VLOOKUP($K452,Ago!$H$4:$W$489,16,FALSE),0)</f>
        <v>0</v>
      </c>
      <c r="V452" s="6">
        <f>IFERROR(VLOOKUP($K452,Set!$H$4:$W$489,16,FALSE),0)</f>
        <v>0</v>
      </c>
      <c r="W452" s="6">
        <f>IFERROR(VLOOKUP($K452,Oct!$H$4:$W$489,16,FALSE),0)</f>
        <v>0</v>
      </c>
      <c r="X452" s="6">
        <f>IFERROR(VLOOKUP($K452,Nov!$H$4:$W$489,16,FALSE),0)</f>
        <v>0</v>
      </c>
      <c r="Y452" s="6">
        <f>IFERROR(VLOOKUP($K452,Dic!$H$4:$W$489,16,FALSE),0)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IFERROR(VLOOKUP($K453,Ene!$H$4:$W$489,16,FALSE),0)</f>
        <v>0</v>
      </c>
      <c r="O453" s="6">
        <f>IFERROR(VLOOKUP($K453,Feb!$H$4:$W$489,16,FALSE),0)</f>
        <v>0</v>
      </c>
      <c r="P453" s="6">
        <f>IFERROR(VLOOKUP($K453,Mar!$H$4:$W$489,16,FALSE),0)</f>
        <v>0</v>
      </c>
      <c r="Q453" s="6">
        <f>IFERROR(VLOOKUP($K453,Abr!$H$4:$W$489,16,FALSE),0)</f>
        <v>0</v>
      </c>
      <c r="R453" s="6">
        <f>IFERROR(VLOOKUP($K453,May!$H$4:$W$489,16,FALSE),0)</f>
        <v>0</v>
      </c>
      <c r="S453" s="6">
        <f>IFERROR(VLOOKUP($K453,Jun!$H$4:$W$489,16,FALSE),0)</f>
        <v>0</v>
      </c>
      <c r="T453" s="6">
        <f>IFERROR(VLOOKUP($K453,Jul!$H$4:$W$489,16,FALSE),0)</f>
        <v>0</v>
      </c>
      <c r="U453" s="6">
        <f>IFERROR(VLOOKUP($K453,Ago!$H$4:$W$489,16,FALSE),0)</f>
        <v>0</v>
      </c>
      <c r="V453" s="6">
        <f>IFERROR(VLOOKUP($K453,Set!$H$4:$W$489,16,FALSE),0)</f>
        <v>0</v>
      </c>
      <c r="W453" s="6">
        <f>IFERROR(VLOOKUP($K453,Oct!$H$4:$W$489,16,FALSE),0)</f>
        <v>0</v>
      </c>
      <c r="X453" s="6">
        <f>IFERROR(VLOOKUP($K453,Nov!$H$4:$W$489,16,FALSE),0)</f>
        <v>0</v>
      </c>
      <c r="Y453" s="6">
        <f>IFERROR(VLOOKUP($K453,Dic!$H$4:$W$489,16,FALSE),0)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IFERROR(VLOOKUP($K454,Ene!$H$4:$W$489,16,FALSE),0)</f>
        <v>0</v>
      </c>
      <c r="O454" s="6">
        <f>IFERROR(VLOOKUP($K454,Feb!$H$4:$W$489,16,FALSE),0)</f>
        <v>0</v>
      </c>
      <c r="P454" s="6">
        <f>IFERROR(VLOOKUP($K454,Mar!$H$4:$W$489,16,FALSE),0)</f>
        <v>0</v>
      </c>
      <c r="Q454" s="6">
        <f>IFERROR(VLOOKUP($K454,Abr!$H$4:$W$489,16,FALSE),0)</f>
        <v>0</v>
      </c>
      <c r="R454" s="6">
        <f>IFERROR(VLOOKUP($K454,May!$H$4:$W$489,16,FALSE),0)</f>
        <v>0</v>
      </c>
      <c r="S454" s="6">
        <f>IFERROR(VLOOKUP($K454,Jun!$H$4:$W$489,16,FALSE),0)</f>
        <v>0</v>
      </c>
      <c r="T454" s="6">
        <f>IFERROR(VLOOKUP($K454,Jul!$H$4:$W$489,16,FALSE),0)</f>
        <v>0</v>
      </c>
      <c r="U454" s="6">
        <f>IFERROR(VLOOKUP($K454,Ago!$H$4:$W$489,16,FALSE),0)</f>
        <v>0</v>
      </c>
      <c r="V454" s="6">
        <f>IFERROR(VLOOKUP($K454,Set!$H$4:$W$489,16,FALSE),0)</f>
        <v>0</v>
      </c>
      <c r="W454" s="6">
        <f>IFERROR(VLOOKUP($K454,Oct!$H$4:$W$489,16,FALSE),0)</f>
        <v>0</v>
      </c>
      <c r="X454" s="6">
        <f>IFERROR(VLOOKUP($K454,Nov!$H$4:$W$489,16,FALSE),0)</f>
        <v>0</v>
      </c>
      <c r="Y454" s="6">
        <f>IFERROR(VLOOKUP($K454,Dic!$H$4:$W$489,16,FALSE),0)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IFERROR(VLOOKUP($K455,Ene!$H$4:$W$489,16,FALSE),0)</f>
        <v>0</v>
      </c>
      <c r="O455" s="6">
        <f>IFERROR(VLOOKUP($K455,Feb!$H$4:$W$489,16,FALSE),0)</f>
        <v>0</v>
      </c>
      <c r="P455" s="6">
        <f>IFERROR(VLOOKUP($K455,Mar!$H$4:$W$489,16,FALSE),0)</f>
        <v>0</v>
      </c>
      <c r="Q455" s="6">
        <f>IFERROR(VLOOKUP($K455,Abr!$H$4:$W$489,16,FALSE),0)</f>
        <v>0</v>
      </c>
      <c r="R455" s="6">
        <f>IFERROR(VLOOKUP($K455,May!$H$4:$W$489,16,FALSE),0)</f>
        <v>0</v>
      </c>
      <c r="S455" s="6">
        <f>IFERROR(VLOOKUP($K455,Jun!$H$4:$W$489,16,FALSE),0)</f>
        <v>0</v>
      </c>
      <c r="T455" s="6">
        <f>IFERROR(VLOOKUP($K455,Jul!$H$4:$W$489,16,FALSE),0)</f>
        <v>0</v>
      </c>
      <c r="U455" s="6">
        <f>IFERROR(VLOOKUP($K455,Ago!$H$4:$W$489,16,FALSE),0)</f>
        <v>0</v>
      </c>
      <c r="V455" s="6">
        <f>IFERROR(VLOOKUP($K455,Set!$H$4:$W$489,16,FALSE),0)</f>
        <v>0</v>
      </c>
      <c r="W455" s="6">
        <f>IFERROR(VLOOKUP($K455,Oct!$H$4:$W$489,16,FALSE),0)</f>
        <v>0</v>
      </c>
      <c r="X455" s="6">
        <f>IFERROR(VLOOKUP($K455,Nov!$H$4:$W$489,16,FALSE),0)</f>
        <v>0</v>
      </c>
      <c r="Y455" s="6">
        <f>IFERROR(VLOOKUP($K455,Dic!$H$4:$W$489,16,FALSE),0)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IFERROR(VLOOKUP($K456,Ene!$H$4:$W$489,16,FALSE),0)</f>
        <v>0</v>
      </c>
      <c r="O456" s="6">
        <f>IFERROR(VLOOKUP($K456,Feb!$H$4:$W$489,16,FALSE),0)</f>
        <v>0</v>
      </c>
      <c r="P456" s="6">
        <f>IFERROR(VLOOKUP($K456,Mar!$H$4:$W$489,16,FALSE),0)</f>
        <v>0</v>
      </c>
      <c r="Q456" s="6">
        <f>IFERROR(VLOOKUP($K456,Abr!$H$4:$W$489,16,FALSE),0)</f>
        <v>0</v>
      </c>
      <c r="R456" s="6">
        <f>IFERROR(VLOOKUP($K456,May!$H$4:$W$489,16,FALSE),0)</f>
        <v>0</v>
      </c>
      <c r="S456" s="6">
        <f>IFERROR(VLOOKUP($K456,Jun!$H$4:$W$489,16,FALSE),0)</f>
        <v>0</v>
      </c>
      <c r="T456" s="6">
        <f>IFERROR(VLOOKUP($K456,Jul!$H$4:$W$489,16,FALSE),0)</f>
        <v>0</v>
      </c>
      <c r="U456" s="6">
        <f>IFERROR(VLOOKUP($K456,Ago!$H$4:$W$489,16,FALSE),0)</f>
        <v>0</v>
      </c>
      <c r="V456" s="6">
        <f>IFERROR(VLOOKUP($K456,Set!$H$4:$W$489,16,FALSE),0)</f>
        <v>0</v>
      </c>
      <c r="W456" s="6">
        <f>IFERROR(VLOOKUP($K456,Oct!$H$4:$W$489,16,FALSE),0)</f>
        <v>0</v>
      </c>
      <c r="X456" s="6">
        <f>IFERROR(VLOOKUP($K456,Nov!$H$4:$W$489,16,FALSE),0)</f>
        <v>0</v>
      </c>
      <c r="Y456" s="6">
        <f>IFERROR(VLOOKUP($K456,Dic!$H$4:$W$489,16,FALSE),0)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IFERROR(VLOOKUP($K457,Ene!$H$4:$W$489,16,FALSE),0)</f>
        <v>0</v>
      </c>
      <c r="O457" s="6">
        <f>IFERROR(VLOOKUP($K457,Feb!$H$4:$W$489,16,FALSE),0)</f>
        <v>0</v>
      </c>
      <c r="P457" s="6">
        <f>IFERROR(VLOOKUP($K457,Mar!$H$4:$W$489,16,FALSE),0)</f>
        <v>0</v>
      </c>
      <c r="Q457" s="6">
        <f>IFERROR(VLOOKUP($K457,Abr!$H$4:$W$489,16,FALSE),0)</f>
        <v>0</v>
      </c>
      <c r="R457" s="6">
        <f>IFERROR(VLOOKUP($K457,May!$H$4:$W$489,16,FALSE),0)</f>
        <v>0</v>
      </c>
      <c r="S457" s="6">
        <f>IFERROR(VLOOKUP($K457,Jun!$H$4:$W$489,16,FALSE),0)</f>
        <v>0</v>
      </c>
      <c r="T457" s="6">
        <f>IFERROR(VLOOKUP($K457,Jul!$H$4:$W$489,16,FALSE),0)</f>
        <v>0</v>
      </c>
      <c r="U457" s="6">
        <f>IFERROR(VLOOKUP($K457,Ago!$H$4:$W$489,16,FALSE),0)</f>
        <v>0</v>
      </c>
      <c r="V457" s="6">
        <f>IFERROR(VLOOKUP($K457,Set!$H$4:$W$489,16,FALSE),0)</f>
        <v>0</v>
      </c>
      <c r="W457" s="6">
        <f>IFERROR(VLOOKUP($K457,Oct!$H$4:$W$489,16,FALSE),0)</f>
        <v>0</v>
      </c>
      <c r="X457" s="6">
        <f>IFERROR(VLOOKUP($K457,Nov!$H$4:$W$489,16,FALSE),0)</f>
        <v>0</v>
      </c>
      <c r="Y457" s="6">
        <f>IFERROR(VLOOKUP($K457,Dic!$H$4:$W$489,16,FALSE),0)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IFERROR(VLOOKUP($K458,Ene!$H$4:$W$489,16,FALSE),0)</f>
        <v>0</v>
      </c>
      <c r="O458" s="6">
        <f>IFERROR(VLOOKUP($K458,Feb!$H$4:$W$489,16,FALSE),0)</f>
        <v>0</v>
      </c>
      <c r="P458" s="6">
        <f>IFERROR(VLOOKUP($K458,Mar!$H$4:$W$489,16,FALSE),0)</f>
        <v>0</v>
      </c>
      <c r="Q458" s="6">
        <f>IFERROR(VLOOKUP($K458,Abr!$H$4:$W$489,16,FALSE),0)</f>
        <v>0</v>
      </c>
      <c r="R458" s="6">
        <f>IFERROR(VLOOKUP($K458,May!$H$4:$W$489,16,FALSE),0)</f>
        <v>0</v>
      </c>
      <c r="S458" s="6">
        <f>IFERROR(VLOOKUP($K458,Jun!$H$4:$W$489,16,FALSE),0)</f>
        <v>0</v>
      </c>
      <c r="T458" s="6">
        <f>IFERROR(VLOOKUP($K458,Jul!$H$4:$W$489,16,FALSE),0)</f>
        <v>0</v>
      </c>
      <c r="U458" s="6">
        <f>IFERROR(VLOOKUP($K458,Ago!$H$4:$W$489,16,FALSE),0)</f>
        <v>0</v>
      </c>
      <c r="V458" s="6">
        <f>IFERROR(VLOOKUP($K458,Set!$H$4:$W$489,16,FALSE),0)</f>
        <v>0</v>
      </c>
      <c r="W458" s="6">
        <f>IFERROR(VLOOKUP($K458,Oct!$H$4:$W$489,16,FALSE),0)</f>
        <v>0</v>
      </c>
      <c r="X458" s="6">
        <f>IFERROR(VLOOKUP($K458,Nov!$H$4:$W$489,16,FALSE),0)</f>
        <v>0</v>
      </c>
      <c r="Y458" s="6">
        <f>IFERROR(VLOOKUP($K458,Dic!$H$4:$W$489,16,FALSE),0)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IFERROR(VLOOKUP($K459,Ene!$H$4:$W$489,16,FALSE),0)</f>
        <v>0</v>
      </c>
      <c r="O459" s="6">
        <f>IFERROR(VLOOKUP($K459,Feb!$H$4:$W$489,16,FALSE),0)</f>
        <v>0</v>
      </c>
      <c r="P459" s="6">
        <f>IFERROR(VLOOKUP($K459,Mar!$H$4:$W$489,16,FALSE),0)</f>
        <v>0</v>
      </c>
      <c r="Q459" s="6">
        <f>IFERROR(VLOOKUP($K459,Abr!$H$4:$W$489,16,FALSE),0)</f>
        <v>0</v>
      </c>
      <c r="R459" s="6">
        <f>IFERROR(VLOOKUP($K459,May!$H$4:$W$489,16,FALSE),0)</f>
        <v>0</v>
      </c>
      <c r="S459" s="6">
        <f>IFERROR(VLOOKUP($K459,Jun!$H$4:$W$489,16,FALSE),0)</f>
        <v>0</v>
      </c>
      <c r="T459" s="6">
        <f>IFERROR(VLOOKUP($K459,Jul!$H$4:$W$489,16,FALSE),0)</f>
        <v>0</v>
      </c>
      <c r="U459" s="6">
        <f>IFERROR(VLOOKUP($K459,Ago!$H$4:$W$489,16,FALSE),0)</f>
        <v>0</v>
      </c>
      <c r="V459" s="6">
        <f>IFERROR(VLOOKUP($K459,Set!$H$4:$W$489,16,FALSE),0)</f>
        <v>0</v>
      </c>
      <c r="W459" s="6">
        <f>IFERROR(VLOOKUP($K459,Oct!$H$4:$W$489,16,FALSE),0)</f>
        <v>0</v>
      </c>
      <c r="X459" s="6">
        <f>IFERROR(VLOOKUP($K459,Nov!$H$4:$W$489,16,FALSE),0)</f>
        <v>0</v>
      </c>
      <c r="Y459" s="6">
        <f>IFERROR(VLOOKUP($K459,Dic!$H$4:$W$489,16,FALSE),0)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IFERROR(VLOOKUP($K460,Ene!$H$4:$W$489,16,FALSE),0)</f>
        <v>0</v>
      </c>
      <c r="O460" s="6">
        <f>IFERROR(VLOOKUP($K460,Feb!$H$4:$W$489,16,FALSE),0)</f>
        <v>0</v>
      </c>
      <c r="P460" s="6">
        <f>IFERROR(VLOOKUP($K460,Mar!$H$4:$W$489,16,FALSE),0)</f>
        <v>0</v>
      </c>
      <c r="Q460" s="6">
        <f>IFERROR(VLOOKUP($K460,Abr!$H$4:$W$489,16,FALSE),0)</f>
        <v>0</v>
      </c>
      <c r="R460" s="6">
        <f>IFERROR(VLOOKUP($K460,May!$H$4:$W$489,16,FALSE),0)</f>
        <v>0</v>
      </c>
      <c r="S460" s="6">
        <f>IFERROR(VLOOKUP($K460,Jun!$H$4:$W$489,16,FALSE),0)</f>
        <v>0</v>
      </c>
      <c r="T460" s="6">
        <f>IFERROR(VLOOKUP($K460,Jul!$H$4:$W$489,16,FALSE),0)</f>
        <v>0</v>
      </c>
      <c r="U460" s="6">
        <f>IFERROR(VLOOKUP($K460,Ago!$H$4:$W$489,16,FALSE),0)</f>
        <v>0</v>
      </c>
      <c r="V460" s="6">
        <f>IFERROR(VLOOKUP($K460,Set!$H$4:$W$489,16,FALSE),0)</f>
        <v>0</v>
      </c>
      <c r="W460" s="6">
        <f>IFERROR(VLOOKUP($K460,Oct!$H$4:$W$489,16,FALSE),0)</f>
        <v>0</v>
      </c>
      <c r="X460" s="6">
        <f>IFERROR(VLOOKUP($K460,Nov!$H$4:$W$489,16,FALSE),0)</f>
        <v>0</v>
      </c>
      <c r="Y460" s="6">
        <f>IFERROR(VLOOKUP($K460,Dic!$H$4:$W$489,16,FALSE),0)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IFERROR(VLOOKUP($K461,Ene!$H$4:$W$489,16,FALSE),0)</f>
        <v>0</v>
      </c>
      <c r="O461" s="6">
        <f>IFERROR(VLOOKUP($K461,Feb!$H$4:$W$489,16,FALSE),0)</f>
        <v>0</v>
      </c>
      <c r="P461" s="6">
        <f>IFERROR(VLOOKUP($K461,Mar!$H$4:$W$489,16,FALSE),0)</f>
        <v>0</v>
      </c>
      <c r="Q461" s="6">
        <f>IFERROR(VLOOKUP($K461,Abr!$H$4:$W$489,16,FALSE),0)</f>
        <v>0</v>
      </c>
      <c r="R461" s="6">
        <f>IFERROR(VLOOKUP($K461,May!$H$4:$W$489,16,FALSE),0)</f>
        <v>0</v>
      </c>
      <c r="S461" s="6">
        <f>IFERROR(VLOOKUP($K461,Jun!$H$4:$W$489,16,FALSE),0)</f>
        <v>0</v>
      </c>
      <c r="T461" s="6">
        <f>IFERROR(VLOOKUP($K461,Jul!$H$4:$W$489,16,FALSE),0)</f>
        <v>0</v>
      </c>
      <c r="U461" s="6">
        <f>IFERROR(VLOOKUP($K461,Ago!$H$4:$W$489,16,FALSE),0)</f>
        <v>0</v>
      </c>
      <c r="V461" s="6">
        <f>IFERROR(VLOOKUP($K461,Set!$H$4:$W$489,16,FALSE),0)</f>
        <v>0</v>
      </c>
      <c r="W461" s="6">
        <f>IFERROR(VLOOKUP($K461,Oct!$H$4:$W$489,16,FALSE),0)</f>
        <v>0</v>
      </c>
      <c r="X461" s="6">
        <f>IFERROR(VLOOKUP($K461,Nov!$H$4:$W$489,16,FALSE),0)</f>
        <v>0</v>
      </c>
      <c r="Y461" s="6">
        <f>IFERROR(VLOOKUP($K461,Dic!$H$4:$W$489,16,FALSE),0)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IFERROR(VLOOKUP($K462,Ene!$H$4:$W$489,16,FALSE),0)</f>
        <v>0</v>
      </c>
      <c r="O462" s="6">
        <f>IFERROR(VLOOKUP($K462,Feb!$H$4:$W$489,16,FALSE),0)</f>
        <v>0</v>
      </c>
      <c r="P462" s="6">
        <f>IFERROR(VLOOKUP($K462,Mar!$H$4:$W$489,16,FALSE),0)</f>
        <v>0</v>
      </c>
      <c r="Q462" s="6">
        <f>IFERROR(VLOOKUP($K462,Abr!$H$4:$W$489,16,FALSE),0)</f>
        <v>0</v>
      </c>
      <c r="R462" s="6">
        <f>IFERROR(VLOOKUP($K462,May!$H$4:$W$489,16,FALSE),0)</f>
        <v>0</v>
      </c>
      <c r="S462" s="6">
        <f>IFERROR(VLOOKUP($K462,Jun!$H$4:$W$489,16,FALSE),0)</f>
        <v>0</v>
      </c>
      <c r="T462" s="6">
        <f>IFERROR(VLOOKUP($K462,Jul!$H$4:$W$489,16,FALSE),0)</f>
        <v>0</v>
      </c>
      <c r="U462" s="6">
        <f>IFERROR(VLOOKUP($K462,Ago!$H$4:$W$489,16,FALSE),0)</f>
        <v>0</v>
      </c>
      <c r="V462" s="6">
        <f>IFERROR(VLOOKUP($K462,Set!$H$4:$W$489,16,FALSE),0)</f>
        <v>0</v>
      </c>
      <c r="W462" s="6">
        <f>IFERROR(VLOOKUP($K462,Oct!$H$4:$W$489,16,FALSE),0)</f>
        <v>0</v>
      </c>
      <c r="X462" s="6">
        <f>IFERROR(VLOOKUP($K462,Nov!$H$4:$W$489,16,FALSE),0)</f>
        <v>0</v>
      </c>
      <c r="Y462" s="6">
        <f>IFERROR(VLOOKUP($K462,Dic!$H$4:$W$489,16,FALSE),0)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IFERROR(VLOOKUP($K463,Ene!$H$4:$W$489,16,FALSE),0)</f>
        <v>0</v>
      </c>
      <c r="O463" s="6">
        <f>IFERROR(VLOOKUP($K463,Feb!$H$4:$W$489,16,FALSE),0)</f>
        <v>0</v>
      </c>
      <c r="P463" s="6">
        <f>IFERROR(VLOOKUP($K463,Mar!$H$4:$W$489,16,FALSE),0)</f>
        <v>0</v>
      </c>
      <c r="Q463" s="6">
        <f>IFERROR(VLOOKUP($K463,Abr!$H$4:$W$489,16,FALSE),0)</f>
        <v>0</v>
      </c>
      <c r="R463" s="6">
        <f>IFERROR(VLOOKUP($K463,May!$H$4:$W$489,16,FALSE),0)</f>
        <v>0</v>
      </c>
      <c r="S463" s="6">
        <f>IFERROR(VLOOKUP($K463,Jun!$H$4:$W$489,16,FALSE),0)</f>
        <v>0</v>
      </c>
      <c r="T463" s="6">
        <f>IFERROR(VLOOKUP($K463,Jul!$H$4:$W$489,16,FALSE),0)</f>
        <v>0</v>
      </c>
      <c r="U463" s="6">
        <f>IFERROR(VLOOKUP($K463,Ago!$H$4:$W$489,16,FALSE),0)</f>
        <v>0</v>
      </c>
      <c r="V463" s="6">
        <f>IFERROR(VLOOKUP($K463,Set!$H$4:$W$489,16,FALSE),0)</f>
        <v>0</v>
      </c>
      <c r="W463" s="6">
        <f>IFERROR(VLOOKUP($K463,Oct!$H$4:$W$489,16,FALSE),0)</f>
        <v>0</v>
      </c>
      <c r="X463" s="6">
        <f>IFERROR(VLOOKUP($K463,Nov!$H$4:$W$489,16,FALSE),0)</f>
        <v>0</v>
      </c>
      <c r="Y463" s="6">
        <f>IFERROR(VLOOKUP($K463,Dic!$H$4:$W$489,16,FALSE),0)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IFERROR(VLOOKUP($K464,Ene!$H$4:$W$489,16,FALSE),0)</f>
        <v>0</v>
      </c>
      <c r="O464" s="6">
        <f>IFERROR(VLOOKUP($K464,Feb!$H$4:$W$489,16,FALSE),0)</f>
        <v>0</v>
      </c>
      <c r="P464" s="6">
        <f>IFERROR(VLOOKUP($K464,Mar!$H$4:$W$489,16,FALSE),0)</f>
        <v>0</v>
      </c>
      <c r="Q464" s="6">
        <f>IFERROR(VLOOKUP($K464,Abr!$H$4:$W$489,16,FALSE),0)</f>
        <v>0</v>
      </c>
      <c r="R464" s="6">
        <f>IFERROR(VLOOKUP($K464,May!$H$4:$W$489,16,FALSE),0)</f>
        <v>0</v>
      </c>
      <c r="S464" s="6">
        <f>IFERROR(VLOOKUP($K464,Jun!$H$4:$W$489,16,FALSE),0)</f>
        <v>0</v>
      </c>
      <c r="T464" s="6">
        <f>IFERROR(VLOOKUP($K464,Jul!$H$4:$W$489,16,FALSE),0)</f>
        <v>0</v>
      </c>
      <c r="U464" s="6">
        <f>IFERROR(VLOOKUP($K464,Ago!$H$4:$W$489,16,FALSE),0)</f>
        <v>0</v>
      </c>
      <c r="V464" s="6">
        <f>IFERROR(VLOOKUP($K464,Set!$H$4:$W$489,16,FALSE),0)</f>
        <v>0</v>
      </c>
      <c r="W464" s="6">
        <f>IFERROR(VLOOKUP($K464,Oct!$H$4:$W$489,16,FALSE),0)</f>
        <v>0</v>
      </c>
      <c r="X464" s="6">
        <f>IFERROR(VLOOKUP($K464,Nov!$H$4:$W$489,16,FALSE),0)</f>
        <v>0</v>
      </c>
      <c r="Y464" s="6">
        <f>IFERROR(VLOOKUP($K464,Dic!$H$4:$W$489,16,FALSE),0)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IFERROR(VLOOKUP($K465,Ene!$H$4:$W$489,16,FALSE),0)</f>
        <v>0</v>
      </c>
      <c r="O465" s="6">
        <f>IFERROR(VLOOKUP($K465,Feb!$H$4:$W$489,16,FALSE),0)</f>
        <v>0</v>
      </c>
      <c r="P465" s="6">
        <f>IFERROR(VLOOKUP($K465,Mar!$H$4:$W$489,16,FALSE),0)</f>
        <v>0</v>
      </c>
      <c r="Q465" s="6">
        <f>IFERROR(VLOOKUP($K465,Abr!$H$4:$W$489,16,FALSE),0)</f>
        <v>0</v>
      </c>
      <c r="R465" s="6">
        <f>IFERROR(VLOOKUP($K465,May!$H$4:$W$489,16,FALSE),0)</f>
        <v>0</v>
      </c>
      <c r="S465" s="6">
        <f>IFERROR(VLOOKUP($K465,Jun!$H$4:$W$489,16,FALSE),0)</f>
        <v>0</v>
      </c>
      <c r="T465" s="6">
        <f>IFERROR(VLOOKUP($K465,Jul!$H$4:$W$489,16,FALSE),0)</f>
        <v>0</v>
      </c>
      <c r="U465" s="6">
        <f>IFERROR(VLOOKUP($K465,Ago!$H$4:$W$489,16,FALSE),0)</f>
        <v>0</v>
      </c>
      <c r="V465" s="6">
        <f>IFERROR(VLOOKUP($K465,Set!$H$4:$W$489,16,FALSE),0)</f>
        <v>0</v>
      </c>
      <c r="W465" s="6">
        <f>IFERROR(VLOOKUP($K465,Oct!$H$4:$W$489,16,FALSE),0)</f>
        <v>0</v>
      </c>
      <c r="X465" s="6">
        <f>IFERROR(VLOOKUP($K465,Nov!$H$4:$W$489,16,FALSE),0)</f>
        <v>0</v>
      </c>
      <c r="Y465" s="6">
        <f>IFERROR(VLOOKUP($K465,Dic!$H$4:$W$489,16,FALSE),0)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IFERROR(VLOOKUP($K466,Ene!$H$4:$W$489,16,FALSE),0)</f>
        <v>0</v>
      </c>
      <c r="O466" s="6">
        <f>IFERROR(VLOOKUP($K466,Feb!$H$4:$W$489,16,FALSE),0)</f>
        <v>0</v>
      </c>
      <c r="P466" s="6">
        <f>IFERROR(VLOOKUP($K466,Mar!$H$4:$W$489,16,FALSE),0)</f>
        <v>0</v>
      </c>
      <c r="Q466" s="6">
        <f>IFERROR(VLOOKUP($K466,Abr!$H$4:$W$489,16,FALSE),0)</f>
        <v>0</v>
      </c>
      <c r="R466" s="6">
        <f>IFERROR(VLOOKUP($K466,May!$H$4:$W$489,16,FALSE),0)</f>
        <v>0</v>
      </c>
      <c r="S466" s="6">
        <f>IFERROR(VLOOKUP($K466,Jun!$H$4:$W$489,16,FALSE),0)</f>
        <v>0</v>
      </c>
      <c r="T466" s="6">
        <f>IFERROR(VLOOKUP($K466,Jul!$H$4:$W$489,16,FALSE),0)</f>
        <v>0</v>
      </c>
      <c r="U466" s="6">
        <f>IFERROR(VLOOKUP($K466,Ago!$H$4:$W$489,16,FALSE),0)</f>
        <v>0</v>
      </c>
      <c r="V466" s="6">
        <f>IFERROR(VLOOKUP($K466,Set!$H$4:$W$489,16,FALSE),0)</f>
        <v>0</v>
      </c>
      <c r="W466" s="6">
        <f>IFERROR(VLOOKUP($K466,Oct!$H$4:$W$489,16,FALSE),0)</f>
        <v>0</v>
      </c>
      <c r="X466" s="6">
        <f>IFERROR(VLOOKUP($K466,Nov!$H$4:$W$489,16,FALSE),0)</f>
        <v>0</v>
      </c>
      <c r="Y466" s="6">
        <f>IFERROR(VLOOKUP($K466,Dic!$H$4:$W$489,16,FALSE),0)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IFERROR(VLOOKUP($K467,Ene!$H$4:$W$489,16,FALSE),0)</f>
        <v>0</v>
      </c>
      <c r="O467" s="6">
        <f>IFERROR(VLOOKUP($K467,Feb!$H$4:$W$489,16,FALSE),0)</f>
        <v>0</v>
      </c>
      <c r="P467" s="6">
        <f>IFERROR(VLOOKUP($K467,Mar!$H$4:$W$489,16,FALSE),0)</f>
        <v>0</v>
      </c>
      <c r="Q467" s="6">
        <f>IFERROR(VLOOKUP($K467,Abr!$H$4:$W$489,16,FALSE),0)</f>
        <v>0</v>
      </c>
      <c r="R467" s="6">
        <f>IFERROR(VLOOKUP($K467,May!$H$4:$W$489,16,FALSE),0)</f>
        <v>0</v>
      </c>
      <c r="S467" s="6">
        <f>IFERROR(VLOOKUP($K467,Jun!$H$4:$W$489,16,FALSE),0)</f>
        <v>0</v>
      </c>
      <c r="T467" s="6">
        <f>IFERROR(VLOOKUP($K467,Jul!$H$4:$W$489,16,FALSE),0)</f>
        <v>0</v>
      </c>
      <c r="U467" s="6">
        <f>IFERROR(VLOOKUP($K467,Ago!$H$4:$W$489,16,FALSE),0)</f>
        <v>0</v>
      </c>
      <c r="V467" s="6">
        <f>IFERROR(VLOOKUP($K467,Set!$H$4:$W$489,16,FALSE),0)</f>
        <v>0</v>
      </c>
      <c r="W467" s="6">
        <f>IFERROR(VLOOKUP($K467,Oct!$H$4:$W$489,16,FALSE),0)</f>
        <v>0</v>
      </c>
      <c r="X467" s="6">
        <f>IFERROR(VLOOKUP($K467,Nov!$H$4:$W$489,16,FALSE),0)</f>
        <v>0</v>
      </c>
      <c r="Y467" s="6">
        <f>IFERROR(VLOOKUP($K467,Dic!$H$4:$W$489,16,FALSE),0)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IFERROR(VLOOKUP($K468,Ene!$H$4:$W$489,16,FALSE),0)</f>
        <v>0</v>
      </c>
      <c r="O468" s="6">
        <f>IFERROR(VLOOKUP($K468,Feb!$H$4:$W$489,16,FALSE),0)</f>
        <v>0</v>
      </c>
      <c r="P468" s="6">
        <f>IFERROR(VLOOKUP($K468,Mar!$H$4:$W$489,16,FALSE),0)</f>
        <v>0</v>
      </c>
      <c r="Q468" s="6">
        <f>IFERROR(VLOOKUP($K468,Abr!$H$4:$W$489,16,FALSE),0)</f>
        <v>0</v>
      </c>
      <c r="R468" s="6">
        <f>IFERROR(VLOOKUP($K468,May!$H$4:$W$489,16,FALSE),0)</f>
        <v>0</v>
      </c>
      <c r="S468" s="6">
        <f>IFERROR(VLOOKUP($K468,Jun!$H$4:$W$489,16,FALSE),0)</f>
        <v>0</v>
      </c>
      <c r="T468" s="6">
        <f>IFERROR(VLOOKUP($K468,Jul!$H$4:$W$489,16,FALSE),0)</f>
        <v>0</v>
      </c>
      <c r="U468" s="6">
        <f>IFERROR(VLOOKUP($K468,Ago!$H$4:$W$489,16,FALSE),0)</f>
        <v>0</v>
      </c>
      <c r="V468" s="6">
        <f>IFERROR(VLOOKUP($K468,Set!$H$4:$W$489,16,FALSE),0)</f>
        <v>0</v>
      </c>
      <c r="W468" s="6">
        <f>IFERROR(VLOOKUP($K468,Oct!$H$4:$W$489,16,FALSE),0)</f>
        <v>0</v>
      </c>
      <c r="X468" s="6">
        <f>IFERROR(VLOOKUP($K468,Nov!$H$4:$W$489,16,FALSE),0)</f>
        <v>0</v>
      </c>
      <c r="Y468" s="6">
        <f>IFERROR(VLOOKUP($K468,Dic!$H$4:$W$489,16,FALSE),0)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IFERROR(VLOOKUP($K469,Ene!$H$4:$W$489,16,FALSE),0)</f>
        <v>0</v>
      </c>
      <c r="O469" s="6">
        <f>IFERROR(VLOOKUP($K469,Feb!$H$4:$W$489,16,FALSE),0)</f>
        <v>0</v>
      </c>
      <c r="P469" s="6">
        <f>IFERROR(VLOOKUP($K469,Mar!$H$4:$W$489,16,FALSE),0)</f>
        <v>0</v>
      </c>
      <c r="Q469" s="6">
        <f>IFERROR(VLOOKUP($K469,Abr!$H$4:$W$489,16,FALSE),0)</f>
        <v>0</v>
      </c>
      <c r="R469" s="6">
        <f>IFERROR(VLOOKUP($K469,May!$H$4:$W$489,16,FALSE),0)</f>
        <v>0</v>
      </c>
      <c r="S469" s="6">
        <f>IFERROR(VLOOKUP($K469,Jun!$H$4:$W$489,16,FALSE),0)</f>
        <v>0</v>
      </c>
      <c r="T469" s="6">
        <f>IFERROR(VLOOKUP($K469,Jul!$H$4:$W$489,16,FALSE),0)</f>
        <v>0</v>
      </c>
      <c r="U469" s="6">
        <f>IFERROR(VLOOKUP($K469,Ago!$H$4:$W$489,16,FALSE),0)</f>
        <v>0</v>
      </c>
      <c r="V469" s="6">
        <f>IFERROR(VLOOKUP($K469,Set!$H$4:$W$489,16,FALSE),0)</f>
        <v>0</v>
      </c>
      <c r="W469" s="6">
        <f>IFERROR(VLOOKUP($K469,Oct!$H$4:$W$489,16,FALSE),0)</f>
        <v>0</v>
      </c>
      <c r="X469" s="6">
        <f>IFERROR(VLOOKUP($K469,Nov!$H$4:$W$489,16,FALSE),0)</f>
        <v>0</v>
      </c>
      <c r="Y469" s="6">
        <f>IFERROR(VLOOKUP($K469,Dic!$H$4:$W$489,16,FALSE),0)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IFERROR(VLOOKUP($K470,Ene!$H$4:$W$489,16,FALSE),0)</f>
        <v>0</v>
      </c>
      <c r="O470" s="6">
        <f>IFERROR(VLOOKUP($K470,Feb!$H$4:$W$489,16,FALSE),0)</f>
        <v>0</v>
      </c>
      <c r="P470" s="6">
        <f>IFERROR(VLOOKUP($K470,Mar!$H$4:$W$489,16,FALSE),0)</f>
        <v>0</v>
      </c>
      <c r="Q470" s="6">
        <f>IFERROR(VLOOKUP($K470,Abr!$H$4:$W$489,16,FALSE),0)</f>
        <v>0</v>
      </c>
      <c r="R470" s="6">
        <f>IFERROR(VLOOKUP($K470,May!$H$4:$W$489,16,FALSE),0)</f>
        <v>0</v>
      </c>
      <c r="S470" s="6">
        <f>IFERROR(VLOOKUP($K470,Jun!$H$4:$W$489,16,FALSE),0)</f>
        <v>0</v>
      </c>
      <c r="T470" s="6">
        <f>IFERROR(VLOOKUP($K470,Jul!$H$4:$W$489,16,FALSE),0)</f>
        <v>0</v>
      </c>
      <c r="U470" s="6">
        <f>IFERROR(VLOOKUP($K470,Ago!$H$4:$W$489,16,FALSE),0)</f>
        <v>0</v>
      </c>
      <c r="V470" s="6">
        <f>IFERROR(VLOOKUP($K470,Set!$H$4:$W$489,16,FALSE),0)</f>
        <v>0</v>
      </c>
      <c r="W470" s="6">
        <f>IFERROR(VLOOKUP($K470,Oct!$H$4:$W$489,16,FALSE),0)</f>
        <v>0</v>
      </c>
      <c r="X470" s="6">
        <f>IFERROR(VLOOKUP($K470,Nov!$H$4:$W$489,16,FALSE),0)</f>
        <v>0</v>
      </c>
      <c r="Y470" s="6">
        <f>IFERROR(VLOOKUP($K470,Dic!$H$4:$W$489,16,FALSE),0)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IFERROR(VLOOKUP($K471,Ene!$H$4:$W$489,16,FALSE),0)</f>
        <v>0</v>
      </c>
      <c r="O471" s="6">
        <f>IFERROR(VLOOKUP($K471,Feb!$H$4:$W$489,16,FALSE),0)</f>
        <v>0</v>
      </c>
      <c r="P471" s="6">
        <f>IFERROR(VLOOKUP($K471,Mar!$H$4:$W$489,16,FALSE),0)</f>
        <v>0</v>
      </c>
      <c r="Q471" s="6">
        <f>IFERROR(VLOOKUP($K471,Abr!$H$4:$W$489,16,FALSE),0)</f>
        <v>0</v>
      </c>
      <c r="R471" s="6">
        <f>IFERROR(VLOOKUP($K471,May!$H$4:$W$489,16,FALSE),0)</f>
        <v>0</v>
      </c>
      <c r="S471" s="6">
        <f>IFERROR(VLOOKUP($K471,Jun!$H$4:$W$489,16,FALSE),0)</f>
        <v>0</v>
      </c>
      <c r="T471" s="6">
        <f>IFERROR(VLOOKUP($K471,Jul!$H$4:$W$489,16,FALSE),0)</f>
        <v>0</v>
      </c>
      <c r="U471" s="6">
        <f>IFERROR(VLOOKUP($K471,Ago!$H$4:$W$489,16,FALSE),0)</f>
        <v>0</v>
      </c>
      <c r="V471" s="6">
        <f>IFERROR(VLOOKUP($K471,Set!$H$4:$W$489,16,FALSE),0)</f>
        <v>0</v>
      </c>
      <c r="W471" s="6">
        <f>IFERROR(VLOOKUP($K471,Oct!$H$4:$W$489,16,FALSE),0)</f>
        <v>0</v>
      </c>
      <c r="X471" s="6">
        <f>IFERROR(VLOOKUP($K471,Nov!$H$4:$W$489,16,FALSE),0)</f>
        <v>0</v>
      </c>
      <c r="Y471" s="6">
        <f>IFERROR(VLOOKUP($K471,Dic!$H$4:$W$489,16,FALSE),0)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IFERROR(VLOOKUP($K472,Ene!$H$4:$W$489,16,FALSE),0)</f>
        <v>0</v>
      </c>
      <c r="O472" s="6">
        <f>IFERROR(VLOOKUP($K472,Feb!$H$4:$W$489,16,FALSE),0)</f>
        <v>0</v>
      </c>
      <c r="P472" s="6">
        <f>IFERROR(VLOOKUP($K472,Mar!$H$4:$W$489,16,FALSE),0)</f>
        <v>0</v>
      </c>
      <c r="Q472" s="6">
        <f>IFERROR(VLOOKUP($K472,Abr!$H$4:$W$489,16,FALSE),0)</f>
        <v>0</v>
      </c>
      <c r="R472" s="6">
        <f>IFERROR(VLOOKUP($K472,May!$H$4:$W$489,16,FALSE),0)</f>
        <v>0</v>
      </c>
      <c r="S472" s="6">
        <f>IFERROR(VLOOKUP($K472,Jun!$H$4:$W$489,16,FALSE),0)</f>
        <v>0</v>
      </c>
      <c r="T472" s="6">
        <f>IFERROR(VLOOKUP($K472,Jul!$H$4:$W$489,16,FALSE),0)</f>
        <v>0</v>
      </c>
      <c r="U472" s="6">
        <f>IFERROR(VLOOKUP($K472,Ago!$H$4:$W$489,16,FALSE),0)</f>
        <v>0</v>
      </c>
      <c r="V472" s="6">
        <f>IFERROR(VLOOKUP($K472,Set!$H$4:$W$489,16,FALSE),0)</f>
        <v>0</v>
      </c>
      <c r="W472" s="6">
        <f>IFERROR(VLOOKUP($K472,Oct!$H$4:$W$489,16,FALSE),0)</f>
        <v>0</v>
      </c>
      <c r="X472" s="6">
        <f>IFERROR(VLOOKUP($K472,Nov!$H$4:$W$489,16,FALSE),0)</f>
        <v>0</v>
      </c>
      <c r="Y472" s="6">
        <f>IFERROR(VLOOKUP($K472,Dic!$H$4:$W$489,16,FALSE),0)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IFERROR(VLOOKUP($K473,Ene!$H$4:$W$489,16,FALSE),0)</f>
        <v>0</v>
      </c>
      <c r="O473" s="6">
        <f>IFERROR(VLOOKUP($K473,Feb!$H$4:$W$489,16,FALSE),0)</f>
        <v>0</v>
      </c>
      <c r="P473" s="6">
        <f>IFERROR(VLOOKUP($K473,Mar!$H$4:$W$489,16,FALSE),0)</f>
        <v>0</v>
      </c>
      <c r="Q473" s="6">
        <f>IFERROR(VLOOKUP($K473,Abr!$H$4:$W$489,16,FALSE),0)</f>
        <v>0</v>
      </c>
      <c r="R473" s="6">
        <f>IFERROR(VLOOKUP($K473,May!$H$4:$W$489,16,FALSE),0)</f>
        <v>0</v>
      </c>
      <c r="S473" s="6">
        <f>IFERROR(VLOOKUP($K473,Jun!$H$4:$W$489,16,FALSE),0)</f>
        <v>0</v>
      </c>
      <c r="T473" s="6">
        <f>IFERROR(VLOOKUP($K473,Jul!$H$4:$W$489,16,FALSE),0)</f>
        <v>0</v>
      </c>
      <c r="U473" s="6">
        <f>IFERROR(VLOOKUP($K473,Ago!$H$4:$W$489,16,FALSE),0)</f>
        <v>0</v>
      </c>
      <c r="V473" s="6">
        <f>IFERROR(VLOOKUP($K473,Set!$H$4:$W$489,16,FALSE),0)</f>
        <v>0</v>
      </c>
      <c r="W473" s="6">
        <f>IFERROR(VLOOKUP($K473,Oct!$H$4:$W$489,16,FALSE),0)</f>
        <v>0</v>
      </c>
      <c r="X473" s="6">
        <f>IFERROR(VLOOKUP($K473,Nov!$H$4:$W$489,16,FALSE),0)</f>
        <v>0</v>
      </c>
      <c r="Y473" s="6">
        <f>IFERROR(VLOOKUP($K473,Dic!$H$4:$W$489,16,FALSE),0)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IFERROR(VLOOKUP($K474,Ene!$H$4:$W$489,16,FALSE),0)</f>
        <v>0</v>
      </c>
      <c r="O474" s="6">
        <f>IFERROR(VLOOKUP($K474,Feb!$H$4:$W$489,16,FALSE),0)</f>
        <v>0</v>
      </c>
      <c r="P474" s="6">
        <f>IFERROR(VLOOKUP($K474,Mar!$H$4:$W$489,16,FALSE),0)</f>
        <v>0</v>
      </c>
      <c r="Q474" s="6">
        <f>IFERROR(VLOOKUP($K474,Abr!$H$4:$W$489,16,FALSE),0)</f>
        <v>0</v>
      </c>
      <c r="R474" s="6">
        <f>IFERROR(VLOOKUP($K474,May!$H$4:$W$489,16,FALSE),0)</f>
        <v>0</v>
      </c>
      <c r="S474" s="6">
        <f>IFERROR(VLOOKUP($K474,Jun!$H$4:$W$489,16,FALSE),0)</f>
        <v>0</v>
      </c>
      <c r="T474" s="6">
        <f>IFERROR(VLOOKUP($K474,Jul!$H$4:$W$489,16,FALSE),0)</f>
        <v>0</v>
      </c>
      <c r="U474" s="6">
        <f>IFERROR(VLOOKUP($K474,Ago!$H$4:$W$489,16,FALSE),0)</f>
        <v>0</v>
      </c>
      <c r="V474" s="6">
        <f>IFERROR(VLOOKUP($K474,Set!$H$4:$W$489,16,FALSE),0)</f>
        <v>0</v>
      </c>
      <c r="W474" s="6">
        <f>IFERROR(VLOOKUP($K474,Oct!$H$4:$W$489,16,FALSE),0)</f>
        <v>0</v>
      </c>
      <c r="X474" s="6">
        <f>IFERROR(VLOOKUP($K474,Nov!$H$4:$W$489,16,FALSE),0)</f>
        <v>0</v>
      </c>
      <c r="Y474" s="6">
        <f>IFERROR(VLOOKUP($K474,Dic!$H$4:$W$489,16,FALSE),0)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IFERROR(VLOOKUP($K475,Ene!$H$4:$W$489,16,FALSE),0)</f>
        <v>0</v>
      </c>
      <c r="O475" s="6">
        <f>IFERROR(VLOOKUP($K475,Feb!$H$4:$W$489,16,FALSE),0)</f>
        <v>0</v>
      </c>
      <c r="P475" s="6">
        <f>IFERROR(VLOOKUP($K475,Mar!$H$4:$W$489,16,FALSE),0)</f>
        <v>0</v>
      </c>
      <c r="Q475" s="6">
        <f>IFERROR(VLOOKUP($K475,Abr!$H$4:$W$489,16,FALSE),0)</f>
        <v>0</v>
      </c>
      <c r="R475" s="6">
        <f>IFERROR(VLOOKUP($K475,May!$H$4:$W$489,16,FALSE),0)</f>
        <v>0</v>
      </c>
      <c r="S475" s="6">
        <f>IFERROR(VLOOKUP($K475,Jun!$H$4:$W$489,16,FALSE),0)</f>
        <v>0</v>
      </c>
      <c r="T475" s="6">
        <f>IFERROR(VLOOKUP($K475,Jul!$H$4:$W$489,16,FALSE),0)</f>
        <v>0</v>
      </c>
      <c r="U475" s="6">
        <f>IFERROR(VLOOKUP($K475,Ago!$H$4:$W$489,16,FALSE),0)</f>
        <v>0</v>
      </c>
      <c r="V475" s="6">
        <f>IFERROR(VLOOKUP($K475,Set!$H$4:$W$489,16,FALSE),0)</f>
        <v>0</v>
      </c>
      <c r="W475" s="6">
        <f>IFERROR(VLOOKUP($K475,Oct!$H$4:$W$489,16,FALSE),0)</f>
        <v>0</v>
      </c>
      <c r="X475" s="6">
        <f>IFERROR(VLOOKUP($K475,Nov!$H$4:$W$489,16,FALSE),0)</f>
        <v>0</v>
      </c>
      <c r="Y475" s="6">
        <f>IFERROR(VLOOKUP($K475,Dic!$H$4:$W$489,16,FALSE),0)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IFERROR(VLOOKUP($K476,Ene!$H$4:$W$489,16,FALSE),0)</f>
        <v>1</v>
      </c>
      <c r="O476" s="6">
        <f>IFERROR(VLOOKUP($K476,Feb!$H$4:$W$489,16,FALSE),0)</f>
        <v>1</v>
      </c>
      <c r="P476" s="6">
        <f>IFERROR(VLOOKUP($K476,Mar!$H$4:$W$489,16,FALSE),0)</f>
        <v>0</v>
      </c>
      <c r="Q476" s="6">
        <f>IFERROR(VLOOKUP($K476,Abr!$H$4:$W$489,16,FALSE),0)</f>
        <v>0</v>
      </c>
      <c r="R476" s="6">
        <f>IFERROR(VLOOKUP($K476,May!$H$4:$W$489,16,FALSE),0)</f>
        <v>0</v>
      </c>
      <c r="S476" s="6">
        <f>IFERROR(VLOOKUP($K476,Jun!$H$4:$W$489,16,FALSE),0)</f>
        <v>0</v>
      </c>
      <c r="T476" s="6">
        <f>IFERROR(VLOOKUP($K476,Jul!$H$4:$W$489,16,FALSE),0)</f>
        <v>0</v>
      </c>
      <c r="U476" s="6">
        <f>IFERROR(VLOOKUP($K476,Ago!$H$4:$W$489,16,FALSE),0)</f>
        <v>0</v>
      </c>
      <c r="V476" s="6">
        <f>IFERROR(VLOOKUP($K476,Set!$H$4:$W$489,16,FALSE),0)</f>
        <v>0</v>
      </c>
      <c r="W476" s="6">
        <f>IFERROR(VLOOKUP($K476,Oct!$H$4:$W$489,16,FALSE),0)</f>
        <v>0</v>
      </c>
      <c r="X476" s="6">
        <f>IFERROR(VLOOKUP($K476,Nov!$H$4:$W$489,16,FALSE),0)</f>
        <v>0</v>
      </c>
      <c r="Y476" s="6">
        <f>IFERROR(VLOOKUP($K476,Dic!$H$4:$W$489,16,FALSE),0)</f>
        <v>0</v>
      </c>
      <c r="Z476" s="6">
        <f t="shared" si="94"/>
        <v>2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2</v>
      </c>
      <c r="AE476" s="6">
        <f t="shared" si="99"/>
        <v>0</v>
      </c>
      <c r="AF476" s="6">
        <f t="shared" si="100"/>
        <v>2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IFERROR(VLOOKUP($K477,Ene!$H$4:$W$489,16,FALSE),0)</f>
        <v>0</v>
      </c>
      <c r="O477" s="6">
        <f>IFERROR(VLOOKUP($K477,Feb!$H$4:$W$489,16,FALSE),0)</f>
        <v>0</v>
      </c>
      <c r="P477" s="6">
        <f>IFERROR(VLOOKUP($K477,Mar!$H$4:$W$489,16,FALSE),0)</f>
        <v>0</v>
      </c>
      <c r="Q477" s="6">
        <f>IFERROR(VLOOKUP($K477,Abr!$H$4:$W$489,16,FALSE),0)</f>
        <v>0</v>
      </c>
      <c r="R477" s="6">
        <f>IFERROR(VLOOKUP($K477,May!$H$4:$W$489,16,FALSE),0)</f>
        <v>0</v>
      </c>
      <c r="S477" s="6">
        <f>IFERROR(VLOOKUP($K477,Jun!$H$4:$W$489,16,FALSE),0)</f>
        <v>0</v>
      </c>
      <c r="T477" s="6">
        <f>IFERROR(VLOOKUP($K477,Jul!$H$4:$W$489,16,FALSE),0)</f>
        <v>0</v>
      </c>
      <c r="U477" s="6">
        <f>IFERROR(VLOOKUP($K477,Ago!$H$4:$W$489,16,FALSE),0)</f>
        <v>0</v>
      </c>
      <c r="V477" s="6">
        <f>IFERROR(VLOOKUP($K477,Set!$H$4:$W$489,16,FALSE),0)</f>
        <v>0</v>
      </c>
      <c r="W477" s="6">
        <f>IFERROR(VLOOKUP($K477,Oct!$H$4:$W$489,16,FALSE),0)</f>
        <v>0</v>
      </c>
      <c r="X477" s="6">
        <f>IFERROR(VLOOKUP($K477,Nov!$H$4:$W$489,16,FALSE),0)</f>
        <v>0</v>
      </c>
      <c r="Y477" s="6">
        <f>IFERROR(VLOOKUP($K477,Dic!$H$4:$W$489,16,FALSE),0)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IFERROR(VLOOKUP($K478,Ene!$H$4:$W$489,16,FALSE),0)</f>
        <v>0</v>
      </c>
      <c r="O478" s="6">
        <f>IFERROR(VLOOKUP($K478,Feb!$H$4:$W$489,16,FALSE),0)</f>
        <v>0</v>
      </c>
      <c r="P478" s="6">
        <f>IFERROR(VLOOKUP($K478,Mar!$H$4:$W$489,16,FALSE),0)</f>
        <v>0</v>
      </c>
      <c r="Q478" s="6">
        <f>IFERROR(VLOOKUP($K478,Abr!$H$4:$W$489,16,FALSE),0)</f>
        <v>0</v>
      </c>
      <c r="R478" s="6">
        <f>IFERROR(VLOOKUP($K478,May!$H$4:$W$489,16,FALSE),0)</f>
        <v>0</v>
      </c>
      <c r="S478" s="6">
        <f>IFERROR(VLOOKUP($K478,Jun!$H$4:$W$489,16,FALSE),0)</f>
        <v>0</v>
      </c>
      <c r="T478" s="6">
        <f>IFERROR(VLOOKUP($K478,Jul!$H$4:$W$489,16,FALSE),0)</f>
        <v>0</v>
      </c>
      <c r="U478" s="6">
        <f>IFERROR(VLOOKUP($K478,Ago!$H$4:$W$489,16,FALSE),0)</f>
        <v>0</v>
      </c>
      <c r="V478" s="6">
        <f>IFERROR(VLOOKUP($K478,Set!$H$4:$W$489,16,FALSE),0)</f>
        <v>0</v>
      </c>
      <c r="W478" s="6">
        <f>IFERROR(VLOOKUP($K478,Oct!$H$4:$W$489,16,FALSE),0)</f>
        <v>0</v>
      </c>
      <c r="X478" s="6">
        <f>IFERROR(VLOOKUP($K478,Nov!$H$4:$W$489,16,FALSE),0)</f>
        <v>0</v>
      </c>
      <c r="Y478" s="6">
        <f>IFERROR(VLOOKUP($K478,Dic!$H$4:$W$489,16,FALSE),0)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IFERROR(VLOOKUP($K479,Ene!$H$4:$W$489,16,FALSE),0)</f>
        <v>0</v>
      </c>
      <c r="O479" s="6">
        <f>IFERROR(VLOOKUP($K479,Feb!$H$4:$W$489,16,FALSE),0)</f>
        <v>0</v>
      </c>
      <c r="P479" s="6">
        <f>IFERROR(VLOOKUP($K479,Mar!$H$4:$W$489,16,FALSE),0)</f>
        <v>0</v>
      </c>
      <c r="Q479" s="6">
        <f>IFERROR(VLOOKUP($K479,Abr!$H$4:$W$489,16,FALSE),0)</f>
        <v>0</v>
      </c>
      <c r="R479" s="6">
        <f>IFERROR(VLOOKUP($K479,May!$H$4:$W$489,16,FALSE),0)</f>
        <v>0</v>
      </c>
      <c r="S479" s="6">
        <f>IFERROR(VLOOKUP($K479,Jun!$H$4:$W$489,16,FALSE),0)</f>
        <v>0</v>
      </c>
      <c r="T479" s="6">
        <f>IFERROR(VLOOKUP($K479,Jul!$H$4:$W$489,16,FALSE),0)</f>
        <v>0</v>
      </c>
      <c r="U479" s="6">
        <f>IFERROR(VLOOKUP($K479,Ago!$H$4:$W$489,16,FALSE),0)</f>
        <v>0</v>
      </c>
      <c r="V479" s="6">
        <f>IFERROR(VLOOKUP($K479,Set!$H$4:$W$489,16,FALSE),0)</f>
        <v>0</v>
      </c>
      <c r="W479" s="6">
        <f>IFERROR(VLOOKUP($K479,Oct!$H$4:$W$489,16,FALSE),0)</f>
        <v>0</v>
      </c>
      <c r="X479" s="6">
        <f>IFERROR(VLOOKUP($K479,Nov!$H$4:$W$489,16,FALSE),0)</f>
        <v>0</v>
      </c>
      <c r="Y479" s="6">
        <f>IFERROR(VLOOKUP($K479,Dic!$H$4:$W$489,16,FALSE),0)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IFERROR(VLOOKUP($K480,Ene!$H$4:$W$489,16,FALSE),0)</f>
        <v>0</v>
      </c>
      <c r="O480" s="6">
        <f>IFERROR(VLOOKUP($K480,Feb!$H$4:$W$489,16,FALSE),0)</f>
        <v>0</v>
      </c>
      <c r="P480" s="6">
        <f>IFERROR(VLOOKUP($K480,Mar!$H$4:$W$489,16,FALSE),0)</f>
        <v>0</v>
      </c>
      <c r="Q480" s="6">
        <f>IFERROR(VLOOKUP($K480,Abr!$H$4:$W$489,16,FALSE),0)</f>
        <v>0</v>
      </c>
      <c r="R480" s="6">
        <f>IFERROR(VLOOKUP($K480,May!$H$4:$W$489,16,FALSE),0)</f>
        <v>0</v>
      </c>
      <c r="S480" s="6">
        <f>IFERROR(VLOOKUP($K480,Jun!$H$4:$W$489,16,FALSE),0)</f>
        <v>0</v>
      </c>
      <c r="T480" s="6">
        <f>IFERROR(VLOOKUP($K480,Jul!$H$4:$W$489,16,FALSE),0)</f>
        <v>0</v>
      </c>
      <c r="U480" s="6">
        <f>IFERROR(VLOOKUP($K480,Ago!$H$4:$W$489,16,FALSE),0)</f>
        <v>0</v>
      </c>
      <c r="V480" s="6">
        <f>IFERROR(VLOOKUP($K480,Set!$H$4:$W$489,16,FALSE),0)</f>
        <v>0</v>
      </c>
      <c r="W480" s="6">
        <f>IFERROR(VLOOKUP($K480,Oct!$H$4:$W$489,16,FALSE),0)</f>
        <v>0</v>
      </c>
      <c r="X480" s="6">
        <f>IFERROR(VLOOKUP($K480,Nov!$H$4:$W$489,16,FALSE),0)</f>
        <v>0</v>
      </c>
      <c r="Y480" s="6">
        <f>IFERROR(VLOOKUP($K480,Dic!$H$4:$W$489,16,FALSE),0)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IFERROR(VLOOKUP($K481,Ene!$H$4:$W$489,16,FALSE),0)</f>
        <v>0</v>
      </c>
      <c r="O481" s="6">
        <f>IFERROR(VLOOKUP($K481,Feb!$H$4:$W$489,16,FALSE),0)</f>
        <v>0</v>
      </c>
      <c r="P481" s="6">
        <f>IFERROR(VLOOKUP($K481,Mar!$H$4:$W$489,16,FALSE),0)</f>
        <v>0</v>
      </c>
      <c r="Q481" s="6">
        <f>IFERROR(VLOOKUP($K481,Abr!$H$4:$W$489,16,FALSE),0)</f>
        <v>0</v>
      </c>
      <c r="R481" s="6">
        <f>IFERROR(VLOOKUP($K481,May!$H$4:$W$489,16,FALSE),0)</f>
        <v>0</v>
      </c>
      <c r="S481" s="6">
        <f>IFERROR(VLOOKUP($K481,Jun!$H$4:$W$489,16,FALSE),0)</f>
        <v>0</v>
      </c>
      <c r="T481" s="6">
        <f>IFERROR(VLOOKUP($K481,Jul!$H$4:$W$489,16,FALSE),0)</f>
        <v>0</v>
      </c>
      <c r="U481" s="6">
        <f>IFERROR(VLOOKUP($K481,Ago!$H$4:$W$489,16,FALSE),0)</f>
        <v>0</v>
      </c>
      <c r="V481" s="6">
        <f>IFERROR(VLOOKUP($K481,Set!$H$4:$W$489,16,FALSE),0)</f>
        <v>0</v>
      </c>
      <c r="W481" s="6">
        <f>IFERROR(VLOOKUP($K481,Oct!$H$4:$W$489,16,FALSE),0)</f>
        <v>0</v>
      </c>
      <c r="X481" s="6">
        <f>IFERROR(VLOOKUP($K481,Nov!$H$4:$W$489,16,FALSE),0)</f>
        <v>0</v>
      </c>
      <c r="Y481" s="6">
        <f>IFERROR(VLOOKUP($K481,Dic!$H$4:$W$489,16,FALSE),0)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IFERROR(VLOOKUP($K482,Ene!$H$4:$W$489,16,FALSE),0)</f>
        <v>0</v>
      </c>
      <c r="O482" s="6">
        <f>IFERROR(VLOOKUP($K482,Feb!$H$4:$W$489,16,FALSE),0)</f>
        <v>0</v>
      </c>
      <c r="P482" s="6">
        <f>IFERROR(VLOOKUP($K482,Mar!$H$4:$W$489,16,FALSE),0)</f>
        <v>0</v>
      </c>
      <c r="Q482" s="6">
        <f>IFERROR(VLOOKUP($K482,Abr!$H$4:$W$489,16,FALSE),0)</f>
        <v>0</v>
      </c>
      <c r="R482" s="6">
        <f>IFERROR(VLOOKUP($K482,May!$H$4:$W$489,16,FALSE),0)</f>
        <v>0</v>
      </c>
      <c r="S482" s="6">
        <f>IFERROR(VLOOKUP($K482,Jun!$H$4:$W$489,16,FALSE),0)</f>
        <v>0</v>
      </c>
      <c r="T482" s="6">
        <f>IFERROR(VLOOKUP($K482,Jul!$H$4:$W$489,16,FALSE),0)</f>
        <v>0</v>
      </c>
      <c r="U482" s="6">
        <f>IFERROR(VLOOKUP($K482,Ago!$H$4:$W$489,16,FALSE),0)</f>
        <v>0</v>
      </c>
      <c r="V482" s="6">
        <f>IFERROR(VLOOKUP($K482,Set!$H$4:$W$489,16,FALSE),0)</f>
        <v>0</v>
      </c>
      <c r="W482" s="6">
        <f>IFERROR(VLOOKUP($K482,Oct!$H$4:$W$489,16,FALSE),0)</f>
        <v>0</v>
      </c>
      <c r="X482" s="6">
        <f>IFERROR(VLOOKUP($K482,Nov!$H$4:$W$489,16,FALSE),0)</f>
        <v>0</v>
      </c>
      <c r="Y482" s="6">
        <f>IFERROR(VLOOKUP($K482,Dic!$H$4:$W$489,16,FALSE),0)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IFERROR(VLOOKUP($K483,Ene!$H$4:$W$489,16,FALSE),0)</f>
        <v>0</v>
      </c>
      <c r="O483" s="6">
        <f>IFERROR(VLOOKUP($K483,Feb!$H$4:$W$489,16,FALSE),0)</f>
        <v>0</v>
      </c>
      <c r="P483" s="6">
        <f>IFERROR(VLOOKUP($K483,Mar!$H$4:$W$489,16,FALSE),0)</f>
        <v>0</v>
      </c>
      <c r="Q483" s="6">
        <f>IFERROR(VLOOKUP($K483,Abr!$H$4:$W$489,16,FALSE),0)</f>
        <v>0</v>
      </c>
      <c r="R483" s="6">
        <f>IFERROR(VLOOKUP($K483,May!$H$4:$W$489,16,FALSE),0)</f>
        <v>0</v>
      </c>
      <c r="S483" s="6">
        <f>IFERROR(VLOOKUP($K483,Jun!$H$4:$W$489,16,FALSE),0)</f>
        <v>0</v>
      </c>
      <c r="T483" s="6">
        <f>IFERROR(VLOOKUP($K483,Jul!$H$4:$W$489,16,FALSE),0)</f>
        <v>0</v>
      </c>
      <c r="U483" s="6">
        <f>IFERROR(VLOOKUP($K483,Ago!$H$4:$W$489,16,FALSE),0)</f>
        <v>0</v>
      </c>
      <c r="V483" s="6">
        <f>IFERROR(VLOOKUP($K483,Set!$H$4:$W$489,16,FALSE),0)</f>
        <v>0</v>
      </c>
      <c r="W483" s="6">
        <f>IFERROR(VLOOKUP($K483,Oct!$H$4:$W$489,16,FALSE),0)</f>
        <v>0</v>
      </c>
      <c r="X483" s="6">
        <f>IFERROR(VLOOKUP($K483,Nov!$H$4:$W$489,16,FALSE),0)</f>
        <v>0</v>
      </c>
      <c r="Y483" s="6">
        <f>IFERROR(VLOOKUP($K483,Dic!$H$4:$W$489,16,FALSE),0)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IFERROR(VLOOKUP($K484,Ene!$H$4:$W$489,16,FALSE),0)</f>
        <v>0</v>
      </c>
      <c r="O484" s="6">
        <f>IFERROR(VLOOKUP($K484,Feb!$H$4:$W$489,16,FALSE),0)</f>
        <v>0</v>
      </c>
      <c r="P484" s="6">
        <f>IFERROR(VLOOKUP($K484,Mar!$H$4:$W$489,16,FALSE),0)</f>
        <v>0</v>
      </c>
      <c r="Q484" s="6">
        <f>IFERROR(VLOOKUP($K484,Abr!$H$4:$W$489,16,FALSE),0)</f>
        <v>0</v>
      </c>
      <c r="R484" s="6">
        <f>IFERROR(VLOOKUP($K484,May!$H$4:$W$489,16,FALSE),0)</f>
        <v>0</v>
      </c>
      <c r="S484" s="6">
        <f>IFERROR(VLOOKUP($K484,Jun!$H$4:$W$489,16,FALSE),0)</f>
        <v>0</v>
      </c>
      <c r="T484" s="6">
        <f>IFERROR(VLOOKUP($K484,Jul!$H$4:$W$489,16,FALSE),0)</f>
        <v>0</v>
      </c>
      <c r="U484" s="6">
        <f>IFERROR(VLOOKUP($K484,Ago!$H$4:$W$489,16,FALSE),0)</f>
        <v>0</v>
      </c>
      <c r="V484" s="6">
        <f>IFERROR(VLOOKUP($K484,Set!$H$4:$W$489,16,FALSE),0)</f>
        <v>0</v>
      </c>
      <c r="W484" s="6">
        <f>IFERROR(VLOOKUP($K484,Oct!$H$4:$W$489,16,FALSE),0)</f>
        <v>0</v>
      </c>
      <c r="X484" s="6">
        <f>IFERROR(VLOOKUP($K484,Nov!$H$4:$W$489,16,FALSE),0)</f>
        <v>0</v>
      </c>
      <c r="Y484" s="6">
        <f>IFERROR(VLOOKUP($K484,Dic!$H$4:$W$489,16,FALSE),0)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IFERROR(VLOOKUP($K485,Ene!$H$4:$W$489,16,FALSE),0)</f>
        <v>0</v>
      </c>
      <c r="O485" s="6">
        <f>IFERROR(VLOOKUP($K485,Feb!$H$4:$W$489,16,FALSE),0)</f>
        <v>0</v>
      </c>
      <c r="P485" s="6">
        <f>IFERROR(VLOOKUP($K485,Mar!$H$4:$W$489,16,FALSE),0)</f>
        <v>0</v>
      </c>
      <c r="Q485" s="6">
        <f>IFERROR(VLOOKUP($K485,Abr!$H$4:$W$489,16,FALSE),0)</f>
        <v>0</v>
      </c>
      <c r="R485" s="6">
        <f>IFERROR(VLOOKUP($K485,May!$H$4:$W$489,16,FALSE),0)</f>
        <v>0</v>
      </c>
      <c r="S485" s="6">
        <f>IFERROR(VLOOKUP($K485,Jun!$H$4:$W$489,16,FALSE),0)</f>
        <v>0</v>
      </c>
      <c r="T485" s="6">
        <f>IFERROR(VLOOKUP($K485,Jul!$H$4:$W$489,16,FALSE),0)</f>
        <v>0</v>
      </c>
      <c r="U485" s="6">
        <f>IFERROR(VLOOKUP($K485,Ago!$H$4:$W$489,16,FALSE),0)</f>
        <v>0</v>
      </c>
      <c r="V485" s="6">
        <f>IFERROR(VLOOKUP($K485,Set!$H$4:$W$489,16,FALSE),0)</f>
        <v>0</v>
      </c>
      <c r="W485" s="6">
        <f>IFERROR(VLOOKUP($K485,Oct!$H$4:$W$489,16,FALSE),0)</f>
        <v>0</v>
      </c>
      <c r="X485" s="6">
        <f>IFERROR(VLOOKUP($K485,Nov!$H$4:$W$489,16,FALSE),0)</f>
        <v>0</v>
      </c>
      <c r="Y485" s="6">
        <f>IFERROR(VLOOKUP($K485,Dic!$H$4:$W$489,16,FALSE),0)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IFERROR(VLOOKUP($K486,Ene!$H$4:$W$489,16,FALSE),0)</f>
        <v>0</v>
      </c>
      <c r="O486" s="6">
        <f>IFERROR(VLOOKUP($K486,Feb!$H$4:$W$489,16,FALSE),0)</f>
        <v>0</v>
      </c>
      <c r="P486" s="6">
        <f>IFERROR(VLOOKUP($K486,Mar!$H$4:$W$489,16,FALSE),0)</f>
        <v>0</v>
      </c>
      <c r="Q486" s="6">
        <f>IFERROR(VLOOKUP($K486,Abr!$H$4:$W$489,16,FALSE),0)</f>
        <v>0</v>
      </c>
      <c r="R486" s="6">
        <f>IFERROR(VLOOKUP($K486,May!$H$4:$W$489,16,FALSE),0)</f>
        <v>0</v>
      </c>
      <c r="S486" s="6">
        <f>IFERROR(VLOOKUP($K486,Jun!$H$4:$W$489,16,FALSE),0)</f>
        <v>0</v>
      </c>
      <c r="T486" s="6">
        <f>IFERROR(VLOOKUP($K486,Jul!$H$4:$W$489,16,FALSE),0)</f>
        <v>0</v>
      </c>
      <c r="U486" s="6">
        <f>IFERROR(VLOOKUP($K486,Ago!$H$4:$W$489,16,FALSE),0)</f>
        <v>0</v>
      </c>
      <c r="V486" s="6">
        <f>IFERROR(VLOOKUP($K486,Set!$H$4:$W$489,16,FALSE),0)</f>
        <v>0</v>
      </c>
      <c r="W486" s="6">
        <f>IFERROR(VLOOKUP($K486,Oct!$H$4:$W$489,16,FALSE),0)</f>
        <v>0</v>
      </c>
      <c r="X486" s="6">
        <f>IFERROR(VLOOKUP($K486,Nov!$H$4:$W$489,16,FALSE),0)</f>
        <v>0</v>
      </c>
      <c r="Y486" s="6">
        <f>IFERROR(VLOOKUP($K486,Dic!$H$4:$W$489,16,FALSE),0)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IFERROR(VLOOKUP($K487,Ene!$H$4:$W$489,16,FALSE),0)</f>
        <v>0</v>
      </c>
      <c r="O487" s="6">
        <f>IFERROR(VLOOKUP($K487,Feb!$H$4:$W$489,16,FALSE),0)</f>
        <v>0</v>
      </c>
      <c r="P487" s="6">
        <f>IFERROR(VLOOKUP($K487,Mar!$H$4:$W$489,16,FALSE),0)</f>
        <v>0</v>
      </c>
      <c r="Q487" s="6">
        <f>IFERROR(VLOOKUP($K487,Abr!$H$4:$W$489,16,FALSE),0)</f>
        <v>0</v>
      </c>
      <c r="R487" s="6">
        <f>IFERROR(VLOOKUP($K487,May!$H$4:$W$489,16,FALSE),0)</f>
        <v>0</v>
      </c>
      <c r="S487" s="6">
        <f>IFERROR(VLOOKUP($K487,Jun!$H$4:$W$489,16,FALSE),0)</f>
        <v>0</v>
      </c>
      <c r="T487" s="6">
        <f>IFERROR(VLOOKUP($K487,Jul!$H$4:$W$489,16,FALSE),0)</f>
        <v>0</v>
      </c>
      <c r="U487" s="6">
        <f>IFERROR(VLOOKUP($K487,Ago!$H$4:$W$489,16,FALSE),0)</f>
        <v>0</v>
      </c>
      <c r="V487" s="6">
        <f>IFERROR(VLOOKUP($K487,Set!$H$4:$W$489,16,FALSE),0)</f>
        <v>0</v>
      </c>
      <c r="W487" s="6">
        <f>IFERROR(VLOOKUP($K487,Oct!$H$4:$W$489,16,FALSE),0)</f>
        <v>0</v>
      </c>
      <c r="X487" s="6">
        <f>IFERROR(VLOOKUP($K487,Nov!$H$4:$W$489,16,FALSE),0)</f>
        <v>0</v>
      </c>
      <c r="Y487" s="6">
        <f>IFERROR(VLOOKUP($K487,Dic!$H$4:$W$489,16,FALSE),0)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IFERROR(VLOOKUP($K488,Ene!$H$4:$W$489,16,FALSE),0)</f>
        <v>0</v>
      </c>
      <c r="O488" s="6">
        <f>IFERROR(VLOOKUP($K488,Feb!$H$4:$W$489,16,FALSE),0)</f>
        <v>0</v>
      </c>
      <c r="P488" s="6">
        <f>IFERROR(VLOOKUP($K488,Mar!$H$4:$W$489,16,FALSE),0)</f>
        <v>0</v>
      </c>
      <c r="Q488" s="6">
        <f>IFERROR(VLOOKUP($K488,Abr!$H$4:$W$489,16,FALSE),0)</f>
        <v>0</v>
      </c>
      <c r="R488" s="6">
        <f>IFERROR(VLOOKUP($K488,May!$H$4:$W$489,16,FALSE),0)</f>
        <v>0</v>
      </c>
      <c r="S488" s="6">
        <f>IFERROR(VLOOKUP($K488,Jun!$H$4:$W$489,16,FALSE),0)</f>
        <v>0</v>
      </c>
      <c r="T488" s="6">
        <f>IFERROR(VLOOKUP($K488,Jul!$H$4:$W$489,16,FALSE),0)</f>
        <v>0</v>
      </c>
      <c r="U488" s="6">
        <f>IFERROR(VLOOKUP($K488,Ago!$H$4:$W$489,16,FALSE),0)</f>
        <v>0</v>
      </c>
      <c r="V488" s="6">
        <f>IFERROR(VLOOKUP($K488,Set!$H$4:$W$489,16,FALSE),0)</f>
        <v>0</v>
      </c>
      <c r="W488" s="6">
        <f>IFERROR(VLOOKUP($K488,Oct!$H$4:$W$489,16,FALSE),0)</f>
        <v>0</v>
      </c>
      <c r="X488" s="6">
        <f>IFERROR(VLOOKUP($K488,Nov!$H$4:$W$489,16,FALSE),0)</f>
        <v>0</v>
      </c>
      <c r="Y488" s="6">
        <f>IFERROR(VLOOKUP($K488,Dic!$H$4:$W$489,16,FALSE),0)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IFERROR(VLOOKUP($K489,Ene!$H$4:$W$489,16,FALSE),0)</f>
        <v>0</v>
      </c>
      <c r="O489" s="6">
        <f>IFERROR(VLOOKUP($K489,Feb!$H$4:$W$489,16,FALSE),0)</f>
        <v>2</v>
      </c>
      <c r="P489" s="6">
        <f>IFERROR(VLOOKUP($K489,Mar!$H$4:$W$489,16,FALSE),0)</f>
        <v>1</v>
      </c>
      <c r="Q489" s="6">
        <f>IFERROR(VLOOKUP($K489,Abr!$H$4:$W$489,16,FALSE),0)</f>
        <v>0</v>
      </c>
      <c r="R489" s="6">
        <f>IFERROR(VLOOKUP($K489,May!$H$4:$W$489,16,FALSE),0)</f>
        <v>0</v>
      </c>
      <c r="S489" s="6">
        <f>IFERROR(VLOOKUP($K489,Jun!$H$4:$W$489,16,FALSE),0)</f>
        <v>0</v>
      </c>
      <c r="T489" s="6">
        <f>IFERROR(VLOOKUP($K489,Jul!$H$4:$W$489,16,FALSE),0)</f>
        <v>0</v>
      </c>
      <c r="U489" s="6">
        <f>IFERROR(VLOOKUP($K489,Ago!$H$4:$W$489,16,FALSE),0)</f>
        <v>0</v>
      </c>
      <c r="V489" s="6">
        <f>IFERROR(VLOOKUP($K489,Set!$H$4:$W$489,16,FALSE),0)</f>
        <v>0</v>
      </c>
      <c r="W489" s="6">
        <f>IFERROR(VLOOKUP($K489,Oct!$H$4:$W$489,16,FALSE),0)</f>
        <v>0</v>
      </c>
      <c r="X489" s="6">
        <f>IFERROR(VLOOKUP($K489,Nov!$H$4:$W$489,16,FALSE),0)</f>
        <v>0</v>
      </c>
      <c r="Y489" s="6">
        <f>IFERROR(VLOOKUP($K489,Dic!$H$4:$W$489,16,FALSE),0)</f>
        <v>0</v>
      </c>
      <c r="Z489" s="6">
        <f t="shared" si="94"/>
        <v>3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3</v>
      </c>
      <c r="AE489" s="6">
        <f t="shared" si="99"/>
        <v>0</v>
      </c>
      <c r="AF489" s="6">
        <f t="shared" si="100"/>
        <v>3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IFERROR(VLOOKUP($K490,Ene!$H$4:$W$489,16,FALSE),0)</f>
        <v>0</v>
      </c>
      <c r="O490" s="6">
        <f>IFERROR(VLOOKUP($K490,Feb!$H$4:$W$489,16,FALSE),0)</f>
        <v>0</v>
      </c>
      <c r="P490" s="6">
        <f>IFERROR(VLOOKUP($K490,Mar!$H$4:$W$489,16,FALSE),0)</f>
        <v>0</v>
      </c>
      <c r="Q490" s="6">
        <f>IFERROR(VLOOKUP($K490,Abr!$H$4:$W$489,16,FALSE),0)</f>
        <v>0</v>
      </c>
      <c r="R490" s="6">
        <f>IFERROR(VLOOKUP($K490,May!$H$4:$W$489,16,FALSE),0)</f>
        <v>0</v>
      </c>
      <c r="S490" s="6">
        <f>IFERROR(VLOOKUP($K490,Jun!$H$4:$W$489,16,FALSE),0)</f>
        <v>0</v>
      </c>
      <c r="T490" s="6">
        <f>IFERROR(VLOOKUP($K490,Jul!$H$4:$W$489,16,FALSE),0)</f>
        <v>0</v>
      </c>
      <c r="U490" s="6">
        <f>IFERROR(VLOOKUP($K490,Ago!$H$4:$W$489,16,FALSE),0)</f>
        <v>0</v>
      </c>
      <c r="V490" s="6">
        <f>IFERROR(VLOOKUP($K490,Set!$H$4:$W$489,16,FALSE),0)</f>
        <v>0</v>
      </c>
      <c r="W490" s="6">
        <f>IFERROR(VLOOKUP($K490,Oct!$H$4:$W$489,16,FALSE),0)</f>
        <v>0</v>
      </c>
      <c r="X490" s="6">
        <f>IFERROR(VLOOKUP($K490,Nov!$H$4:$W$489,16,FALSE),0)</f>
        <v>0</v>
      </c>
      <c r="Y490" s="6">
        <f>IFERROR(VLOOKUP($K490,Dic!$H$4:$W$489,16,FALSE),0)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IFERROR(VLOOKUP($K491,Ene!$H$4:$W$489,16,FALSE),0)</f>
        <v>0</v>
      </c>
      <c r="O491" s="6">
        <f>IFERROR(VLOOKUP($K491,Feb!$H$4:$W$489,16,FALSE),0)</f>
        <v>0</v>
      </c>
      <c r="P491" s="6">
        <f>IFERROR(VLOOKUP($K491,Mar!$H$4:$W$489,16,FALSE),0)</f>
        <v>0</v>
      </c>
      <c r="Q491" s="6">
        <f>IFERROR(VLOOKUP($K491,Abr!$H$4:$W$489,16,FALSE),0)</f>
        <v>0</v>
      </c>
      <c r="R491" s="6">
        <f>IFERROR(VLOOKUP($K491,May!$H$4:$W$489,16,FALSE),0)</f>
        <v>0</v>
      </c>
      <c r="S491" s="6">
        <f>IFERROR(VLOOKUP($K491,Jun!$H$4:$W$489,16,FALSE),0)</f>
        <v>0</v>
      </c>
      <c r="T491" s="6">
        <f>IFERROR(VLOOKUP($K491,Jul!$H$4:$W$489,16,FALSE),0)</f>
        <v>0</v>
      </c>
      <c r="U491" s="6">
        <f>IFERROR(VLOOKUP($K491,Ago!$H$4:$W$489,16,FALSE),0)</f>
        <v>0</v>
      </c>
      <c r="V491" s="6">
        <f>IFERROR(VLOOKUP($K491,Set!$H$4:$W$489,16,FALSE),0)</f>
        <v>0</v>
      </c>
      <c r="W491" s="6">
        <f>IFERROR(VLOOKUP($K491,Oct!$H$4:$W$489,16,FALSE),0)</f>
        <v>0</v>
      </c>
      <c r="X491" s="6">
        <f>IFERROR(VLOOKUP($K491,Nov!$H$4:$W$489,16,FALSE),0)</f>
        <v>0</v>
      </c>
      <c r="Y491" s="6">
        <f>IFERROR(VLOOKUP($K491,Dic!$H$4:$W$489,16,FALSE),0)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IFERROR(VLOOKUP($K492,Ene!$H$4:$W$489,16,FALSE),0)</f>
        <v>0</v>
      </c>
      <c r="O492" s="6">
        <f>IFERROR(VLOOKUP($K492,Feb!$H$4:$W$489,16,FALSE),0)</f>
        <v>0</v>
      </c>
      <c r="P492" s="6">
        <f>IFERROR(VLOOKUP($K492,Mar!$H$4:$W$489,16,FALSE),0)</f>
        <v>0</v>
      </c>
      <c r="Q492" s="6">
        <f>IFERROR(VLOOKUP($K492,Abr!$H$4:$W$489,16,FALSE),0)</f>
        <v>0</v>
      </c>
      <c r="R492" s="6">
        <f>IFERROR(VLOOKUP($K492,May!$H$4:$W$489,16,FALSE),0)</f>
        <v>0</v>
      </c>
      <c r="S492" s="6">
        <f>IFERROR(VLOOKUP($K492,Jun!$H$4:$W$489,16,FALSE),0)</f>
        <v>0</v>
      </c>
      <c r="T492" s="6">
        <f>IFERROR(VLOOKUP($K492,Jul!$H$4:$W$489,16,FALSE),0)</f>
        <v>0</v>
      </c>
      <c r="U492" s="6">
        <f>IFERROR(VLOOKUP($K492,Ago!$H$4:$W$489,16,FALSE),0)</f>
        <v>0</v>
      </c>
      <c r="V492" s="6">
        <f>IFERROR(VLOOKUP($K492,Set!$H$4:$W$489,16,FALSE),0)</f>
        <v>0</v>
      </c>
      <c r="W492" s="6">
        <f>IFERROR(VLOOKUP($K492,Oct!$H$4:$W$489,16,FALSE),0)</f>
        <v>0</v>
      </c>
      <c r="X492" s="6">
        <f>IFERROR(VLOOKUP($K492,Nov!$H$4:$W$489,16,FALSE),0)</f>
        <v>0</v>
      </c>
      <c r="Y492" s="6">
        <f>IFERROR(VLOOKUP($K492,Dic!$H$4:$W$489,16,FALSE),0)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IFERROR(VLOOKUP($K493,Ene!$H$4:$W$489,16,FALSE),0)</f>
        <v>0</v>
      </c>
      <c r="O493" s="6">
        <f>IFERROR(VLOOKUP($K493,Feb!$H$4:$W$489,16,FALSE),0)</f>
        <v>0</v>
      </c>
      <c r="P493" s="6">
        <f>IFERROR(VLOOKUP($K493,Mar!$H$4:$W$489,16,FALSE),0)</f>
        <v>0</v>
      </c>
      <c r="Q493" s="6">
        <f>IFERROR(VLOOKUP($K493,Abr!$H$4:$W$489,16,FALSE),0)</f>
        <v>0</v>
      </c>
      <c r="R493" s="6">
        <f>IFERROR(VLOOKUP($K493,May!$H$4:$W$489,16,FALSE),0)</f>
        <v>0</v>
      </c>
      <c r="S493" s="6">
        <f>IFERROR(VLOOKUP($K493,Jun!$H$4:$W$489,16,FALSE),0)</f>
        <v>0</v>
      </c>
      <c r="T493" s="6">
        <f>IFERROR(VLOOKUP($K493,Jul!$H$4:$W$489,16,FALSE),0)</f>
        <v>0</v>
      </c>
      <c r="U493" s="6">
        <f>IFERROR(VLOOKUP($K493,Ago!$H$4:$W$489,16,FALSE),0)</f>
        <v>0</v>
      </c>
      <c r="V493" s="6">
        <f>IFERROR(VLOOKUP($K493,Set!$H$4:$W$489,16,FALSE),0)</f>
        <v>0</v>
      </c>
      <c r="W493" s="6">
        <f>IFERROR(VLOOKUP($K493,Oct!$H$4:$W$489,16,FALSE),0)</f>
        <v>0</v>
      </c>
      <c r="X493" s="6">
        <f>IFERROR(VLOOKUP($K493,Nov!$H$4:$W$489,16,FALSE),0)</f>
        <v>0</v>
      </c>
      <c r="Y493" s="6">
        <f>IFERROR(VLOOKUP($K493,Dic!$H$4:$W$489,16,FALSE),0)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IFERROR(VLOOKUP($K494,Ene!$H$4:$W$489,16,FALSE),0)</f>
        <v>0</v>
      </c>
      <c r="O494" s="6">
        <f>IFERROR(VLOOKUP($K494,Feb!$H$4:$W$489,16,FALSE),0)</f>
        <v>0</v>
      </c>
      <c r="P494" s="6">
        <f>IFERROR(VLOOKUP($K494,Mar!$H$4:$W$489,16,FALSE),0)</f>
        <v>0</v>
      </c>
      <c r="Q494" s="6">
        <f>IFERROR(VLOOKUP($K494,Abr!$H$4:$W$489,16,FALSE),0)</f>
        <v>0</v>
      </c>
      <c r="R494" s="6">
        <f>IFERROR(VLOOKUP($K494,May!$H$4:$W$489,16,FALSE),0)</f>
        <v>0</v>
      </c>
      <c r="S494" s="6">
        <f>IFERROR(VLOOKUP($K494,Jun!$H$4:$W$489,16,FALSE),0)</f>
        <v>0</v>
      </c>
      <c r="T494" s="6">
        <f>IFERROR(VLOOKUP($K494,Jul!$H$4:$W$489,16,FALSE),0)</f>
        <v>0</v>
      </c>
      <c r="U494" s="6">
        <f>IFERROR(VLOOKUP($K494,Ago!$H$4:$W$489,16,FALSE),0)</f>
        <v>0</v>
      </c>
      <c r="V494" s="6">
        <f>IFERROR(VLOOKUP($K494,Set!$H$4:$W$489,16,FALSE),0)</f>
        <v>0</v>
      </c>
      <c r="W494" s="6">
        <f>IFERROR(VLOOKUP($K494,Oct!$H$4:$W$489,16,FALSE),0)</f>
        <v>0</v>
      </c>
      <c r="X494" s="6">
        <f>IFERROR(VLOOKUP($K494,Nov!$H$4:$W$489,16,FALSE),0)</f>
        <v>0</v>
      </c>
      <c r="Y494" s="6">
        <f>IFERROR(VLOOKUP($K494,Dic!$H$4:$W$489,16,FALSE),0)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IFERROR(VLOOKUP($K495,Ene!$H$4:$W$489,16,FALSE),0)</f>
        <v>0</v>
      </c>
      <c r="O495" s="6">
        <f>IFERROR(VLOOKUP($K495,Feb!$H$4:$W$489,16,FALSE),0)</f>
        <v>0</v>
      </c>
      <c r="P495" s="6">
        <f>IFERROR(VLOOKUP($K495,Mar!$H$4:$W$489,16,FALSE),0)</f>
        <v>0</v>
      </c>
      <c r="Q495" s="6">
        <f>IFERROR(VLOOKUP($K495,Abr!$H$4:$W$489,16,FALSE),0)</f>
        <v>0</v>
      </c>
      <c r="R495" s="6">
        <f>IFERROR(VLOOKUP($K495,May!$H$4:$W$489,16,FALSE),0)</f>
        <v>0</v>
      </c>
      <c r="S495" s="6">
        <f>IFERROR(VLOOKUP($K495,Jun!$H$4:$W$489,16,FALSE),0)</f>
        <v>0</v>
      </c>
      <c r="T495" s="6">
        <f>IFERROR(VLOOKUP($K495,Jul!$H$4:$W$489,16,FALSE),0)</f>
        <v>0</v>
      </c>
      <c r="U495" s="6">
        <f>IFERROR(VLOOKUP($K495,Ago!$H$4:$W$489,16,FALSE),0)</f>
        <v>0</v>
      </c>
      <c r="V495" s="6">
        <f>IFERROR(VLOOKUP($K495,Set!$H$4:$W$489,16,FALSE),0)</f>
        <v>0</v>
      </c>
      <c r="W495" s="6">
        <f>IFERROR(VLOOKUP($K495,Oct!$H$4:$W$489,16,FALSE),0)</f>
        <v>0</v>
      </c>
      <c r="X495" s="6">
        <f>IFERROR(VLOOKUP($K495,Nov!$H$4:$W$489,16,FALSE),0)</f>
        <v>0</v>
      </c>
      <c r="Y495" s="6">
        <f>IFERROR(VLOOKUP($K495,Dic!$H$4:$W$489,16,FALSE),0)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IFERROR(VLOOKUP($K496,Ene!$H$4:$W$489,16,FALSE),0)</f>
        <v>0</v>
      </c>
      <c r="O496" s="6">
        <f>IFERROR(VLOOKUP($K496,Feb!$H$4:$W$489,16,FALSE),0)</f>
        <v>0</v>
      </c>
      <c r="P496" s="6">
        <f>IFERROR(VLOOKUP($K496,Mar!$H$4:$W$489,16,FALSE),0)</f>
        <v>0</v>
      </c>
      <c r="Q496" s="6">
        <f>IFERROR(VLOOKUP($K496,Abr!$H$4:$W$489,16,FALSE),0)</f>
        <v>0</v>
      </c>
      <c r="R496" s="6">
        <f>IFERROR(VLOOKUP($K496,May!$H$4:$W$489,16,FALSE),0)</f>
        <v>0</v>
      </c>
      <c r="S496" s="6">
        <f>IFERROR(VLOOKUP($K496,Jun!$H$4:$W$489,16,FALSE),0)</f>
        <v>0</v>
      </c>
      <c r="T496" s="6">
        <f>IFERROR(VLOOKUP($K496,Jul!$H$4:$W$489,16,FALSE),0)</f>
        <v>0</v>
      </c>
      <c r="U496" s="6">
        <f>IFERROR(VLOOKUP($K496,Ago!$H$4:$W$489,16,FALSE),0)</f>
        <v>0</v>
      </c>
      <c r="V496" s="6">
        <f>IFERROR(VLOOKUP($K496,Set!$H$4:$W$489,16,FALSE),0)</f>
        <v>0</v>
      </c>
      <c r="W496" s="6">
        <f>IFERROR(VLOOKUP($K496,Oct!$H$4:$W$489,16,FALSE),0)</f>
        <v>0</v>
      </c>
      <c r="X496" s="6">
        <f>IFERROR(VLOOKUP($K496,Nov!$H$4:$W$489,16,FALSE),0)</f>
        <v>0</v>
      </c>
      <c r="Y496" s="6">
        <f>IFERROR(VLOOKUP($K496,Dic!$H$4:$W$489,16,FALSE),0)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IFERROR(VLOOKUP($K497,Ene!$H$4:$W$489,16,FALSE),0)</f>
        <v>0</v>
      </c>
      <c r="O497" s="6">
        <f>IFERROR(VLOOKUP($K497,Feb!$H$4:$W$489,16,FALSE),0)</f>
        <v>0</v>
      </c>
      <c r="P497" s="6">
        <f>IFERROR(VLOOKUP($K497,Mar!$H$4:$W$489,16,FALSE),0)</f>
        <v>0</v>
      </c>
      <c r="Q497" s="6">
        <f>IFERROR(VLOOKUP($K497,Abr!$H$4:$W$489,16,FALSE),0)</f>
        <v>0</v>
      </c>
      <c r="R497" s="6">
        <f>IFERROR(VLOOKUP($K497,May!$H$4:$W$489,16,FALSE),0)</f>
        <v>0</v>
      </c>
      <c r="S497" s="6">
        <f>IFERROR(VLOOKUP($K497,Jun!$H$4:$W$489,16,FALSE),0)</f>
        <v>0</v>
      </c>
      <c r="T497" s="6">
        <f>IFERROR(VLOOKUP($K497,Jul!$H$4:$W$489,16,FALSE),0)</f>
        <v>0</v>
      </c>
      <c r="U497" s="6">
        <f>IFERROR(VLOOKUP($K497,Ago!$H$4:$W$489,16,FALSE),0)</f>
        <v>0</v>
      </c>
      <c r="V497" s="6">
        <f>IFERROR(VLOOKUP($K497,Set!$H$4:$W$489,16,FALSE),0)</f>
        <v>0</v>
      </c>
      <c r="W497" s="6">
        <f>IFERROR(VLOOKUP($K497,Oct!$H$4:$W$489,16,FALSE),0)</f>
        <v>0</v>
      </c>
      <c r="X497" s="6">
        <f>IFERROR(VLOOKUP($K497,Nov!$H$4:$W$489,16,FALSE),0)</f>
        <v>0</v>
      </c>
      <c r="Y497" s="6">
        <f>IFERROR(VLOOKUP($K497,Dic!$H$4:$W$489,16,FALSE),0)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IFERROR(VLOOKUP($K498,Ene!$H$4:$W$489,16,FALSE),0)</f>
        <v>0</v>
      </c>
      <c r="O498" s="6">
        <f>IFERROR(VLOOKUP($K498,Feb!$H$4:$W$489,16,FALSE),0)</f>
        <v>0</v>
      </c>
      <c r="P498" s="6">
        <f>IFERROR(VLOOKUP($K498,Mar!$H$4:$W$489,16,FALSE),0)</f>
        <v>0</v>
      </c>
      <c r="Q498" s="6">
        <f>IFERROR(VLOOKUP($K498,Abr!$H$4:$W$489,16,FALSE),0)</f>
        <v>0</v>
      </c>
      <c r="R498" s="6">
        <f>IFERROR(VLOOKUP($K498,May!$H$4:$W$489,16,FALSE),0)</f>
        <v>0</v>
      </c>
      <c r="S498" s="6">
        <f>IFERROR(VLOOKUP($K498,Jun!$H$4:$W$489,16,FALSE),0)</f>
        <v>0</v>
      </c>
      <c r="T498" s="6">
        <f>IFERROR(VLOOKUP($K498,Jul!$H$4:$W$489,16,FALSE),0)</f>
        <v>0</v>
      </c>
      <c r="U498" s="6">
        <f>IFERROR(VLOOKUP($K498,Ago!$H$4:$W$489,16,FALSE),0)</f>
        <v>0</v>
      </c>
      <c r="V498" s="6">
        <f>IFERROR(VLOOKUP($K498,Set!$H$4:$W$489,16,FALSE),0)</f>
        <v>0</v>
      </c>
      <c r="W498" s="6">
        <f>IFERROR(VLOOKUP($K498,Oct!$H$4:$W$489,16,FALSE),0)</f>
        <v>0</v>
      </c>
      <c r="X498" s="6">
        <f>IFERROR(VLOOKUP($K498,Nov!$H$4:$W$489,16,FALSE),0)</f>
        <v>0</v>
      </c>
      <c r="Y498" s="6">
        <f>IFERROR(VLOOKUP($K498,Dic!$H$4:$W$489,16,FALSE),0)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IFERROR(VLOOKUP($K499,Ene!$H$4:$W$489,16,FALSE),0)</f>
        <v>0</v>
      </c>
      <c r="O499" s="6">
        <f>IFERROR(VLOOKUP($K499,Feb!$H$4:$W$489,16,FALSE),0)</f>
        <v>0</v>
      </c>
      <c r="P499" s="6">
        <f>IFERROR(VLOOKUP($K499,Mar!$H$4:$W$489,16,FALSE),0)</f>
        <v>0</v>
      </c>
      <c r="Q499" s="6">
        <f>IFERROR(VLOOKUP($K499,Abr!$H$4:$W$489,16,FALSE),0)</f>
        <v>0</v>
      </c>
      <c r="R499" s="6">
        <f>IFERROR(VLOOKUP($K499,May!$H$4:$W$489,16,FALSE),0)</f>
        <v>0</v>
      </c>
      <c r="S499" s="6">
        <f>IFERROR(VLOOKUP($K499,Jun!$H$4:$W$489,16,FALSE),0)</f>
        <v>0</v>
      </c>
      <c r="T499" s="6">
        <f>IFERROR(VLOOKUP($K499,Jul!$H$4:$W$489,16,FALSE),0)</f>
        <v>0</v>
      </c>
      <c r="U499" s="6">
        <f>IFERROR(VLOOKUP($K499,Ago!$H$4:$W$489,16,FALSE),0)</f>
        <v>0</v>
      </c>
      <c r="V499" s="6">
        <f>IFERROR(VLOOKUP($K499,Set!$H$4:$W$489,16,FALSE),0)</f>
        <v>0</v>
      </c>
      <c r="W499" s="6">
        <f>IFERROR(VLOOKUP($K499,Oct!$H$4:$W$489,16,FALSE),0)</f>
        <v>0</v>
      </c>
      <c r="X499" s="6">
        <f>IFERROR(VLOOKUP($K499,Nov!$H$4:$W$489,16,FALSE),0)</f>
        <v>0</v>
      </c>
      <c r="Y499" s="6">
        <f>IFERROR(VLOOKUP($K499,Dic!$H$4:$W$489,16,FALSE),0)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IFERROR(VLOOKUP($K500,Ene!$H$4:$W$489,16,FALSE),0)</f>
        <v>0</v>
      </c>
      <c r="O500" s="6">
        <f>IFERROR(VLOOKUP($K500,Feb!$H$4:$W$489,16,FALSE),0)</f>
        <v>0</v>
      </c>
      <c r="P500" s="6">
        <f>IFERROR(VLOOKUP($K500,Mar!$H$4:$W$489,16,FALSE),0)</f>
        <v>0</v>
      </c>
      <c r="Q500" s="6">
        <f>IFERROR(VLOOKUP($K500,Abr!$H$4:$W$489,16,FALSE),0)</f>
        <v>0</v>
      </c>
      <c r="R500" s="6">
        <f>IFERROR(VLOOKUP($K500,May!$H$4:$W$489,16,FALSE),0)</f>
        <v>0</v>
      </c>
      <c r="S500" s="6">
        <f>IFERROR(VLOOKUP($K500,Jun!$H$4:$W$489,16,FALSE),0)</f>
        <v>0</v>
      </c>
      <c r="T500" s="6">
        <f>IFERROR(VLOOKUP($K500,Jul!$H$4:$W$489,16,FALSE),0)</f>
        <v>0</v>
      </c>
      <c r="U500" s="6">
        <f>IFERROR(VLOOKUP($K500,Ago!$H$4:$W$489,16,FALSE),0)</f>
        <v>0</v>
      </c>
      <c r="V500" s="6">
        <f>IFERROR(VLOOKUP($K500,Set!$H$4:$W$489,16,FALSE),0)</f>
        <v>0</v>
      </c>
      <c r="W500" s="6">
        <f>IFERROR(VLOOKUP($K500,Oct!$H$4:$W$489,16,FALSE),0)</f>
        <v>0</v>
      </c>
      <c r="X500" s="6">
        <f>IFERROR(VLOOKUP($K500,Nov!$H$4:$W$489,16,FALSE),0)</f>
        <v>0</v>
      </c>
      <c r="Y500" s="6">
        <f>IFERROR(VLOOKUP($K500,Dic!$H$4:$W$489,16,FALSE),0)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IFERROR(VLOOKUP($K501,Ene!$H$4:$W$489,16,FALSE),0)</f>
        <v>0</v>
      </c>
      <c r="O501" s="6">
        <f>IFERROR(VLOOKUP($K501,Feb!$H$4:$W$489,16,FALSE),0)</f>
        <v>0</v>
      </c>
      <c r="P501" s="6">
        <f>IFERROR(VLOOKUP($K501,Mar!$H$4:$W$489,16,FALSE),0)</f>
        <v>3</v>
      </c>
      <c r="Q501" s="6">
        <f>IFERROR(VLOOKUP($K501,Abr!$H$4:$W$489,16,FALSE),0)</f>
        <v>0</v>
      </c>
      <c r="R501" s="6">
        <f>IFERROR(VLOOKUP($K501,May!$H$4:$W$489,16,FALSE),0)</f>
        <v>0</v>
      </c>
      <c r="S501" s="6">
        <f>IFERROR(VLOOKUP($K501,Jun!$H$4:$W$489,16,FALSE),0)</f>
        <v>0</v>
      </c>
      <c r="T501" s="6">
        <f>IFERROR(VLOOKUP($K501,Jul!$H$4:$W$489,16,FALSE),0)</f>
        <v>0</v>
      </c>
      <c r="U501" s="6">
        <f>IFERROR(VLOOKUP($K501,Ago!$H$4:$W$489,16,FALSE),0)</f>
        <v>0</v>
      </c>
      <c r="V501" s="6">
        <f>IFERROR(VLOOKUP($K501,Set!$H$4:$W$489,16,FALSE),0)</f>
        <v>0</v>
      </c>
      <c r="W501" s="6">
        <f>IFERROR(VLOOKUP($K501,Oct!$H$4:$W$489,16,FALSE),0)</f>
        <v>0</v>
      </c>
      <c r="X501" s="6">
        <f>IFERROR(VLOOKUP($K501,Nov!$H$4:$W$489,16,FALSE),0)</f>
        <v>0</v>
      </c>
      <c r="Y501" s="6">
        <f>IFERROR(VLOOKUP($K501,Dic!$H$4:$W$489,16,FALSE),0)</f>
        <v>0</v>
      </c>
      <c r="Z501" s="6">
        <f t="shared" si="94"/>
        <v>3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3</v>
      </c>
      <c r="AE501" s="6">
        <f t="shared" si="99"/>
        <v>0</v>
      </c>
      <c r="AF501" s="6">
        <f t="shared" si="100"/>
        <v>3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IFERROR(VLOOKUP($K502,Ene!$H$4:$W$489,16,FALSE),0)</f>
        <v>0</v>
      </c>
      <c r="O502" s="6">
        <f>IFERROR(VLOOKUP($K502,Feb!$H$4:$W$489,16,FALSE),0)</f>
        <v>0</v>
      </c>
      <c r="P502" s="6">
        <f>IFERROR(VLOOKUP($K502,Mar!$H$4:$W$489,16,FALSE),0)</f>
        <v>0</v>
      </c>
      <c r="Q502" s="6">
        <f>IFERROR(VLOOKUP($K502,Abr!$H$4:$W$489,16,FALSE),0)</f>
        <v>0</v>
      </c>
      <c r="R502" s="6">
        <f>IFERROR(VLOOKUP($K502,May!$H$4:$W$489,16,FALSE),0)</f>
        <v>0</v>
      </c>
      <c r="S502" s="6">
        <f>IFERROR(VLOOKUP($K502,Jun!$H$4:$W$489,16,FALSE),0)</f>
        <v>0</v>
      </c>
      <c r="T502" s="6">
        <f>IFERROR(VLOOKUP($K502,Jul!$H$4:$W$489,16,FALSE),0)</f>
        <v>0</v>
      </c>
      <c r="U502" s="6">
        <f>IFERROR(VLOOKUP($K502,Ago!$H$4:$W$489,16,FALSE),0)</f>
        <v>0</v>
      </c>
      <c r="V502" s="6">
        <f>IFERROR(VLOOKUP($K502,Set!$H$4:$W$489,16,FALSE),0)</f>
        <v>0</v>
      </c>
      <c r="W502" s="6">
        <f>IFERROR(VLOOKUP($K502,Oct!$H$4:$W$489,16,FALSE),0)</f>
        <v>0</v>
      </c>
      <c r="X502" s="6">
        <f>IFERROR(VLOOKUP($K502,Nov!$H$4:$W$489,16,FALSE),0)</f>
        <v>0</v>
      </c>
      <c r="Y502" s="6">
        <f>IFERROR(VLOOKUP($K502,Dic!$H$4:$W$489,16,FALSE),0)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IFERROR(VLOOKUP($K503,Ene!$H$4:$W$489,16,FALSE),0)</f>
        <v>0</v>
      </c>
      <c r="O503" s="6">
        <f>IFERROR(VLOOKUP($K503,Feb!$H$4:$W$489,16,FALSE),0)</f>
        <v>0</v>
      </c>
      <c r="P503" s="6">
        <f>IFERROR(VLOOKUP($K503,Mar!$H$4:$W$489,16,FALSE),0)</f>
        <v>0</v>
      </c>
      <c r="Q503" s="6">
        <f>IFERROR(VLOOKUP($K503,Abr!$H$4:$W$489,16,FALSE),0)</f>
        <v>0</v>
      </c>
      <c r="R503" s="6">
        <f>IFERROR(VLOOKUP($K503,May!$H$4:$W$489,16,FALSE),0)</f>
        <v>0</v>
      </c>
      <c r="S503" s="6">
        <f>IFERROR(VLOOKUP($K503,Jun!$H$4:$W$489,16,FALSE),0)</f>
        <v>0</v>
      </c>
      <c r="T503" s="6">
        <f>IFERROR(VLOOKUP($K503,Jul!$H$4:$W$489,16,FALSE),0)</f>
        <v>0</v>
      </c>
      <c r="U503" s="6">
        <f>IFERROR(VLOOKUP($K503,Ago!$H$4:$W$489,16,FALSE),0)</f>
        <v>0</v>
      </c>
      <c r="V503" s="6">
        <f>IFERROR(VLOOKUP($K503,Set!$H$4:$W$489,16,FALSE),0)</f>
        <v>0</v>
      </c>
      <c r="W503" s="6">
        <f>IFERROR(VLOOKUP($K503,Oct!$H$4:$W$489,16,FALSE),0)</f>
        <v>0</v>
      </c>
      <c r="X503" s="6">
        <f>IFERROR(VLOOKUP($K503,Nov!$H$4:$W$489,16,FALSE),0)</f>
        <v>0</v>
      </c>
      <c r="Y503" s="6">
        <f>IFERROR(VLOOKUP($K503,Dic!$H$4:$W$489,16,FALSE),0)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IFERROR(VLOOKUP($K504,Ene!$H$4:$W$489,16,FALSE),0)</f>
        <v>0</v>
      </c>
      <c r="O504" s="6">
        <f>IFERROR(VLOOKUP($K504,Feb!$H$4:$W$489,16,FALSE),0)</f>
        <v>0</v>
      </c>
      <c r="P504" s="6">
        <f>IFERROR(VLOOKUP($K504,Mar!$H$4:$W$489,16,FALSE),0)</f>
        <v>0</v>
      </c>
      <c r="Q504" s="6">
        <f>IFERROR(VLOOKUP($K504,Abr!$H$4:$W$489,16,FALSE),0)</f>
        <v>0</v>
      </c>
      <c r="R504" s="6">
        <f>IFERROR(VLOOKUP($K504,May!$H$4:$W$489,16,FALSE),0)</f>
        <v>0</v>
      </c>
      <c r="S504" s="6">
        <f>IFERROR(VLOOKUP($K504,Jun!$H$4:$W$489,16,FALSE),0)</f>
        <v>0</v>
      </c>
      <c r="T504" s="6">
        <f>IFERROR(VLOOKUP($K504,Jul!$H$4:$W$489,16,FALSE),0)</f>
        <v>0</v>
      </c>
      <c r="U504" s="6">
        <f>IFERROR(VLOOKUP($K504,Ago!$H$4:$W$489,16,FALSE),0)</f>
        <v>0</v>
      </c>
      <c r="V504" s="6">
        <f>IFERROR(VLOOKUP($K504,Set!$H$4:$W$489,16,FALSE),0)</f>
        <v>0</v>
      </c>
      <c r="W504" s="6">
        <f>IFERROR(VLOOKUP($K504,Oct!$H$4:$W$489,16,FALSE),0)</f>
        <v>0</v>
      </c>
      <c r="X504" s="6">
        <f>IFERROR(VLOOKUP($K504,Nov!$H$4:$W$489,16,FALSE),0)</f>
        <v>0</v>
      </c>
      <c r="Y504" s="6">
        <f>IFERROR(VLOOKUP($K504,Dic!$H$4:$W$489,16,FALSE),0)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IFERROR(VLOOKUP($K505,Ene!$H$4:$W$489,16,FALSE),0)</f>
        <v>0</v>
      </c>
      <c r="O505" s="6">
        <f>IFERROR(VLOOKUP($K505,Feb!$H$4:$W$489,16,FALSE),0)</f>
        <v>0</v>
      </c>
      <c r="P505" s="6">
        <f>IFERROR(VLOOKUP($K505,Mar!$H$4:$W$489,16,FALSE),0)</f>
        <v>0</v>
      </c>
      <c r="Q505" s="6">
        <f>IFERROR(VLOOKUP($K505,Abr!$H$4:$W$489,16,FALSE),0)</f>
        <v>0</v>
      </c>
      <c r="R505" s="6">
        <f>IFERROR(VLOOKUP($K505,May!$H$4:$W$489,16,FALSE),0)</f>
        <v>0</v>
      </c>
      <c r="S505" s="6">
        <f>IFERROR(VLOOKUP($K505,Jun!$H$4:$W$489,16,FALSE),0)</f>
        <v>0</v>
      </c>
      <c r="T505" s="6">
        <f>IFERROR(VLOOKUP($K505,Jul!$H$4:$W$489,16,FALSE),0)</f>
        <v>0</v>
      </c>
      <c r="U505" s="6">
        <f>IFERROR(VLOOKUP($K505,Ago!$H$4:$W$489,16,FALSE),0)</f>
        <v>0</v>
      </c>
      <c r="V505" s="6">
        <f>IFERROR(VLOOKUP($K505,Set!$H$4:$W$489,16,FALSE),0)</f>
        <v>0</v>
      </c>
      <c r="W505" s="6">
        <f>IFERROR(VLOOKUP($K505,Oct!$H$4:$W$489,16,FALSE),0)</f>
        <v>0</v>
      </c>
      <c r="X505" s="6">
        <f>IFERROR(VLOOKUP($K505,Nov!$H$4:$W$489,16,FALSE),0)</f>
        <v>0</v>
      </c>
      <c r="Y505" s="6">
        <f>IFERROR(VLOOKUP($K505,Dic!$H$4:$W$489,16,FALSE),0)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IFERROR(VLOOKUP($K506,Ene!$H$4:$W$489,16,FALSE),0)</f>
        <v>0</v>
      </c>
      <c r="O506" s="6">
        <f>IFERROR(VLOOKUP($K506,Feb!$H$4:$W$489,16,FALSE),0)</f>
        <v>0</v>
      </c>
      <c r="P506" s="6">
        <f>IFERROR(VLOOKUP($K506,Mar!$H$4:$W$489,16,FALSE),0)</f>
        <v>0</v>
      </c>
      <c r="Q506" s="6">
        <f>IFERROR(VLOOKUP($K506,Abr!$H$4:$W$489,16,FALSE),0)</f>
        <v>0</v>
      </c>
      <c r="R506" s="6">
        <f>IFERROR(VLOOKUP($K506,May!$H$4:$W$489,16,FALSE),0)</f>
        <v>0</v>
      </c>
      <c r="S506" s="6">
        <f>IFERROR(VLOOKUP($K506,Jun!$H$4:$W$489,16,FALSE),0)</f>
        <v>0</v>
      </c>
      <c r="T506" s="6">
        <f>IFERROR(VLOOKUP($K506,Jul!$H$4:$W$489,16,FALSE),0)</f>
        <v>0</v>
      </c>
      <c r="U506" s="6">
        <f>IFERROR(VLOOKUP($K506,Ago!$H$4:$W$489,16,FALSE),0)</f>
        <v>0</v>
      </c>
      <c r="V506" s="6">
        <f>IFERROR(VLOOKUP($K506,Set!$H$4:$W$489,16,FALSE),0)</f>
        <v>0</v>
      </c>
      <c r="W506" s="6">
        <f>IFERROR(VLOOKUP($K506,Oct!$H$4:$W$489,16,FALSE),0)</f>
        <v>0</v>
      </c>
      <c r="X506" s="6">
        <f>IFERROR(VLOOKUP($K506,Nov!$H$4:$W$489,16,FALSE),0)</f>
        <v>0</v>
      </c>
      <c r="Y506" s="6">
        <f>IFERROR(VLOOKUP($K506,Dic!$H$4:$W$489,16,FALSE),0)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IFERROR(VLOOKUP($K507,Ene!$H$4:$W$489,16,FALSE),0)</f>
        <v>0</v>
      </c>
      <c r="O507" s="6">
        <f>IFERROR(VLOOKUP($K507,Feb!$H$4:$W$489,16,FALSE),0)</f>
        <v>0</v>
      </c>
      <c r="P507" s="6">
        <f>IFERROR(VLOOKUP($K507,Mar!$H$4:$W$489,16,FALSE),0)</f>
        <v>0</v>
      </c>
      <c r="Q507" s="6">
        <f>IFERROR(VLOOKUP($K507,Abr!$H$4:$W$489,16,FALSE),0)</f>
        <v>0</v>
      </c>
      <c r="R507" s="6">
        <f>IFERROR(VLOOKUP($K507,May!$H$4:$W$489,16,FALSE),0)</f>
        <v>0</v>
      </c>
      <c r="S507" s="6">
        <f>IFERROR(VLOOKUP($K507,Jun!$H$4:$W$489,16,FALSE),0)</f>
        <v>0</v>
      </c>
      <c r="T507" s="6">
        <f>IFERROR(VLOOKUP($K507,Jul!$H$4:$W$489,16,FALSE),0)</f>
        <v>0</v>
      </c>
      <c r="U507" s="6">
        <f>IFERROR(VLOOKUP($K507,Ago!$H$4:$W$489,16,FALSE),0)</f>
        <v>0</v>
      </c>
      <c r="V507" s="6">
        <f>IFERROR(VLOOKUP($K507,Set!$H$4:$W$489,16,FALSE),0)</f>
        <v>0</v>
      </c>
      <c r="W507" s="6">
        <f>IFERROR(VLOOKUP($K507,Oct!$H$4:$W$489,16,FALSE),0)</f>
        <v>0</v>
      </c>
      <c r="X507" s="6">
        <f>IFERROR(VLOOKUP($K507,Nov!$H$4:$W$489,16,FALSE),0)</f>
        <v>0</v>
      </c>
      <c r="Y507" s="6">
        <f>IFERROR(VLOOKUP($K507,Dic!$H$4:$W$489,16,FALSE),0)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IFERROR(VLOOKUP($K508,Ene!$H$4:$W$489,16,FALSE),0)</f>
        <v>0</v>
      </c>
      <c r="O508" s="6">
        <f>IFERROR(VLOOKUP($K508,Feb!$H$4:$W$489,16,FALSE),0)</f>
        <v>0</v>
      </c>
      <c r="P508" s="6">
        <f>IFERROR(VLOOKUP($K508,Mar!$H$4:$W$489,16,FALSE),0)</f>
        <v>0</v>
      </c>
      <c r="Q508" s="6">
        <f>IFERROR(VLOOKUP($K508,Abr!$H$4:$W$489,16,FALSE),0)</f>
        <v>0</v>
      </c>
      <c r="R508" s="6">
        <f>IFERROR(VLOOKUP($K508,May!$H$4:$W$489,16,FALSE),0)</f>
        <v>0</v>
      </c>
      <c r="S508" s="6">
        <f>IFERROR(VLOOKUP($K508,Jun!$H$4:$W$489,16,FALSE),0)</f>
        <v>0</v>
      </c>
      <c r="T508" s="6">
        <f>IFERROR(VLOOKUP($K508,Jul!$H$4:$W$489,16,FALSE),0)</f>
        <v>0</v>
      </c>
      <c r="U508" s="6">
        <f>IFERROR(VLOOKUP($K508,Ago!$H$4:$W$489,16,FALSE),0)</f>
        <v>0</v>
      </c>
      <c r="V508" s="6">
        <f>IFERROR(VLOOKUP($K508,Set!$H$4:$W$489,16,FALSE),0)</f>
        <v>0</v>
      </c>
      <c r="W508" s="6">
        <f>IFERROR(VLOOKUP($K508,Oct!$H$4:$W$489,16,FALSE),0)</f>
        <v>0</v>
      </c>
      <c r="X508" s="6">
        <f>IFERROR(VLOOKUP($K508,Nov!$H$4:$W$489,16,FALSE),0)</f>
        <v>0</v>
      </c>
      <c r="Y508" s="6">
        <f>IFERROR(VLOOKUP($K508,Dic!$H$4:$W$489,16,FALSE),0)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IFERROR(VLOOKUP($K509,Ene!$H$4:$W$489,16,FALSE),0)</f>
        <v>0</v>
      </c>
      <c r="O509" s="6">
        <f>IFERROR(VLOOKUP($K509,Feb!$H$4:$W$489,16,FALSE),0)</f>
        <v>0</v>
      </c>
      <c r="P509" s="6">
        <f>IFERROR(VLOOKUP($K509,Mar!$H$4:$W$489,16,FALSE),0)</f>
        <v>0</v>
      </c>
      <c r="Q509" s="6">
        <f>IFERROR(VLOOKUP($K509,Abr!$H$4:$W$489,16,FALSE),0)</f>
        <v>0</v>
      </c>
      <c r="R509" s="6">
        <f>IFERROR(VLOOKUP($K509,May!$H$4:$W$489,16,FALSE),0)</f>
        <v>0</v>
      </c>
      <c r="S509" s="6">
        <f>IFERROR(VLOOKUP($K509,Jun!$H$4:$W$489,16,FALSE),0)</f>
        <v>0</v>
      </c>
      <c r="T509" s="6">
        <f>IFERROR(VLOOKUP($K509,Jul!$H$4:$W$489,16,FALSE),0)</f>
        <v>0</v>
      </c>
      <c r="U509" s="6">
        <f>IFERROR(VLOOKUP($K509,Ago!$H$4:$W$489,16,FALSE),0)</f>
        <v>0</v>
      </c>
      <c r="V509" s="6">
        <f>IFERROR(VLOOKUP($K509,Set!$H$4:$W$489,16,FALSE),0)</f>
        <v>0</v>
      </c>
      <c r="W509" s="6">
        <f>IFERROR(VLOOKUP($K509,Oct!$H$4:$W$489,16,FALSE),0)</f>
        <v>0</v>
      </c>
      <c r="X509" s="6">
        <f>IFERROR(VLOOKUP($K509,Nov!$H$4:$W$489,16,FALSE),0)</f>
        <v>0</v>
      </c>
      <c r="Y509" s="6">
        <f>IFERROR(VLOOKUP($K509,Dic!$H$4:$W$489,16,FALSE),0)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IFERROR(VLOOKUP($K510,Ene!$H$4:$W$489,16,FALSE),0)</f>
        <v>0</v>
      </c>
      <c r="O510" s="6">
        <f>IFERROR(VLOOKUP($K510,Feb!$H$4:$W$489,16,FALSE),0)</f>
        <v>0</v>
      </c>
      <c r="P510" s="6">
        <f>IFERROR(VLOOKUP($K510,Mar!$H$4:$W$489,16,FALSE),0)</f>
        <v>0</v>
      </c>
      <c r="Q510" s="6">
        <f>IFERROR(VLOOKUP($K510,Abr!$H$4:$W$489,16,FALSE),0)</f>
        <v>0</v>
      </c>
      <c r="R510" s="6">
        <f>IFERROR(VLOOKUP($K510,May!$H$4:$W$489,16,FALSE),0)</f>
        <v>0</v>
      </c>
      <c r="S510" s="6">
        <f>IFERROR(VLOOKUP($K510,Jun!$H$4:$W$489,16,FALSE),0)</f>
        <v>0</v>
      </c>
      <c r="T510" s="6">
        <f>IFERROR(VLOOKUP($K510,Jul!$H$4:$W$489,16,FALSE),0)</f>
        <v>0</v>
      </c>
      <c r="U510" s="6">
        <f>IFERROR(VLOOKUP($K510,Ago!$H$4:$W$489,16,FALSE),0)</f>
        <v>0</v>
      </c>
      <c r="V510" s="6">
        <f>IFERROR(VLOOKUP($K510,Set!$H$4:$W$489,16,FALSE),0)</f>
        <v>0</v>
      </c>
      <c r="W510" s="6">
        <f>IFERROR(VLOOKUP($K510,Oct!$H$4:$W$489,16,FALSE),0)</f>
        <v>0</v>
      </c>
      <c r="X510" s="6">
        <f>IFERROR(VLOOKUP($K510,Nov!$H$4:$W$489,16,FALSE),0)</f>
        <v>0</v>
      </c>
      <c r="Y510" s="6">
        <f>IFERROR(VLOOKUP($K510,Dic!$H$4:$W$489,16,FALSE),0)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IFERROR(VLOOKUP($K511,Ene!$H$4:$W$489,16,FALSE),0)</f>
        <v>0</v>
      </c>
      <c r="O511" s="6">
        <f>IFERROR(VLOOKUP($K511,Feb!$H$4:$W$489,16,FALSE),0)</f>
        <v>0</v>
      </c>
      <c r="P511" s="6">
        <f>IFERROR(VLOOKUP($K511,Mar!$H$4:$W$489,16,FALSE),0)</f>
        <v>0</v>
      </c>
      <c r="Q511" s="6">
        <f>IFERROR(VLOOKUP($K511,Abr!$H$4:$W$489,16,FALSE),0)</f>
        <v>0</v>
      </c>
      <c r="R511" s="6">
        <f>IFERROR(VLOOKUP($K511,May!$H$4:$W$489,16,FALSE),0)</f>
        <v>0</v>
      </c>
      <c r="S511" s="6">
        <f>IFERROR(VLOOKUP($K511,Jun!$H$4:$W$489,16,FALSE),0)</f>
        <v>0</v>
      </c>
      <c r="T511" s="6">
        <f>IFERROR(VLOOKUP($K511,Jul!$H$4:$W$489,16,FALSE),0)</f>
        <v>0</v>
      </c>
      <c r="U511" s="6">
        <f>IFERROR(VLOOKUP($K511,Ago!$H$4:$W$489,16,FALSE),0)</f>
        <v>0</v>
      </c>
      <c r="V511" s="6">
        <f>IFERROR(VLOOKUP($K511,Set!$H$4:$W$489,16,FALSE),0)</f>
        <v>0</v>
      </c>
      <c r="W511" s="6">
        <f>IFERROR(VLOOKUP($K511,Oct!$H$4:$W$489,16,FALSE),0)</f>
        <v>0</v>
      </c>
      <c r="X511" s="6">
        <f>IFERROR(VLOOKUP($K511,Nov!$H$4:$W$489,16,FALSE),0)</f>
        <v>0</v>
      </c>
      <c r="Y511" s="6">
        <f>IFERROR(VLOOKUP($K511,Dic!$H$4:$W$489,16,FALSE),0)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IFERROR(VLOOKUP($K512,Ene!$H$4:$W$489,16,FALSE),0)</f>
        <v>0</v>
      </c>
      <c r="O512" s="6">
        <f>IFERROR(VLOOKUP($K512,Feb!$H$4:$W$489,16,FALSE),0)</f>
        <v>0</v>
      </c>
      <c r="P512" s="6">
        <f>IFERROR(VLOOKUP($K512,Mar!$H$4:$W$489,16,FALSE),0)</f>
        <v>0</v>
      </c>
      <c r="Q512" s="6">
        <f>IFERROR(VLOOKUP($K512,Abr!$H$4:$W$489,16,FALSE),0)</f>
        <v>0</v>
      </c>
      <c r="R512" s="6">
        <f>IFERROR(VLOOKUP($K512,May!$H$4:$W$489,16,FALSE),0)</f>
        <v>0</v>
      </c>
      <c r="S512" s="6">
        <f>IFERROR(VLOOKUP($K512,Jun!$H$4:$W$489,16,FALSE),0)</f>
        <v>0</v>
      </c>
      <c r="T512" s="6">
        <f>IFERROR(VLOOKUP($K512,Jul!$H$4:$W$489,16,FALSE),0)</f>
        <v>0</v>
      </c>
      <c r="U512" s="6">
        <f>IFERROR(VLOOKUP($K512,Ago!$H$4:$W$489,16,FALSE),0)</f>
        <v>0</v>
      </c>
      <c r="V512" s="6">
        <f>IFERROR(VLOOKUP($K512,Set!$H$4:$W$489,16,FALSE),0)</f>
        <v>0</v>
      </c>
      <c r="W512" s="6">
        <f>IFERROR(VLOOKUP($K512,Oct!$H$4:$W$489,16,FALSE),0)</f>
        <v>0</v>
      </c>
      <c r="X512" s="6">
        <f>IFERROR(VLOOKUP($K512,Nov!$H$4:$W$489,16,FALSE),0)</f>
        <v>0</v>
      </c>
      <c r="Y512" s="6">
        <f>IFERROR(VLOOKUP($K512,Dic!$H$4:$W$489,16,FALSE),0)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IFERROR(VLOOKUP($K513,Ene!$H$4:$W$489,16,FALSE),0)</f>
        <v>0</v>
      </c>
      <c r="O513" s="6">
        <f>IFERROR(VLOOKUP($K513,Feb!$H$4:$W$489,16,FALSE),0)</f>
        <v>0</v>
      </c>
      <c r="P513" s="6">
        <f>IFERROR(VLOOKUP($K513,Mar!$H$4:$W$489,16,FALSE),0)</f>
        <v>0</v>
      </c>
      <c r="Q513" s="6">
        <f>IFERROR(VLOOKUP($K513,Abr!$H$4:$W$489,16,FALSE),0)</f>
        <v>0</v>
      </c>
      <c r="R513" s="6">
        <f>IFERROR(VLOOKUP($K513,May!$H$4:$W$489,16,FALSE),0)</f>
        <v>0</v>
      </c>
      <c r="S513" s="6">
        <f>IFERROR(VLOOKUP($K513,Jun!$H$4:$W$489,16,FALSE),0)</f>
        <v>0</v>
      </c>
      <c r="T513" s="6">
        <f>IFERROR(VLOOKUP($K513,Jul!$H$4:$W$489,16,FALSE),0)</f>
        <v>0</v>
      </c>
      <c r="U513" s="6">
        <f>IFERROR(VLOOKUP($K513,Ago!$H$4:$W$489,16,FALSE),0)</f>
        <v>0</v>
      </c>
      <c r="V513" s="6">
        <f>IFERROR(VLOOKUP($K513,Set!$H$4:$W$489,16,FALSE),0)</f>
        <v>0</v>
      </c>
      <c r="W513" s="6">
        <f>IFERROR(VLOOKUP($K513,Oct!$H$4:$W$489,16,FALSE),0)</f>
        <v>0</v>
      </c>
      <c r="X513" s="6">
        <f>IFERROR(VLOOKUP($K513,Nov!$H$4:$W$489,16,FALSE),0)</f>
        <v>0</v>
      </c>
      <c r="Y513" s="6">
        <f>IFERROR(VLOOKUP($K513,Dic!$H$4:$W$489,16,FALSE),0)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IFERROR(VLOOKUP($K514,Ene!$H$4:$W$489,16,FALSE),0)</f>
        <v>0</v>
      </c>
      <c r="O514" s="6">
        <f>IFERROR(VLOOKUP($K514,Feb!$H$4:$W$489,16,FALSE),0)</f>
        <v>0</v>
      </c>
      <c r="P514" s="6">
        <f>IFERROR(VLOOKUP($K514,Mar!$H$4:$W$489,16,FALSE),0)</f>
        <v>0</v>
      </c>
      <c r="Q514" s="6">
        <f>IFERROR(VLOOKUP($K514,Abr!$H$4:$W$489,16,FALSE),0)</f>
        <v>0</v>
      </c>
      <c r="R514" s="6">
        <f>IFERROR(VLOOKUP($K514,May!$H$4:$W$489,16,FALSE),0)</f>
        <v>0</v>
      </c>
      <c r="S514" s="6">
        <f>IFERROR(VLOOKUP($K514,Jun!$H$4:$W$489,16,FALSE),0)</f>
        <v>0</v>
      </c>
      <c r="T514" s="6">
        <f>IFERROR(VLOOKUP($K514,Jul!$H$4:$W$489,16,FALSE),0)</f>
        <v>0</v>
      </c>
      <c r="U514" s="6">
        <f>IFERROR(VLOOKUP($K514,Ago!$H$4:$W$489,16,FALSE),0)</f>
        <v>0</v>
      </c>
      <c r="V514" s="6">
        <f>IFERROR(VLOOKUP($K514,Set!$H$4:$W$489,16,FALSE),0)</f>
        <v>0</v>
      </c>
      <c r="W514" s="6">
        <f>IFERROR(VLOOKUP($K514,Oct!$H$4:$W$489,16,FALSE),0)</f>
        <v>0</v>
      </c>
      <c r="X514" s="6">
        <f>IFERROR(VLOOKUP($K514,Nov!$H$4:$W$489,16,FALSE),0)</f>
        <v>0</v>
      </c>
      <c r="Y514" s="6">
        <f>IFERROR(VLOOKUP($K514,Dic!$H$4:$W$489,16,FALSE),0)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IFERROR(VLOOKUP($K515,Ene!$H$4:$W$489,16,FALSE),0)</f>
        <v>0</v>
      </c>
      <c r="O515" s="6">
        <f>IFERROR(VLOOKUP($K515,Feb!$H$4:$W$489,16,FALSE),0)</f>
        <v>0</v>
      </c>
      <c r="P515" s="6">
        <f>IFERROR(VLOOKUP($K515,Mar!$H$4:$W$489,16,FALSE),0)</f>
        <v>0</v>
      </c>
      <c r="Q515" s="6">
        <f>IFERROR(VLOOKUP($K515,Abr!$H$4:$W$489,16,FALSE),0)</f>
        <v>0</v>
      </c>
      <c r="R515" s="6">
        <f>IFERROR(VLOOKUP($K515,May!$H$4:$W$489,16,FALSE),0)</f>
        <v>0</v>
      </c>
      <c r="S515" s="6">
        <f>IFERROR(VLOOKUP($K515,Jun!$H$4:$W$489,16,FALSE),0)</f>
        <v>0</v>
      </c>
      <c r="T515" s="6">
        <f>IFERROR(VLOOKUP($K515,Jul!$H$4:$W$489,16,FALSE),0)</f>
        <v>0</v>
      </c>
      <c r="U515" s="6">
        <f>IFERROR(VLOOKUP($K515,Ago!$H$4:$W$489,16,FALSE),0)</f>
        <v>0</v>
      </c>
      <c r="V515" s="6">
        <f>IFERROR(VLOOKUP($K515,Set!$H$4:$W$489,16,FALSE),0)</f>
        <v>0</v>
      </c>
      <c r="W515" s="6">
        <f>IFERROR(VLOOKUP($K515,Oct!$H$4:$W$489,16,FALSE),0)</f>
        <v>0</v>
      </c>
      <c r="X515" s="6">
        <f>IFERROR(VLOOKUP($K515,Nov!$H$4:$W$489,16,FALSE),0)</f>
        <v>0</v>
      </c>
      <c r="Y515" s="6">
        <f>IFERROR(VLOOKUP($K515,Dic!$H$4:$W$489,16,FALSE),0)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IFERROR(VLOOKUP($K516,Ene!$H$4:$W$489,16,FALSE),0)</f>
        <v>0</v>
      </c>
      <c r="O516" s="6">
        <f>IFERROR(VLOOKUP($K516,Feb!$H$4:$W$489,16,FALSE),0)</f>
        <v>2</v>
      </c>
      <c r="P516" s="6">
        <f>IFERROR(VLOOKUP($K516,Mar!$H$4:$W$489,16,FALSE),0)</f>
        <v>0</v>
      </c>
      <c r="Q516" s="6">
        <f>IFERROR(VLOOKUP($K516,Abr!$H$4:$W$489,16,FALSE),0)</f>
        <v>0</v>
      </c>
      <c r="R516" s="6">
        <f>IFERROR(VLOOKUP($K516,May!$H$4:$W$489,16,FALSE),0)</f>
        <v>0</v>
      </c>
      <c r="S516" s="6">
        <f>IFERROR(VLOOKUP($K516,Jun!$H$4:$W$489,16,FALSE),0)</f>
        <v>0</v>
      </c>
      <c r="T516" s="6">
        <f>IFERROR(VLOOKUP($K516,Jul!$H$4:$W$489,16,FALSE),0)</f>
        <v>0</v>
      </c>
      <c r="U516" s="6">
        <f>IFERROR(VLOOKUP($K516,Ago!$H$4:$W$489,16,FALSE),0)</f>
        <v>0</v>
      </c>
      <c r="V516" s="6">
        <f>IFERROR(VLOOKUP($K516,Set!$H$4:$W$489,16,FALSE),0)</f>
        <v>0</v>
      </c>
      <c r="W516" s="6">
        <f>IFERROR(VLOOKUP($K516,Oct!$H$4:$W$489,16,FALSE),0)</f>
        <v>0</v>
      </c>
      <c r="X516" s="6">
        <f>IFERROR(VLOOKUP($K516,Nov!$H$4:$W$489,16,FALSE),0)</f>
        <v>0</v>
      </c>
      <c r="Y516" s="6">
        <f>IFERROR(VLOOKUP($K516,Dic!$H$4:$W$489,16,FALSE),0)</f>
        <v>0</v>
      </c>
      <c r="Z516" s="6">
        <f t="shared" si="101"/>
        <v>2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2</v>
      </c>
      <c r="AE516" s="6">
        <f t="shared" si="106"/>
        <v>0</v>
      </c>
      <c r="AF516" s="6">
        <f t="shared" si="107"/>
        <v>2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IFERROR(VLOOKUP($K517,Ene!$H$4:$W$489,16,FALSE),0)</f>
        <v>1</v>
      </c>
      <c r="O517" s="6">
        <f>IFERROR(VLOOKUP($K517,Feb!$H$4:$W$489,16,FALSE),0)</f>
        <v>1</v>
      </c>
      <c r="P517" s="6">
        <f>IFERROR(VLOOKUP($K517,Mar!$H$4:$W$489,16,FALSE),0)</f>
        <v>0</v>
      </c>
      <c r="Q517" s="6">
        <f>IFERROR(VLOOKUP($K517,Abr!$H$4:$W$489,16,FALSE),0)</f>
        <v>0</v>
      </c>
      <c r="R517" s="6">
        <f>IFERROR(VLOOKUP($K517,May!$H$4:$W$489,16,FALSE),0)</f>
        <v>0</v>
      </c>
      <c r="S517" s="6">
        <f>IFERROR(VLOOKUP($K517,Jun!$H$4:$W$489,16,FALSE),0)</f>
        <v>0</v>
      </c>
      <c r="T517" s="6">
        <f>IFERROR(VLOOKUP($K517,Jul!$H$4:$W$489,16,FALSE),0)</f>
        <v>0</v>
      </c>
      <c r="U517" s="6">
        <f>IFERROR(VLOOKUP($K517,Ago!$H$4:$W$489,16,FALSE),0)</f>
        <v>0</v>
      </c>
      <c r="V517" s="6">
        <f>IFERROR(VLOOKUP($K517,Set!$H$4:$W$489,16,FALSE),0)</f>
        <v>0</v>
      </c>
      <c r="W517" s="6">
        <f>IFERROR(VLOOKUP($K517,Oct!$H$4:$W$489,16,FALSE),0)</f>
        <v>0</v>
      </c>
      <c r="X517" s="6">
        <f>IFERROR(VLOOKUP($K517,Nov!$H$4:$W$489,16,FALSE),0)</f>
        <v>0</v>
      </c>
      <c r="Y517" s="6">
        <f>IFERROR(VLOOKUP($K517,Dic!$H$4:$W$489,16,FALSE),0)</f>
        <v>0</v>
      </c>
      <c r="Z517" s="6">
        <f t="shared" si="101"/>
        <v>2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2</v>
      </c>
      <c r="AE517" s="6">
        <f t="shared" si="106"/>
        <v>0</v>
      </c>
      <c r="AF517" s="6">
        <f t="shared" si="107"/>
        <v>2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IFERROR(VLOOKUP($K518,Ene!$H$4:$W$489,16,FALSE),0)</f>
        <v>1</v>
      </c>
      <c r="O518" s="6">
        <f>IFERROR(VLOOKUP($K518,Feb!$H$4:$W$489,16,FALSE),0)</f>
        <v>1</v>
      </c>
      <c r="P518" s="6">
        <f>IFERROR(VLOOKUP($K518,Mar!$H$4:$W$489,16,FALSE),0)</f>
        <v>2</v>
      </c>
      <c r="Q518" s="6">
        <f>IFERROR(VLOOKUP($K518,Abr!$H$4:$W$489,16,FALSE),0)</f>
        <v>1</v>
      </c>
      <c r="R518" s="6">
        <f>IFERROR(VLOOKUP($K518,May!$H$4:$W$489,16,FALSE),0)</f>
        <v>0</v>
      </c>
      <c r="S518" s="6">
        <f>IFERROR(VLOOKUP($K518,Jun!$H$4:$W$489,16,FALSE),0)</f>
        <v>0</v>
      </c>
      <c r="T518" s="6">
        <f>IFERROR(VLOOKUP($K518,Jul!$H$4:$W$489,16,FALSE),0)</f>
        <v>0</v>
      </c>
      <c r="U518" s="6">
        <f>IFERROR(VLOOKUP($K518,Ago!$H$4:$W$489,16,FALSE),0)</f>
        <v>0</v>
      </c>
      <c r="V518" s="6">
        <f>IFERROR(VLOOKUP($K518,Set!$H$4:$W$489,16,FALSE),0)</f>
        <v>0</v>
      </c>
      <c r="W518" s="6">
        <f>IFERROR(VLOOKUP($K518,Oct!$H$4:$W$489,16,FALSE),0)</f>
        <v>0</v>
      </c>
      <c r="X518" s="6">
        <f>IFERROR(VLOOKUP($K518,Nov!$H$4:$W$489,16,FALSE),0)</f>
        <v>0</v>
      </c>
      <c r="Y518" s="6">
        <f>IFERROR(VLOOKUP($K518,Dic!$H$4:$W$489,16,FALSE),0)</f>
        <v>0</v>
      </c>
      <c r="Z518" s="6">
        <f t="shared" si="101"/>
        <v>4</v>
      </c>
      <c r="AA518" s="6">
        <f t="shared" si="102"/>
        <v>1</v>
      </c>
      <c r="AB518" s="6">
        <f t="shared" si="103"/>
        <v>0</v>
      </c>
      <c r="AC518" s="6">
        <f t="shared" si="104"/>
        <v>0</v>
      </c>
      <c r="AD518" s="6">
        <f t="shared" si="105"/>
        <v>5</v>
      </c>
      <c r="AE518" s="6">
        <f t="shared" si="106"/>
        <v>0</v>
      </c>
      <c r="AF518" s="6">
        <f t="shared" si="107"/>
        <v>5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IFERROR(VLOOKUP($K519,Ene!$H$4:$W$489,16,FALSE),0)</f>
        <v>0</v>
      </c>
      <c r="O519" s="6">
        <f>IFERROR(VLOOKUP($K519,Feb!$H$4:$W$489,16,FALSE),0)</f>
        <v>0</v>
      </c>
      <c r="P519" s="6">
        <f>IFERROR(VLOOKUP($K519,Mar!$H$4:$W$489,16,FALSE),0)</f>
        <v>0</v>
      </c>
      <c r="Q519" s="6">
        <f>IFERROR(VLOOKUP($K519,Abr!$H$4:$W$489,16,FALSE),0)</f>
        <v>0</v>
      </c>
      <c r="R519" s="6">
        <f>IFERROR(VLOOKUP($K519,May!$H$4:$W$489,16,FALSE),0)</f>
        <v>0</v>
      </c>
      <c r="S519" s="6">
        <f>IFERROR(VLOOKUP($K519,Jun!$H$4:$W$489,16,FALSE),0)</f>
        <v>0</v>
      </c>
      <c r="T519" s="6">
        <f>IFERROR(VLOOKUP($K519,Jul!$H$4:$W$489,16,FALSE),0)</f>
        <v>0</v>
      </c>
      <c r="U519" s="6">
        <f>IFERROR(VLOOKUP($K519,Ago!$H$4:$W$489,16,FALSE),0)</f>
        <v>0</v>
      </c>
      <c r="V519" s="6">
        <f>IFERROR(VLOOKUP($K519,Set!$H$4:$W$489,16,FALSE),0)</f>
        <v>0</v>
      </c>
      <c r="W519" s="6">
        <f>IFERROR(VLOOKUP($K519,Oct!$H$4:$W$489,16,FALSE),0)</f>
        <v>0</v>
      </c>
      <c r="X519" s="6">
        <f>IFERROR(VLOOKUP($K519,Nov!$H$4:$W$489,16,FALSE),0)</f>
        <v>0</v>
      </c>
      <c r="Y519" s="6">
        <f>IFERROR(VLOOKUP($K519,Dic!$H$4:$W$489,16,FALSE),0)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IFERROR(VLOOKUP($K520,Ene!$H$4:$W$489,16,FALSE),0)</f>
        <v>0</v>
      </c>
      <c r="O520" s="6">
        <f>IFERROR(VLOOKUP($K520,Feb!$H$4:$W$489,16,FALSE),0)</f>
        <v>0</v>
      </c>
      <c r="P520" s="6">
        <f>IFERROR(VLOOKUP($K520,Mar!$H$4:$W$489,16,FALSE),0)</f>
        <v>0</v>
      </c>
      <c r="Q520" s="6">
        <f>IFERROR(VLOOKUP($K520,Abr!$H$4:$W$489,16,FALSE),0)</f>
        <v>0</v>
      </c>
      <c r="R520" s="6">
        <f>IFERROR(VLOOKUP($K520,May!$H$4:$W$489,16,FALSE),0)</f>
        <v>0</v>
      </c>
      <c r="S520" s="6">
        <f>IFERROR(VLOOKUP($K520,Jun!$H$4:$W$489,16,FALSE),0)</f>
        <v>0</v>
      </c>
      <c r="T520" s="6">
        <f>IFERROR(VLOOKUP($K520,Jul!$H$4:$W$489,16,FALSE),0)</f>
        <v>0</v>
      </c>
      <c r="U520" s="6">
        <f>IFERROR(VLOOKUP($K520,Ago!$H$4:$W$489,16,FALSE),0)</f>
        <v>0</v>
      </c>
      <c r="V520" s="6">
        <f>IFERROR(VLOOKUP($K520,Set!$H$4:$W$489,16,FALSE),0)</f>
        <v>0</v>
      </c>
      <c r="W520" s="6">
        <f>IFERROR(VLOOKUP($K520,Oct!$H$4:$W$489,16,FALSE),0)</f>
        <v>0</v>
      </c>
      <c r="X520" s="6">
        <f>IFERROR(VLOOKUP($K520,Nov!$H$4:$W$489,16,FALSE),0)</f>
        <v>0</v>
      </c>
      <c r="Y520" s="6">
        <f>IFERROR(VLOOKUP($K520,Dic!$H$4:$W$489,16,FALSE),0)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IFERROR(VLOOKUP($K521,Ene!$H$4:$W$489,16,FALSE),0)</f>
        <v>1</v>
      </c>
      <c r="O521" s="6">
        <f>IFERROR(VLOOKUP($K521,Feb!$H$4:$W$489,16,FALSE),0)</f>
        <v>0</v>
      </c>
      <c r="P521" s="6">
        <f>IFERROR(VLOOKUP($K521,Mar!$H$4:$W$489,16,FALSE),0)</f>
        <v>2</v>
      </c>
      <c r="Q521" s="6">
        <f>IFERROR(VLOOKUP($K521,Abr!$H$4:$W$489,16,FALSE),0)</f>
        <v>0</v>
      </c>
      <c r="R521" s="6">
        <f>IFERROR(VLOOKUP($K521,May!$H$4:$W$489,16,FALSE),0)</f>
        <v>0</v>
      </c>
      <c r="S521" s="6">
        <f>IFERROR(VLOOKUP($K521,Jun!$H$4:$W$489,16,FALSE),0)</f>
        <v>0</v>
      </c>
      <c r="T521" s="6">
        <f>IFERROR(VLOOKUP($K521,Jul!$H$4:$W$489,16,FALSE),0)</f>
        <v>0</v>
      </c>
      <c r="U521" s="6">
        <f>IFERROR(VLOOKUP($K521,Ago!$H$4:$W$489,16,FALSE),0)</f>
        <v>0</v>
      </c>
      <c r="V521" s="6">
        <f>IFERROR(VLOOKUP($K521,Set!$H$4:$W$489,16,FALSE),0)</f>
        <v>0</v>
      </c>
      <c r="W521" s="6">
        <f>IFERROR(VLOOKUP($K521,Oct!$H$4:$W$489,16,FALSE),0)</f>
        <v>0</v>
      </c>
      <c r="X521" s="6">
        <f>IFERROR(VLOOKUP($K521,Nov!$H$4:$W$489,16,FALSE),0)</f>
        <v>0</v>
      </c>
      <c r="Y521" s="6">
        <f>IFERROR(VLOOKUP($K521,Dic!$H$4:$W$489,16,FALSE),0)</f>
        <v>0</v>
      </c>
      <c r="Z521" s="6">
        <f t="shared" si="101"/>
        <v>3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3</v>
      </c>
      <c r="AE521" s="6">
        <f t="shared" si="106"/>
        <v>0</v>
      </c>
      <c r="AF521" s="6">
        <f t="shared" si="107"/>
        <v>3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IFERROR(VLOOKUP($K522,Ene!$H$4:$W$489,16,FALSE),0)</f>
        <v>0</v>
      </c>
      <c r="O522" s="6">
        <f>IFERROR(VLOOKUP($K522,Feb!$H$4:$W$489,16,FALSE),0)</f>
        <v>0</v>
      </c>
      <c r="P522" s="6">
        <f>IFERROR(VLOOKUP($K522,Mar!$H$4:$W$489,16,FALSE),0)</f>
        <v>0</v>
      </c>
      <c r="Q522" s="6">
        <f>IFERROR(VLOOKUP($K522,Abr!$H$4:$W$489,16,FALSE),0)</f>
        <v>0</v>
      </c>
      <c r="R522" s="6">
        <f>IFERROR(VLOOKUP($K522,May!$H$4:$W$489,16,FALSE),0)</f>
        <v>0</v>
      </c>
      <c r="S522" s="6">
        <f>IFERROR(VLOOKUP($K522,Jun!$H$4:$W$489,16,FALSE),0)</f>
        <v>0</v>
      </c>
      <c r="T522" s="6">
        <f>IFERROR(VLOOKUP($K522,Jul!$H$4:$W$489,16,FALSE),0)</f>
        <v>0</v>
      </c>
      <c r="U522" s="6">
        <f>IFERROR(VLOOKUP($K522,Ago!$H$4:$W$489,16,FALSE),0)</f>
        <v>0</v>
      </c>
      <c r="V522" s="6">
        <f>IFERROR(VLOOKUP($K522,Set!$H$4:$W$489,16,FALSE),0)</f>
        <v>0</v>
      </c>
      <c r="W522" s="6">
        <f>IFERROR(VLOOKUP($K522,Oct!$H$4:$W$489,16,FALSE),0)</f>
        <v>0</v>
      </c>
      <c r="X522" s="6">
        <f>IFERROR(VLOOKUP($K522,Nov!$H$4:$W$489,16,FALSE),0)</f>
        <v>0</v>
      </c>
      <c r="Y522" s="6">
        <f>IFERROR(VLOOKUP($K522,Dic!$H$4:$W$489,16,FALSE),0)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IFERROR(VLOOKUP($K523,Ene!$H$4:$W$489,16,FALSE),0)</f>
        <v>0</v>
      </c>
      <c r="O523" s="6">
        <f>IFERROR(VLOOKUP($K523,Feb!$H$4:$W$489,16,FALSE),0)</f>
        <v>0</v>
      </c>
      <c r="P523" s="6">
        <f>IFERROR(VLOOKUP($K523,Mar!$H$4:$W$489,16,FALSE),0)</f>
        <v>0</v>
      </c>
      <c r="Q523" s="6">
        <f>IFERROR(VLOOKUP($K523,Abr!$H$4:$W$489,16,FALSE),0)</f>
        <v>0</v>
      </c>
      <c r="R523" s="6">
        <f>IFERROR(VLOOKUP($K523,May!$H$4:$W$489,16,FALSE),0)</f>
        <v>0</v>
      </c>
      <c r="S523" s="6">
        <f>IFERROR(VLOOKUP($K523,Jun!$H$4:$W$489,16,FALSE),0)</f>
        <v>0</v>
      </c>
      <c r="T523" s="6">
        <f>IFERROR(VLOOKUP($K523,Jul!$H$4:$W$489,16,FALSE),0)</f>
        <v>0</v>
      </c>
      <c r="U523" s="6">
        <f>IFERROR(VLOOKUP($K523,Ago!$H$4:$W$489,16,FALSE),0)</f>
        <v>0</v>
      </c>
      <c r="V523" s="6">
        <f>IFERROR(VLOOKUP($K523,Set!$H$4:$W$489,16,FALSE),0)</f>
        <v>0</v>
      </c>
      <c r="W523" s="6">
        <f>IFERROR(VLOOKUP($K523,Oct!$H$4:$W$489,16,FALSE),0)</f>
        <v>0</v>
      </c>
      <c r="X523" s="6">
        <f>IFERROR(VLOOKUP($K523,Nov!$H$4:$W$489,16,FALSE),0)</f>
        <v>0</v>
      </c>
      <c r="Y523" s="6">
        <f>IFERROR(VLOOKUP($K523,Dic!$H$4:$W$489,16,FALSE),0)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IFERROR(VLOOKUP($K524,Ene!$H$4:$W$489,16,FALSE),0)</f>
        <v>0</v>
      </c>
      <c r="O524" s="6">
        <f>IFERROR(VLOOKUP($K524,Feb!$H$4:$W$489,16,FALSE),0)</f>
        <v>0</v>
      </c>
      <c r="P524" s="6">
        <f>IFERROR(VLOOKUP($K524,Mar!$H$4:$W$489,16,FALSE),0)</f>
        <v>0</v>
      </c>
      <c r="Q524" s="6">
        <f>IFERROR(VLOOKUP($K524,Abr!$H$4:$W$489,16,FALSE),0)</f>
        <v>0</v>
      </c>
      <c r="R524" s="6">
        <f>IFERROR(VLOOKUP($K524,May!$H$4:$W$489,16,FALSE),0)</f>
        <v>0</v>
      </c>
      <c r="S524" s="6">
        <f>IFERROR(VLOOKUP($K524,Jun!$H$4:$W$489,16,FALSE),0)</f>
        <v>0</v>
      </c>
      <c r="T524" s="6">
        <f>IFERROR(VLOOKUP($K524,Jul!$H$4:$W$489,16,FALSE),0)</f>
        <v>0</v>
      </c>
      <c r="U524" s="6">
        <f>IFERROR(VLOOKUP($K524,Ago!$H$4:$W$489,16,FALSE),0)</f>
        <v>0</v>
      </c>
      <c r="V524" s="6">
        <f>IFERROR(VLOOKUP($K524,Set!$H$4:$W$489,16,FALSE),0)</f>
        <v>0</v>
      </c>
      <c r="W524" s="6">
        <f>IFERROR(VLOOKUP($K524,Oct!$H$4:$W$489,16,FALSE),0)</f>
        <v>0</v>
      </c>
      <c r="X524" s="6">
        <f>IFERROR(VLOOKUP($K524,Nov!$H$4:$W$489,16,FALSE),0)</f>
        <v>0</v>
      </c>
      <c r="Y524" s="6">
        <f>IFERROR(VLOOKUP($K524,Dic!$H$4:$W$489,16,FALSE),0)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IFERROR(VLOOKUP($K525,Ene!$H$4:$W$489,16,FALSE),0)</f>
        <v>0</v>
      </c>
      <c r="O525" s="6">
        <f>IFERROR(VLOOKUP($K525,Feb!$H$4:$W$489,16,FALSE),0)</f>
        <v>0</v>
      </c>
      <c r="P525" s="6">
        <f>IFERROR(VLOOKUP($K525,Mar!$H$4:$W$489,16,FALSE),0)</f>
        <v>0</v>
      </c>
      <c r="Q525" s="6">
        <f>IFERROR(VLOOKUP($K525,Abr!$H$4:$W$489,16,FALSE),0)</f>
        <v>0</v>
      </c>
      <c r="R525" s="6">
        <f>IFERROR(VLOOKUP($K525,May!$H$4:$W$489,16,FALSE),0)</f>
        <v>0</v>
      </c>
      <c r="S525" s="6">
        <f>IFERROR(VLOOKUP($K525,Jun!$H$4:$W$489,16,FALSE),0)</f>
        <v>0</v>
      </c>
      <c r="T525" s="6">
        <f>IFERROR(VLOOKUP($K525,Jul!$H$4:$W$489,16,FALSE),0)</f>
        <v>0</v>
      </c>
      <c r="U525" s="6">
        <f>IFERROR(VLOOKUP($K525,Ago!$H$4:$W$489,16,FALSE),0)</f>
        <v>0</v>
      </c>
      <c r="V525" s="6">
        <f>IFERROR(VLOOKUP($K525,Set!$H$4:$W$489,16,FALSE),0)</f>
        <v>0</v>
      </c>
      <c r="W525" s="6">
        <f>IFERROR(VLOOKUP($K525,Oct!$H$4:$W$489,16,FALSE),0)</f>
        <v>0</v>
      </c>
      <c r="X525" s="6">
        <f>IFERROR(VLOOKUP($K525,Nov!$H$4:$W$489,16,FALSE),0)</f>
        <v>0</v>
      </c>
      <c r="Y525" s="6">
        <f>IFERROR(VLOOKUP($K525,Dic!$H$4:$W$489,16,FALSE),0)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IFERROR(VLOOKUP($K526,Ene!$H$4:$W$489,16,FALSE),0)</f>
        <v>0</v>
      </c>
      <c r="O526" s="6">
        <f>IFERROR(VLOOKUP($K526,Feb!$H$4:$W$489,16,FALSE),0)</f>
        <v>0</v>
      </c>
      <c r="P526" s="6">
        <f>IFERROR(VLOOKUP($K526,Mar!$H$4:$W$489,16,FALSE),0)</f>
        <v>0</v>
      </c>
      <c r="Q526" s="6">
        <f>IFERROR(VLOOKUP($K526,Abr!$H$4:$W$489,16,FALSE),0)</f>
        <v>0</v>
      </c>
      <c r="R526" s="6">
        <f>IFERROR(VLOOKUP($K526,May!$H$4:$W$489,16,FALSE),0)</f>
        <v>0</v>
      </c>
      <c r="S526" s="6">
        <f>IFERROR(VLOOKUP($K526,Jun!$H$4:$W$489,16,FALSE),0)</f>
        <v>0</v>
      </c>
      <c r="T526" s="6">
        <f>IFERROR(VLOOKUP($K526,Jul!$H$4:$W$489,16,FALSE),0)</f>
        <v>0</v>
      </c>
      <c r="U526" s="6">
        <f>IFERROR(VLOOKUP($K526,Ago!$H$4:$W$489,16,FALSE),0)</f>
        <v>0</v>
      </c>
      <c r="V526" s="6">
        <f>IFERROR(VLOOKUP($K526,Set!$H$4:$W$489,16,FALSE),0)</f>
        <v>0</v>
      </c>
      <c r="W526" s="6">
        <f>IFERROR(VLOOKUP($K526,Oct!$H$4:$W$489,16,FALSE),0)</f>
        <v>0</v>
      </c>
      <c r="X526" s="6">
        <f>IFERROR(VLOOKUP($K526,Nov!$H$4:$W$489,16,FALSE),0)</f>
        <v>0</v>
      </c>
      <c r="Y526" s="6">
        <f>IFERROR(VLOOKUP($K526,Dic!$H$4:$W$489,16,FALSE),0)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IFERROR(VLOOKUP($K527,Ene!$H$4:$W$489,16,FALSE),0)</f>
        <v>0</v>
      </c>
      <c r="O527" s="6">
        <f>IFERROR(VLOOKUP($K527,Feb!$H$4:$W$489,16,FALSE),0)</f>
        <v>0</v>
      </c>
      <c r="P527" s="6">
        <f>IFERROR(VLOOKUP($K527,Mar!$H$4:$W$489,16,FALSE),0)</f>
        <v>0</v>
      </c>
      <c r="Q527" s="6">
        <f>IFERROR(VLOOKUP($K527,Abr!$H$4:$W$489,16,FALSE),0)</f>
        <v>0</v>
      </c>
      <c r="R527" s="6">
        <f>IFERROR(VLOOKUP($K527,May!$H$4:$W$489,16,FALSE),0)</f>
        <v>0</v>
      </c>
      <c r="S527" s="6">
        <f>IFERROR(VLOOKUP($K527,Jun!$H$4:$W$489,16,FALSE),0)</f>
        <v>0</v>
      </c>
      <c r="T527" s="6">
        <f>IFERROR(VLOOKUP($K527,Jul!$H$4:$W$489,16,FALSE),0)</f>
        <v>0</v>
      </c>
      <c r="U527" s="6">
        <f>IFERROR(VLOOKUP($K527,Ago!$H$4:$W$489,16,FALSE),0)</f>
        <v>0</v>
      </c>
      <c r="V527" s="6">
        <f>IFERROR(VLOOKUP($K527,Set!$H$4:$W$489,16,FALSE),0)</f>
        <v>0</v>
      </c>
      <c r="W527" s="6">
        <f>IFERROR(VLOOKUP($K527,Oct!$H$4:$W$489,16,FALSE),0)</f>
        <v>0</v>
      </c>
      <c r="X527" s="6">
        <f>IFERROR(VLOOKUP($K527,Nov!$H$4:$W$489,16,FALSE),0)</f>
        <v>0</v>
      </c>
      <c r="Y527" s="6">
        <f>IFERROR(VLOOKUP($K527,Dic!$H$4:$W$489,16,FALSE),0)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IFERROR(VLOOKUP($K528,Ene!$H$4:$W$489,16,FALSE),0)</f>
        <v>0</v>
      </c>
      <c r="O528" s="6">
        <f>IFERROR(VLOOKUP($K528,Feb!$H$4:$W$489,16,FALSE),0)</f>
        <v>0</v>
      </c>
      <c r="P528" s="6">
        <f>IFERROR(VLOOKUP($K528,Mar!$H$4:$W$489,16,FALSE),0)</f>
        <v>0</v>
      </c>
      <c r="Q528" s="6">
        <f>IFERROR(VLOOKUP($K528,Abr!$H$4:$W$489,16,FALSE),0)</f>
        <v>0</v>
      </c>
      <c r="R528" s="6">
        <f>IFERROR(VLOOKUP($K528,May!$H$4:$W$489,16,FALSE),0)</f>
        <v>0</v>
      </c>
      <c r="S528" s="6">
        <f>IFERROR(VLOOKUP($K528,Jun!$H$4:$W$489,16,FALSE),0)</f>
        <v>0</v>
      </c>
      <c r="T528" s="6">
        <f>IFERROR(VLOOKUP($K528,Jul!$H$4:$W$489,16,FALSE),0)</f>
        <v>0</v>
      </c>
      <c r="U528" s="6">
        <f>IFERROR(VLOOKUP($K528,Ago!$H$4:$W$489,16,FALSE),0)</f>
        <v>0</v>
      </c>
      <c r="V528" s="6">
        <f>IFERROR(VLOOKUP($K528,Set!$H$4:$W$489,16,FALSE),0)</f>
        <v>0</v>
      </c>
      <c r="W528" s="6">
        <f>IFERROR(VLOOKUP($K528,Oct!$H$4:$W$489,16,FALSE),0)</f>
        <v>0</v>
      </c>
      <c r="X528" s="6">
        <f>IFERROR(VLOOKUP($K528,Nov!$H$4:$W$489,16,FALSE),0)</f>
        <v>0</v>
      </c>
      <c r="Y528" s="6">
        <f>IFERROR(VLOOKUP($K528,Dic!$H$4:$W$489,16,FALSE),0)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IFERROR(VLOOKUP($K529,Ene!$H$4:$W$489,16,FALSE),0)</f>
        <v>0</v>
      </c>
      <c r="O529" s="6">
        <f>IFERROR(VLOOKUP($K529,Feb!$H$4:$W$489,16,FALSE),0)</f>
        <v>0</v>
      </c>
      <c r="P529" s="6">
        <f>IFERROR(VLOOKUP($K529,Mar!$H$4:$W$489,16,FALSE),0)</f>
        <v>0</v>
      </c>
      <c r="Q529" s="6">
        <f>IFERROR(VLOOKUP($K529,Abr!$H$4:$W$489,16,FALSE),0)</f>
        <v>0</v>
      </c>
      <c r="R529" s="6">
        <f>IFERROR(VLOOKUP($K529,May!$H$4:$W$489,16,FALSE),0)</f>
        <v>0</v>
      </c>
      <c r="S529" s="6">
        <f>IFERROR(VLOOKUP($K529,Jun!$H$4:$W$489,16,FALSE),0)</f>
        <v>0</v>
      </c>
      <c r="T529" s="6">
        <f>IFERROR(VLOOKUP($K529,Jul!$H$4:$W$489,16,FALSE),0)</f>
        <v>0</v>
      </c>
      <c r="U529" s="6">
        <f>IFERROR(VLOOKUP($K529,Ago!$H$4:$W$489,16,FALSE),0)</f>
        <v>0</v>
      </c>
      <c r="V529" s="6">
        <f>IFERROR(VLOOKUP($K529,Set!$H$4:$W$489,16,FALSE),0)</f>
        <v>0</v>
      </c>
      <c r="W529" s="6">
        <f>IFERROR(VLOOKUP($K529,Oct!$H$4:$W$489,16,FALSE),0)</f>
        <v>0</v>
      </c>
      <c r="X529" s="6">
        <f>IFERROR(VLOOKUP($K529,Nov!$H$4:$W$489,16,FALSE),0)</f>
        <v>0</v>
      </c>
      <c r="Y529" s="6">
        <f>IFERROR(VLOOKUP($K529,Dic!$H$4:$W$489,16,FALSE),0)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IFERROR(VLOOKUP($K530,Ene!$H$4:$W$489,16,FALSE),0)</f>
        <v>0</v>
      </c>
      <c r="O530" s="6">
        <f>IFERROR(VLOOKUP($K530,Feb!$H$4:$W$489,16,FALSE),0)</f>
        <v>0</v>
      </c>
      <c r="P530" s="6">
        <f>IFERROR(VLOOKUP($K530,Mar!$H$4:$W$489,16,FALSE),0)</f>
        <v>0</v>
      </c>
      <c r="Q530" s="6">
        <f>IFERROR(VLOOKUP($K530,Abr!$H$4:$W$489,16,FALSE),0)</f>
        <v>0</v>
      </c>
      <c r="R530" s="6">
        <f>IFERROR(VLOOKUP($K530,May!$H$4:$W$489,16,FALSE),0)</f>
        <v>0</v>
      </c>
      <c r="S530" s="6">
        <f>IFERROR(VLOOKUP($K530,Jun!$H$4:$W$489,16,FALSE),0)</f>
        <v>0</v>
      </c>
      <c r="T530" s="6">
        <f>IFERROR(VLOOKUP($K530,Jul!$H$4:$W$489,16,FALSE),0)</f>
        <v>0</v>
      </c>
      <c r="U530" s="6">
        <f>IFERROR(VLOOKUP($K530,Ago!$H$4:$W$489,16,FALSE),0)</f>
        <v>0</v>
      </c>
      <c r="V530" s="6">
        <f>IFERROR(VLOOKUP($K530,Set!$H$4:$W$489,16,FALSE),0)</f>
        <v>0</v>
      </c>
      <c r="W530" s="6">
        <f>IFERROR(VLOOKUP($K530,Oct!$H$4:$W$489,16,FALSE),0)</f>
        <v>0</v>
      </c>
      <c r="X530" s="6">
        <f>IFERROR(VLOOKUP($K530,Nov!$H$4:$W$489,16,FALSE),0)</f>
        <v>0</v>
      </c>
      <c r="Y530" s="6">
        <f>IFERROR(VLOOKUP($K530,Dic!$H$4:$W$489,16,FALSE),0)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IFERROR(VLOOKUP($K531,Ene!$H$4:$W$489,16,FALSE),0)</f>
        <v>0</v>
      </c>
      <c r="O531" s="6">
        <f>IFERROR(VLOOKUP($K531,Feb!$H$4:$W$489,16,FALSE),0)</f>
        <v>0</v>
      </c>
      <c r="P531" s="6">
        <f>IFERROR(VLOOKUP($K531,Mar!$H$4:$W$489,16,FALSE),0)</f>
        <v>0</v>
      </c>
      <c r="Q531" s="6">
        <f>IFERROR(VLOOKUP($K531,Abr!$H$4:$W$489,16,FALSE),0)</f>
        <v>0</v>
      </c>
      <c r="R531" s="6">
        <f>IFERROR(VLOOKUP($K531,May!$H$4:$W$489,16,FALSE),0)</f>
        <v>0</v>
      </c>
      <c r="S531" s="6">
        <f>IFERROR(VLOOKUP($K531,Jun!$H$4:$W$489,16,FALSE),0)</f>
        <v>0</v>
      </c>
      <c r="T531" s="6">
        <f>IFERROR(VLOOKUP($K531,Jul!$H$4:$W$489,16,FALSE),0)</f>
        <v>0</v>
      </c>
      <c r="U531" s="6">
        <f>IFERROR(VLOOKUP($K531,Ago!$H$4:$W$489,16,FALSE),0)</f>
        <v>0</v>
      </c>
      <c r="V531" s="6">
        <f>IFERROR(VLOOKUP($K531,Set!$H$4:$W$489,16,FALSE),0)</f>
        <v>0</v>
      </c>
      <c r="W531" s="6">
        <f>IFERROR(VLOOKUP($K531,Oct!$H$4:$W$489,16,FALSE),0)</f>
        <v>0</v>
      </c>
      <c r="X531" s="6">
        <f>IFERROR(VLOOKUP($K531,Nov!$H$4:$W$489,16,FALSE),0)</f>
        <v>0</v>
      </c>
      <c r="Y531" s="6">
        <f>IFERROR(VLOOKUP($K531,Dic!$H$4:$W$489,16,FALSE),0)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IFERROR(VLOOKUP($K532,Ene!$H$4:$W$489,16,FALSE),0)</f>
        <v>0</v>
      </c>
      <c r="O532" s="6">
        <f>IFERROR(VLOOKUP($K532,Feb!$H$4:$W$489,16,FALSE),0)</f>
        <v>0</v>
      </c>
      <c r="P532" s="6">
        <f>IFERROR(VLOOKUP($K532,Mar!$H$4:$W$489,16,FALSE),0)</f>
        <v>0</v>
      </c>
      <c r="Q532" s="6">
        <f>IFERROR(VLOOKUP($K532,Abr!$H$4:$W$489,16,FALSE),0)</f>
        <v>0</v>
      </c>
      <c r="R532" s="6">
        <f>IFERROR(VLOOKUP($K532,May!$H$4:$W$489,16,FALSE),0)</f>
        <v>0</v>
      </c>
      <c r="S532" s="6">
        <f>IFERROR(VLOOKUP($K532,Jun!$H$4:$W$489,16,FALSE),0)</f>
        <v>0</v>
      </c>
      <c r="T532" s="6">
        <f>IFERROR(VLOOKUP($K532,Jul!$H$4:$W$489,16,FALSE),0)</f>
        <v>0</v>
      </c>
      <c r="U532" s="6">
        <f>IFERROR(VLOOKUP($K532,Ago!$H$4:$W$489,16,FALSE),0)</f>
        <v>0</v>
      </c>
      <c r="V532" s="6">
        <f>IFERROR(VLOOKUP($K532,Set!$H$4:$W$489,16,FALSE),0)</f>
        <v>0</v>
      </c>
      <c r="W532" s="6">
        <f>IFERROR(VLOOKUP($K532,Oct!$H$4:$W$489,16,FALSE),0)</f>
        <v>0</v>
      </c>
      <c r="X532" s="6">
        <f>IFERROR(VLOOKUP($K532,Nov!$H$4:$W$489,16,FALSE),0)</f>
        <v>0</v>
      </c>
      <c r="Y532" s="6">
        <f>IFERROR(VLOOKUP($K532,Dic!$H$4:$W$489,16,FALSE),0)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IFERROR(VLOOKUP($K533,Ene!$H$4:$W$489,16,FALSE),0)</f>
        <v>0</v>
      </c>
      <c r="O533" s="6">
        <f>IFERROR(VLOOKUP($K533,Feb!$H$4:$W$489,16,FALSE),0)</f>
        <v>0</v>
      </c>
      <c r="P533" s="6">
        <f>IFERROR(VLOOKUP($K533,Mar!$H$4:$W$489,16,FALSE),0)</f>
        <v>0</v>
      </c>
      <c r="Q533" s="6">
        <f>IFERROR(VLOOKUP($K533,Abr!$H$4:$W$489,16,FALSE),0)</f>
        <v>0</v>
      </c>
      <c r="R533" s="6">
        <f>IFERROR(VLOOKUP($K533,May!$H$4:$W$489,16,FALSE),0)</f>
        <v>0</v>
      </c>
      <c r="S533" s="6">
        <f>IFERROR(VLOOKUP($K533,Jun!$H$4:$W$489,16,FALSE),0)</f>
        <v>0</v>
      </c>
      <c r="T533" s="6">
        <f>IFERROR(VLOOKUP($K533,Jul!$H$4:$W$489,16,FALSE),0)</f>
        <v>0</v>
      </c>
      <c r="U533" s="6">
        <f>IFERROR(VLOOKUP($K533,Ago!$H$4:$W$489,16,FALSE),0)</f>
        <v>0</v>
      </c>
      <c r="V533" s="6">
        <f>IFERROR(VLOOKUP($K533,Set!$H$4:$W$489,16,FALSE),0)</f>
        <v>0</v>
      </c>
      <c r="W533" s="6">
        <f>IFERROR(VLOOKUP($K533,Oct!$H$4:$W$489,16,FALSE),0)</f>
        <v>0</v>
      </c>
      <c r="X533" s="6">
        <f>IFERROR(VLOOKUP($K533,Nov!$H$4:$W$489,16,FALSE),0)</f>
        <v>0</v>
      </c>
      <c r="Y533" s="6">
        <f>IFERROR(VLOOKUP($K533,Dic!$H$4:$W$489,16,FALSE),0)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IFERROR(VLOOKUP($K534,Ene!$H$4:$W$489,16,FALSE),0)</f>
        <v>0</v>
      </c>
      <c r="O534" s="6">
        <f>IFERROR(VLOOKUP($K534,Feb!$H$4:$W$489,16,FALSE),0)</f>
        <v>0</v>
      </c>
      <c r="P534" s="6">
        <f>IFERROR(VLOOKUP($K534,Mar!$H$4:$W$489,16,FALSE),0)</f>
        <v>0</v>
      </c>
      <c r="Q534" s="6">
        <f>IFERROR(VLOOKUP($K534,Abr!$H$4:$W$489,16,FALSE),0)</f>
        <v>0</v>
      </c>
      <c r="R534" s="6">
        <f>IFERROR(VLOOKUP($K534,May!$H$4:$W$489,16,FALSE),0)</f>
        <v>0</v>
      </c>
      <c r="S534" s="6">
        <f>IFERROR(VLOOKUP($K534,Jun!$H$4:$W$489,16,FALSE),0)</f>
        <v>0</v>
      </c>
      <c r="T534" s="6">
        <f>IFERROR(VLOOKUP($K534,Jul!$H$4:$W$489,16,FALSE),0)</f>
        <v>0</v>
      </c>
      <c r="U534" s="6">
        <f>IFERROR(VLOOKUP($K534,Ago!$H$4:$W$489,16,FALSE),0)</f>
        <v>0</v>
      </c>
      <c r="V534" s="6">
        <f>IFERROR(VLOOKUP($K534,Set!$H$4:$W$489,16,FALSE),0)</f>
        <v>0</v>
      </c>
      <c r="W534" s="6">
        <f>IFERROR(VLOOKUP($K534,Oct!$H$4:$W$489,16,FALSE),0)</f>
        <v>0</v>
      </c>
      <c r="X534" s="6">
        <f>IFERROR(VLOOKUP($K534,Nov!$H$4:$W$489,16,FALSE),0)</f>
        <v>0</v>
      </c>
      <c r="Y534" s="6">
        <f>IFERROR(VLOOKUP($K534,Dic!$H$4:$W$489,16,FALSE),0)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IFERROR(VLOOKUP($K535,Ene!$H$4:$W$489,16,FALSE),0)</f>
        <v>0</v>
      </c>
      <c r="O535" s="6">
        <f>IFERROR(VLOOKUP($K535,Feb!$H$4:$W$489,16,FALSE),0)</f>
        <v>0</v>
      </c>
      <c r="P535" s="6">
        <f>IFERROR(VLOOKUP($K535,Mar!$H$4:$W$489,16,FALSE),0)</f>
        <v>0</v>
      </c>
      <c r="Q535" s="6">
        <f>IFERROR(VLOOKUP($K535,Abr!$H$4:$W$489,16,FALSE),0)</f>
        <v>0</v>
      </c>
      <c r="R535" s="6">
        <f>IFERROR(VLOOKUP($K535,May!$H$4:$W$489,16,FALSE),0)</f>
        <v>0</v>
      </c>
      <c r="S535" s="6">
        <f>IFERROR(VLOOKUP($K535,Jun!$H$4:$W$489,16,FALSE),0)</f>
        <v>0</v>
      </c>
      <c r="T535" s="6">
        <f>IFERROR(VLOOKUP($K535,Jul!$H$4:$W$489,16,FALSE),0)</f>
        <v>0</v>
      </c>
      <c r="U535" s="6">
        <f>IFERROR(VLOOKUP($K535,Ago!$H$4:$W$489,16,FALSE),0)</f>
        <v>0</v>
      </c>
      <c r="V535" s="6">
        <f>IFERROR(VLOOKUP($K535,Set!$H$4:$W$489,16,FALSE),0)</f>
        <v>0</v>
      </c>
      <c r="W535" s="6">
        <f>IFERROR(VLOOKUP($K535,Oct!$H$4:$W$489,16,FALSE),0)</f>
        <v>0</v>
      </c>
      <c r="X535" s="6">
        <f>IFERROR(VLOOKUP($K535,Nov!$H$4:$W$489,16,FALSE),0)</f>
        <v>0</v>
      </c>
      <c r="Y535" s="6">
        <f>IFERROR(VLOOKUP($K535,Dic!$H$4:$W$489,16,FALSE),0)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IFERROR(VLOOKUP($K536,Ene!$H$4:$W$489,16,FALSE),0)</f>
        <v>4</v>
      </c>
      <c r="O536" s="6">
        <f>IFERROR(VLOOKUP($K536,Feb!$H$4:$W$489,16,FALSE),0)</f>
        <v>0</v>
      </c>
      <c r="P536" s="6">
        <f>IFERROR(VLOOKUP($K536,Mar!$H$4:$W$489,16,FALSE),0)</f>
        <v>0</v>
      </c>
      <c r="Q536" s="6">
        <f>IFERROR(VLOOKUP($K536,Abr!$H$4:$W$489,16,FALSE),0)</f>
        <v>0</v>
      </c>
      <c r="R536" s="6">
        <f>IFERROR(VLOOKUP($K536,May!$H$4:$W$489,16,FALSE),0)</f>
        <v>0</v>
      </c>
      <c r="S536" s="6">
        <f>IFERROR(VLOOKUP($K536,Jun!$H$4:$W$489,16,FALSE),0)</f>
        <v>0</v>
      </c>
      <c r="T536" s="6">
        <f>IFERROR(VLOOKUP($K536,Jul!$H$4:$W$489,16,FALSE),0)</f>
        <v>0</v>
      </c>
      <c r="U536" s="6">
        <f>IFERROR(VLOOKUP($K536,Ago!$H$4:$W$489,16,FALSE),0)</f>
        <v>0</v>
      </c>
      <c r="V536" s="6">
        <f>IFERROR(VLOOKUP($K536,Set!$H$4:$W$489,16,FALSE),0)</f>
        <v>0</v>
      </c>
      <c r="W536" s="6">
        <f>IFERROR(VLOOKUP($K536,Oct!$H$4:$W$489,16,FALSE),0)</f>
        <v>0</v>
      </c>
      <c r="X536" s="6">
        <f>IFERROR(VLOOKUP($K536,Nov!$H$4:$W$489,16,FALSE),0)</f>
        <v>0</v>
      </c>
      <c r="Y536" s="6">
        <f>IFERROR(VLOOKUP($K536,Dic!$H$4:$W$489,16,FALSE),0)</f>
        <v>0</v>
      </c>
      <c r="Z536" s="6">
        <f t="shared" si="101"/>
        <v>4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4</v>
      </c>
      <c r="AE536" s="6">
        <f t="shared" si="106"/>
        <v>0</v>
      </c>
      <c r="AF536" s="6">
        <f t="shared" si="107"/>
        <v>4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IFERROR(VLOOKUP($K537,Ene!$H$4:$W$489,16,FALSE),0)</f>
        <v>0</v>
      </c>
      <c r="O537" s="6">
        <f>IFERROR(VLOOKUP($K537,Feb!$H$4:$W$489,16,FALSE),0)</f>
        <v>0</v>
      </c>
      <c r="P537" s="6">
        <f>IFERROR(VLOOKUP($K537,Mar!$H$4:$W$489,16,FALSE),0)</f>
        <v>0</v>
      </c>
      <c r="Q537" s="6">
        <f>IFERROR(VLOOKUP($K537,Abr!$H$4:$W$489,16,FALSE),0)</f>
        <v>0</v>
      </c>
      <c r="R537" s="6">
        <f>IFERROR(VLOOKUP($K537,May!$H$4:$W$489,16,FALSE),0)</f>
        <v>0</v>
      </c>
      <c r="S537" s="6">
        <f>IFERROR(VLOOKUP($K537,Jun!$H$4:$W$489,16,FALSE),0)</f>
        <v>0</v>
      </c>
      <c r="T537" s="6">
        <f>IFERROR(VLOOKUP($K537,Jul!$H$4:$W$489,16,FALSE),0)</f>
        <v>0</v>
      </c>
      <c r="U537" s="6">
        <f>IFERROR(VLOOKUP($K537,Ago!$H$4:$W$489,16,FALSE),0)</f>
        <v>0</v>
      </c>
      <c r="V537" s="6">
        <f>IFERROR(VLOOKUP($K537,Set!$H$4:$W$489,16,FALSE),0)</f>
        <v>0</v>
      </c>
      <c r="W537" s="6">
        <f>IFERROR(VLOOKUP($K537,Oct!$H$4:$W$489,16,FALSE),0)</f>
        <v>0</v>
      </c>
      <c r="X537" s="6">
        <f>IFERROR(VLOOKUP($K537,Nov!$H$4:$W$489,16,FALSE),0)</f>
        <v>0</v>
      </c>
      <c r="Y537" s="6">
        <f>IFERROR(VLOOKUP($K537,Dic!$H$4:$W$489,16,FALSE),0)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IFERROR(VLOOKUP($K538,Ene!$H$4:$W$489,16,FALSE),0)</f>
        <v>0</v>
      </c>
      <c r="O538" s="6">
        <f>IFERROR(VLOOKUP($K538,Feb!$H$4:$W$489,16,FALSE),0)</f>
        <v>0</v>
      </c>
      <c r="P538" s="6">
        <f>IFERROR(VLOOKUP($K538,Mar!$H$4:$W$489,16,FALSE),0)</f>
        <v>0</v>
      </c>
      <c r="Q538" s="6">
        <f>IFERROR(VLOOKUP($K538,Abr!$H$4:$W$489,16,FALSE),0)</f>
        <v>0</v>
      </c>
      <c r="R538" s="6">
        <f>IFERROR(VLOOKUP($K538,May!$H$4:$W$489,16,FALSE),0)</f>
        <v>0</v>
      </c>
      <c r="S538" s="6">
        <f>IFERROR(VLOOKUP($K538,Jun!$H$4:$W$489,16,FALSE),0)</f>
        <v>0</v>
      </c>
      <c r="T538" s="6">
        <f>IFERROR(VLOOKUP($K538,Jul!$H$4:$W$489,16,FALSE),0)</f>
        <v>0</v>
      </c>
      <c r="U538" s="6">
        <f>IFERROR(VLOOKUP($K538,Ago!$H$4:$W$489,16,FALSE),0)</f>
        <v>0</v>
      </c>
      <c r="V538" s="6">
        <f>IFERROR(VLOOKUP($K538,Set!$H$4:$W$489,16,FALSE),0)</f>
        <v>0</v>
      </c>
      <c r="W538" s="6">
        <f>IFERROR(VLOOKUP($K538,Oct!$H$4:$W$489,16,FALSE),0)</f>
        <v>0</v>
      </c>
      <c r="X538" s="6">
        <f>IFERROR(VLOOKUP($K538,Nov!$H$4:$W$489,16,FALSE),0)</f>
        <v>0</v>
      </c>
      <c r="Y538" s="6">
        <f>IFERROR(VLOOKUP($K538,Dic!$H$4:$W$489,16,FALSE),0)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IFERROR(VLOOKUP($K539,Ene!$H$4:$W$489,16,FALSE),0)</f>
        <v>0</v>
      </c>
      <c r="O539" s="6">
        <f>IFERROR(VLOOKUP($K539,Feb!$H$4:$W$489,16,FALSE),0)</f>
        <v>0</v>
      </c>
      <c r="P539" s="6">
        <f>IFERROR(VLOOKUP($K539,Mar!$H$4:$W$489,16,FALSE),0)</f>
        <v>0</v>
      </c>
      <c r="Q539" s="6">
        <f>IFERROR(VLOOKUP($K539,Abr!$H$4:$W$489,16,FALSE),0)</f>
        <v>0</v>
      </c>
      <c r="R539" s="6">
        <f>IFERROR(VLOOKUP($K539,May!$H$4:$W$489,16,FALSE),0)</f>
        <v>0</v>
      </c>
      <c r="S539" s="6">
        <f>IFERROR(VLOOKUP($K539,Jun!$H$4:$W$489,16,FALSE),0)</f>
        <v>0</v>
      </c>
      <c r="T539" s="6">
        <f>IFERROR(VLOOKUP($K539,Jul!$H$4:$W$489,16,FALSE),0)</f>
        <v>0</v>
      </c>
      <c r="U539" s="6">
        <f>IFERROR(VLOOKUP($K539,Ago!$H$4:$W$489,16,FALSE),0)</f>
        <v>0</v>
      </c>
      <c r="V539" s="6">
        <f>IFERROR(VLOOKUP($K539,Set!$H$4:$W$489,16,FALSE),0)</f>
        <v>0</v>
      </c>
      <c r="W539" s="6">
        <f>IFERROR(VLOOKUP($K539,Oct!$H$4:$W$489,16,FALSE),0)</f>
        <v>0</v>
      </c>
      <c r="X539" s="6">
        <f>IFERROR(VLOOKUP($K539,Nov!$H$4:$W$489,16,FALSE),0)</f>
        <v>0</v>
      </c>
      <c r="Y539" s="6">
        <f>IFERROR(VLOOKUP($K539,Dic!$H$4:$W$489,16,FALSE),0)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IFERROR(VLOOKUP($K540,Ene!$H$4:$W$489,16,FALSE),0)</f>
        <v>0</v>
      </c>
      <c r="O540" s="6">
        <f>IFERROR(VLOOKUP($K540,Feb!$H$4:$W$489,16,FALSE),0)</f>
        <v>0</v>
      </c>
      <c r="P540" s="6">
        <f>IFERROR(VLOOKUP($K540,Mar!$H$4:$W$489,16,FALSE),0)</f>
        <v>0</v>
      </c>
      <c r="Q540" s="6">
        <f>IFERROR(VLOOKUP($K540,Abr!$H$4:$W$489,16,FALSE),0)</f>
        <v>0</v>
      </c>
      <c r="R540" s="6">
        <f>IFERROR(VLOOKUP($K540,May!$H$4:$W$489,16,FALSE),0)</f>
        <v>0</v>
      </c>
      <c r="S540" s="6">
        <f>IFERROR(VLOOKUP($K540,Jun!$H$4:$W$489,16,FALSE),0)</f>
        <v>0</v>
      </c>
      <c r="T540" s="6">
        <f>IFERROR(VLOOKUP($K540,Jul!$H$4:$W$489,16,FALSE),0)</f>
        <v>0</v>
      </c>
      <c r="U540" s="6">
        <f>IFERROR(VLOOKUP($K540,Ago!$H$4:$W$489,16,FALSE),0)</f>
        <v>0</v>
      </c>
      <c r="V540" s="6">
        <f>IFERROR(VLOOKUP($K540,Set!$H$4:$W$489,16,FALSE),0)</f>
        <v>0</v>
      </c>
      <c r="W540" s="6">
        <f>IFERROR(VLOOKUP($K540,Oct!$H$4:$W$489,16,FALSE),0)</f>
        <v>0</v>
      </c>
      <c r="X540" s="6">
        <f>IFERROR(VLOOKUP($K540,Nov!$H$4:$W$489,16,FALSE),0)</f>
        <v>0</v>
      </c>
      <c r="Y540" s="6">
        <f>IFERROR(VLOOKUP($K540,Dic!$H$4:$W$489,16,FALSE),0)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IFERROR(VLOOKUP($K541,Ene!$H$4:$W$489,16,FALSE),0)</f>
        <v>0</v>
      </c>
      <c r="O541" s="6">
        <f>IFERROR(VLOOKUP($K541,Feb!$H$4:$W$489,16,FALSE),0)</f>
        <v>0</v>
      </c>
      <c r="P541" s="6">
        <f>IFERROR(VLOOKUP($K541,Mar!$H$4:$W$489,16,FALSE),0)</f>
        <v>0</v>
      </c>
      <c r="Q541" s="6">
        <f>IFERROR(VLOOKUP($K541,Abr!$H$4:$W$489,16,FALSE),0)</f>
        <v>0</v>
      </c>
      <c r="R541" s="6">
        <f>IFERROR(VLOOKUP($K541,May!$H$4:$W$489,16,FALSE),0)</f>
        <v>0</v>
      </c>
      <c r="S541" s="6">
        <f>IFERROR(VLOOKUP($K541,Jun!$H$4:$W$489,16,FALSE),0)</f>
        <v>0</v>
      </c>
      <c r="T541" s="6">
        <f>IFERROR(VLOOKUP($K541,Jul!$H$4:$W$489,16,FALSE),0)</f>
        <v>0</v>
      </c>
      <c r="U541" s="6">
        <f>IFERROR(VLOOKUP($K541,Ago!$H$4:$W$489,16,FALSE),0)</f>
        <v>0</v>
      </c>
      <c r="V541" s="6">
        <f>IFERROR(VLOOKUP($K541,Set!$H$4:$W$489,16,FALSE),0)</f>
        <v>0</v>
      </c>
      <c r="W541" s="6">
        <f>IFERROR(VLOOKUP($K541,Oct!$H$4:$W$489,16,FALSE),0)</f>
        <v>0</v>
      </c>
      <c r="X541" s="6">
        <f>IFERROR(VLOOKUP($K541,Nov!$H$4:$W$489,16,FALSE),0)</f>
        <v>0</v>
      </c>
      <c r="Y541" s="6">
        <f>IFERROR(VLOOKUP($K541,Dic!$H$4:$W$489,16,FALSE),0)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IFERROR(VLOOKUP($K542,Ene!$H$4:$W$489,16,FALSE),0)</f>
        <v>0</v>
      </c>
      <c r="O542" s="6">
        <f>IFERROR(VLOOKUP($K542,Feb!$H$4:$W$489,16,FALSE),0)</f>
        <v>0</v>
      </c>
      <c r="P542" s="6">
        <f>IFERROR(VLOOKUP($K542,Mar!$H$4:$W$489,16,FALSE),0)</f>
        <v>0</v>
      </c>
      <c r="Q542" s="6">
        <f>IFERROR(VLOOKUP($K542,Abr!$H$4:$W$489,16,FALSE),0)</f>
        <v>0</v>
      </c>
      <c r="R542" s="6">
        <f>IFERROR(VLOOKUP($K542,May!$H$4:$W$489,16,FALSE),0)</f>
        <v>0</v>
      </c>
      <c r="S542" s="6">
        <f>IFERROR(VLOOKUP($K542,Jun!$H$4:$W$489,16,FALSE),0)</f>
        <v>0</v>
      </c>
      <c r="T542" s="6">
        <f>IFERROR(VLOOKUP($K542,Jul!$H$4:$W$489,16,FALSE),0)</f>
        <v>0</v>
      </c>
      <c r="U542" s="6">
        <f>IFERROR(VLOOKUP($K542,Ago!$H$4:$W$489,16,FALSE),0)</f>
        <v>0</v>
      </c>
      <c r="V542" s="6">
        <f>IFERROR(VLOOKUP($K542,Set!$H$4:$W$489,16,FALSE),0)</f>
        <v>0</v>
      </c>
      <c r="W542" s="6">
        <f>IFERROR(VLOOKUP($K542,Oct!$H$4:$W$489,16,FALSE),0)</f>
        <v>0</v>
      </c>
      <c r="X542" s="6">
        <f>IFERROR(VLOOKUP($K542,Nov!$H$4:$W$489,16,FALSE),0)</f>
        <v>0</v>
      </c>
      <c r="Y542" s="6">
        <f>IFERROR(VLOOKUP($K542,Dic!$H$4:$W$489,16,FALSE),0)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IFERROR(VLOOKUP($K543,Ene!$H$4:$W$489,16,FALSE),0)</f>
        <v>0</v>
      </c>
      <c r="O543" s="6">
        <f>IFERROR(VLOOKUP($K543,Feb!$H$4:$W$489,16,FALSE),0)</f>
        <v>0</v>
      </c>
      <c r="P543" s="6">
        <f>IFERROR(VLOOKUP($K543,Mar!$H$4:$W$489,16,FALSE),0)</f>
        <v>0</v>
      </c>
      <c r="Q543" s="6">
        <f>IFERROR(VLOOKUP($K543,Abr!$H$4:$W$489,16,FALSE),0)</f>
        <v>0</v>
      </c>
      <c r="R543" s="6">
        <f>IFERROR(VLOOKUP($K543,May!$H$4:$W$489,16,FALSE),0)</f>
        <v>0</v>
      </c>
      <c r="S543" s="6">
        <f>IFERROR(VLOOKUP($K543,Jun!$H$4:$W$489,16,FALSE),0)</f>
        <v>0</v>
      </c>
      <c r="T543" s="6">
        <f>IFERROR(VLOOKUP($K543,Jul!$H$4:$W$489,16,FALSE),0)</f>
        <v>0</v>
      </c>
      <c r="U543" s="6">
        <f>IFERROR(VLOOKUP($K543,Ago!$H$4:$W$489,16,FALSE),0)</f>
        <v>0</v>
      </c>
      <c r="V543" s="6">
        <f>IFERROR(VLOOKUP($K543,Set!$H$4:$W$489,16,FALSE),0)</f>
        <v>0</v>
      </c>
      <c r="W543" s="6">
        <f>IFERROR(VLOOKUP($K543,Oct!$H$4:$W$489,16,FALSE),0)</f>
        <v>0</v>
      </c>
      <c r="X543" s="6">
        <f>IFERROR(VLOOKUP($K543,Nov!$H$4:$W$489,16,FALSE),0)</f>
        <v>0</v>
      </c>
      <c r="Y543" s="6">
        <f>IFERROR(VLOOKUP($K543,Dic!$H$4:$W$489,16,FALSE),0)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IFERROR(VLOOKUP($K544,Ene!$H$4:$W$489,16,FALSE),0)</f>
        <v>0</v>
      </c>
      <c r="O544" s="6">
        <f>IFERROR(VLOOKUP($K544,Feb!$H$4:$W$489,16,FALSE),0)</f>
        <v>0</v>
      </c>
      <c r="P544" s="6">
        <f>IFERROR(VLOOKUP($K544,Mar!$H$4:$W$489,16,FALSE),0)</f>
        <v>0</v>
      </c>
      <c r="Q544" s="6">
        <f>IFERROR(VLOOKUP($K544,Abr!$H$4:$W$489,16,FALSE),0)</f>
        <v>0</v>
      </c>
      <c r="R544" s="6">
        <f>IFERROR(VLOOKUP($K544,May!$H$4:$W$489,16,FALSE),0)</f>
        <v>0</v>
      </c>
      <c r="S544" s="6">
        <f>IFERROR(VLOOKUP($K544,Jun!$H$4:$W$489,16,FALSE),0)</f>
        <v>0</v>
      </c>
      <c r="T544" s="6">
        <f>IFERROR(VLOOKUP($K544,Jul!$H$4:$W$489,16,FALSE),0)</f>
        <v>0</v>
      </c>
      <c r="U544" s="6">
        <f>IFERROR(VLOOKUP($K544,Ago!$H$4:$W$489,16,FALSE),0)</f>
        <v>0</v>
      </c>
      <c r="V544" s="6">
        <f>IFERROR(VLOOKUP($K544,Set!$H$4:$W$489,16,FALSE),0)</f>
        <v>0</v>
      </c>
      <c r="W544" s="6">
        <f>IFERROR(VLOOKUP($K544,Oct!$H$4:$W$489,16,FALSE),0)</f>
        <v>0</v>
      </c>
      <c r="X544" s="6">
        <f>IFERROR(VLOOKUP($K544,Nov!$H$4:$W$489,16,FALSE),0)</f>
        <v>0</v>
      </c>
      <c r="Y544" s="6">
        <f>IFERROR(VLOOKUP($K544,Dic!$H$4:$W$489,16,FALSE),0)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IFERROR(VLOOKUP($K545,Ene!$H$4:$W$489,16,FALSE),0)</f>
        <v>0</v>
      </c>
      <c r="O545" s="6">
        <f>IFERROR(VLOOKUP($K545,Feb!$H$4:$W$489,16,FALSE),0)</f>
        <v>0</v>
      </c>
      <c r="P545" s="6">
        <f>IFERROR(VLOOKUP($K545,Mar!$H$4:$W$489,16,FALSE),0)</f>
        <v>0</v>
      </c>
      <c r="Q545" s="6">
        <f>IFERROR(VLOOKUP($K545,Abr!$H$4:$W$489,16,FALSE),0)</f>
        <v>0</v>
      </c>
      <c r="R545" s="6">
        <f>IFERROR(VLOOKUP($K545,May!$H$4:$W$489,16,FALSE),0)</f>
        <v>0</v>
      </c>
      <c r="S545" s="6">
        <f>IFERROR(VLOOKUP($K545,Jun!$H$4:$W$489,16,FALSE),0)</f>
        <v>0</v>
      </c>
      <c r="T545" s="6">
        <f>IFERROR(VLOOKUP($K545,Jul!$H$4:$W$489,16,FALSE),0)</f>
        <v>0</v>
      </c>
      <c r="U545" s="6">
        <f>IFERROR(VLOOKUP($K545,Ago!$H$4:$W$489,16,FALSE),0)</f>
        <v>0</v>
      </c>
      <c r="V545" s="6">
        <f>IFERROR(VLOOKUP($K545,Set!$H$4:$W$489,16,FALSE),0)</f>
        <v>0</v>
      </c>
      <c r="W545" s="6">
        <f>IFERROR(VLOOKUP($K545,Oct!$H$4:$W$489,16,FALSE),0)</f>
        <v>0</v>
      </c>
      <c r="X545" s="6">
        <f>IFERROR(VLOOKUP($K545,Nov!$H$4:$W$489,16,FALSE),0)</f>
        <v>0</v>
      </c>
      <c r="Y545" s="6">
        <f>IFERROR(VLOOKUP($K545,Dic!$H$4:$W$489,16,FALSE),0)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IFERROR(VLOOKUP($K546,Ene!$H$4:$W$489,16,FALSE),0)</f>
        <v>0</v>
      </c>
      <c r="O546" s="6">
        <f>IFERROR(VLOOKUP($K546,Feb!$H$4:$W$489,16,FALSE),0)</f>
        <v>0</v>
      </c>
      <c r="P546" s="6">
        <f>IFERROR(VLOOKUP($K546,Mar!$H$4:$W$489,16,FALSE),0)</f>
        <v>0</v>
      </c>
      <c r="Q546" s="6">
        <f>IFERROR(VLOOKUP($K546,Abr!$H$4:$W$489,16,FALSE),0)</f>
        <v>0</v>
      </c>
      <c r="R546" s="6">
        <f>IFERROR(VLOOKUP($K546,May!$H$4:$W$489,16,FALSE),0)</f>
        <v>0</v>
      </c>
      <c r="S546" s="6">
        <f>IFERROR(VLOOKUP($K546,Jun!$H$4:$W$489,16,FALSE),0)</f>
        <v>0</v>
      </c>
      <c r="T546" s="6">
        <f>IFERROR(VLOOKUP($K546,Jul!$H$4:$W$489,16,FALSE),0)</f>
        <v>0</v>
      </c>
      <c r="U546" s="6">
        <f>IFERROR(VLOOKUP($K546,Ago!$H$4:$W$489,16,FALSE),0)</f>
        <v>0</v>
      </c>
      <c r="V546" s="6">
        <f>IFERROR(VLOOKUP($K546,Set!$H$4:$W$489,16,FALSE),0)</f>
        <v>0</v>
      </c>
      <c r="W546" s="6">
        <f>IFERROR(VLOOKUP($K546,Oct!$H$4:$W$489,16,FALSE),0)</f>
        <v>0</v>
      </c>
      <c r="X546" s="6">
        <f>IFERROR(VLOOKUP($K546,Nov!$H$4:$W$489,16,FALSE),0)</f>
        <v>0</v>
      </c>
      <c r="Y546" s="6">
        <f>IFERROR(VLOOKUP($K546,Dic!$H$4:$W$489,16,FALSE),0)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IFERROR(VLOOKUP($K547,Ene!$H$4:$W$489,16,FALSE),0)</f>
        <v>0</v>
      </c>
      <c r="O547" s="6">
        <f>IFERROR(VLOOKUP($K547,Feb!$H$4:$W$489,16,FALSE),0)</f>
        <v>0</v>
      </c>
      <c r="P547" s="6">
        <f>IFERROR(VLOOKUP($K547,Mar!$H$4:$W$489,16,FALSE),0)</f>
        <v>0</v>
      </c>
      <c r="Q547" s="6">
        <f>IFERROR(VLOOKUP($K547,Abr!$H$4:$W$489,16,FALSE),0)</f>
        <v>0</v>
      </c>
      <c r="R547" s="6">
        <f>IFERROR(VLOOKUP($K547,May!$H$4:$W$489,16,FALSE),0)</f>
        <v>0</v>
      </c>
      <c r="S547" s="6">
        <f>IFERROR(VLOOKUP($K547,Jun!$H$4:$W$489,16,FALSE),0)</f>
        <v>0</v>
      </c>
      <c r="T547" s="6">
        <f>IFERROR(VLOOKUP($K547,Jul!$H$4:$W$489,16,FALSE),0)</f>
        <v>0</v>
      </c>
      <c r="U547" s="6">
        <f>IFERROR(VLOOKUP($K547,Ago!$H$4:$W$489,16,FALSE),0)</f>
        <v>0</v>
      </c>
      <c r="V547" s="6">
        <f>IFERROR(VLOOKUP($K547,Set!$H$4:$W$489,16,FALSE),0)</f>
        <v>0</v>
      </c>
      <c r="W547" s="6">
        <f>IFERROR(VLOOKUP($K547,Oct!$H$4:$W$489,16,FALSE),0)</f>
        <v>0</v>
      </c>
      <c r="X547" s="6">
        <f>IFERROR(VLOOKUP($K547,Nov!$H$4:$W$489,16,FALSE),0)</f>
        <v>0</v>
      </c>
      <c r="Y547" s="6">
        <f>IFERROR(VLOOKUP($K547,Dic!$H$4:$W$489,16,FALSE),0)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IFERROR(VLOOKUP($K548,Ene!$H$4:$W$489,16,FALSE),0)</f>
        <v>0</v>
      </c>
      <c r="O548" s="6">
        <f>IFERROR(VLOOKUP($K548,Feb!$H$4:$W$489,16,FALSE),0)</f>
        <v>0</v>
      </c>
      <c r="P548" s="6">
        <f>IFERROR(VLOOKUP($K548,Mar!$H$4:$W$489,16,FALSE),0)</f>
        <v>0</v>
      </c>
      <c r="Q548" s="6">
        <f>IFERROR(VLOOKUP($K548,Abr!$H$4:$W$489,16,FALSE),0)</f>
        <v>0</v>
      </c>
      <c r="R548" s="6">
        <f>IFERROR(VLOOKUP($K548,May!$H$4:$W$489,16,FALSE),0)</f>
        <v>0</v>
      </c>
      <c r="S548" s="6">
        <f>IFERROR(VLOOKUP($K548,Jun!$H$4:$W$489,16,FALSE),0)</f>
        <v>0</v>
      </c>
      <c r="T548" s="6">
        <f>IFERROR(VLOOKUP($K548,Jul!$H$4:$W$489,16,FALSE),0)</f>
        <v>0</v>
      </c>
      <c r="U548" s="6">
        <f>IFERROR(VLOOKUP($K548,Ago!$H$4:$W$489,16,FALSE),0)</f>
        <v>0</v>
      </c>
      <c r="V548" s="6">
        <f>IFERROR(VLOOKUP($K548,Set!$H$4:$W$489,16,FALSE),0)</f>
        <v>0</v>
      </c>
      <c r="W548" s="6">
        <f>IFERROR(VLOOKUP($K548,Oct!$H$4:$W$489,16,FALSE),0)</f>
        <v>0</v>
      </c>
      <c r="X548" s="6">
        <f>IFERROR(VLOOKUP($K548,Nov!$H$4:$W$489,16,FALSE),0)</f>
        <v>0</v>
      </c>
      <c r="Y548" s="6">
        <f>IFERROR(VLOOKUP($K548,Dic!$H$4:$W$489,16,FALSE),0)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IFERROR(VLOOKUP($K549,Ene!$H$4:$W$489,16,FALSE),0)</f>
        <v>0</v>
      </c>
      <c r="O549" s="6">
        <f>IFERROR(VLOOKUP($K549,Feb!$H$4:$W$489,16,FALSE),0)</f>
        <v>0</v>
      </c>
      <c r="P549" s="6">
        <f>IFERROR(VLOOKUP($K549,Mar!$H$4:$W$489,16,FALSE),0)</f>
        <v>0</v>
      </c>
      <c r="Q549" s="6">
        <f>IFERROR(VLOOKUP($K549,Abr!$H$4:$W$489,16,FALSE),0)</f>
        <v>0</v>
      </c>
      <c r="R549" s="6">
        <f>IFERROR(VLOOKUP($K549,May!$H$4:$W$489,16,FALSE),0)</f>
        <v>0</v>
      </c>
      <c r="S549" s="6">
        <f>IFERROR(VLOOKUP($K549,Jun!$H$4:$W$489,16,FALSE),0)</f>
        <v>0</v>
      </c>
      <c r="T549" s="6">
        <f>IFERROR(VLOOKUP($K549,Jul!$H$4:$W$489,16,FALSE),0)</f>
        <v>0</v>
      </c>
      <c r="U549" s="6">
        <f>IFERROR(VLOOKUP($K549,Ago!$H$4:$W$489,16,FALSE),0)</f>
        <v>0</v>
      </c>
      <c r="V549" s="6">
        <f>IFERROR(VLOOKUP($K549,Set!$H$4:$W$489,16,FALSE),0)</f>
        <v>0</v>
      </c>
      <c r="W549" s="6">
        <f>IFERROR(VLOOKUP($K549,Oct!$H$4:$W$489,16,FALSE),0)</f>
        <v>0</v>
      </c>
      <c r="X549" s="6">
        <f>IFERROR(VLOOKUP($K549,Nov!$H$4:$W$489,16,FALSE),0)</f>
        <v>0</v>
      </c>
      <c r="Y549" s="6">
        <f>IFERROR(VLOOKUP($K549,Dic!$H$4:$W$489,16,FALSE),0)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IFERROR(VLOOKUP($K550,Ene!$H$4:$W$489,16,FALSE),0)</f>
        <v>0</v>
      </c>
      <c r="O550" s="6">
        <f>IFERROR(VLOOKUP($K550,Feb!$H$4:$W$489,16,FALSE),0)</f>
        <v>0</v>
      </c>
      <c r="P550" s="6">
        <f>IFERROR(VLOOKUP($K550,Mar!$H$4:$W$489,16,FALSE),0)</f>
        <v>0</v>
      </c>
      <c r="Q550" s="6">
        <f>IFERROR(VLOOKUP($K550,Abr!$H$4:$W$489,16,FALSE),0)</f>
        <v>0</v>
      </c>
      <c r="R550" s="6">
        <f>IFERROR(VLOOKUP($K550,May!$H$4:$W$489,16,FALSE),0)</f>
        <v>0</v>
      </c>
      <c r="S550" s="6">
        <f>IFERROR(VLOOKUP($K550,Jun!$H$4:$W$489,16,FALSE),0)</f>
        <v>0</v>
      </c>
      <c r="T550" s="6">
        <f>IFERROR(VLOOKUP($K550,Jul!$H$4:$W$489,16,FALSE),0)</f>
        <v>0</v>
      </c>
      <c r="U550" s="6">
        <f>IFERROR(VLOOKUP($K550,Ago!$H$4:$W$489,16,FALSE),0)</f>
        <v>0</v>
      </c>
      <c r="V550" s="6">
        <f>IFERROR(VLOOKUP($K550,Set!$H$4:$W$489,16,FALSE),0)</f>
        <v>0</v>
      </c>
      <c r="W550" s="6">
        <f>IFERROR(VLOOKUP($K550,Oct!$H$4:$W$489,16,FALSE),0)</f>
        <v>0</v>
      </c>
      <c r="X550" s="6">
        <f>IFERROR(VLOOKUP($K550,Nov!$H$4:$W$489,16,FALSE),0)</f>
        <v>0</v>
      </c>
      <c r="Y550" s="6">
        <f>IFERROR(VLOOKUP($K550,Dic!$H$4:$W$489,16,FALSE),0)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IFERROR(VLOOKUP($K551,Ene!$H$4:$W$489,16,FALSE),0)</f>
        <v>0</v>
      </c>
      <c r="O551" s="6">
        <f>IFERROR(VLOOKUP($K551,Feb!$H$4:$W$489,16,FALSE),0)</f>
        <v>0</v>
      </c>
      <c r="P551" s="6">
        <f>IFERROR(VLOOKUP($K551,Mar!$H$4:$W$489,16,FALSE),0)</f>
        <v>0</v>
      </c>
      <c r="Q551" s="6">
        <f>IFERROR(VLOOKUP($K551,Abr!$H$4:$W$489,16,FALSE),0)</f>
        <v>0</v>
      </c>
      <c r="R551" s="6">
        <f>IFERROR(VLOOKUP($K551,May!$H$4:$W$489,16,FALSE),0)</f>
        <v>0</v>
      </c>
      <c r="S551" s="6">
        <f>IFERROR(VLOOKUP($K551,Jun!$H$4:$W$489,16,FALSE),0)</f>
        <v>0</v>
      </c>
      <c r="T551" s="6">
        <f>IFERROR(VLOOKUP($K551,Jul!$H$4:$W$489,16,FALSE),0)</f>
        <v>0</v>
      </c>
      <c r="U551" s="6">
        <f>IFERROR(VLOOKUP($K551,Ago!$H$4:$W$489,16,FALSE),0)</f>
        <v>0</v>
      </c>
      <c r="V551" s="6">
        <f>IFERROR(VLOOKUP($K551,Set!$H$4:$W$489,16,FALSE),0)</f>
        <v>0</v>
      </c>
      <c r="W551" s="6">
        <f>IFERROR(VLOOKUP($K551,Oct!$H$4:$W$489,16,FALSE),0)</f>
        <v>0</v>
      </c>
      <c r="X551" s="6">
        <f>IFERROR(VLOOKUP($K551,Nov!$H$4:$W$489,16,FALSE),0)</f>
        <v>0</v>
      </c>
      <c r="Y551" s="6">
        <f>IFERROR(VLOOKUP($K551,Dic!$H$4:$W$489,16,FALSE),0)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IFERROR(VLOOKUP($K552,Ene!$H$4:$W$489,16,FALSE),0)</f>
        <v>0</v>
      </c>
      <c r="O552" s="6">
        <f>IFERROR(VLOOKUP($K552,Feb!$H$4:$W$489,16,FALSE),0)</f>
        <v>0</v>
      </c>
      <c r="P552" s="6">
        <f>IFERROR(VLOOKUP($K552,Mar!$H$4:$W$489,16,FALSE),0)</f>
        <v>0</v>
      </c>
      <c r="Q552" s="6">
        <f>IFERROR(VLOOKUP($K552,Abr!$H$4:$W$489,16,FALSE),0)</f>
        <v>0</v>
      </c>
      <c r="R552" s="6">
        <f>IFERROR(VLOOKUP($K552,May!$H$4:$W$489,16,FALSE),0)</f>
        <v>0</v>
      </c>
      <c r="S552" s="6">
        <f>IFERROR(VLOOKUP($K552,Jun!$H$4:$W$489,16,FALSE),0)</f>
        <v>0</v>
      </c>
      <c r="T552" s="6">
        <f>IFERROR(VLOOKUP($K552,Jul!$H$4:$W$489,16,FALSE),0)</f>
        <v>0</v>
      </c>
      <c r="U552" s="6">
        <f>IFERROR(VLOOKUP($K552,Ago!$H$4:$W$489,16,FALSE),0)</f>
        <v>0</v>
      </c>
      <c r="V552" s="6">
        <f>IFERROR(VLOOKUP($K552,Set!$H$4:$W$489,16,FALSE),0)</f>
        <v>0</v>
      </c>
      <c r="W552" s="6">
        <f>IFERROR(VLOOKUP($K552,Oct!$H$4:$W$489,16,FALSE),0)</f>
        <v>0</v>
      </c>
      <c r="X552" s="6">
        <f>IFERROR(VLOOKUP($K552,Nov!$H$4:$W$489,16,FALSE),0)</f>
        <v>0</v>
      </c>
      <c r="Y552" s="6">
        <f>IFERROR(VLOOKUP($K552,Dic!$H$4:$W$489,16,FALSE),0)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IFERROR(VLOOKUP($K553,Ene!$H$4:$W$489,16,FALSE),0)</f>
        <v>0</v>
      </c>
      <c r="O553" s="6">
        <f>IFERROR(VLOOKUP($K553,Feb!$H$4:$W$489,16,FALSE),0)</f>
        <v>0</v>
      </c>
      <c r="P553" s="6">
        <f>IFERROR(VLOOKUP($K553,Mar!$H$4:$W$489,16,FALSE),0)</f>
        <v>0</v>
      </c>
      <c r="Q553" s="6">
        <f>IFERROR(VLOOKUP($K553,Abr!$H$4:$W$489,16,FALSE),0)</f>
        <v>0</v>
      </c>
      <c r="R553" s="6">
        <f>IFERROR(VLOOKUP($K553,May!$H$4:$W$489,16,FALSE),0)</f>
        <v>0</v>
      </c>
      <c r="S553" s="6">
        <f>IFERROR(VLOOKUP($K553,Jun!$H$4:$W$489,16,FALSE),0)</f>
        <v>0</v>
      </c>
      <c r="T553" s="6">
        <f>IFERROR(VLOOKUP($K553,Jul!$H$4:$W$489,16,FALSE),0)</f>
        <v>0</v>
      </c>
      <c r="U553" s="6">
        <f>IFERROR(VLOOKUP($K553,Ago!$H$4:$W$489,16,FALSE),0)</f>
        <v>0</v>
      </c>
      <c r="V553" s="6">
        <f>IFERROR(VLOOKUP($K553,Set!$H$4:$W$489,16,FALSE),0)</f>
        <v>0</v>
      </c>
      <c r="W553" s="6">
        <f>IFERROR(VLOOKUP($K553,Oct!$H$4:$W$489,16,FALSE),0)</f>
        <v>0</v>
      </c>
      <c r="X553" s="6">
        <f>IFERROR(VLOOKUP($K553,Nov!$H$4:$W$489,16,FALSE),0)</f>
        <v>0</v>
      </c>
      <c r="Y553" s="6">
        <f>IFERROR(VLOOKUP($K553,Dic!$H$4:$W$489,16,FALSE),0)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IFERROR(VLOOKUP($K554,Ene!$H$4:$W$489,16,FALSE),0)</f>
        <v>0</v>
      </c>
      <c r="O554" s="6">
        <f>IFERROR(VLOOKUP($K554,Feb!$H$4:$W$489,16,FALSE),0)</f>
        <v>0</v>
      </c>
      <c r="P554" s="6">
        <f>IFERROR(VLOOKUP($K554,Mar!$H$4:$W$489,16,FALSE),0)</f>
        <v>0</v>
      </c>
      <c r="Q554" s="6">
        <f>IFERROR(VLOOKUP($K554,Abr!$H$4:$W$489,16,FALSE),0)</f>
        <v>0</v>
      </c>
      <c r="R554" s="6">
        <f>IFERROR(VLOOKUP($K554,May!$H$4:$W$489,16,FALSE),0)</f>
        <v>0</v>
      </c>
      <c r="S554" s="6">
        <f>IFERROR(VLOOKUP($K554,Jun!$H$4:$W$489,16,FALSE),0)</f>
        <v>0</v>
      </c>
      <c r="T554" s="6">
        <f>IFERROR(VLOOKUP($K554,Jul!$H$4:$W$489,16,FALSE),0)</f>
        <v>0</v>
      </c>
      <c r="U554" s="6">
        <f>IFERROR(VLOOKUP($K554,Ago!$H$4:$W$489,16,FALSE),0)</f>
        <v>0</v>
      </c>
      <c r="V554" s="6">
        <f>IFERROR(VLOOKUP($K554,Set!$H$4:$W$489,16,FALSE),0)</f>
        <v>0</v>
      </c>
      <c r="W554" s="6">
        <f>IFERROR(VLOOKUP($K554,Oct!$H$4:$W$489,16,FALSE),0)</f>
        <v>0</v>
      </c>
      <c r="X554" s="6">
        <f>IFERROR(VLOOKUP($K554,Nov!$H$4:$W$489,16,FALSE),0)</f>
        <v>0</v>
      </c>
      <c r="Y554" s="6">
        <f>IFERROR(VLOOKUP($K554,Dic!$H$4:$W$489,16,FALSE),0)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IFERROR(VLOOKUP($K555,Ene!$H$4:$W$489,16,FALSE),0)</f>
        <v>28</v>
      </c>
      <c r="O555" s="6">
        <f>IFERROR(VLOOKUP($K555,Feb!$H$4:$W$489,16,FALSE),0)</f>
        <v>29</v>
      </c>
      <c r="P555" s="6">
        <f>IFERROR(VLOOKUP($K555,Mar!$H$4:$W$489,16,FALSE),0)</f>
        <v>27</v>
      </c>
      <c r="Q555" s="6">
        <f>IFERROR(VLOOKUP($K555,Abr!$H$4:$W$489,16,FALSE),0)</f>
        <v>17</v>
      </c>
      <c r="R555" s="6">
        <f>IFERROR(VLOOKUP($K555,May!$H$4:$W$489,16,FALSE),0)</f>
        <v>0</v>
      </c>
      <c r="S555" s="6">
        <f>IFERROR(VLOOKUP($K555,Jun!$H$4:$W$489,16,FALSE),0)</f>
        <v>0</v>
      </c>
      <c r="T555" s="6">
        <f>IFERROR(VLOOKUP($K555,Jul!$H$4:$W$489,16,FALSE),0)</f>
        <v>0</v>
      </c>
      <c r="U555" s="6">
        <f>IFERROR(VLOOKUP($K555,Ago!$H$4:$W$489,16,FALSE),0)</f>
        <v>0</v>
      </c>
      <c r="V555" s="6">
        <f>IFERROR(VLOOKUP($K555,Set!$H$4:$W$489,16,FALSE),0)</f>
        <v>0</v>
      </c>
      <c r="W555" s="6">
        <f>IFERROR(VLOOKUP($K555,Oct!$H$4:$W$489,16,FALSE),0)</f>
        <v>0</v>
      </c>
      <c r="X555" s="6">
        <f>IFERROR(VLOOKUP($K555,Nov!$H$4:$W$489,16,FALSE),0)</f>
        <v>0</v>
      </c>
      <c r="Y555" s="6">
        <f>IFERROR(VLOOKUP($K555,Dic!$H$4:$W$489,16,FALSE),0)</f>
        <v>0</v>
      </c>
      <c r="Z555" s="6">
        <f t="shared" si="101"/>
        <v>84</v>
      </c>
      <c r="AA555" s="6">
        <f t="shared" si="102"/>
        <v>17</v>
      </c>
      <c r="AB555" s="6">
        <f t="shared" si="103"/>
        <v>0</v>
      </c>
      <c r="AC555" s="6">
        <f t="shared" si="104"/>
        <v>0</v>
      </c>
      <c r="AD555" s="6">
        <f t="shared" si="105"/>
        <v>101</v>
      </c>
      <c r="AE555" s="6">
        <f t="shared" si="106"/>
        <v>0</v>
      </c>
      <c r="AF555" s="6">
        <f t="shared" si="107"/>
        <v>101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IFERROR(VLOOKUP($K556,Ene!$H$4:$W$489,16,FALSE),0)</f>
        <v>0</v>
      </c>
      <c r="O556" s="6">
        <f>IFERROR(VLOOKUP($K556,Feb!$H$4:$W$489,16,FALSE),0)</f>
        <v>0</v>
      </c>
      <c r="P556" s="6">
        <f>IFERROR(VLOOKUP($K556,Mar!$H$4:$W$489,16,FALSE),0)</f>
        <v>0</v>
      </c>
      <c r="Q556" s="6">
        <f>IFERROR(VLOOKUP($K556,Abr!$H$4:$W$489,16,FALSE),0)</f>
        <v>0</v>
      </c>
      <c r="R556" s="6">
        <f>IFERROR(VLOOKUP($K556,May!$H$4:$W$489,16,FALSE),0)</f>
        <v>0</v>
      </c>
      <c r="S556" s="6">
        <f>IFERROR(VLOOKUP($K556,Jun!$H$4:$W$489,16,FALSE),0)</f>
        <v>0</v>
      </c>
      <c r="T556" s="6">
        <f>IFERROR(VLOOKUP($K556,Jul!$H$4:$W$489,16,FALSE),0)</f>
        <v>0</v>
      </c>
      <c r="U556" s="6">
        <f>IFERROR(VLOOKUP($K556,Ago!$H$4:$W$489,16,FALSE),0)</f>
        <v>0</v>
      </c>
      <c r="V556" s="6">
        <f>IFERROR(VLOOKUP($K556,Set!$H$4:$W$489,16,FALSE),0)</f>
        <v>0</v>
      </c>
      <c r="W556" s="6">
        <f>IFERROR(VLOOKUP($K556,Oct!$H$4:$W$489,16,FALSE),0)</f>
        <v>0</v>
      </c>
      <c r="X556" s="6">
        <f>IFERROR(VLOOKUP($K556,Nov!$H$4:$W$489,16,FALSE),0)</f>
        <v>0</v>
      </c>
      <c r="Y556" s="6">
        <f>IFERROR(VLOOKUP($K556,Dic!$H$4:$W$489,16,FALSE),0)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IFERROR(VLOOKUP($K557,Ene!$H$4:$W$489,16,FALSE),0)</f>
        <v>0</v>
      </c>
      <c r="O557" s="6">
        <f>IFERROR(VLOOKUP($K557,Feb!$H$4:$W$489,16,FALSE),0)</f>
        <v>0</v>
      </c>
      <c r="P557" s="6">
        <f>IFERROR(VLOOKUP($K557,Mar!$H$4:$W$489,16,FALSE),0)</f>
        <v>0</v>
      </c>
      <c r="Q557" s="6">
        <f>IFERROR(VLOOKUP($K557,Abr!$H$4:$W$489,16,FALSE),0)</f>
        <v>0</v>
      </c>
      <c r="R557" s="6">
        <f>IFERROR(VLOOKUP($K557,May!$H$4:$W$489,16,FALSE),0)</f>
        <v>0</v>
      </c>
      <c r="S557" s="6">
        <f>IFERROR(VLOOKUP($K557,Jun!$H$4:$W$489,16,FALSE),0)</f>
        <v>0</v>
      </c>
      <c r="T557" s="6">
        <f>IFERROR(VLOOKUP($K557,Jul!$H$4:$W$489,16,FALSE),0)</f>
        <v>0</v>
      </c>
      <c r="U557" s="6">
        <f>IFERROR(VLOOKUP($K557,Ago!$H$4:$W$489,16,FALSE),0)</f>
        <v>0</v>
      </c>
      <c r="V557" s="6">
        <f>IFERROR(VLOOKUP($K557,Set!$H$4:$W$489,16,FALSE),0)</f>
        <v>0</v>
      </c>
      <c r="W557" s="6">
        <f>IFERROR(VLOOKUP($K557,Oct!$H$4:$W$489,16,FALSE),0)</f>
        <v>0</v>
      </c>
      <c r="X557" s="6">
        <f>IFERROR(VLOOKUP($K557,Nov!$H$4:$W$489,16,FALSE),0)</f>
        <v>0</v>
      </c>
      <c r="Y557" s="6">
        <f>IFERROR(VLOOKUP($K557,Dic!$H$4:$W$489,16,FALSE),0)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IFERROR(VLOOKUP($K558,Ene!$H$4:$W$489,16,FALSE),0)</f>
        <v>0</v>
      </c>
      <c r="O558" s="6">
        <f>IFERROR(VLOOKUP($K558,Feb!$H$4:$W$489,16,FALSE),0)</f>
        <v>0</v>
      </c>
      <c r="P558" s="6">
        <f>IFERROR(VLOOKUP($K558,Mar!$H$4:$W$489,16,FALSE),0)</f>
        <v>0</v>
      </c>
      <c r="Q558" s="6">
        <f>IFERROR(VLOOKUP($K558,Abr!$H$4:$W$489,16,FALSE),0)</f>
        <v>0</v>
      </c>
      <c r="R558" s="6">
        <f>IFERROR(VLOOKUP($K558,May!$H$4:$W$489,16,FALSE),0)</f>
        <v>0</v>
      </c>
      <c r="S558" s="6">
        <f>IFERROR(VLOOKUP($K558,Jun!$H$4:$W$489,16,FALSE),0)</f>
        <v>0</v>
      </c>
      <c r="T558" s="6">
        <f>IFERROR(VLOOKUP($K558,Jul!$H$4:$W$489,16,FALSE),0)</f>
        <v>0</v>
      </c>
      <c r="U558" s="6">
        <f>IFERROR(VLOOKUP($K558,Ago!$H$4:$W$489,16,FALSE),0)</f>
        <v>0</v>
      </c>
      <c r="V558" s="6">
        <f>IFERROR(VLOOKUP($K558,Set!$H$4:$W$489,16,FALSE),0)</f>
        <v>0</v>
      </c>
      <c r="W558" s="6">
        <f>IFERROR(VLOOKUP($K558,Oct!$H$4:$W$489,16,FALSE),0)</f>
        <v>0</v>
      </c>
      <c r="X558" s="6">
        <f>IFERROR(VLOOKUP($K558,Nov!$H$4:$W$489,16,FALSE),0)</f>
        <v>0</v>
      </c>
      <c r="Y558" s="6">
        <f>IFERROR(VLOOKUP($K558,Dic!$H$4:$W$489,16,FALSE),0)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IFERROR(VLOOKUP($K559,Ene!$H$4:$W$489,16,FALSE),0)</f>
        <v>0</v>
      </c>
      <c r="O559" s="6">
        <f>IFERROR(VLOOKUP($K559,Feb!$H$4:$W$489,16,FALSE),0)</f>
        <v>0</v>
      </c>
      <c r="P559" s="6">
        <f>IFERROR(VLOOKUP($K559,Mar!$H$4:$W$489,16,FALSE),0)</f>
        <v>0</v>
      </c>
      <c r="Q559" s="6">
        <f>IFERROR(VLOOKUP($K559,Abr!$H$4:$W$489,16,FALSE),0)</f>
        <v>0</v>
      </c>
      <c r="R559" s="6">
        <f>IFERROR(VLOOKUP($K559,May!$H$4:$W$489,16,FALSE),0)</f>
        <v>0</v>
      </c>
      <c r="S559" s="6">
        <f>IFERROR(VLOOKUP($K559,Jun!$H$4:$W$489,16,FALSE),0)</f>
        <v>0</v>
      </c>
      <c r="T559" s="6">
        <f>IFERROR(VLOOKUP($K559,Jul!$H$4:$W$489,16,FALSE),0)</f>
        <v>0</v>
      </c>
      <c r="U559" s="6">
        <f>IFERROR(VLOOKUP($K559,Ago!$H$4:$W$489,16,FALSE),0)</f>
        <v>0</v>
      </c>
      <c r="V559" s="6">
        <f>IFERROR(VLOOKUP($K559,Set!$H$4:$W$489,16,FALSE),0)</f>
        <v>0</v>
      </c>
      <c r="W559" s="6">
        <f>IFERROR(VLOOKUP($K559,Oct!$H$4:$W$489,16,FALSE),0)</f>
        <v>0</v>
      </c>
      <c r="X559" s="6">
        <f>IFERROR(VLOOKUP($K559,Nov!$H$4:$W$489,16,FALSE),0)</f>
        <v>0</v>
      </c>
      <c r="Y559" s="6">
        <f>IFERROR(VLOOKUP($K559,Dic!$H$4:$W$489,16,FALSE),0)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IFERROR(VLOOKUP($K560,Ene!$H$4:$W$489,16,FALSE),0)</f>
        <v>0</v>
      </c>
      <c r="O560" s="6">
        <f>IFERROR(VLOOKUP($K560,Feb!$H$4:$W$489,16,FALSE),0)</f>
        <v>0</v>
      </c>
      <c r="P560" s="6">
        <f>IFERROR(VLOOKUP($K560,Mar!$H$4:$W$489,16,FALSE),0)</f>
        <v>0</v>
      </c>
      <c r="Q560" s="6">
        <f>IFERROR(VLOOKUP($K560,Abr!$H$4:$W$489,16,FALSE),0)</f>
        <v>0</v>
      </c>
      <c r="R560" s="6">
        <f>IFERROR(VLOOKUP($K560,May!$H$4:$W$489,16,FALSE),0)</f>
        <v>0</v>
      </c>
      <c r="S560" s="6">
        <f>IFERROR(VLOOKUP($K560,Jun!$H$4:$W$489,16,FALSE),0)</f>
        <v>0</v>
      </c>
      <c r="T560" s="6">
        <f>IFERROR(VLOOKUP($K560,Jul!$H$4:$W$489,16,FALSE),0)</f>
        <v>0</v>
      </c>
      <c r="U560" s="6">
        <f>IFERROR(VLOOKUP($K560,Ago!$H$4:$W$489,16,FALSE),0)</f>
        <v>0</v>
      </c>
      <c r="V560" s="6">
        <f>IFERROR(VLOOKUP($K560,Set!$H$4:$W$489,16,FALSE),0)</f>
        <v>0</v>
      </c>
      <c r="W560" s="6">
        <f>IFERROR(VLOOKUP($K560,Oct!$H$4:$W$489,16,FALSE),0)</f>
        <v>0</v>
      </c>
      <c r="X560" s="6">
        <f>IFERROR(VLOOKUP($K560,Nov!$H$4:$W$489,16,FALSE),0)</f>
        <v>0</v>
      </c>
      <c r="Y560" s="6">
        <f>IFERROR(VLOOKUP($K560,Dic!$H$4:$W$489,16,FALSE),0)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IFERROR(VLOOKUP($K561,Ene!$H$4:$W$489,16,FALSE),0)</f>
        <v>1</v>
      </c>
      <c r="O561" s="6">
        <f>IFERROR(VLOOKUP($K561,Feb!$H$4:$W$489,16,FALSE),0)</f>
        <v>0</v>
      </c>
      <c r="P561" s="6">
        <f>IFERROR(VLOOKUP($K561,Mar!$H$4:$W$489,16,FALSE),0)</f>
        <v>0</v>
      </c>
      <c r="Q561" s="6">
        <f>IFERROR(VLOOKUP($K561,Abr!$H$4:$W$489,16,FALSE),0)</f>
        <v>0</v>
      </c>
      <c r="R561" s="6">
        <f>IFERROR(VLOOKUP($K561,May!$H$4:$W$489,16,FALSE),0)</f>
        <v>0</v>
      </c>
      <c r="S561" s="6">
        <f>IFERROR(VLOOKUP($K561,Jun!$H$4:$W$489,16,FALSE),0)</f>
        <v>0</v>
      </c>
      <c r="T561" s="6">
        <f>IFERROR(VLOOKUP($K561,Jul!$H$4:$W$489,16,FALSE),0)</f>
        <v>0</v>
      </c>
      <c r="U561" s="6">
        <f>IFERROR(VLOOKUP($K561,Ago!$H$4:$W$489,16,FALSE),0)</f>
        <v>0</v>
      </c>
      <c r="V561" s="6">
        <f>IFERROR(VLOOKUP($K561,Set!$H$4:$W$489,16,FALSE),0)</f>
        <v>0</v>
      </c>
      <c r="W561" s="6">
        <f>IFERROR(VLOOKUP($K561,Oct!$H$4:$W$489,16,FALSE),0)</f>
        <v>0</v>
      </c>
      <c r="X561" s="6">
        <f>IFERROR(VLOOKUP($K561,Nov!$H$4:$W$489,16,FALSE),0)</f>
        <v>0</v>
      </c>
      <c r="Y561" s="6">
        <f>IFERROR(VLOOKUP($K561,Dic!$H$4:$W$489,16,FALSE),0)</f>
        <v>0</v>
      </c>
      <c r="Z561" s="6">
        <f t="shared" si="101"/>
        <v>1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1</v>
      </c>
      <c r="AE561" s="6">
        <f t="shared" si="106"/>
        <v>0</v>
      </c>
      <c r="AF561" s="6">
        <f t="shared" si="107"/>
        <v>1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IFERROR(VLOOKUP($K562,Ene!$H$4:$W$489,16,FALSE),0)</f>
        <v>1</v>
      </c>
      <c r="O562" s="6">
        <f>IFERROR(VLOOKUP($K562,Feb!$H$4:$W$489,16,FALSE),0)</f>
        <v>2</v>
      </c>
      <c r="P562" s="6">
        <f>IFERROR(VLOOKUP($K562,Mar!$H$4:$W$489,16,FALSE),0)</f>
        <v>2</v>
      </c>
      <c r="Q562" s="6">
        <f>IFERROR(VLOOKUP($K562,Abr!$H$4:$W$489,16,FALSE),0)</f>
        <v>0</v>
      </c>
      <c r="R562" s="6">
        <f>IFERROR(VLOOKUP($K562,May!$H$4:$W$489,16,FALSE),0)</f>
        <v>0</v>
      </c>
      <c r="S562" s="6">
        <f>IFERROR(VLOOKUP($K562,Jun!$H$4:$W$489,16,FALSE),0)</f>
        <v>0</v>
      </c>
      <c r="T562" s="6">
        <f>IFERROR(VLOOKUP($K562,Jul!$H$4:$W$489,16,FALSE),0)</f>
        <v>0</v>
      </c>
      <c r="U562" s="6">
        <f>IFERROR(VLOOKUP($K562,Ago!$H$4:$W$489,16,FALSE),0)</f>
        <v>0</v>
      </c>
      <c r="V562" s="6">
        <f>IFERROR(VLOOKUP($K562,Set!$H$4:$W$489,16,FALSE),0)</f>
        <v>0</v>
      </c>
      <c r="W562" s="6">
        <f>IFERROR(VLOOKUP($K562,Oct!$H$4:$W$489,16,FALSE),0)</f>
        <v>0</v>
      </c>
      <c r="X562" s="6">
        <f>IFERROR(VLOOKUP($K562,Nov!$H$4:$W$489,16,FALSE),0)</f>
        <v>0</v>
      </c>
      <c r="Y562" s="6">
        <f>IFERROR(VLOOKUP($K562,Dic!$H$4:$W$489,16,FALSE),0)</f>
        <v>0</v>
      </c>
      <c r="Z562" s="6">
        <f t="shared" si="101"/>
        <v>5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5</v>
      </c>
      <c r="AE562" s="6">
        <f t="shared" si="106"/>
        <v>0</v>
      </c>
      <c r="AF562" s="6">
        <f t="shared" si="107"/>
        <v>5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IFERROR(VLOOKUP($K563,Ene!$H$4:$W$489,16,FALSE),0)</f>
        <v>0</v>
      </c>
      <c r="O563" s="6">
        <f>IFERROR(VLOOKUP($K563,Feb!$H$4:$W$489,16,FALSE),0)</f>
        <v>0</v>
      </c>
      <c r="P563" s="6">
        <f>IFERROR(VLOOKUP($K563,Mar!$H$4:$W$489,16,FALSE),0)</f>
        <v>0</v>
      </c>
      <c r="Q563" s="6">
        <f>IFERROR(VLOOKUP($K563,Abr!$H$4:$W$489,16,FALSE),0)</f>
        <v>0</v>
      </c>
      <c r="R563" s="6">
        <f>IFERROR(VLOOKUP($K563,May!$H$4:$W$489,16,FALSE),0)</f>
        <v>0</v>
      </c>
      <c r="S563" s="6">
        <f>IFERROR(VLOOKUP($K563,Jun!$H$4:$W$489,16,FALSE),0)</f>
        <v>0</v>
      </c>
      <c r="T563" s="6">
        <f>IFERROR(VLOOKUP($K563,Jul!$H$4:$W$489,16,FALSE),0)</f>
        <v>0</v>
      </c>
      <c r="U563" s="6">
        <f>IFERROR(VLOOKUP($K563,Ago!$H$4:$W$489,16,FALSE),0)</f>
        <v>0</v>
      </c>
      <c r="V563" s="6">
        <f>IFERROR(VLOOKUP($K563,Set!$H$4:$W$489,16,FALSE),0)</f>
        <v>0</v>
      </c>
      <c r="W563" s="6">
        <f>IFERROR(VLOOKUP($K563,Oct!$H$4:$W$489,16,FALSE),0)</f>
        <v>0</v>
      </c>
      <c r="X563" s="6">
        <f>IFERROR(VLOOKUP($K563,Nov!$H$4:$W$489,16,FALSE),0)</f>
        <v>0</v>
      </c>
      <c r="Y563" s="6">
        <f>IFERROR(VLOOKUP($K563,Dic!$H$4:$W$489,16,FALSE),0)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IFERROR(VLOOKUP($K564,Ene!$H$4:$W$489,16,FALSE),0)</f>
        <v>0</v>
      </c>
      <c r="O564" s="6">
        <f>IFERROR(VLOOKUP($K564,Feb!$H$4:$W$489,16,FALSE),0)</f>
        <v>0</v>
      </c>
      <c r="P564" s="6">
        <f>IFERROR(VLOOKUP($K564,Mar!$H$4:$W$489,16,FALSE),0)</f>
        <v>0</v>
      </c>
      <c r="Q564" s="6">
        <f>IFERROR(VLOOKUP($K564,Abr!$H$4:$W$489,16,FALSE),0)</f>
        <v>0</v>
      </c>
      <c r="R564" s="6">
        <f>IFERROR(VLOOKUP($K564,May!$H$4:$W$489,16,FALSE),0)</f>
        <v>0</v>
      </c>
      <c r="S564" s="6">
        <f>IFERROR(VLOOKUP($K564,Jun!$H$4:$W$489,16,FALSE),0)</f>
        <v>0</v>
      </c>
      <c r="T564" s="6">
        <f>IFERROR(VLOOKUP($K564,Jul!$H$4:$W$489,16,FALSE),0)</f>
        <v>0</v>
      </c>
      <c r="U564" s="6">
        <f>IFERROR(VLOOKUP($K564,Ago!$H$4:$W$489,16,FALSE),0)</f>
        <v>0</v>
      </c>
      <c r="V564" s="6">
        <f>IFERROR(VLOOKUP($K564,Set!$H$4:$W$489,16,FALSE),0)</f>
        <v>0</v>
      </c>
      <c r="W564" s="6">
        <f>IFERROR(VLOOKUP($K564,Oct!$H$4:$W$489,16,FALSE),0)</f>
        <v>0</v>
      </c>
      <c r="X564" s="6">
        <f>IFERROR(VLOOKUP($K564,Nov!$H$4:$W$489,16,FALSE),0)</f>
        <v>0</v>
      </c>
      <c r="Y564" s="6">
        <f>IFERROR(VLOOKUP($K564,Dic!$H$4:$W$489,16,FALSE),0)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IFERROR(VLOOKUP($K565,Ene!$H$4:$W$489,16,FALSE),0)</f>
        <v>0</v>
      </c>
      <c r="O565" s="6">
        <f>IFERROR(VLOOKUP($K565,Feb!$H$4:$W$489,16,FALSE),0)</f>
        <v>0</v>
      </c>
      <c r="P565" s="6">
        <f>IFERROR(VLOOKUP($K565,Mar!$H$4:$W$489,16,FALSE),0)</f>
        <v>0</v>
      </c>
      <c r="Q565" s="6">
        <f>IFERROR(VLOOKUP($K565,Abr!$H$4:$W$489,16,FALSE),0)</f>
        <v>0</v>
      </c>
      <c r="R565" s="6">
        <f>IFERROR(VLOOKUP($K565,May!$H$4:$W$489,16,FALSE),0)</f>
        <v>0</v>
      </c>
      <c r="S565" s="6">
        <f>IFERROR(VLOOKUP($K565,Jun!$H$4:$W$489,16,FALSE),0)</f>
        <v>0</v>
      </c>
      <c r="T565" s="6">
        <f>IFERROR(VLOOKUP($K565,Jul!$H$4:$W$489,16,FALSE),0)</f>
        <v>0</v>
      </c>
      <c r="U565" s="6">
        <f>IFERROR(VLOOKUP($K565,Ago!$H$4:$W$489,16,FALSE),0)</f>
        <v>0</v>
      </c>
      <c r="V565" s="6">
        <f>IFERROR(VLOOKUP($K565,Set!$H$4:$W$489,16,FALSE),0)</f>
        <v>0</v>
      </c>
      <c r="W565" s="6">
        <f>IFERROR(VLOOKUP($K565,Oct!$H$4:$W$489,16,FALSE),0)</f>
        <v>0</v>
      </c>
      <c r="X565" s="6">
        <f>IFERROR(VLOOKUP($K565,Nov!$H$4:$W$489,16,FALSE),0)</f>
        <v>0</v>
      </c>
      <c r="Y565" s="6">
        <f>IFERROR(VLOOKUP($K565,Dic!$H$4:$W$489,16,FALSE),0)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IFERROR(VLOOKUP($K566,Ene!$H$4:$W$489,16,FALSE),0)</f>
        <v>0</v>
      </c>
      <c r="O566" s="6">
        <f>IFERROR(VLOOKUP($K566,Feb!$H$4:$W$489,16,FALSE),0)</f>
        <v>0</v>
      </c>
      <c r="P566" s="6">
        <f>IFERROR(VLOOKUP($K566,Mar!$H$4:$W$489,16,FALSE),0)</f>
        <v>0</v>
      </c>
      <c r="Q566" s="6">
        <f>IFERROR(VLOOKUP($K566,Abr!$H$4:$W$489,16,FALSE),0)</f>
        <v>0</v>
      </c>
      <c r="R566" s="6">
        <f>IFERROR(VLOOKUP($K566,May!$H$4:$W$489,16,FALSE),0)</f>
        <v>0</v>
      </c>
      <c r="S566" s="6">
        <f>IFERROR(VLOOKUP($K566,Jun!$H$4:$W$489,16,FALSE),0)</f>
        <v>0</v>
      </c>
      <c r="T566" s="6">
        <f>IFERROR(VLOOKUP($K566,Jul!$H$4:$W$489,16,FALSE),0)</f>
        <v>0</v>
      </c>
      <c r="U566" s="6">
        <f>IFERROR(VLOOKUP($K566,Ago!$H$4:$W$489,16,FALSE),0)</f>
        <v>0</v>
      </c>
      <c r="V566" s="6">
        <f>IFERROR(VLOOKUP($K566,Set!$H$4:$W$489,16,FALSE),0)</f>
        <v>0</v>
      </c>
      <c r="W566" s="6">
        <f>IFERROR(VLOOKUP($K566,Oct!$H$4:$W$489,16,FALSE),0)</f>
        <v>0</v>
      </c>
      <c r="X566" s="6">
        <f>IFERROR(VLOOKUP($K566,Nov!$H$4:$W$489,16,FALSE),0)</f>
        <v>0</v>
      </c>
      <c r="Y566" s="6">
        <f>IFERROR(VLOOKUP($K566,Dic!$H$4:$W$489,16,FALSE),0)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IFERROR(VLOOKUP($K567,Ene!$H$4:$W$489,16,FALSE),0)</f>
        <v>0</v>
      </c>
      <c r="O567" s="6">
        <f>IFERROR(VLOOKUP($K567,Feb!$H$4:$W$489,16,FALSE),0)</f>
        <v>0</v>
      </c>
      <c r="P567" s="6">
        <f>IFERROR(VLOOKUP($K567,Mar!$H$4:$W$489,16,FALSE),0)</f>
        <v>0</v>
      </c>
      <c r="Q567" s="6">
        <f>IFERROR(VLOOKUP($K567,Abr!$H$4:$W$489,16,FALSE),0)</f>
        <v>0</v>
      </c>
      <c r="R567" s="6">
        <f>IFERROR(VLOOKUP($K567,May!$H$4:$W$489,16,FALSE),0)</f>
        <v>0</v>
      </c>
      <c r="S567" s="6">
        <f>IFERROR(VLOOKUP($K567,Jun!$H$4:$W$489,16,FALSE),0)</f>
        <v>0</v>
      </c>
      <c r="T567" s="6">
        <f>IFERROR(VLOOKUP($K567,Jul!$H$4:$W$489,16,FALSE),0)</f>
        <v>0</v>
      </c>
      <c r="U567" s="6">
        <f>IFERROR(VLOOKUP($K567,Ago!$H$4:$W$489,16,FALSE),0)</f>
        <v>0</v>
      </c>
      <c r="V567" s="6">
        <f>IFERROR(VLOOKUP($K567,Set!$H$4:$W$489,16,FALSE),0)</f>
        <v>0</v>
      </c>
      <c r="W567" s="6">
        <f>IFERROR(VLOOKUP($K567,Oct!$H$4:$W$489,16,FALSE),0)</f>
        <v>0</v>
      </c>
      <c r="X567" s="6">
        <f>IFERROR(VLOOKUP($K567,Nov!$H$4:$W$489,16,FALSE),0)</f>
        <v>0</v>
      </c>
      <c r="Y567" s="6">
        <f>IFERROR(VLOOKUP($K567,Dic!$H$4:$W$489,16,FALSE),0)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IFERROR(VLOOKUP($K568,Ene!$H$4:$W$489,16,FALSE),0)</f>
        <v>0</v>
      </c>
      <c r="O568" s="6">
        <f>IFERROR(VLOOKUP($K568,Feb!$H$4:$W$489,16,FALSE),0)</f>
        <v>0</v>
      </c>
      <c r="P568" s="6">
        <f>IFERROR(VLOOKUP($K568,Mar!$H$4:$W$489,16,FALSE),0)</f>
        <v>0</v>
      </c>
      <c r="Q568" s="6">
        <f>IFERROR(VLOOKUP($K568,Abr!$H$4:$W$489,16,FALSE),0)</f>
        <v>0</v>
      </c>
      <c r="R568" s="6">
        <f>IFERROR(VLOOKUP($K568,May!$H$4:$W$489,16,FALSE),0)</f>
        <v>0</v>
      </c>
      <c r="S568" s="6">
        <f>IFERROR(VLOOKUP($K568,Jun!$H$4:$W$489,16,FALSE),0)</f>
        <v>0</v>
      </c>
      <c r="T568" s="6">
        <f>IFERROR(VLOOKUP($K568,Jul!$H$4:$W$489,16,FALSE),0)</f>
        <v>0</v>
      </c>
      <c r="U568" s="6">
        <f>IFERROR(VLOOKUP($K568,Ago!$H$4:$W$489,16,FALSE),0)</f>
        <v>0</v>
      </c>
      <c r="V568" s="6">
        <f>IFERROR(VLOOKUP($K568,Set!$H$4:$W$489,16,FALSE),0)</f>
        <v>0</v>
      </c>
      <c r="W568" s="6">
        <f>IFERROR(VLOOKUP($K568,Oct!$H$4:$W$489,16,FALSE),0)</f>
        <v>0</v>
      </c>
      <c r="X568" s="6">
        <f>IFERROR(VLOOKUP($K568,Nov!$H$4:$W$489,16,FALSE),0)</f>
        <v>0</v>
      </c>
      <c r="Y568" s="6">
        <f>IFERROR(VLOOKUP($K568,Dic!$H$4:$W$489,16,FALSE),0)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IFERROR(VLOOKUP($K569,Ene!$H$4:$W$489,16,FALSE),0)</f>
        <v>0</v>
      </c>
      <c r="O569" s="6">
        <f>IFERROR(VLOOKUP($K569,Feb!$H$4:$W$489,16,FALSE),0)</f>
        <v>0</v>
      </c>
      <c r="P569" s="6">
        <f>IFERROR(VLOOKUP($K569,Mar!$H$4:$W$489,16,FALSE),0)</f>
        <v>0</v>
      </c>
      <c r="Q569" s="6">
        <f>IFERROR(VLOOKUP($K569,Abr!$H$4:$W$489,16,FALSE),0)</f>
        <v>0</v>
      </c>
      <c r="R569" s="6">
        <f>IFERROR(VLOOKUP($K569,May!$H$4:$W$489,16,FALSE),0)</f>
        <v>0</v>
      </c>
      <c r="S569" s="6">
        <f>IFERROR(VLOOKUP($K569,Jun!$H$4:$W$489,16,FALSE),0)</f>
        <v>0</v>
      </c>
      <c r="T569" s="6">
        <f>IFERROR(VLOOKUP($K569,Jul!$H$4:$W$489,16,FALSE),0)</f>
        <v>0</v>
      </c>
      <c r="U569" s="6">
        <f>IFERROR(VLOOKUP($K569,Ago!$H$4:$W$489,16,FALSE),0)</f>
        <v>0</v>
      </c>
      <c r="V569" s="6">
        <f>IFERROR(VLOOKUP($K569,Set!$H$4:$W$489,16,FALSE),0)</f>
        <v>0</v>
      </c>
      <c r="W569" s="6">
        <f>IFERROR(VLOOKUP($K569,Oct!$H$4:$W$489,16,FALSE),0)</f>
        <v>0</v>
      </c>
      <c r="X569" s="6">
        <f>IFERROR(VLOOKUP($K569,Nov!$H$4:$W$489,16,FALSE),0)</f>
        <v>0</v>
      </c>
      <c r="Y569" s="6">
        <f>IFERROR(VLOOKUP($K569,Dic!$H$4:$W$489,16,FALSE),0)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IFERROR(VLOOKUP($K570,Ene!$H$4:$W$489,16,FALSE),0)</f>
        <v>0</v>
      </c>
      <c r="O570" s="6">
        <f>IFERROR(VLOOKUP($K570,Feb!$H$4:$W$489,16,FALSE),0)</f>
        <v>0</v>
      </c>
      <c r="P570" s="6">
        <f>IFERROR(VLOOKUP($K570,Mar!$H$4:$W$489,16,FALSE),0)</f>
        <v>0</v>
      </c>
      <c r="Q570" s="6">
        <f>IFERROR(VLOOKUP($K570,Abr!$H$4:$W$489,16,FALSE),0)</f>
        <v>0</v>
      </c>
      <c r="R570" s="6">
        <f>IFERROR(VLOOKUP($K570,May!$H$4:$W$489,16,FALSE),0)</f>
        <v>0</v>
      </c>
      <c r="S570" s="6">
        <f>IFERROR(VLOOKUP($K570,Jun!$H$4:$W$489,16,FALSE),0)</f>
        <v>0</v>
      </c>
      <c r="T570" s="6">
        <f>IFERROR(VLOOKUP($K570,Jul!$H$4:$W$489,16,FALSE),0)</f>
        <v>0</v>
      </c>
      <c r="U570" s="6">
        <f>IFERROR(VLOOKUP($K570,Ago!$H$4:$W$489,16,FALSE),0)</f>
        <v>0</v>
      </c>
      <c r="V570" s="6">
        <f>IFERROR(VLOOKUP($K570,Set!$H$4:$W$489,16,FALSE),0)</f>
        <v>0</v>
      </c>
      <c r="W570" s="6">
        <f>IFERROR(VLOOKUP($K570,Oct!$H$4:$W$489,16,FALSE),0)</f>
        <v>0</v>
      </c>
      <c r="X570" s="6">
        <f>IFERROR(VLOOKUP($K570,Nov!$H$4:$W$489,16,FALSE),0)</f>
        <v>0</v>
      </c>
      <c r="Y570" s="6">
        <f>IFERROR(VLOOKUP($K570,Dic!$H$4:$W$489,16,FALSE),0)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IFERROR(VLOOKUP($K571,Ene!$H$4:$W$489,16,FALSE),0)</f>
        <v>0</v>
      </c>
      <c r="O571" s="6">
        <f>IFERROR(VLOOKUP($K571,Feb!$H$4:$W$489,16,FALSE),0)</f>
        <v>0</v>
      </c>
      <c r="P571" s="6">
        <f>IFERROR(VLOOKUP($K571,Mar!$H$4:$W$489,16,FALSE),0)</f>
        <v>0</v>
      </c>
      <c r="Q571" s="6">
        <f>IFERROR(VLOOKUP($K571,Abr!$H$4:$W$489,16,FALSE),0)</f>
        <v>0</v>
      </c>
      <c r="R571" s="6">
        <f>IFERROR(VLOOKUP($K571,May!$H$4:$W$489,16,FALSE),0)</f>
        <v>0</v>
      </c>
      <c r="S571" s="6">
        <f>IFERROR(VLOOKUP($K571,Jun!$H$4:$W$489,16,FALSE),0)</f>
        <v>0</v>
      </c>
      <c r="T571" s="6">
        <f>IFERROR(VLOOKUP($K571,Jul!$H$4:$W$489,16,FALSE),0)</f>
        <v>0</v>
      </c>
      <c r="U571" s="6">
        <f>IFERROR(VLOOKUP($K571,Ago!$H$4:$W$489,16,FALSE),0)</f>
        <v>0</v>
      </c>
      <c r="V571" s="6">
        <f>IFERROR(VLOOKUP($K571,Set!$H$4:$W$489,16,FALSE),0)</f>
        <v>0</v>
      </c>
      <c r="W571" s="6">
        <f>IFERROR(VLOOKUP($K571,Oct!$H$4:$W$489,16,FALSE),0)</f>
        <v>0</v>
      </c>
      <c r="X571" s="6">
        <f>IFERROR(VLOOKUP($K571,Nov!$H$4:$W$489,16,FALSE),0)</f>
        <v>0</v>
      </c>
      <c r="Y571" s="6">
        <f>IFERROR(VLOOKUP($K571,Dic!$H$4:$W$489,16,FALSE),0)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IFERROR(VLOOKUP($K572,Ene!$H$4:$W$489,16,FALSE),0)</f>
        <v>0</v>
      </c>
      <c r="O572" s="6">
        <f>IFERROR(VLOOKUP($K572,Feb!$H$4:$W$489,16,FALSE),0)</f>
        <v>0</v>
      </c>
      <c r="P572" s="6">
        <f>IFERROR(VLOOKUP($K572,Mar!$H$4:$W$489,16,FALSE),0)</f>
        <v>0</v>
      </c>
      <c r="Q572" s="6">
        <f>IFERROR(VLOOKUP($K572,Abr!$H$4:$W$489,16,FALSE),0)</f>
        <v>0</v>
      </c>
      <c r="R572" s="6">
        <f>IFERROR(VLOOKUP($K572,May!$H$4:$W$489,16,FALSE),0)</f>
        <v>0</v>
      </c>
      <c r="S572" s="6">
        <f>IFERROR(VLOOKUP($K572,Jun!$H$4:$W$489,16,FALSE),0)</f>
        <v>0</v>
      </c>
      <c r="T572" s="6">
        <f>IFERROR(VLOOKUP($K572,Jul!$H$4:$W$489,16,FALSE),0)</f>
        <v>0</v>
      </c>
      <c r="U572" s="6">
        <f>IFERROR(VLOOKUP($K572,Ago!$H$4:$W$489,16,FALSE),0)</f>
        <v>0</v>
      </c>
      <c r="V572" s="6">
        <f>IFERROR(VLOOKUP($K572,Set!$H$4:$W$489,16,FALSE),0)</f>
        <v>0</v>
      </c>
      <c r="W572" s="6">
        <f>IFERROR(VLOOKUP($K572,Oct!$H$4:$W$489,16,FALSE),0)</f>
        <v>0</v>
      </c>
      <c r="X572" s="6">
        <f>IFERROR(VLOOKUP($K572,Nov!$H$4:$W$489,16,FALSE),0)</f>
        <v>0</v>
      </c>
      <c r="Y572" s="6">
        <f>IFERROR(VLOOKUP($K572,Dic!$H$4:$W$489,16,FALSE),0)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IFERROR(VLOOKUP($K573,Ene!$H$4:$W$489,16,FALSE),0)</f>
        <v>0</v>
      </c>
      <c r="O573" s="6">
        <f>IFERROR(VLOOKUP($K573,Feb!$H$4:$W$489,16,FALSE),0)</f>
        <v>0</v>
      </c>
      <c r="P573" s="6">
        <f>IFERROR(VLOOKUP($K573,Mar!$H$4:$W$489,16,FALSE),0)</f>
        <v>0</v>
      </c>
      <c r="Q573" s="6">
        <f>IFERROR(VLOOKUP($K573,Abr!$H$4:$W$489,16,FALSE),0)</f>
        <v>0</v>
      </c>
      <c r="R573" s="6">
        <f>IFERROR(VLOOKUP($K573,May!$H$4:$W$489,16,FALSE),0)</f>
        <v>0</v>
      </c>
      <c r="S573" s="6">
        <f>IFERROR(VLOOKUP($K573,Jun!$H$4:$W$489,16,FALSE),0)</f>
        <v>0</v>
      </c>
      <c r="T573" s="6">
        <f>IFERROR(VLOOKUP($K573,Jul!$H$4:$W$489,16,FALSE),0)</f>
        <v>0</v>
      </c>
      <c r="U573" s="6">
        <f>IFERROR(VLOOKUP($K573,Ago!$H$4:$W$489,16,FALSE),0)</f>
        <v>0</v>
      </c>
      <c r="V573" s="6">
        <f>IFERROR(VLOOKUP($K573,Set!$H$4:$W$489,16,FALSE),0)</f>
        <v>0</v>
      </c>
      <c r="W573" s="6">
        <f>IFERROR(VLOOKUP($K573,Oct!$H$4:$W$489,16,FALSE),0)</f>
        <v>0</v>
      </c>
      <c r="X573" s="6">
        <f>IFERROR(VLOOKUP($K573,Nov!$H$4:$W$489,16,FALSE),0)</f>
        <v>0</v>
      </c>
      <c r="Y573" s="6">
        <f>IFERROR(VLOOKUP($K573,Dic!$H$4:$W$489,16,FALSE),0)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IFERROR(VLOOKUP($K574,Ene!$H$4:$W$489,16,FALSE),0)</f>
        <v>0</v>
      </c>
      <c r="O574" s="6">
        <f>IFERROR(VLOOKUP($K574,Feb!$H$4:$W$489,16,FALSE),0)</f>
        <v>0</v>
      </c>
      <c r="P574" s="6">
        <f>IFERROR(VLOOKUP($K574,Mar!$H$4:$W$489,16,FALSE),0)</f>
        <v>0</v>
      </c>
      <c r="Q574" s="6">
        <f>IFERROR(VLOOKUP($K574,Abr!$H$4:$W$489,16,FALSE),0)</f>
        <v>0</v>
      </c>
      <c r="R574" s="6">
        <f>IFERROR(VLOOKUP($K574,May!$H$4:$W$489,16,FALSE),0)</f>
        <v>0</v>
      </c>
      <c r="S574" s="6">
        <f>IFERROR(VLOOKUP($K574,Jun!$H$4:$W$489,16,FALSE),0)</f>
        <v>0</v>
      </c>
      <c r="T574" s="6">
        <f>IFERROR(VLOOKUP($K574,Jul!$H$4:$W$489,16,FALSE),0)</f>
        <v>0</v>
      </c>
      <c r="U574" s="6">
        <f>IFERROR(VLOOKUP($K574,Ago!$H$4:$W$489,16,FALSE),0)</f>
        <v>0</v>
      </c>
      <c r="V574" s="6">
        <f>IFERROR(VLOOKUP($K574,Set!$H$4:$W$489,16,FALSE),0)</f>
        <v>0</v>
      </c>
      <c r="W574" s="6">
        <f>IFERROR(VLOOKUP($K574,Oct!$H$4:$W$489,16,FALSE),0)</f>
        <v>0</v>
      </c>
      <c r="X574" s="6">
        <f>IFERROR(VLOOKUP($K574,Nov!$H$4:$W$489,16,FALSE),0)</f>
        <v>0</v>
      </c>
      <c r="Y574" s="6">
        <f>IFERROR(VLOOKUP($K574,Dic!$H$4:$W$489,16,FALSE),0)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IFERROR(VLOOKUP($K575,Ene!$H$4:$W$489,16,FALSE),0)</f>
        <v>0</v>
      </c>
      <c r="O575" s="6">
        <f>IFERROR(VLOOKUP($K575,Feb!$H$4:$W$489,16,FALSE),0)</f>
        <v>0</v>
      </c>
      <c r="P575" s="6">
        <f>IFERROR(VLOOKUP($K575,Mar!$H$4:$W$489,16,FALSE),0)</f>
        <v>0</v>
      </c>
      <c r="Q575" s="6">
        <f>IFERROR(VLOOKUP($K575,Abr!$H$4:$W$489,16,FALSE),0)</f>
        <v>0</v>
      </c>
      <c r="R575" s="6">
        <f>IFERROR(VLOOKUP($K575,May!$H$4:$W$489,16,FALSE),0)</f>
        <v>0</v>
      </c>
      <c r="S575" s="6">
        <f>IFERROR(VLOOKUP($K575,Jun!$H$4:$W$489,16,FALSE),0)</f>
        <v>0</v>
      </c>
      <c r="T575" s="6">
        <f>IFERROR(VLOOKUP($K575,Jul!$H$4:$W$489,16,FALSE),0)</f>
        <v>0</v>
      </c>
      <c r="U575" s="6">
        <f>IFERROR(VLOOKUP($K575,Ago!$H$4:$W$489,16,FALSE),0)</f>
        <v>0</v>
      </c>
      <c r="V575" s="6">
        <f>IFERROR(VLOOKUP($K575,Set!$H$4:$W$489,16,FALSE),0)</f>
        <v>0</v>
      </c>
      <c r="W575" s="6">
        <f>IFERROR(VLOOKUP($K575,Oct!$H$4:$W$489,16,FALSE),0)</f>
        <v>0</v>
      </c>
      <c r="X575" s="6">
        <f>IFERROR(VLOOKUP($K575,Nov!$H$4:$W$489,16,FALSE),0)</f>
        <v>0</v>
      </c>
      <c r="Y575" s="6">
        <f>IFERROR(VLOOKUP($K575,Dic!$H$4:$W$489,16,FALSE),0)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IFERROR(VLOOKUP($K576,Ene!$H$4:$W$489,16,FALSE),0)</f>
        <v>0</v>
      </c>
      <c r="O576" s="6">
        <f>IFERROR(VLOOKUP($K576,Feb!$H$4:$W$489,16,FALSE),0)</f>
        <v>0</v>
      </c>
      <c r="P576" s="6">
        <f>IFERROR(VLOOKUP($K576,Mar!$H$4:$W$489,16,FALSE),0)</f>
        <v>0</v>
      </c>
      <c r="Q576" s="6">
        <f>IFERROR(VLOOKUP($K576,Abr!$H$4:$W$489,16,FALSE),0)</f>
        <v>0</v>
      </c>
      <c r="R576" s="6">
        <f>IFERROR(VLOOKUP($K576,May!$H$4:$W$489,16,FALSE),0)</f>
        <v>0</v>
      </c>
      <c r="S576" s="6">
        <f>IFERROR(VLOOKUP($K576,Jun!$H$4:$W$489,16,FALSE),0)</f>
        <v>0</v>
      </c>
      <c r="T576" s="6">
        <f>IFERROR(VLOOKUP($K576,Jul!$H$4:$W$489,16,FALSE),0)</f>
        <v>0</v>
      </c>
      <c r="U576" s="6">
        <f>IFERROR(VLOOKUP($K576,Ago!$H$4:$W$489,16,FALSE),0)</f>
        <v>0</v>
      </c>
      <c r="V576" s="6">
        <f>IFERROR(VLOOKUP($K576,Set!$H$4:$W$489,16,FALSE),0)</f>
        <v>0</v>
      </c>
      <c r="W576" s="6">
        <f>IFERROR(VLOOKUP($K576,Oct!$H$4:$W$489,16,FALSE),0)</f>
        <v>0</v>
      </c>
      <c r="X576" s="6">
        <f>IFERROR(VLOOKUP($K576,Nov!$H$4:$W$489,16,FALSE),0)</f>
        <v>0</v>
      </c>
      <c r="Y576" s="6">
        <f>IFERROR(VLOOKUP($K576,Dic!$H$4:$W$489,16,FALSE),0)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IFERROR(VLOOKUP($K577,Ene!$H$4:$W$489,16,FALSE),0)</f>
        <v>0</v>
      </c>
      <c r="O577" s="6">
        <f>IFERROR(VLOOKUP($K577,Feb!$H$4:$W$489,16,FALSE),0)</f>
        <v>0</v>
      </c>
      <c r="P577" s="6">
        <f>IFERROR(VLOOKUP($K577,Mar!$H$4:$W$489,16,FALSE),0)</f>
        <v>0</v>
      </c>
      <c r="Q577" s="6">
        <f>IFERROR(VLOOKUP($K577,Abr!$H$4:$W$489,16,FALSE),0)</f>
        <v>0</v>
      </c>
      <c r="R577" s="6">
        <f>IFERROR(VLOOKUP($K577,May!$H$4:$W$489,16,FALSE),0)</f>
        <v>0</v>
      </c>
      <c r="S577" s="6">
        <f>IFERROR(VLOOKUP($K577,Jun!$H$4:$W$489,16,FALSE),0)</f>
        <v>0</v>
      </c>
      <c r="T577" s="6">
        <f>IFERROR(VLOOKUP($K577,Jul!$H$4:$W$489,16,FALSE),0)</f>
        <v>0</v>
      </c>
      <c r="U577" s="6">
        <f>IFERROR(VLOOKUP($K577,Ago!$H$4:$W$489,16,FALSE),0)</f>
        <v>0</v>
      </c>
      <c r="V577" s="6">
        <f>IFERROR(VLOOKUP($K577,Set!$H$4:$W$489,16,FALSE),0)</f>
        <v>0</v>
      </c>
      <c r="W577" s="6">
        <f>IFERROR(VLOOKUP($K577,Oct!$H$4:$W$489,16,FALSE),0)</f>
        <v>0</v>
      </c>
      <c r="X577" s="6">
        <f>IFERROR(VLOOKUP($K577,Nov!$H$4:$W$489,16,FALSE),0)</f>
        <v>0</v>
      </c>
      <c r="Y577" s="6">
        <f>IFERROR(VLOOKUP($K577,Dic!$H$4:$W$489,16,FALSE),0)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IFERROR(VLOOKUP($K578,Ene!$H$4:$W$489,16,FALSE),0)</f>
        <v>0</v>
      </c>
      <c r="O578" s="6">
        <f>IFERROR(VLOOKUP($K578,Feb!$H$4:$W$489,16,FALSE),0)</f>
        <v>0</v>
      </c>
      <c r="P578" s="6">
        <f>IFERROR(VLOOKUP($K578,Mar!$H$4:$W$489,16,FALSE),0)</f>
        <v>0</v>
      </c>
      <c r="Q578" s="6">
        <f>IFERROR(VLOOKUP($K578,Abr!$H$4:$W$489,16,FALSE),0)</f>
        <v>0</v>
      </c>
      <c r="R578" s="6">
        <f>IFERROR(VLOOKUP($K578,May!$H$4:$W$489,16,FALSE),0)</f>
        <v>0</v>
      </c>
      <c r="S578" s="6">
        <f>IFERROR(VLOOKUP($K578,Jun!$H$4:$W$489,16,FALSE),0)</f>
        <v>0</v>
      </c>
      <c r="T578" s="6">
        <f>IFERROR(VLOOKUP($K578,Jul!$H$4:$W$489,16,FALSE),0)</f>
        <v>0</v>
      </c>
      <c r="U578" s="6">
        <f>IFERROR(VLOOKUP($K578,Ago!$H$4:$W$489,16,FALSE),0)</f>
        <v>0</v>
      </c>
      <c r="V578" s="6">
        <f>IFERROR(VLOOKUP($K578,Set!$H$4:$W$489,16,FALSE),0)</f>
        <v>0</v>
      </c>
      <c r="W578" s="6">
        <f>IFERROR(VLOOKUP($K578,Oct!$H$4:$W$489,16,FALSE),0)</f>
        <v>0</v>
      </c>
      <c r="X578" s="6">
        <f>IFERROR(VLOOKUP($K578,Nov!$H$4:$W$489,16,FALSE),0)</f>
        <v>0</v>
      </c>
      <c r="Y578" s="6">
        <f>IFERROR(VLOOKUP($K578,Dic!$H$4:$W$489,16,FALSE),0)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IFERROR(VLOOKUP($K579,Ene!$H$4:$W$489,16,FALSE),0)</f>
        <v>0</v>
      </c>
      <c r="O579" s="6">
        <f>IFERROR(VLOOKUP($K579,Feb!$H$4:$W$489,16,FALSE),0)</f>
        <v>0</v>
      </c>
      <c r="P579" s="6">
        <f>IFERROR(VLOOKUP($K579,Mar!$H$4:$W$489,16,FALSE),0)</f>
        <v>0</v>
      </c>
      <c r="Q579" s="6">
        <f>IFERROR(VLOOKUP($K579,Abr!$H$4:$W$489,16,FALSE),0)</f>
        <v>0</v>
      </c>
      <c r="R579" s="6">
        <f>IFERROR(VLOOKUP($K579,May!$H$4:$W$489,16,FALSE),0)</f>
        <v>0</v>
      </c>
      <c r="S579" s="6">
        <f>IFERROR(VLOOKUP($K579,Jun!$H$4:$W$489,16,FALSE),0)</f>
        <v>0</v>
      </c>
      <c r="T579" s="6">
        <f>IFERROR(VLOOKUP($K579,Jul!$H$4:$W$489,16,FALSE),0)</f>
        <v>0</v>
      </c>
      <c r="U579" s="6">
        <f>IFERROR(VLOOKUP($K579,Ago!$H$4:$W$489,16,FALSE),0)</f>
        <v>0</v>
      </c>
      <c r="V579" s="6">
        <f>IFERROR(VLOOKUP($K579,Set!$H$4:$W$489,16,FALSE),0)</f>
        <v>0</v>
      </c>
      <c r="W579" s="6">
        <f>IFERROR(VLOOKUP($K579,Oct!$H$4:$W$489,16,FALSE),0)</f>
        <v>0</v>
      </c>
      <c r="X579" s="6">
        <f>IFERROR(VLOOKUP($K579,Nov!$H$4:$W$489,16,FALSE),0)</f>
        <v>0</v>
      </c>
      <c r="Y579" s="6">
        <f>IFERROR(VLOOKUP($K579,Dic!$H$4:$W$489,16,FALSE),0)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IFERROR(VLOOKUP($K580,Ene!$H$4:$W$489,16,FALSE),0)</f>
        <v>0</v>
      </c>
      <c r="O580" s="6">
        <f>IFERROR(VLOOKUP($K580,Feb!$H$4:$W$489,16,FALSE),0)</f>
        <v>0</v>
      </c>
      <c r="P580" s="6">
        <f>IFERROR(VLOOKUP($K580,Mar!$H$4:$W$489,16,FALSE),0)</f>
        <v>0</v>
      </c>
      <c r="Q580" s="6">
        <f>IFERROR(VLOOKUP($K580,Abr!$H$4:$W$489,16,FALSE),0)</f>
        <v>0</v>
      </c>
      <c r="R580" s="6">
        <f>IFERROR(VLOOKUP($K580,May!$H$4:$W$489,16,FALSE),0)</f>
        <v>0</v>
      </c>
      <c r="S580" s="6">
        <f>IFERROR(VLOOKUP($K580,Jun!$H$4:$W$489,16,FALSE),0)</f>
        <v>0</v>
      </c>
      <c r="T580" s="6">
        <f>IFERROR(VLOOKUP($K580,Jul!$H$4:$W$489,16,FALSE),0)</f>
        <v>0</v>
      </c>
      <c r="U580" s="6">
        <f>IFERROR(VLOOKUP($K580,Ago!$H$4:$W$489,16,FALSE),0)</f>
        <v>0</v>
      </c>
      <c r="V580" s="6">
        <f>IFERROR(VLOOKUP($K580,Set!$H$4:$W$489,16,FALSE),0)</f>
        <v>0</v>
      </c>
      <c r="W580" s="6">
        <f>IFERROR(VLOOKUP($K580,Oct!$H$4:$W$489,16,FALSE),0)</f>
        <v>0</v>
      </c>
      <c r="X580" s="6">
        <f>IFERROR(VLOOKUP($K580,Nov!$H$4:$W$489,16,FALSE),0)</f>
        <v>0</v>
      </c>
      <c r="Y580" s="6">
        <f>IFERROR(VLOOKUP($K580,Dic!$H$4:$W$489,16,FALSE),0)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IFERROR(VLOOKUP($K581,Ene!$H$4:$W$489,16,FALSE),0)</f>
        <v>0</v>
      </c>
      <c r="O581" s="6">
        <f>IFERROR(VLOOKUP($K581,Feb!$H$4:$W$489,16,FALSE),0)</f>
        <v>0</v>
      </c>
      <c r="P581" s="6">
        <f>IFERROR(VLOOKUP($K581,Mar!$H$4:$W$489,16,FALSE),0)</f>
        <v>1</v>
      </c>
      <c r="Q581" s="6">
        <f>IFERROR(VLOOKUP($K581,Abr!$H$4:$W$489,16,FALSE),0)</f>
        <v>0</v>
      </c>
      <c r="R581" s="6">
        <f>IFERROR(VLOOKUP($K581,May!$H$4:$W$489,16,FALSE),0)</f>
        <v>0</v>
      </c>
      <c r="S581" s="6">
        <f>IFERROR(VLOOKUP($K581,Jun!$H$4:$W$489,16,FALSE),0)</f>
        <v>0</v>
      </c>
      <c r="T581" s="6">
        <f>IFERROR(VLOOKUP($K581,Jul!$H$4:$W$489,16,FALSE),0)</f>
        <v>0</v>
      </c>
      <c r="U581" s="6">
        <f>IFERROR(VLOOKUP($K581,Ago!$H$4:$W$489,16,FALSE),0)</f>
        <v>0</v>
      </c>
      <c r="V581" s="6">
        <f>IFERROR(VLOOKUP($K581,Set!$H$4:$W$489,16,FALSE),0)</f>
        <v>0</v>
      </c>
      <c r="W581" s="6">
        <f>IFERROR(VLOOKUP($K581,Oct!$H$4:$W$489,16,FALSE),0)</f>
        <v>0</v>
      </c>
      <c r="X581" s="6">
        <f>IFERROR(VLOOKUP($K581,Nov!$H$4:$W$489,16,FALSE),0)</f>
        <v>0</v>
      </c>
      <c r="Y581" s="6">
        <f>IFERROR(VLOOKUP($K581,Dic!$H$4:$W$489,16,FALSE),0)</f>
        <v>0</v>
      </c>
      <c r="Z581" s="6">
        <f t="shared" si="108"/>
        <v>1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1</v>
      </c>
      <c r="AE581" s="6">
        <f t="shared" si="113"/>
        <v>0</v>
      </c>
      <c r="AF581" s="6">
        <f t="shared" si="114"/>
        <v>1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IFERROR(VLOOKUP($K582,Ene!$H$4:$W$489,16,FALSE),0)</f>
        <v>2</v>
      </c>
      <c r="O582" s="6">
        <f>IFERROR(VLOOKUP($K582,Feb!$H$4:$W$489,16,FALSE),0)</f>
        <v>5</v>
      </c>
      <c r="P582" s="6">
        <f>IFERROR(VLOOKUP($K582,Mar!$H$4:$W$489,16,FALSE),0)</f>
        <v>5</v>
      </c>
      <c r="Q582" s="6">
        <f>IFERROR(VLOOKUP($K582,Abr!$H$4:$W$489,16,FALSE),0)</f>
        <v>0</v>
      </c>
      <c r="R582" s="6">
        <f>IFERROR(VLOOKUP($K582,May!$H$4:$W$489,16,FALSE),0)</f>
        <v>0</v>
      </c>
      <c r="S582" s="6">
        <f>IFERROR(VLOOKUP($K582,Jun!$H$4:$W$489,16,FALSE),0)</f>
        <v>0</v>
      </c>
      <c r="T582" s="6">
        <f>IFERROR(VLOOKUP($K582,Jul!$H$4:$W$489,16,FALSE),0)</f>
        <v>0</v>
      </c>
      <c r="U582" s="6">
        <f>IFERROR(VLOOKUP($K582,Ago!$H$4:$W$489,16,FALSE),0)</f>
        <v>0</v>
      </c>
      <c r="V582" s="6">
        <f>IFERROR(VLOOKUP($K582,Set!$H$4:$W$489,16,FALSE),0)</f>
        <v>0</v>
      </c>
      <c r="W582" s="6">
        <f>IFERROR(VLOOKUP($K582,Oct!$H$4:$W$489,16,FALSE),0)</f>
        <v>0</v>
      </c>
      <c r="X582" s="6">
        <f>IFERROR(VLOOKUP($K582,Nov!$H$4:$W$489,16,FALSE),0)</f>
        <v>0</v>
      </c>
      <c r="Y582" s="6">
        <f>IFERROR(VLOOKUP($K582,Dic!$H$4:$W$489,16,FALSE),0)</f>
        <v>0</v>
      </c>
      <c r="Z582" s="6">
        <f t="shared" si="108"/>
        <v>12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12</v>
      </c>
      <c r="AE582" s="6">
        <f t="shared" si="113"/>
        <v>0</v>
      </c>
      <c r="AF582" s="6">
        <f t="shared" si="114"/>
        <v>12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IFERROR(VLOOKUP($K583,Ene!$H$4:$W$489,16,FALSE),0)</f>
        <v>1</v>
      </c>
      <c r="O583" s="6">
        <f>IFERROR(VLOOKUP($K583,Feb!$H$4:$W$489,16,FALSE),0)</f>
        <v>0</v>
      </c>
      <c r="P583" s="6">
        <f>IFERROR(VLOOKUP($K583,Mar!$H$4:$W$489,16,FALSE),0)</f>
        <v>0</v>
      </c>
      <c r="Q583" s="6">
        <f>IFERROR(VLOOKUP($K583,Abr!$H$4:$W$489,16,FALSE),0)</f>
        <v>0</v>
      </c>
      <c r="R583" s="6">
        <f>IFERROR(VLOOKUP($K583,May!$H$4:$W$489,16,FALSE),0)</f>
        <v>0</v>
      </c>
      <c r="S583" s="6">
        <f>IFERROR(VLOOKUP($K583,Jun!$H$4:$W$489,16,FALSE),0)</f>
        <v>0</v>
      </c>
      <c r="T583" s="6">
        <f>IFERROR(VLOOKUP($K583,Jul!$H$4:$W$489,16,FALSE),0)</f>
        <v>0</v>
      </c>
      <c r="U583" s="6">
        <f>IFERROR(VLOOKUP($K583,Ago!$H$4:$W$489,16,FALSE),0)</f>
        <v>0</v>
      </c>
      <c r="V583" s="6">
        <f>IFERROR(VLOOKUP($K583,Set!$H$4:$W$489,16,FALSE),0)</f>
        <v>0</v>
      </c>
      <c r="W583" s="6">
        <f>IFERROR(VLOOKUP($K583,Oct!$H$4:$W$489,16,FALSE),0)</f>
        <v>0</v>
      </c>
      <c r="X583" s="6">
        <f>IFERROR(VLOOKUP($K583,Nov!$H$4:$W$489,16,FALSE),0)</f>
        <v>0</v>
      </c>
      <c r="Y583" s="6">
        <f>IFERROR(VLOOKUP($K583,Dic!$H$4:$W$489,16,FALSE),0)</f>
        <v>0</v>
      </c>
      <c r="Z583" s="6">
        <f t="shared" si="108"/>
        <v>1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1</v>
      </c>
      <c r="AE583" s="6">
        <f t="shared" si="113"/>
        <v>0</v>
      </c>
      <c r="AF583" s="6">
        <f t="shared" si="114"/>
        <v>1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IFERROR(VLOOKUP($K584,Ene!$H$4:$W$489,16,FALSE),0)</f>
        <v>0</v>
      </c>
      <c r="O584" s="6">
        <f>IFERROR(VLOOKUP($K584,Feb!$H$4:$W$489,16,FALSE),0)</f>
        <v>0</v>
      </c>
      <c r="P584" s="6">
        <f>IFERROR(VLOOKUP($K584,Mar!$H$4:$W$489,16,FALSE),0)</f>
        <v>0</v>
      </c>
      <c r="Q584" s="6">
        <f>IFERROR(VLOOKUP($K584,Abr!$H$4:$W$489,16,FALSE),0)</f>
        <v>0</v>
      </c>
      <c r="R584" s="6">
        <f>IFERROR(VLOOKUP($K584,May!$H$4:$W$489,16,FALSE),0)</f>
        <v>0</v>
      </c>
      <c r="S584" s="6">
        <f>IFERROR(VLOOKUP($K584,Jun!$H$4:$W$489,16,FALSE),0)</f>
        <v>0</v>
      </c>
      <c r="T584" s="6">
        <f>IFERROR(VLOOKUP($K584,Jul!$H$4:$W$489,16,FALSE),0)</f>
        <v>0</v>
      </c>
      <c r="U584" s="6">
        <f>IFERROR(VLOOKUP($K584,Ago!$H$4:$W$489,16,FALSE),0)</f>
        <v>0</v>
      </c>
      <c r="V584" s="6">
        <f>IFERROR(VLOOKUP($K584,Set!$H$4:$W$489,16,FALSE),0)</f>
        <v>0</v>
      </c>
      <c r="W584" s="6">
        <f>IFERROR(VLOOKUP($K584,Oct!$H$4:$W$489,16,FALSE),0)</f>
        <v>0</v>
      </c>
      <c r="X584" s="6">
        <f>IFERROR(VLOOKUP($K584,Nov!$H$4:$W$489,16,FALSE),0)</f>
        <v>0</v>
      </c>
      <c r="Y584" s="6">
        <f>IFERROR(VLOOKUP($K584,Dic!$H$4:$W$489,16,FALSE),0)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IFERROR(VLOOKUP($K585,Ene!$H$4:$W$489,16,FALSE),0)</f>
        <v>0</v>
      </c>
      <c r="O585" s="6">
        <f>IFERROR(VLOOKUP($K585,Feb!$H$4:$W$489,16,FALSE),0)</f>
        <v>0</v>
      </c>
      <c r="P585" s="6">
        <f>IFERROR(VLOOKUP($K585,Mar!$H$4:$W$489,16,FALSE),0)</f>
        <v>0</v>
      </c>
      <c r="Q585" s="6">
        <f>IFERROR(VLOOKUP($K585,Abr!$H$4:$W$489,16,FALSE),0)</f>
        <v>0</v>
      </c>
      <c r="R585" s="6">
        <f>IFERROR(VLOOKUP($K585,May!$H$4:$W$489,16,FALSE),0)</f>
        <v>0</v>
      </c>
      <c r="S585" s="6">
        <f>IFERROR(VLOOKUP($K585,Jun!$H$4:$W$489,16,FALSE),0)</f>
        <v>0</v>
      </c>
      <c r="T585" s="6">
        <f>IFERROR(VLOOKUP($K585,Jul!$H$4:$W$489,16,FALSE),0)</f>
        <v>0</v>
      </c>
      <c r="U585" s="6">
        <f>IFERROR(VLOOKUP($K585,Ago!$H$4:$W$489,16,FALSE),0)</f>
        <v>0</v>
      </c>
      <c r="V585" s="6">
        <f>IFERROR(VLOOKUP($K585,Set!$H$4:$W$489,16,FALSE),0)</f>
        <v>0</v>
      </c>
      <c r="W585" s="6">
        <f>IFERROR(VLOOKUP($K585,Oct!$H$4:$W$489,16,FALSE),0)</f>
        <v>0</v>
      </c>
      <c r="X585" s="6">
        <f>IFERROR(VLOOKUP($K585,Nov!$H$4:$W$489,16,FALSE),0)</f>
        <v>0</v>
      </c>
      <c r="Y585" s="6">
        <f>IFERROR(VLOOKUP($K585,Dic!$H$4:$W$489,16,FALSE),0)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IFERROR(VLOOKUP($K586,Ene!$H$4:$W$489,16,FALSE),0)</f>
        <v>0</v>
      </c>
      <c r="O586" s="6">
        <f>IFERROR(VLOOKUP($K586,Feb!$H$4:$W$489,16,FALSE),0)</f>
        <v>0</v>
      </c>
      <c r="P586" s="6">
        <f>IFERROR(VLOOKUP($K586,Mar!$H$4:$W$489,16,FALSE),0)</f>
        <v>0</v>
      </c>
      <c r="Q586" s="6">
        <f>IFERROR(VLOOKUP($K586,Abr!$H$4:$W$489,16,FALSE),0)</f>
        <v>0</v>
      </c>
      <c r="R586" s="6">
        <f>IFERROR(VLOOKUP($K586,May!$H$4:$W$489,16,FALSE),0)</f>
        <v>0</v>
      </c>
      <c r="S586" s="6">
        <f>IFERROR(VLOOKUP($K586,Jun!$H$4:$W$489,16,FALSE),0)</f>
        <v>0</v>
      </c>
      <c r="T586" s="6">
        <f>IFERROR(VLOOKUP($K586,Jul!$H$4:$W$489,16,FALSE),0)</f>
        <v>0</v>
      </c>
      <c r="U586" s="6">
        <f>IFERROR(VLOOKUP($K586,Ago!$H$4:$W$489,16,FALSE),0)</f>
        <v>0</v>
      </c>
      <c r="V586" s="6">
        <f>IFERROR(VLOOKUP($K586,Set!$H$4:$W$489,16,FALSE),0)</f>
        <v>0</v>
      </c>
      <c r="W586" s="6">
        <f>IFERROR(VLOOKUP($K586,Oct!$H$4:$W$489,16,FALSE),0)</f>
        <v>0</v>
      </c>
      <c r="X586" s="6">
        <f>IFERROR(VLOOKUP($K586,Nov!$H$4:$W$489,16,FALSE),0)</f>
        <v>0</v>
      </c>
      <c r="Y586" s="6">
        <f>IFERROR(VLOOKUP($K586,Dic!$H$4:$W$489,16,FALSE),0)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IFERROR(VLOOKUP($K587,Ene!$H$4:$W$489,16,FALSE),0)</f>
        <v>0</v>
      </c>
      <c r="O587" s="6">
        <f>IFERROR(VLOOKUP($K587,Feb!$H$4:$W$489,16,FALSE),0)</f>
        <v>0</v>
      </c>
      <c r="P587" s="6">
        <f>IFERROR(VLOOKUP($K587,Mar!$H$4:$W$489,16,FALSE),0)</f>
        <v>0</v>
      </c>
      <c r="Q587" s="6">
        <f>IFERROR(VLOOKUP($K587,Abr!$H$4:$W$489,16,FALSE),0)</f>
        <v>0</v>
      </c>
      <c r="R587" s="6">
        <f>IFERROR(VLOOKUP($K587,May!$H$4:$W$489,16,FALSE),0)</f>
        <v>0</v>
      </c>
      <c r="S587" s="6">
        <f>IFERROR(VLOOKUP($K587,Jun!$H$4:$W$489,16,FALSE),0)</f>
        <v>0</v>
      </c>
      <c r="T587" s="6">
        <f>IFERROR(VLOOKUP($K587,Jul!$H$4:$W$489,16,FALSE),0)</f>
        <v>0</v>
      </c>
      <c r="U587" s="6">
        <f>IFERROR(VLOOKUP($K587,Ago!$H$4:$W$489,16,FALSE),0)</f>
        <v>0</v>
      </c>
      <c r="V587" s="6">
        <f>IFERROR(VLOOKUP($K587,Set!$H$4:$W$489,16,FALSE),0)</f>
        <v>0</v>
      </c>
      <c r="W587" s="6">
        <f>IFERROR(VLOOKUP($K587,Oct!$H$4:$W$489,16,FALSE),0)</f>
        <v>0</v>
      </c>
      <c r="X587" s="6">
        <f>IFERROR(VLOOKUP($K587,Nov!$H$4:$W$489,16,FALSE),0)</f>
        <v>0</v>
      </c>
      <c r="Y587" s="6">
        <f>IFERROR(VLOOKUP($K587,Dic!$H$4:$W$489,16,FALSE),0)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IFERROR(VLOOKUP($K588,Ene!$H$4:$W$489,16,FALSE),0)</f>
        <v>0</v>
      </c>
      <c r="O588" s="6">
        <f>IFERROR(VLOOKUP($K588,Feb!$H$4:$W$489,16,FALSE),0)</f>
        <v>0</v>
      </c>
      <c r="P588" s="6">
        <f>IFERROR(VLOOKUP($K588,Mar!$H$4:$W$489,16,FALSE),0)</f>
        <v>0</v>
      </c>
      <c r="Q588" s="6">
        <f>IFERROR(VLOOKUP($K588,Abr!$H$4:$W$489,16,FALSE),0)</f>
        <v>0</v>
      </c>
      <c r="R588" s="6">
        <f>IFERROR(VLOOKUP($K588,May!$H$4:$W$489,16,FALSE),0)</f>
        <v>0</v>
      </c>
      <c r="S588" s="6">
        <f>IFERROR(VLOOKUP($K588,Jun!$H$4:$W$489,16,FALSE),0)</f>
        <v>0</v>
      </c>
      <c r="T588" s="6">
        <f>IFERROR(VLOOKUP($K588,Jul!$H$4:$W$489,16,FALSE),0)</f>
        <v>0</v>
      </c>
      <c r="U588" s="6">
        <f>IFERROR(VLOOKUP($K588,Ago!$H$4:$W$489,16,FALSE),0)</f>
        <v>0</v>
      </c>
      <c r="V588" s="6">
        <f>IFERROR(VLOOKUP($K588,Set!$H$4:$W$489,16,FALSE),0)</f>
        <v>0</v>
      </c>
      <c r="W588" s="6">
        <f>IFERROR(VLOOKUP($K588,Oct!$H$4:$W$489,16,FALSE),0)</f>
        <v>0</v>
      </c>
      <c r="X588" s="6">
        <f>IFERROR(VLOOKUP($K588,Nov!$H$4:$W$489,16,FALSE),0)</f>
        <v>0</v>
      </c>
      <c r="Y588" s="6">
        <f>IFERROR(VLOOKUP($K588,Dic!$H$4:$W$489,16,FALSE),0)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IFERROR(VLOOKUP($K589,Ene!$H$4:$W$489,16,FALSE),0)</f>
        <v>0</v>
      </c>
      <c r="O589" s="6">
        <f>IFERROR(VLOOKUP($K589,Feb!$H$4:$W$489,16,FALSE),0)</f>
        <v>0</v>
      </c>
      <c r="P589" s="6">
        <f>IFERROR(VLOOKUP($K589,Mar!$H$4:$W$489,16,FALSE),0)</f>
        <v>0</v>
      </c>
      <c r="Q589" s="6">
        <f>IFERROR(VLOOKUP($K589,Abr!$H$4:$W$489,16,FALSE),0)</f>
        <v>0</v>
      </c>
      <c r="R589" s="6">
        <f>IFERROR(VLOOKUP($K589,May!$H$4:$W$489,16,FALSE),0)</f>
        <v>0</v>
      </c>
      <c r="S589" s="6">
        <f>IFERROR(VLOOKUP($K589,Jun!$H$4:$W$489,16,FALSE),0)</f>
        <v>0</v>
      </c>
      <c r="T589" s="6">
        <f>IFERROR(VLOOKUP($K589,Jul!$H$4:$W$489,16,FALSE),0)</f>
        <v>0</v>
      </c>
      <c r="U589" s="6">
        <f>IFERROR(VLOOKUP($K589,Ago!$H$4:$W$489,16,FALSE),0)</f>
        <v>0</v>
      </c>
      <c r="V589" s="6">
        <f>IFERROR(VLOOKUP($K589,Set!$H$4:$W$489,16,FALSE),0)</f>
        <v>0</v>
      </c>
      <c r="W589" s="6">
        <f>IFERROR(VLOOKUP($K589,Oct!$H$4:$W$489,16,FALSE),0)</f>
        <v>0</v>
      </c>
      <c r="X589" s="6">
        <f>IFERROR(VLOOKUP($K589,Nov!$H$4:$W$489,16,FALSE),0)</f>
        <v>0</v>
      </c>
      <c r="Y589" s="6">
        <f>IFERROR(VLOOKUP($K589,Dic!$H$4:$W$489,16,FALSE),0)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IFERROR(VLOOKUP($K590,Ene!$H$4:$W$489,16,FALSE),0)</f>
        <v>0</v>
      </c>
      <c r="O590" s="6">
        <f>IFERROR(VLOOKUP($K590,Feb!$H$4:$W$489,16,FALSE),0)</f>
        <v>0</v>
      </c>
      <c r="P590" s="6">
        <f>IFERROR(VLOOKUP($K590,Mar!$H$4:$W$489,16,FALSE),0)</f>
        <v>0</v>
      </c>
      <c r="Q590" s="6">
        <f>IFERROR(VLOOKUP($K590,Abr!$H$4:$W$489,16,FALSE),0)</f>
        <v>0</v>
      </c>
      <c r="R590" s="6">
        <f>IFERROR(VLOOKUP($K590,May!$H$4:$W$489,16,FALSE),0)</f>
        <v>0</v>
      </c>
      <c r="S590" s="6">
        <f>IFERROR(VLOOKUP($K590,Jun!$H$4:$W$489,16,FALSE),0)</f>
        <v>0</v>
      </c>
      <c r="T590" s="6">
        <f>IFERROR(VLOOKUP($K590,Jul!$H$4:$W$489,16,FALSE),0)</f>
        <v>0</v>
      </c>
      <c r="U590" s="6">
        <f>IFERROR(VLOOKUP($K590,Ago!$H$4:$W$489,16,FALSE),0)</f>
        <v>0</v>
      </c>
      <c r="V590" s="6">
        <f>IFERROR(VLOOKUP($K590,Set!$H$4:$W$489,16,FALSE),0)</f>
        <v>0</v>
      </c>
      <c r="W590" s="6">
        <f>IFERROR(VLOOKUP($K590,Oct!$H$4:$W$489,16,FALSE),0)</f>
        <v>0</v>
      </c>
      <c r="X590" s="6">
        <f>IFERROR(VLOOKUP($K590,Nov!$H$4:$W$489,16,FALSE),0)</f>
        <v>0</v>
      </c>
      <c r="Y590" s="6">
        <f>IFERROR(VLOOKUP($K590,Dic!$H$4:$W$489,16,FALSE),0)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IFERROR(VLOOKUP($K591,Ene!$H$4:$W$489,16,FALSE),0)</f>
        <v>0</v>
      </c>
      <c r="O591" s="6">
        <f>IFERROR(VLOOKUP($K591,Feb!$H$4:$W$489,16,FALSE),0)</f>
        <v>0</v>
      </c>
      <c r="P591" s="6">
        <f>IFERROR(VLOOKUP($K591,Mar!$H$4:$W$489,16,FALSE),0)</f>
        <v>0</v>
      </c>
      <c r="Q591" s="6">
        <f>IFERROR(VLOOKUP($K591,Abr!$H$4:$W$489,16,FALSE),0)</f>
        <v>0</v>
      </c>
      <c r="R591" s="6">
        <f>IFERROR(VLOOKUP($K591,May!$H$4:$W$489,16,FALSE),0)</f>
        <v>0</v>
      </c>
      <c r="S591" s="6">
        <f>IFERROR(VLOOKUP($K591,Jun!$H$4:$W$489,16,FALSE),0)</f>
        <v>0</v>
      </c>
      <c r="T591" s="6">
        <f>IFERROR(VLOOKUP($K591,Jul!$H$4:$W$489,16,FALSE),0)</f>
        <v>0</v>
      </c>
      <c r="U591" s="6">
        <f>IFERROR(VLOOKUP($K591,Ago!$H$4:$W$489,16,FALSE),0)</f>
        <v>0</v>
      </c>
      <c r="V591" s="6">
        <f>IFERROR(VLOOKUP($K591,Set!$H$4:$W$489,16,FALSE),0)</f>
        <v>0</v>
      </c>
      <c r="W591" s="6">
        <f>IFERROR(VLOOKUP($K591,Oct!$H$4:$W$489,16,FALSE),0)</f>
        <v>0</v>
      </c>
      <c r="X591" s="6">
        <f>IFERROR(VLOOKUP($K591,Nov!$H$4:$W$489,16,FALSE),0)</f>
        <v>0</v>
      </c>
      <c r="Y591" s="6">
        <f>IFERROR(VLOOKUP($K591,Dic!$H$4:$W$489,16,FALSE),0)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IFERROR(VLOOKUP($K592,Ene!$H$4:$W$489,16,FALSE),0)</f>
        <v>0</v>
      </c>
      <c r="O592" s="6">
        <f>IFERROR(VLOOKUP($K592,Feb!$H$4:$W$489,16,FALSE),0)</f>
        <v>0</v>
      </c>
      <c r="P592" s="6">
        <f>IFERROR(VLOOKUP($K592,Mar!$H$4:$W$489,16,FALSE),0)</f>
        <v>0</v>
      </c>
      <c r="Q592" s="6">
        <f>IFERROR(VLOOKUP($K592,Abr!$H$4:$W$489,16,FALSE),0)</f>
        <v>0</v>
      </c>
      <c r="R592" s="6">
        <f>IFERROR(VLOOKUP($K592,May!$H$4:$W$489,16,FALSE),0)</f>
        <v>0</v>
      </c>
      <c r="S592" s="6">
        <f>IFERROR(VLOOKUP($K592,Jun!$H$4:$W$489,16,FALSE),0)</f>
        <v>0</v>
      </c>
      <c r="T592" s="6">
        <f>IFERROR(VLOOKUP($K592,Jul!$H$4:$W$489,16,FALSE),0)</f>
        <v>0</v>
      </c>
      <c r="U592" s="6">
        <f>IFERROR(VLOOKUP($K592,Ago!$H$4:$W$489,16,FALSE),0)</f>
        <v>0</v>
      </c>
      <c r="V592" s="6">
        <f>IFERROR(VLOOKUP($K592,Set!$H$4:$W$489,16,FALSE),0)</f>
        <v>0</v>
      </c>
      <c r="W592" s="6">
        <f>IFERROR(VLOOKUP($K592,Oct!$H$4:$W$489,16,FALSE),0)</f>
        <v>0</v>
      </c>
      <c r="X592" s="6">
        <f>IFERROR(VLOOKUP($K592,Nov!$H$4:$W$489,16,FALSE),0)</f>
        <v>0</v>
      </c>
      <c r="Y592" s="6">
        <f>IFERROR(VLOOKUP($K592,Dic!$H$4:$W$489,16,FALSE),0)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IFERROR(VLOOKUP($K593,Ene!$H$4:$W$489,16,FALSE),0)</f>
        <v>0</v>
      </c>
      <c r="O593" s="6">
        <f>IFERROR(VLOOKUP($K593,Feb!$H$4:$W$489,16,FALSE),0)</f>
        <v>0</v>
      </c>
      <c r="P593" s="6">
        <f>IFERROR(VLOOKUP($K593,Mar!$H$4:$W$489,16,FALSE),0)</f>
        <v>0</v>
      </c>
      <c r="Q593" s="6">
        <f>IFERROR(VLOOKUP($K593,Abr!$H$4:$W$489,16,FALSE),0)</f>
        <v>0</v>
      </c>
      <c r="R593" s="6">
        <f>IFERROR(VLOOKUP($K593,May!$H$4:$W$489,16,FALSE),0)</f>
        <v>0</v>
      </c>
      <c r="S593" s="6">
        <f>IFERROR(VLOOKUP($K593,Jun!$H$4:$W$489,16,FALSE),0)</f>
        <v>0</v>
      </c>
      <c r="T593" s="6">
        <f>IFERROR(VLOOKUP($K593,Jul!$H$4:$W$489,16,FALSE),0)</f>
        <v>0</v>
      </c>
      <c r="U593" s="6">
        <f>IFERROR(VLOOKUP($K593,Ago!$H$4:$W$489,16,FALSE),0)</f>
        <v>0</v>
      </c>
      <c r="V593" s="6">
        <f>IFERROR(VLOOKUP($K593,Set!$H$4:$W$489,16,FALSE),0)</f>
        <v>0</v>
      </c>
      <c r="W593" s="6">
        <f>IFERROR(VLOOKUP($K593,Oct!$H$4:$W$489,16,FALSE),0)</f>
        <v>0</v>
      </c>
      <c r="X593" s="6">
        <f>IFERROR(VLOOKUP($K593,Nov!$H$4:$W$489,16,FALSE),0)</f>
        <v>0</v>
      </c>
      <c r="Y593" s="6">
        <f>IFERROR(VLOOKUP($K593,Dic!$H$4:$W$489,16,FALSE),0)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IFERROR(VLOOKUP($K594,Ene!$H$4:$W$489,16,FALSE),0)</f>
        <v>0</v>
      </c>
      <c r="O594" s="6">
        <f>IFERROR(VLOOKUP($K594,Feb!$H$4:$W$489,16,FALSE),0)</f>
        <v>3</v>
      </c>
      <c r="P594" s="6">
        <f>IFERROR(VLOOKUP($K594,Mar!$H$4:$W$489,16,FALSE),0)</f>
        <v>2</v>
      </c>
      <c r="Q594" s="6">
        <f>IFERROR(VLOOKUP($K594,Abr!$H$4:$W$489,16,FALSE),0)</f>
        <v>0</v>
      </c>
      <c r="R594" s="6">
        <f>IFERROR(VLOOKUP($K594,May!$H$4:$W$489,16,FALSE),0)</f>
        <v>0</v>
      </c>
      <c r="S594" s="6">
        <f>IFERROR(VLOOKUP($K594,Jun!$H$4:$W$489,16,FALSE),0)</f>
        <v>0</v>
      </c>
      <c r="T594" s="6">
        <f>IFERROR(VLOOKUP($K594,Jul!$H$4:$W$489,16,FALSE),0)</f>
        <v>0</v>
      </c>
      <c r="U594" s="6">
        <f>IFERROR(VLOOKUP($K594,Ago!$H$4:$W$489,16,FALSE),0)</f>
        <v>0</v>
      </c>
      <c r="V594" s="6">
        <f>IFERROR(VLOOKUP($K594,Set!$H$4:$W$489,16,FALSE),0)</f>
        <v>0</v>
      </c>
      <c r="W594" s="6">
        <f>IFERROR(VLOOKUP($K594,Oct!$H$4:$W$489,16,FALSE),0)</f>
        <v>0</v>
      </c>
      <c r="X594" s="6">
        <f>IFERROR(VLOOKUP($K594,Nov!$H$4:$W$489,16,FALSE),0)</f>
        <v>0</v>
      </c>
      <c r="Y594" s="6">
        <f>IFERROR(VLOOKUP($K594,Dic!$H$4:$W$489,16,FALSE),0)</f>
        <v>0</v>
      </c>
      <c r="Z594" s="6">
        <f t="shared" si="108"/>
        <v>5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5</v>
      </c>
      <c r="AE594" s="6">
        <f t="shared" si="113"/>
        <v>0</v>
      </c>
      <c r="AF594" s="6">
        <f t="shared" si="114"/>
        <v>5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IFERROR(VLOOKUP($K595,Ene!$H$4:$W$489,16,FALSE),0)</f>
        <v>2</v>
      </c>
      <c r="O595" s="6">
        <f>IFERROR(VLOOKUP($K595,Feb!$H$4:$W$489,16,FALSE),0)</f>
        <v>0</v>
      </c>
      <c r="P595" s="6">
        <f>IFERROR(VLOOKUP($K595,Mar!$H$4:$W$489,16,FALSE),0)</f>
        <v>0</v>
      </c>
      <c r="Q595" s="6">
        <f>IFERROR(VLOOKUP($K595,Abr!$H$4:$W$489,16,FALSE),0)</f>
        <v>0</v>
      </c>
      <c r="R595" s="6">
        <f>IFERROR(VLOOKUP($K595,May!$H$4:$W$489,16,FALSE),0)</f>
        <v>0</v>
      </c>
      <c r="S595" s="6">
        <f>IFERROR(VLOOKUP($K595,Jun!$H$4:$W$489,16,FALSE),0)</f>
        <v>0</v>
      </c>
      <c r="T595" s="6">
        <f>IFERROR(VLOOKUP($K595,Jul!$H$4:$W$489,16,FALSE),0)</f>
        <v>0</v>
      </c>
      <c r="U595" s="6">
        <f>IFERROR(VLOOKUP($K595,Ago!$H$4:$W$489,16,FALSE),0)</f>
        <v>0</v>
      </c>
      <c r="V595" s="6">
        <f>IFERROR(VLOOKUP($K595,Set!$H$4:$W$489,16,FALSE),0)</f>
        <v>0</v>
      </c>
      <c r="W595" s="6">
        <f>IFERROR(VLOOKUP($K595,Oct!$H$4:$W$489,16,FALSE),0)</f>
        <v>0</v>
      </c>
      <c r="X595" s="6">
        <f>IFERROR(VLOOKUP($K595,Nov!$H$4:$W$489,16,FALSE),0)</f>
        <v>0</v>
      </c>
      <c r="Y595" s="6">
        <f>IFERROR(VLOOKUP($K595,Dic!$H$4:$W$489,16,FALSE),0)</f>
        <v>0</v>
      </c>
      <c r="Z595" s="6">
        <f t="shared" si="108"/>
        <v>2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2</v>
      </c>
      <c r="AE595" s="6">
        <f t="shared" si="113"/>
        <v>0</v>
      </c>
      <c r="AF595" s="6">
        <f t="shared" si="114"/>
        <v>2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IFERROR(VLOOKUP($K596,Ene!$H$4:$W$489,16,FALSE),0)</f>
        <v>0</v>
      </c>
      <c r="O596" s="6">
        <f>IFERROR(VLOOKUP($K596,Feb!$H$4:$W$489,16,FALSE),0)</f>
        <v>0</v>
      </c>
      <c r="P596" s="6">
        <f>IFERROR(VLOOKUP($K596,Mar!$H$4:$W$489,16,FALSE),0)</f>
        <v>0</v>
      </c>
      <c r="Q596" s="6">
        <f>IFERROR(VLOOKUP($K596,Abr!$H$4:$W$489,16,FALSE),0)</f>
        <v>0</v>
      </c>
      <c r="R596" s="6">
        <f>IFERROR(VLOOKUP($K596,May!$H$4:$W$489,16,FALSE),0)</f>
        <v>0</v>
      </c>
      <c r="S596" s="6">
        <f>IFERROR(VLOOKUP($K596,Jun!$H$4:$W$489,16,FALSE),0)</f>
        <v>0</v>
      </c>
      <c r="T596" s="6">
        <f>IFERROR(VLOOKUP($K596,Jul!$H$4:$W$489,16,FALSE),0)</f>
        <v>0</v>
      </c>
      <c r="U596" s="6">
        <f>IFERROR(VLOOKUP($K596,Ago!$H$4:$W$489,16,FALSE),0)</f>
        <v>0</v>
      </c>
      <c r="V596" s="6">
        <f>IFERROR(VLOOKUP($K596,Set!$H$4:$W$489,16,FALSE),0)</f>
        <v>0</v>
      </c>
      <c r="W596" s="6">
        <f>IFERROR(VLOOKUP($K596,Oct!$H$4:$W$489,16,FALSE),0)</f>
        <v>0</v>
      </c>
      <c r="X596" s="6">
        <f>IFERROR(VLOOKUP($K596,Nov!$H$4:$W$489,16,FALSE),0)</f>
        <v>0</v>
      </c>
      <c r="Y596" s="6">
        <f>IFERROR(VLOOKUP($K596,Dic!$H$4:$W$489,16,FALSE),0)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IFERROR(VLOOKUP($K597,Ene!$H$4:$W$489,16,FALSE),0)</f>
        <v>0</v>
      </c>
      <c r="O597" s="6">
        <f>IFERROR(VLOOKUP($K597,Feb!$H$4:$W$489,16,FALSE),0)</f>
        <v>0</v>
      </c>
      <c r="P597" s="6">
        <f>IFERROR(VLOOKUP($K597,Mar!$H$4:$W$489,16,FALSE),0)</f>
        <v>0</v>
      </c>
      <c r="Q597" s="6">
        <f>IFERROR(VLOOKUP($K597,Abr!$H$4:$W$489,16,FALSE),0)</f>
        <v>0</v>
      </c>
      <c r="R597" s="6">
        <f>IFERROR(VLOOKUP($K597,May!$H$4:$W$489,16,FALSE),0)</f>
        <v>0</v>
      </c>
      <c r="S597" s="6">
        <f>IFERROR(VLOOKUP($K597,Jun!$H$4:$W$489,16,FALSE),0)</f>
        <v>0</v>
      </c>
      <c r="T597" s="6">
        <f>IFERROR(VLOOKUP($K597,Jul!$H$4:$W$489,16,FALSE),0)</f>
        <v>0</v>
      </c>
      <c r="U597" s="6">
        <f>IFERROR(VLOOKUP($K597,Ago!$H$4:$W$489,16,FALSE),0)</f>
        <v>0</v>
      </c>
      <c r="V597" s="6">
        <f>IFERROR(VLOOKUP($K597,Set!$H$4:$W$489,16,FALSE),0)</f>
        <v>0</v>
      </c>
      <c r="W597" s="6">
        <f>IFERROR(VLOOKUP($K597,Oct!$H$4:$W$489,16,FALSE),0)</f>
        <v>0</v>
      </c>
      <c r="X597" s="6">
        <f>IFERROR(VLOOKUP($K597,Nov!$H$4:$W$489,16,FALSE),0)</f>
        <v>0</v>
      </c>
      <c r="Y597" s="6">
        <f>IFERROR(VLOOKUP($K597,Dic!$H$4:$W$489,16,FALSE),0)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IFERROR(VLOOKUP($K598,Ene!$H$4:$W$489,16,FALSE),0)</f>
        <v>0</v>
      </c>
      <c r="O598" s="6">
        <f>IFERROR(VLOOKUP($K598,Feb!$H$4:$W$489,16,FALSE),0)</f>
        <v>0</v>
      </c>
      <c r="P598" s="6">
        <f>IFERROR(VLOOKUP($K598,Mar!$H$4:$W$489,16,FALSE),0)</f>
        <v>0</v>
      </c>
      <c r="Q598" s="6">
        <f>IFERROR(VLOOKUP($K598,Abr!$H$4:$W$489,16,FALSE),0)</f>
        <v>0</v>
      </c>
      <c r="R598" s="6">
        <f>IFERROR(VLOOKUP($K598,May!$H$4:$W$489,16,FALSE),0)</f>
        <v>0</v>
      </c>
      <c r="S598" s="6">
        <f>IFERROR(VLOOKUP($K598,Jun!$H$4:$W$489,16,FALSE),0)</f>
        <v>0</v>
      </c>
      <c r="T598" s="6">
        <f>IFERROR(VLOOKUP($K598,Jul!$H$4:$W$489,16,FALSE),0)</f>
        <v>0</v>
      </c>
      <c r="U598" s="6">
        <f>IFERROR(VLOOKUP($K598,Ago!$H$4:$W$489,16,FALSE),0)</f>
        <v>0</v>
      </c>
      <c r="V598" s="6">
        <f>IFERROR(VLOOKUP($K598,Set!$H$4:$W$489,16,FALSE),0)</f>
        <v>0</v>
      </c>
      <c r="W598" s="6">
        <f>IFERROR(VLOOKUP($K598,Oct!$H$4:$W$489,16,FALSE),0)</f>
        <v>0</v>
      </c>
      <c r="X598" s="6">
        <f>IFERROR(VLOOKUP($K598,Nov!$H$4:$W$489,16,FALSE),0)</f>
        <v>0</v>
      </c>
      <c r="Y598" s="6">
        <f>IFERROR(VLOOKUP($K598,Dic!$H$4:$W$489,16,FALSE),0)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IFERROR(VLOOKUP($K599,Ene!$H$4:$W$489,16,FALSE),0)</f>
        <v>0</v>
      </c>
      <c r="O599" s="6">
        <f>IFERROR(VLOOKUP($K599,Feb!$H$4:$W$489,16,FALSE),0)</f>
        <v>0</v>
      </c>
      <c r="P599" s="6">
        <f>IFERROR(VLOOKUP($K599,Mar!$H$4:$W$489,16,FALSE),0)</f>
        <v>0</v>
      </c>
      <c r="Q599" s="6">
        <f>IFERROR(VLOOKUP($K599,Abr!$H$4:$W$489,16,FALSE),0)</f>
        <v>0</v>
      </c>
      <c r="R599" s="6">
        <f>IFERROR(VLOOKUP($K599,May!$H$4:$W$489,16,FALSE),0)</f>
        <v>0</v>
      </c>
      <c r="S599" s="6">
        <f>IFERROR(VLOOKUP($K599,Jun!$H$4:$W$489,16,FALSE),0)</f>
        <v>0</v>
      </c>
      <c r="T599" s="6">
        <f>IFERROR(VLOOKUP($K599,Jul!$H$4:$W$489,16,FALSE),0)</f>
        <v>0</v>
      </c>
      <c r="U599" s="6">
        <f>IFERROR(VLOOKUP($K599,Ago!$H$4:$W$489,16,FALSE),0)</f>
        <v>0</v>
      </c>
      <c r="V599" s="6">
        <f>IFERROR(VLOOKUP($K599,Set!$H$4:$W$489,16,FALSE),0)</f>
        <v>0</v>
      </c>
      <c r="W599" s="6">
        <f>IFERROR(VLOOKUP($K599,Oct!$H$4:$W$489,16,FALSE),0)</f>
        <v>0</v>
      </c>
      <c r="X599" s="6">
        <f>IFERROR(VLOOKUP($K599,Nov!$H$4:$W$489,16,FALSE),0)</f>
        <v>0</v>
      </c>
      <c r="Y599" s="6">
        <f>IFERROR(VLOOKUP($K599,Dic!$H$4:$W$489,16,FALSE),0)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IFERROR(VLOOKUP($K600,Ene!$H$4:$W$489,16,FALSE),0)</f>
        <v>0</v>
      </c>
      <c r="O600" s="6">
        <f>IFERROR(VLOOKUP($K600,Feb!$H$4:$W$489,16,FALSE),0)</f>
        <v>0</v>
      </c>
      <c r="P600" s="6">
        <f>IFERROR(VLOOKUP($K600,Mar!$H$4:$W$489,16,FALSE),0)</f>
        <v>0</v>
      </c>
      <c r="Q600" s="6">
        <f>IFERROR(VLOOKUP($K600,Abr!$H$4:$W$489,16,FALSE),0)</f>
        <v>0</v>
      </c>
      <c r="R600" s="6">
        <f>IFERROR(VLOOKUP($K600,May!$H$4:$W$489,16,FALSE),0)</f>
        <v>0</v>
      </c>
      <c r="S600" s="6">
        <f>IFERROR(VLOOKUP($K600,Jun!$H$4:$W$489,16,FALSE),0)</f>
        <v>0</v>
      </c>
      <c r="T600" s="6">
        <f>IFERROR(VLOOKUP($K600,Jul!$H$4:$W$489,16,FALSE),0)</f>
        <v>0</v>
      </c>
      <c r="U600" s="6">
        <f>IFERROR(VLOOKUP($K600,Ago!$H$4:$W$489,16,FALSE),0)</f>
        <v>0</v>
      </c>
      <c r="V600" s="6">
        <f>IFERROR(VLOOKUP($K600,Set!$H$4:$W$489,16,FALSE),0)</f>
        <v>0</v>
      </c>
      <c r="W600" s="6">
        <f>IFERROR(VLOOKUP($K600,Oct!$H$4:$W$489,16,FALSE),0)</f>
        <v>0</v>
      </c>
      <c r="X600" s="6">
        <f>IFERROR(VLOOKUP($K600,Nov!$H$4:$W$489,16,FALSE),0)</f>
        <v>0</v>
      </c>
      <c r="Y600" s="6">
        <f>IFERROR(VLOOKUP($K600,Dic!$H$4:$W$489,16,FALSE),0)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IFERROR(VLOOKUP($K601,Ene!$H$4:$W$489,16,FALSE),0)</f>
        <v>0</v>
      </c>
      <c r="O601" s="6">
        <f>IFERROR(VLOOKUP($K601,Feb!$H$4:$W$489,16,FALSE),0)</f>
        <v>0</v>
      </c>
      <c r="P601" s="6">
        <f>IFERROR(VLOOKUP($K601,Mar!$H$4:$W$489,16,FALSE),0)</f>
        <v>0</v>
      </c>
      <c r="Q601" s="6">
        <f>IFERROR(VLOOKUP($K601,Abr!$H$4:$W$489,16,FALSE),0)</f>
        <v>0</v>
      </c>
      <c r="R601" s="6">
        <f>IFERROR(VLOOKUP($K601,May!$H$4:$W$489,16,FALSE),0)</f>
        <v>0</v>
      </c>
      <c r="S601" s="6">
        <f>IFERROR(VLOOKUP($K601,Jun!$H$4:$W$489,16,FALSE),0)</f>
        <v>0</v>
      </c>
      <c r="T601" s="6">
        <f>IFERROR(VLOOKUP($K601,Jul!$H$4:$W$489,16,FALSE),0)</f>
        <v>0</v>
      </c>
      <c r="U601" s="6">
        <f>IFERROR(VLOOKUP($K601,Ago!$H$4:$W$489,16,FALSE),0)</f>
        <v>0</v>
      </c>
      <c r="V601" s="6">
        <f>IFERROR(VLOOKUP($K601,Set!$H$4:$W$489,16,FALSE),0)</f>
        <v>0</v>
      </c>
      <c r="W601" s="6">
        <f>IFERROR(VLOOKUP($K601,Oct!$H$4:$W$489,16,FALSE),0)</f>
        <v>0</v>
      </c>
      <c r="X601" s="6">
        <f>IFERROR(VLOOKUP($K601,Nov!$H$4:$W$489,16,FALSE),0)</f>
        <v>0</v>
      </c>
      <c r="Y601" s="6">
        <f>IFERROR(VLOOKUP($K601,Dic!$H$4:$W$489,16,FALSE),0)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IFERROR(VLOOKUP($K602,Ene!$H$4:$W$489,16,FALSE),0)</f>
        <v>0</v>
      </c>
      <c r="O602" s="6">
        <f>IFERROR(VLOOKUP($K602,Feb!$H$4:$W$489,16,FALSE),0)</f>
        <v>0</v>
      </c>
      <c r="P602" s="6">
        <f>IFERROR(VLOOKUP($K602,Mar!$H$4:$W$489,16,FALSE),0)</f>
        <v>0</v>
      </c>
      <c r="Q602" s="6">
        <f>IFERROR(VLOOKUP($K602,Abr!$H$4:$W$489,16,FALSE),0)</f>
        <v>0</v>
      </c>
      <c r="R602" s="6">
        <f>IFERROR(VLOOKUP($K602,May!$H$4:$W$489,16,FALSE),0)</f>
        <v>0</v>
      </c>
      <c r="S602" s="6">
        <f>IFERROR(VLOOKUP($K602,Jun!$H$4:$W$489,16,FALSE),0)</f>
        <v>0</v>
      </c>
      <c r="T602" s="6">
        <f>IFERROR(VLOOKUP($K602,Jul!$H$4:$W$489,16,FALSE),0)</f>
        <v>0</v>
      </c>
      <c r="U602" s="6">
        <f>IFERROR(VLOOKUP($K602,Ago!$H$4:$W$489,16,FALSE),0)</f>
        <v>0</v>
      </c>
      <c r="V602" s="6">
        <f>IFERROR(VLOOKUP($K602,Set!$H$4:$W$489,16,FALSE),0)</f>
        <v>0</v>
      </c>
      <c r="W602" s="6">
        <f>IFERROR(VLOOKUP($K602,Oct!$H$4:$W$489,16,FALSE),0)</f>
        <v>0</v>
      </c>
      <c r="X602" s="6">
        <f>IFERROR(VLOOKUP($K602,Nov!$H$4:$W$489,16,FALSE),0)</f>
        <v>0</v>
      </c>
      <c r="Y602" s="6">
        <f>IFERROR(VLOOKUP($K602,Dic!$H$4:$W$489,16,FALSE),0)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IFERROR(VLOOKUP($K603,Ene!$H$4:$W$489,16,FALSE),0)</f>
        <v>0</v>
      </c>
      <c r="O603" s="6">
        <f>IFERROR(VLOOKUP($K603,Feb!$H$4:$W$489,16,FALSE),0)</f>
        <v>0</v>
      </c>
      <c r="P603" s="6">
        <f>IFERROR(VLOOKUP($K603,Mar!$H$4:$W$489,16,FALSE),0)</f>
        <v>0</v>
      </c>
      <c r="Q603" s="6">
        <f>IFERROR(VLOOKUP($K603,Abr!$H$4:$W$489,16,FALSE),0)</f>
        <v>0</v>
      </c>
      <c r="R603" s="6">
        <f>IFERROR(VLOOKUP($K603,May!$H$4:$W$489,16,FALSE),0)</f>
        <v>0</v>
      </c>
      <c r="S603" s="6">
        <f>IFERROR(VLOOKUP($K603,Jun!$H$4:$W$489,16,FALSE),0)</f>
        <v>0</v>
      </c>
      <c r="T603" s="6">
        <f>IFERROR(VLOOKUP($K603,Jul!$H$4:$W$489,16,FALSE),0)</f>
        <v>0</v>
      </c>
      <c r="U603" s="6">
        <f>IFERROR(VLOOKUP($K603,Ago!$H$4:$W$489,16,FALSE),0)</f>
        <v>0</v>
      </c>
      <c r="V603" s="6">
        <f>IFERROR(VLOOKUP($K603,Set!$H$4:$W$489,16,FALSE),0)</f>
        <v>0</v>
      </c>
      <c r="W603" s="6">
        <f>IFERROR(VLOOKUP($K603,Oct!$H$4:$W$489,16,FALSE),0)</f>
        <v>0</v>
      </c>
      <c r="X603" s="6">
        <f>IFERROR(VLOOKUP($K603,Nov!$H$4:$W$489,16,FALSE),0)</f>
        <v>0</v>
      </c>
      <c r="Y603" s="6">
        <f>IFERROR(VLOOKUP($K603,Dic!$H$4:$W$489,16,FALSE),0)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IFERROR(VLOOKUP($K604,Ene!$H$4:$W$489,16,FALSE),0)</f>
        <v>0</v>
      </c>
      <c r="O604" s="6">
        <f>IFERROR(VLOOKUP($K604,Feb!$H$4:$W$489,16,FALSE),0)</f>
        <v>0</v>
      </c>
      <c r="P604" s="6">
        <f>IFERROR(VLOOKUP($K604,Mar!$H$4:$W$489,16,FALSE),0)</f>
        <v>0</v>
      </c>
      <c r="Q604" s="6">
        <f>IFERROR(VLOOKUP($K604,Abr!$H$4:$W$489,16,FALSE),0)</f>
        <v>0</v>
      </c>
      <c r="R604" s="6">
        <f>IFERROR(VLOOKUP($K604,May!$H$4:$W$489,16,FALSE),0)</f>
        <v>0</v>
      </c>
      <c r="S604" s="6">
        <f>IFERROR(VLOOKUP($K604,Jun!$H$4:$W$489,16,FALSE),0)</f>
        <v>0</v>
      </c>
      <c r="T604" s="6">
        <f>IFERROR(VLOOKUP($K604,Jul!$H$4:$W$489,16,FALSE),0)</f>
        <v>0</v>
      </c>
      <c r="U604" s="6">
        <f>IFERROR(VLOOKUP($K604,Ago!$H$4:$W$489,16,FALSE),0)</f>
        <v>0</v>
      </c>
      <c r="V604" s="6">
        <f>IFERROR(VLOOKUP($K604,Set!$H$4:$W$489,16,FALSE),0)</f>
        <v>0</v>
      </c>
      <c r="W604" s="6">
        <f>IFERROR(VLOOKUP($K604,Oct!$H$4:$W$489,16,FALSE),0)</f>
        <v>0</v>
      </c>
      <c r="X604" s="6">
        <f>IFERROR(VLOOKUP($K604,Nov!$H$4:$W$489,16,FALSE),0)</f>
        <v>0</v>
      </c>
      <c r="Y604" s="6">
        <f>IFERROR(VLOOKUP($K604,Dic!$H$4:$W$489,16,FALSE),0)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IFERROR(VLOOKUP($K605,Ene!$H$4:$W$489,16,FALSE),0)</f>
        <v>0</v>
      </c>
      <c r="O605" s="6">
        <f>IFERROR(VLOOKUP($K605,Feb!$H$4:$W$489,16,FALSE),0)</f>
        <v>0</v>
      </c>
      <c r="P605" s="6">
        <f>IFERROR(VLOOKUP($K605,Mar!$H$4:$W$489,16,FALSE),0)</f>
        <v>0</v>
      </c>
      <c r="Q605" s="6">
        <f>IFERROR(VLOOKUP($K605,Abr!$H$4:$W$489,16,FALSE),0)</f>
        <v>0</v>
      </c>
      <c r="R605" s="6">
        <f>IFERROR(VLOOKUP($K605,May!$H$4:$W$489,16,FALSE),0)</f>
        <v>0</v>
      </c>
      <c r="S605" s="6">
        <f>IFERROR(VLOOKUP($K605,Jun!$H$4:$W$489,16,FALSE),0)</f>
        <v>0</v>
      </c>
      <c r="T605" s="6">
        <f>IFERROR(VLOOKUP($K605,Jul!$H$4:$W$489,16,FALSE),0)</f>
        <v>0</v>
      </c>
      <c r="U605" s="6">
        <f>IFERROR(VLOOKUP($K605,Ago!$H$4:$W$489,16,FALSE),0)</f>
        <v>0</v>
      </c>
      <c r="V605" s="6">
        <f>IFERROR(VLOOKUP($K605,Set!$H$4:$W$489,16,FALSE),0)</f>
        <v>0</v>
      </c>
      <c r="W605" s="6">
        <f>IFERROR(VLOOKUP($K605,Oct!$H$4:$W$489,16,FALSE),0)</f>
        <v>0</v>
      </c>
      <c r="X605" s="6">
        <f>IFERROR(VLOOKUP($K605,Nov!$H$4:$W$489,16,FALSE),0)</f>
        <v>0</v>
      </c>
      <c r="Y605" s="6">
        <f>IFERROR(VLOOKUP($K605,Dic!$H$4:$W$489,16,FALSE),0)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IFERROR(VLOOKUP($K606,Ene!$H$4:$W$489,16,FALSE),0)</f>
        <v>0</v>
      </c>
      <c r="O606" s="6">
        <f>IFERROR(VLOOKUP($K606,Feb!$H$4:$W$489,16,FALSE),0)</f>
        <v>0</v>
      </c>
      <c r="P606" s="6">
        <f>IFERROR(VLOOKUP($K606,Mar!$H$4:$W$489,16,FALSE),0)</f>
        <v>0</v>
      </c>
      <c r="Q606" s="6">
        <f>IFERROR(VLOOKUP($K606,Abr!$H$4:$W$489,16,FALSE),0)</f>
        <v>0</v>
      </c>
      <c r="R606" s="6">
        <f>IFERROR(VLOOKUP($K606,May!$H$4:$W$489,16,FALSE),0)</f>
        <v>0</v>
      </c>
      <c r="S606" s="6">
        <f>IFERROR(VLOOKUP($K606,Jun!$H$4:$W$489,16,FALSE),0)</f>
        <v>0</v>
      </c>
      <c r="T606" s="6">
        <f>IFERROR(VLOOKUP($K606,Jul!$H$4:$W$489,16,FALSE),0)</f>
        <v>0</v>
      </c>
      <c r="U606" s="6">
        <f>IFERROR(VLOOKUP($K606,Ago!$H$4:$W$489,16,FALSE),0)</f>
        <v>0</v>
      </c>
      <c r="V606" s="6">
        <f>IFERROR(VLOOKUP($K606,Set!$H$4:$W$489,16,FALSE),0)</f>
        <v>0</v>
      </c>
      <c r="W606" s="6">
        <f>IFERROR(VLOOKUP($K606,Oct!$H$4:$W$489,16,FALSE),0)</f>
        <v>0</v>
      </c>
      <c r="X606" s="6">
        <f>IFERROR(VLOOKUP($K606,Nov!$H$4:$W$489,16,FALSE),0)</f>
        <v>0</v>
      </c>
      <c r="Y606" s="6">
        <f>IFERROR(VLOOKUP($K606,Dic!$H$4:$W$489,16,FALSE),0)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IFERROR(VLOOKUP($K607,Ene!$H$4:$W$489,16,FALSE),0)</f>
        <v>0</v>
      </c>
      <c r="O607" s="6">
        <f>IFERROR(VLOOKUP($K607,Feb!$H$4:$W$489,16,FALSE),0)</f>
        <v>0</v>
      </c>
      <c r="P607" s="6">
        <f>IFERROR(VLOOKUP($K607,Mar!$H$4:$W$489,16,FALSE),0)</f>
        <v>0</v>
      </c>
      <c r="Q607" s="6">
        <f>IFERROR(VLOOKUP($K607,Abr!$H$4:$W$489,16,FALSE),0)</f>
        <v>0</v>
      </c>
      <c r="R607" s="6">
        <f>IFERROR(VLOOKUP($K607,May!$H$4:$W$489,16,FALSE),0)</f>
        <v>0</v>
      </c>
      <c r="S607" s="6">
        <f>IFERROR(VLOOKUP($K607,Jun!$H$4:$W$489,16,FALSE),0)</f>
        <v>0</v>
      </c>
      <c r="T607" s="6">
        <f>IFERROR(VLOOKUP($K607,Jul!$H$4:$W$489,16,FALSE),0)</f>
        <v>0</v>
      </c>
      <c r="U607" s="6">
        <f>IFERROR(VLOOKUP($K607,Ago!$H$4:$W$489,16,FALSE),0)</f>
        <v>0</v>
      </c>
      <c r="V607" s="6">
        <f>IFERROR(VLOOKUP($K607,Set!$H$4:$W$489,16,FALSE),0)</f>
        <v>0</v>
      </c>
      <c r="W607" s="6">
        <f>IFERROR(VLOOKUP($K607,Oct!$H$4:$W$489,16,FALSE),0)</f>
        <v>0</v>
      </c>
      <c r="X607" s="6">
        <f>IFERROR(VLOOKUP($K607,Nov!$H$4:$W$489,16,FALSE),0)</f>
        <v>0</v>
      </c>
      <c r="Y607" s="6">
        <f>IFERROR(VLOOKUP($K607,Dic!$H$4:$W$489,16,FALSE),0)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IFERROR(VLOOKUP($K608,Ene!$H$4:$W$489,16,FALSE),0)</f>
        <v>0</v>
      </c>
      <c r="O608" s="6">
        <f>IFERROR(VLOOKUP($K608,Feb!$H$4:$W$489,16,FALSE),0)</f>
        <v>0</v>
      </c>
      <c r="P608" s="6">
        <f>IFERROR(VLOOKUP($K608,Mar!$H$4:$W$489,16,FALSE),0)</f>
        <v>0</v>
      </c>
      <c r="Q608" s="6">
        <f>IFERROR(VLOOKUP($K608,Abr!$H$4:$W$489,16,FALSE),0)</f>
        <v>0</v>
      </c>
      <c r="R608" s="6">
        <f>IFERROR(VLOOKUP($K608,May!$H$4:$W$489,16,FALSE),0)</f>
        <v>0</v>
      </c>
      <c r="S608" s="6">
        <f>IFERROR(VLOOKUP($K608,Jun!$H$4:$W$489,16,FALSE),0)</f>
        <v>0</v>
      </c>
      <c r="T608" s="6">
        <f>IFERROR(VLOOKUP($K608,Jul!$H$4:$W$489,16,FALSE),0)</f>
        <v>0</v>
      </c>
      <c r="U608" s="6">
        <f>IFERROR(VLOOKUP($K608,Ago!$H$4:$W$489,16,FALSE),0)</f>
        <v>0</v>
      </c>
      <c r="V608" s="6">
        <f>IFERROR(VLOOKUP($K608,Set!$H$4:$W$489,16,FALSE),0)</f>
        <v>0</v>
      </c>
      <c r="W608" s="6">
        <f>IFERROR(VLOOKUP($K608,Oct!$H$4:$W$489,16,FALSE),0)</f>
        <v>0</v>
      </c>
      <c r="X608" s="6">
        <f>IFERROR(VLOOKUP($K608,Nov!$H$4:$W$489,16,FALSE),0)</f>
        <v>0</v>
      </c>
      <c r="Y608" s="6">
        <f>IFERROR(VLOOKUP($K608,Dic!$H$4:$W$489,16,FALSE),0)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IFERROR(VLOOKUP($K609,Ene!$H$4:$W$489,16,FALSE),0)</f>
        <v>0</v>
      </c>
      <c r="O609" s="6">
        <f>IFERROR(VLOOKUP($K609,Feb!$H$4:$W$489,16,FALSE),0)</f>
        <v>0</v>
      </c>
      <c r="P609" s="6">
        <f>IFERROR(VLOOKUP($K609,Mar!$H$4:$W$489,16,FALSE),0)</f>
        <v>0</v>
      </c>
      <c r="Q609" s="6">
        <f>IFERROR(VLOOKUP($K609,Abr!$H$4:$W$489,16,FALSE),0)</f>
        <v>0</v>
      </c>
      <c r="R609" s="6">
        <f>IFERROR(VLOOKUP($K609,May!$H$4:$W$489,16,FALSE),0)</f>
        <v>0</v>
      </c>
      <c r="S609" s="6">
        <f>IFERROR(VLOOKUP($K609,Jun!$H$4:$W$489,16,FALSE),0)</f>
        <v>0</v>
      </c>
      <c r="T609" s="6">
        <f>IFERROR(VLOOKUP($K609,Jul!$H$4:$W$489,16,FALSE),0)</f>
        <v>0</v>
      </c>
      <c r="U609" s="6">
        <f>IFERROR(VLOOKUP($K609,Ago!$H$4:$W$489,16,FALSE),0)</f>
        <v>0</v>
      </c>
      <c r="V609" s="6">
        <f>IFERROR(VLOOKUP($K609,Set!$H$4:$W$489,16,FALSE),0)</f>
        <v>0</v>
      </c>
      <c r="W609" s="6">
        <f>IFERROR(VLOOKUP($K609,Oct!$H$4:$W$489,16,FALSE),0)</f>
        <v>0</v>
      </c>
      <c r="X609" s="6">
        <f>IFERROR(VLOOKUP($K609,Nov!$H$4:$W$489,16,FALSE),0)</f>
        <v>0</v>
      </c>
      <c r="Y609" s="6">
        <f>IFERROR(VLOOKUP($K609,Dic!$H$4:$W$489,16,FALSE),0)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IFERROR(VLOOKUP($K610,Ene!$H$4:$W$489,16,FALSE),0)</f>
        <v>0</v>
      </c>
      <c r="O610" s="6">
        <f>IFERROR(VLOOKUP($K610,Feb!$H$4:$W$489,16,FALSE),0)</f>
        <v>0</v>
      </c>
      <c r="P610" s="6">
        <f>IFERROR(VLOOKUP($K610,Mar!$H$4:$W$489,16,FALSE),0)</f>
        <v>0</v>
      </c>
      <c r="Q610" s="6">
        <f>IFERROR(VLOOKUP($K610,Abr!$H$4:$W$489,16,FALSE),0)</f>
        <v>0</v>
      </c>
      <c r="R610" s="6">
        <f>IFERROR(VLOOKUP($K610,May!$H$4:$W$489,16,FALSE),0)</f>
        <v>0</v>
      </c>
      <c r="S610" s="6">
        <f>IFERROR(VLOOKUP($K610,Jun!$H$4:$W$489,16,FALSE),0)</f>
        <v>0</v>
      </c>
      <c r="T610" s="6">
        <f>IFERROR(VLOOKUP($K610,Jul!$H$4:$W$489,16,FALSE),0)</f>
        <v>0</v>
      </c>
      <c r="U610" s="6">
        <f>IFERROR(VLOOKUP($K610,Ago!$H$4:$W$489,16,FALSE),0)</f>
        <v>0</v>
      </c>
      <c r="V610" s="6">
        <f>IFERROR(VLOOKUP($K610,Set!$H$4:$W$489,16,FALSE),0)</f>
        <v>0</v>
      </c>
      <c r="W610" s="6">
        <f>IFERROR(VLOOKUP($K610,Oct!$H$4:$W$489,16,FALSE),0)</f>
        <v>0</v>
      </c>
      <c r="X610" s="6">
        <f>IFERROR(VLOOKUP($K610,Nov!$H$4:$W$489,16,FALSE),0)</f>
        <v>0</v>
      </c>
      <c r="Y610" s="6">
        <f>IFERROR(VLOOKUP($K610,Dic!$H$4:$W$489,16,FALSE),0)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IFERROR(VLOOKUP($K611,Ene!$H$4:$W$489,16,FALSE),0)</f>
        <v>5</v>
      </c>
      <c r="O611" s="6">
        <f>IFERROR(VLOOKUP($K611,Feb!$H$4:$W$489,16,FALSE),0)</f>
        <v>4</v>
      </c>
      <c r="P611" s="6">
        <f>IFERROR(VLOOKUP($K611,Mar!$H$4:$W$489,16,FALSE),0)</f>
        <v>9</v>
      </c>
      <c r="Q611" s="6">
        <f>IFERROR(VLOOKUP($K611,Abr!$H$4:$W$489,16,FALSE),0)</f>
        <v>2</v>
      </c>
      <c r="R611" s="6">
        <f>IFERROR(VLOOKUP($K611,May!$H$4:$W$489,16,FALSE),0)</f>
        <v>0</v>
      </c>
      <c r="S611" s="6">
        <f>IFERROR(VLOOKUP($K611,Jun!$H$4:$W$489,16,FALSE),0)</f>
        <v>0</v>
      </c>
      <c r="T611" s="6">
        <f>IFERROR(VLOOKUP($K611,Jul!$H$4:$W$489,16,FALSE),0)</f>
        <v>0</v>
      </c>
      <c r="U611" s="6">
        <f>IFERROR(VLOOKUP($K611,Ago!$H$4:$W$489,16,FALSE),0)</f>
        <v>0</v>
      </c>
      <c r="V611" s="6">
        <f>IFERROR(VLOOKUP($K611,Set!$H$4:$W$489,16,FALSE),0)</f>
        <v>0</v>
      </c>
      <c r="W611" s="6">
        <f>IFERROR(VLOOKUP($K611,Oct!$H$4:$W$489,16,FALSE),0)</f>
        <v>0</v>
      </c>
      <c r="X611" s="6">
        <f>IFERROR(VLOOKUP($K611,Nov!$H$4:$W$489,16,FALSE),0)</f>
        <v>0</v>
      </c>
      <c r="Y611" s="6">
        <f>IFERROR(VLOOKUP($K611,Dic!$H$4:$W$489,16,FALSE),0)</f>
        <v>0</v>
      </c>
      <c r="Z611" s="6">
        <f t="shared" si="108"/>
        <v>18</v>
      </c>
      <c r="AA611" s="6">
        <f t="shared" si="109"/>
        <v>2</v>
      </c>
      <c r="AB611" s="6">
        <f t="shared" si="110"/>
        <v>0</v>
      </c>
      <c r="AC611" s="6">
        <f t="shared" si="111"/>
        <v>0</v>
      </c>
      <c r="AD611" s="6">
        <f t="shared" si="112"/>
        <v>20</v>
      </c>
      <c r="AE611" s="6">
        <f t="shared" si="113"/>
        <v>0</v>
      </c>
      <c r="AF611" s="6">
        <f t="shared" si="114"/>
        <v>20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IFERROR(VLOOKUP($K612,Ene!$H$4:$W$489,16,FALSE),0)</f>
        <v>0</v>
      </c>
      <c r="O612" s="6">
        <f>IFERROR(VLOOKUP($K612,Feb!$H$4:$W$489,16,FALSE),0)</f>
        <v>0</v>
      </c>
      <c r="P612" s="6">
        <f>IFERROR(VLOOKUP($K612,Mar!$H$4:$W$489,16,FALSE),0)</f>
        <v>0</v>
      </c>
      <c r="Q612" s="6">
        <f>IFERROR(VLOOKUP($K612,Abr!$H$4:$W$489,16,FALSE),0)</f>
        <v>0</v>
      </c>
      <c r="R612" s="6">
        <f>IFERROR(VLOOKUP($K612,May!$H$4:$W$489,16,FALSE),0)</f>
        <v>0</v>
      </c>
      <c r="S612" s="6">
        <f>IFERROR(VLOOKUP($K612,Jun!$H$4:$W$489,16,FALSE),0)</f>
        <v>0</v>
      </c>
      <c r="T612" s="6">
        <f>IFERROR(VLOOKUP($K612,Jul!$H$4:$W$489,16,FALSE),0)</f>
        <v>0</v>
      </c>
      <c r="U612" s="6">
        <f>IFERROR(VLOOKUP($K612,Ago!$H$4:$W$489,16,FALSE),0)</f>
        <v>0</v>
      </c>
      <c r="V612" s="6">
        <f>IFERROR(VLOOKUP($K612,Set!$H$4:$W$489,16,FALSE),0)</f>
        <v>0</v>
      </c>
      <c r="W612" s="6">
        <f>IFERROR(VLOOKUP($K612,Oct!$H$4:$W$489,16,FALSE),0)</f>
        <v>0</v>
      </c>
      <c r="X612" s="6">
        <f>IFERROR(VLOOKUP($K612,Nov!$H$4:$W$489,16,FALSE),0)</f>
        <v>0</v>
      </c>
      <c r="Y612" s="6">
        <f>IFERROR(VLOOKUP($K612,Dic!$H$4:$W$489,16,FALSE),0)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IFERROR(VLOOKUP($K613,Ene!$H$4:$W$489,16,FALSE),0)</f>
        <v>0</v>
      </c>
      <c r="O613" s="6">
        <f>IFERROR(VLOOKUP($K613,Feb!$H$4:$W$489,16,FALSE),0)</f>
        <v>0</v>
      </c>
      <c r="P613" s="6">
        <f>IFERROR(VLOOKUP($K613,Mar!$H$4:$W$489,16,FALSE),0)</f>
        <v>0</v>
      </c>
      <c r="Q613" s="6">
        <f>IFERROR(VLOOKUP($K613,Abr!$H$4:$W$489,16,FALSE),0)</f>
        <v>0</v>
      </c>
      <c r="R613" s="6">
        <f>IFERROR(VLOOKUP($K613,May!$H$4:$W$489,16,FALSE),0)</f>
        <v>0</v>
      </c>
      <c r="S613" s="6">
        <f>IFERROR(VLOOKUP($K613,Jun!$H$4:$W$489,16,FALSE),0)</f>
        <v>0</v>
      </c>
      <c r="T613" s="6">
        <f>IFERROR(VLOOKUP($K613,Jul!$H$4:$W$489,16,FALSE),0)</f>
        <v>0</v>
      </c>
      <c r="U613" s="6">
        <f>IFERROR(VLOOKUP($K613,Ago!$H$4:$W$489,16,FALSE),0)</f>
        <v>0</v>
      </c>
      <c r="V613" s="6">
        <f>IFERROR(VLOOKUP($K613,Set!$H$4:$W$489,16,FALSE),0)</f>
        <v>0</v>
      </c>
      <c r="W613" s="6">
        <f>IFERROR(VLOOKUP($K613,Oct!$H$4:$W$489,16,FALSE),0)</f>
        <v>0</v>
      </c>
      <c r="X613" s="6">
        <f>IFERROR(VLOOKUP($K613,Nov!$H$4:$W$489,16,FALSE),0)</f>
        <v>0</v>
      </c>
      <c r="Y613" s="6">
        <f>IFERROR(VLOOKUP($K613,Dic!$H$4:$W$489,16,FALSE),0)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IFERROR(VLOOKUP($K614,Ene!$H$4:$W$489,16,FALSE),0)</f>
        <v>0</v>
      </c>
      <c r="O614" s="6">
        <f>IFERROR(VLOOKUP($K614,Feb!$H$4:$W$489,16,FALSE),0)</f>
        <v>0</v>
      </c>
      <c r="P614" s="6">
        <f>IFERROR(VLOOKUP($K614,Mar!$H$4:$W$489,16,FALSE),0)</f>
        <v>0</v>
      </c>
      <c r="Q614" s="6">
        <f>IFERROR(VLOOKUP($K614,Abr!$H$4:$W$489,16,FALSE),0)</f>
        <v>0</v>
      </c>
      <c r="R614" s="6">
        <f>IFERROR(VLOOKUP($K614,May!$H$4:$W$489,16,FALSE),0)</f>
        <v>0</v>
      </c>
      <c r="S614" s="6">
        <f>IFERROR(VLOOKUP($K614,Jun!$H$4:$W$489,16,FALSE),0)</f>
        <v>0</v>
      </c>
      <c r="T614" s="6">
        <f>IFERROR(VLOOKUP($K614,Jul!$H$4:$W$489,16,FALSE),0)</f>
        <v>0</v>
      </c>
      <c r="U614" s="6">
        <f>IFERROR(VLOOKUP($K614,Ago!$H$4:$W$489,16,FALSE),0)</f>
        <v>0</v>
      </c>
      <c r="V614" s="6">
        <f>IFERROR(VLOOKUP($K614,Set!$H$4:$W$489,16,FALSE),0)</f>
        <v>0</v>
      </c>
      <c r="W614" s="6">
        <f>IFERROR(VLOOKUP($K614,Oct!$H$4:$W$489,16,FALSE),0)</f>
        <v>0</v>
      </c>
      <c r="X614" s="6">
        <f>IFERROR(VLOOKUP($K614,Nov!$H$4:$W$489,16,FALSE),0)</f>
        <v>0</v>
      </c>
      <c r="Y614" s="6">
        <f>IFERROR(VLOOKUP($K614,Dic!$H$4:$W$489,16,FALSE),0)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IFERROR(VLOOKUP($K615,Ene!$H$4:$W$489,16,FALSE),0)</f>
        <v>0</v>
      </c>
      <c r="O615" s="6">
        <f>IFERROR(VLOOKUP($K615,Feb!$H$4:$W$489,16,FALSE),0)</f>
        <v>0</v>
      </c>
      <c r="P615" s="6">
        <f>IFERROR(VLOOKUP($K615,Mar!$H$4:$W$489,16,FALSE),0)</f>
        <v>0</v>
      </c>
      <c r="Q615" s="6">
        <f>IFERROR(VLOOKUP($K615,Abr!$H$4:$W$489,16,FALSE),0)</f>
        <v>0</v>
      </c>
      <c r="R615" s="6">
        <f>IFERROR(VLOOKUP($K615,May!$H$4:$W$489,16,FALSE),0)</f>
        <v>0</v>
      </c>
      <c r="S615" s="6">
        <f>IFERROR(VLOOKUP($K615,Jun!$H$4:$W$489,16,FALSE),0)</f>
        <v>0</v>
      </c>
      <c r="T615" s="6">
        <f>IFERROR(VLOOKUP($K615,Jul!$H$4:$W$489,16,FALSE),0)</f>
        <v>0</v>
      </c>
      <c r="U615" s="6">
        <f>IFERROR(VLOOKUP($K615,Ago!$H$4:$W$489,16,FALSE),0)</f>
        <v>0</v>
      </c>
      <c r="V615" s="6">
        <f>IFERROR(VLOOKUP($K615,Set!$H$4:$W$489,16,FALSE),0)</f>
        <v>0</v>
      </c>
      <c r="W615" s="6">
        <f>IFERROR(VLOOKUP($K615,Oct!$H$4:$W$489,16,FALSE),0)</f>
        <v>0</v>
      </c>
      <c r="X615" s="6">
        <f>IFERROR(VLOOKUP($K615,Nov!$H$4:$W$489,16,FALSE),0)</f>
        <v>0</v>
      </c>
      <c r="Y615" s="6">
        <f>IFERROR(VLOOKUP($K615,Dic!$H$4:$W$489,16,FALSE),0)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IFERROR(VLOOKUP($K616,Ene!$H$4:$W$489,16,FALSE),0)</f>
        <v>0</v>
      </c>
      <c r="O616" s="6">
        <f>IFERROR(VLOOKUP($K616,Feb!$H$4:$W$489,16,FALSE),0)</f>
        <v>0</v>
      </c>
      <c r="P616" s="6">
        <f>IFERROR(VLOOKUP($K616,Mar!$H$4:$W$489,16,FALSE),0)</f>
        <v>0</v>
      </c>
      <c r="Q616" s="6">
        <f>IFERROR(VLOOKUP($K616,Abr!$H$4:$W$489,16,FALSE),0)</f>
        <v>0</v>
      </c>
      <c r="R616" s="6">
        <f>IFERROR(VLOOKUP($K616,May!$H$4:$W$489,16,FALSE),0)</f>
        <v>0</v>
      </c>
      <c r="S616" s="6">
        <f>IFERROR(VLOOKUP($K616,Jun!$H$4:$W$489,16,FALSE),0)</f>
        <v>0</v>
      </c>
      <c r="T616" s="6">
        <f>IFERROR(VLOOKUP($K616,Jul!$H$4:$W$489,16,FALSE),0)</f>
        <v>0</v>
      </c>
      <c r="U616" s="6">
        <f>IFERROR(VLOOKUP($K616,Ago!$H$4:$W$489,16,FALSE),0)</f>
        <v>0</v>
      </c>
      <c r="V616" s="6">
        <f>IFERROR(VLOOKUP($K616,Set!$H$4:$W$489,16,FALSE),0)</f>
        <v>0</v>
      </c>
      <c r="W616" s="6">
        <f>IFERROR(VLOOKUP($K616,Oct!$H$4:$W$489,16,FALSE),0)</f>
        <v>0</v>
      </c>
      <c r="X616" s="6">
        <f>IFERROR(VLOOKUP($K616,Nov!$H$4:$W$489,16,FALSE),0)</f>
        <v>0</v>
      </c>
      <c r="Y616" s="6">
        <f>IFERROR(VLOOKUP($K616,Dic!$H$4:$W$489,16,FALSE),0)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IFERROR(VLOOKUP($K617,Ene!$H$4:$W$489,16,FALSE),0)</f>
        <v>0</v>
      </c>
      <c r="O617" s="6">
        <f>IFERROR(VLOOKUP($K617,Feb!$H$4:$W$489,16,FALSE),0)</f>
        <v>0</v>
      </c>
      <c r="P617" s="6">
        <f>IFERROR(VLOOKUP($K617,Mar!$H$4:$W$489,16,FALSE),0)</f>
        <v>0</v>
      </c>
      <c r="Q617" s="6">
        <f>IFERROR(VLOOKUP($K617,Abr!$H$4:$W$489,16,FALSE),0)</f>
        <v>0</v>
      </c>
      <c r="R617" s="6">
        <f>IFERROR(VLOOKUP($K617,May!$H$4:$W$489,16,FALSE),0)</f>
        <v>0</v>
      </c>
      <c r="S617" s="6">
        <f>IFERROR(VLOOKUP($K617,Jun!$H$4:$W$489,16,FALSE),0)</f>
        <v>0</v>
      </c>
      <c r="T617" s="6">
        <f>IFERROR(VLOOKUP($K617,Jul!$H$4:$W$489,16,FALSE),0)</f>
        <v>0</v>
      </c>
      <c r="U617" s="6">
        <f>IFERROR(VLOOKUP($K617,Ago!$H$4:$W$489,16,FALSE),0)</f>
        <v>0</v>
      </c>
      <c r="V617" s="6">
        <f>IFERROR(VLOOKUP($K617,Set!$H$4:$W$489,16,FALSE),0)</f>
        <v>0</v>
      </c>
      <c r="W617" s="6">
        <f>IFERROR(VLOOKUP($K617,Oct!$H$4:$W$489,16,FALSE),0)</f>
        <v>0</v>
      </c>
      <c r="X617" s="6">
        <f>IFERROR(VLOOKUP($K617,Nov!$H$4:$W$489,16,FALSE),0)</f>
        <v>0</v>
      </c>
      <c r="Y617" s="6">
        <f>IFERROR(VLOOKUP($K617,Dic!$H$4:$W$489,16,FALSE),0)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IFERROR(VLOOKUP($K618,Ene!$H$4:$W$489,16,FALSE),0)</f>
        <v>0</v>
      </c>
      <c r="O618" s="6">
        <f>IFERROR(VLOOKUP($K618,Feb!$H$4:$W$489,16,FALSE),0)</f>
        <v>1</v>
      </c>
      <c r="P618" s="6">
        <f>IFERROR(VLOOKUP($K618,Mar!$H$4:$W$489,16,FALSE),0)</f>
        <v>0</v>
      </c>
      <c r="Q618" s="6">
        <f>IFERROR(VLOOKUP($K618,Abr!$H$4:$W$489,16,FALSE),0)</f>
        <v>0</v>
      </c>
      <c r="R618" s="6">
        <f>IFERROR(VLOOKUP($K618,May!$H$4:$W$489,16,FALSE),0)</f>
        <v>0</v>
      </c>
      <c r="S618" s="6">
        <f>IFERROR(VLOOKUP($K618,Jun!$H$4:$W$489,16,FALSE),0)</f>
        <v>0</v>
      </c>
      <c r="T618" s="6">
        <f>IFERROR(VLOOKUP($K618,Jul!$H$4:$W$489,16,FALSE),0)</f>
        <v>0</v>
      </c>
      <c r="U618" s="6">
        <f>IFERROR(VLOOKUP($K618,Ago!$H$4:$W$489,16,FALSE),0)</f>
        <v>0</v>
      </c>
      <c r="V618" s="6">
        <f>IFERROR(VLOOKUP($K618,Set!$H$4:$W$489,16,FALSE),0)</f>
        <v>0</v>
      </c>
      <c r="W618" s="6">
        <f>IFERROR(VLOOKUP($K618,Oct!$H$4:$W$489,16,FALSE),0)</f>
        <v>0</v>
      </c>
      <c r="X618" s="6">
        <f>IFERROR(VLOOKUP($K618,Nov!$H$4:$W$489,16,FALSE),0)</f>
        <v>0</v>
      </c>
      <c r="Y618" s="6">
        <f>IFERROR(VLOOKUP($K618,Dic!$H$4:$W$489,16,FALSE),0)</f>
        <v>0</v>
      </c>
      <c r="Z618" s="6">
        <f t="shared" si="108"/>
        <v>1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1</v>
      </c>
      <c r="AE618" s="6">
        <f t="shared" si="113"/>
        <v>0</v>
      </c>
      <c r="AF618" s="6">
        <f t="shared" si="114"/>
        <v>1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IFERROR(VLOOKUP($K619,Ene!$H$4:$W$489,16,FALSE),0)</f>
        <v>0</v>
      </c>
      <c r="O619" s="6">
        <f>IFERROR(VLOOKUP($K619,Feb!$H$4:$W$489,16,FALSE),0)</f>
        <v>0</v>
      </c>
      <c r="P619" s="6">
        <f>IFERROR(VLOOKUP($K619,Mar!$H$4:$W$489,16,FALSE),0)</f>
        <v>0</v>
      </c>
      <c r="Q619" s="6">
        <f>IFERROR(VLOOKUP($K619,Abr!$H$4:$W$489,16,FALSE),0)</f>
        <v>0</v>
      </c>
      <c r="R619" s="6">
        <f>IFERROR(VLOOKUP($K619,May!$H$4:$W$489,16,FALSE),0)</f>
        <v>0</v>
      </c>
      <c r="S619" s="6">
        <f>IFERROR(VLOOKUP($K619,Jun!$H$4:$W$489,16,FALSE),0)</f>
        <v>0</v>
      </c>
      <c r="T619" s="6">
        <f>IFERROR(VLOOKUP($K619,Jul!$H$4:$W$489,16,FALSE),0)</f>
        <v>0</v>
      </c>
      <c r="U619" s="6">
        <f>IFERROR(VLOOKUP($K619,Ago!$H$4:$W$489,16,FALSE),0)</f>
        <v>0</v>
      </c>
      <c r="V619" s="6">
        <f>IFERROR(VLOOKUP($K619,Set!$H$4:$W$489,16,FALSE),0)</f>
        <v>0</v>
      </c>
      <c r="W619" s="6">
        <f>IFERROR(VLOOKUP($K619,Oct!$H$4:$W$489,16,FALSE),0)</f>
        <v>0</v>
      </c>
      <c r="X619" s="6">
        <f>IFERROR(VLOOKUP($K619,Nov!$H$4:$W$489,16,FALSE),0)</f>
        <v>0</v>
      </c>
      <c r="Y619" s="6">
        <f>IFERROR(VLOOKUP($K619,Dic!$H$4:$W$489,16,FALSE),0)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IFERROR(VLOOKUP($K620,Ene!$H$4:$W$489,16,FALSE),0)</f>
        <v>0</v>
      </c>
      <c r="O620" s="6">
        <f>IFERROR(VLOOKUP($K620,Feb!$H$4:$W$489,16,FALSE),0)</f>
        <v>0</v>
      </c>
      <c r="P620" s="6">
        <f>IFERROR(VLOOKUP($K620,Mar!$H$4:$W$489,16,FALSE),0)</f>
        <v>0</v>
      </c>
      <c r="Q620" s="6">
        <f>IFERROR(VLOOKUP($K620,Abr!$H$4:$W$489,16,FALSE),0)</f>
        <v>0</v>
      </c>
      <c r="R620" s="6">
        <f>IFERROR(VLOOKUP($K620,May!$H$4:$W$489,16,FALSE),0)</f>
        <v>0</v>
      </c>
      <c r="S620" s="6">
        <f>IFERROR(VLOOKUP($K620,Jun!$H$4:$W$489,16,FALSE),0)</f>
        <v>0</v>
      </c>
      <c r="T620" s="6">
        <f>IFERROR(VLOOKUP($K620,Jul!$H$4:$W$489,16,FALSE),0)</f>
        <v>0</v>
      </c>
      <c r="U620" s="6">
        <f>IFERROR(VLOOKUP($K620,Ago!$H$4:$W$489,16,FALSE),0)</f>
        <v>0</v>
      </c>
      <c r="V620" s="6">
        <f>IFERROR(VLOOKUP($K620,Set!$H$4:$W$489,16,FALSE),0)</f>
        <v>0</v>
      </c>
      <c r="W620" s="6">
        <f>IFERROR(VLOOKUP($K620,Oct!$H$4:$W$489,16,FALSE),0)</f>
        <v>0</v>
      </c>
      <c r="X620" s="6">
        <f>IFERROR(VLOOKUP($K620,Nov!$H$4:$W$489,16,FALSE),0)</f>
        <v>0</v>
      </c>
      <c r="Y620" s="6">
        <f>IFERROR(VLOOKUP($K620,Dic!$H$4:$W$489,16,FALSE),0)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IFERROR(VLOOKUP($K621,Ene!$H$4:$W$489,16,FALSE),0)</f>
        <v>0</v>
      </c>
      <c r="O621" s="6">
        <f>IFERROR(VLOOKUP($K621,Feb!$H$4:$W$489,16,FALSE),0)</f>
        <v>0</v>
      </c>
      <c r="P621" s="6">
        <f>IFERROR(VLOOKUP($K621,Mar!$H$4:$W$489,16,FALSE),0)</f>
        <v>2</v>
      </c>
      <c r="Q621" s="6">
        <f>IFERROR(VLOOKUP($K621,Abr!$H$4:$W$489,16,FALSE),0)</f>
        <v>0</v>
      </c>
      <c r="R621" s="6">
        <f>IFERROR(VLOOKUP($K621,May!$H$4:$W$489,16,FALSE),0)</f>
        <v>0</v>
      </c>
      <c r="S621" s="6">
        <f>IFERROR(VLOOKUP($K621,Jun!$H$4:$W$489,16,FALSE),0)</f>
        <v>0</v>
      </c>
      <c r="T621" s="6">
        <f>IFERROR(VLOOKUP($K621,Jul!$H$4:$W$489,16,FALSE),0)</f>
        <v>0</v>
      </c>
      <c r="U621" s="6">
        <f>IFERROR(VLOOKUP($K621,Ago!$H$4:$W$489,16,FALSE),0)</f>
        <v>0</v>
      </c>
      <c r="V621" s="6">
        <f>IFERROR(VLOOKUP($K621,Set!$H$4:$W$489,16,FALSE),0)</f>
        <v>0</v>
      </c>
      <c r="W621" s="6">
        <f>IFERROR(VLOOKUP($K621,Oct!$H$4:$W$489,16,FALSE),0)</f>
        <v>0</v>
      </c>
      <c r="X621" s="6">
        <f>IFERROR(VLOOKUP($K621,Nov!$H$4:$W$489,16,FALSE),0)</f>
        <v>0</v>
      </c>
      <c r="Y621" s="6">
        <f>IFERROR(VLOOKUP($K621,Dic!$H$4:$W$489,16,FALSE),0)</f>
        <v>0</v>
      </c>
      <c r="Z621" s="6">
        <f t="shared" si="108"/>
        <v>2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2</v>
      </c>
      <c r="AE621" s="6">
        <f t="shared" si="113"/>
        <v>0</v>
      </c>
      <c r="AF621" s="6">
        <f t="shared" si="114"/>
        <v>2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IFERROR(VLOOKUP($K622,Ene!$H$4:$W$489,16,FALSE),0)</f>
        <v>0</v>
      </c>
      <c r="O622" s="6">
        <f>IFERROR(VLOOKUP($K622,Feb!$H$4:$W$489,16,FALSE),0)</f>
        <v>0</v>
      </c>
      <c r="P622" s="6">
        <f>IFERROR(VLOOKUP($K622,Mar!$H$4:$W$489,16,FALSE),0)</f>
        <v>0</v>
      </c>
      <c r="Q622" s="6">
        <f>IFERROR(VLOOKUP($K622,Abr!$H$4:$W$489,16,FALSE),0)</f>
        <v>0</v>
      </c>
      <c r="R622" s="6">
        <f>IFERROR(VLOOKUP($K622,May!$H$4:$W$489,16,FALSE),0)</f>
        <v>0</v>
      </c>
      <c r="S622" s="6">
        <f>IFERROR(VLOOKUP($K622,Jun!$H$4:$W$489,16,FALSE),0)</f>
        <v>0</v>
      </c>
      <c r="T622" s="6">
        <f>IFERROR(VLOOKUP($K622,Jul!$H$4:$W$489,16,FALSE),0)</f>
        <v>0</v>
      </c>
      <c r="U622" s="6">
        <f>IFERROR(VLOOKUP($K622,Ago!$H$4:$W$489,16,FALSE),0)</f>
        <v>0</v>
      </c>
      <c r="V622" s="6">
        <f>IFERROR(VLOOKUP($K622,Set!$H$4:$W$489,16,FALSE),0)</f>
        <v>0</v>
      </c>
      <c r="W622" s="6">
        <f>IFERROR(VLOOKUP($K622,Oct!$H$4:$W$489,16,FALSE),0)</f>
        <v>0</v>
      </c>
      <c r="X622" s="6">
        <f>IFERROR(VLOOKUP($K622,Nov!$H$4:$W$489,16,FALSE),0)</f>
        <v>0</v>
      </c>
      <c r="Y622" s="6">
        <f>IFERROR(VLOOKUP($K622,Dic!$H$4:$W$489,16,FALSE),0)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IFERROR(VLOOKUP($K623,Ene!$H$4:$W$489,16,FALSE),0)</f>
        <v>0</v>
      </c>
      <c r="O623" s="6">
        <f>IFERROR(VLOOKUP($K623,Feb!$H$4:$W$489,16,FALSE),0)</f>
        <v>0</v>
      </c>
      <c r="P623" s="6">
        <f>IFERROR(VLOOKUP($K623,Mar!$H$4:$W$489,16,FALSE),0)</f>
        <v>0</v>
      </c>
      <c r="Q623" s="6">
        <f>IFERROR(VLOOKUP($K623,Abr!$H$4:$W$489,16,FALSE),0)</f>
        <v>0</v>
      </c>
      <c r="R623" s="6">
        <f>IFERROR(VLOOKUP($K623,May!$H$4:$W$489,16,FALSE),0)</f>
        <v>0</v>
      </c>
      <c r="S623" s="6">
        <f>IFERROR(VLOOKUP($K623,Jun!$H$4:$W$489,16,FALSE),0)</f>
        <v>0</v>
      </c>
      <c r="T623" s="6">
        <f>IFERROR(VLOOKUP($K623,Jul!$H$4:$W$489,16,FALSE),0)</f>
        <v>0</v>
      </c>
      <c r="U623" s="6">
        <f>IFERROR(VLOOKUP($K623,Ago!$H$4:$W$489,16,FALSE),0)</f>
        <v>0</v>
      </c>
      <c r="V623" s="6">
        <f>IFERROR(VLOOKUP($K623,Set!$H$4:$W$489,16,FALSE),0)</f>
        <v>0</v>
      </c>
      <c r="W623" s="6">
        <f>IFERROR(VLOOKUP($K623,Oct!$H$4:$W$489,16,FALSE),0)</f>
        <v>0</v>
      </c>
      <c r="X623" s="6">
        <f>IFERROR(VLOOKUP($K623,Nov!$H$4:$W$489,16,FALSE),0)</f>
        <v>0</v>
      </c>
      <c r="Y623" s="6">
        <f>IFERROR(VLOOKUP($K623,Dic!$H$4:$W$489,16,FALSE),0)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IFERROR(VLOOKUP($K624,Ene!$H$4:$W$489,16,FALSE),0)</f>
        <v>0</v>
      </c>
      <c r="O624" s="6">
        <f>IFERROR(VLOOKUP($K624,Feb!$H$4:$W$489,16,FALSE),0)</f>
        <v>0</v>
      </c>
      <c r="P624" s="6">
        <f>IFERROR(VLOOKUP($K624,Mar!$H$4:$W$489,16,FALSE),0)</f>
        <v>0</v>
      </c>
      <c r="Q624" s="6">
        <f>IFERROR(VLOOKUP($K624,Abr!$H$4:$W$489,16,FALSE),0)</f>
        <v>0</v>
      </c>
      <c r="R624" s="6">
        <f>IFERROR(VLOOKUP($K624,May!$H$4:$W$489,16,FALSE),0)</f>
        <v>0</v>
      </c>
      <c r="S624" s="6">
        <f>IFERROR(VLOOKUP($K624,Jun!$H$4:$W$489,16,FALSE),0)</f>
        <v>0</v>
      </c>
      <c r="T624" s="6">
        <f>IFERROR(VLOOKUP($K624,Jul!$H$4:$W$489,16,FALSE),0)</f>
        <v>0</v>
      </c>
      <c r="U624" s="6">
        <f>IFERROR(VLOOKUP($K624,Ago!$H$4:$W$489,16,FALSE),0)</f>
        <v>0</v>
      </c>
      <c r="V624" s="6">
        <f>IFERROR(VLOOKUP($K624,Set!$H$4:$W$489,16,FALSE),0)</f>
        <v>0</v>
      </c>
      <c r="W624" s="6">
        <f>IFERROR(VLOOKUP($K624,Oct!$H$4:$W$489,16,FALSE),0)</f>
        <v>0</v>
      </c>
      <c r="X624" s="6">
        <f>IFERROR(VLOOKUP($K624,Nov!$H$4:$W$489,16,FALSE),0)</f>
        <v>0</v>
      </c>
      <c r="Y624" s="6">
        <f>IFERROR(VLOOKUP($K624,Dic!$H$4:$W$489,16,FALSE),0)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IFERROR(VLOOKUP($K625,Ene!$H$4:$W$489,16,FALSE),0)</f>
        <v>0</v>
      </c>
      <c r="O625" s="6">
        <f>IFERROR(VLOOKUP($K625,Feb!$H$4:$W$489,16,FALSE),0)</f>
        <v>0</v>
      </c>
      <c r="P625" s="6">
        <f>IFERROR(VLOOKUP($K625,Mar!$H$4:$W$489,16,FALSE),0)</f>
        <v>0</v>
      </c>
      <c r="Q625" s="6">
        <f>IFERROR(VLOOKUP($K625,Abr!$H$4:$W$489,16,FALSE),0)</f>
        <v>0</v>
      </c>
      <c r="R625" s="6">
        <f>IFERROR(VLOOKUP($K625,May!$H$4:$W$489,16,FALSE),0)</f>
        <v>0</v>
      </c>
      <c r="S625" s="6">
        <f>IFERROR(VLOOKUP($K625,Jun!$H$4:$W$489,16,FALSE),0)</f>
        <v>0</v>
      </c>
      <c r="T625" s="6">
        <f>IFERROR(VLOOKUP($K625,Jul!$H$4:$W$489,16,FALSE),0)</f>
        <v>0</v>
      </c>
      <c r="U625" s="6">
        <f>IFERROR(VLOOKUP($K625,Ago!$H$4:$W$489,16,FALSE),0)</f>
        <v>0</v>
      </c>
      <c r="V625" s="6">
        <f>IFERROR(VLOOKUP($K625,Set!$H$4:$W$489,16,FALSE),0)</f>
        <v>0</v>
      </c>
      <c r="W625" s="6">
        <f>IFERROR(VLOOKUP($K625,Oct!$H$4:$W$489,16,FALSE),0)</f>
        <v>0</v>
      </c>
      <c r="X625" s="6">
        <f>IFERROR(VLOOKUP($K625,Nov!$H$4:$W$489,16,FALSE),0)</f>
        <v>0</v>
      </c>
      <c r="Y625" s="6">
        <f>IFERROR(VLOOKUP($K625,Dic!$H$4:$W$489,16,FALSE),0)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IFERROR(VLOOKUP($K626,Ene!$H$4:$W$489,16,FALSE),0)</f>
        <v>0</v>
      </c>
      <c r="O626" s="6">
        <f>IFERROR(VLOOKUP($K626,Feb!$H$4:$W$489,16,FALSE),0)</f>
        <v>0</v>
      </c>
      <c r="P626" s="6">
        <f>IFERROR(VLOOKUP($K626,Mar!$H$4:$W$489,16,FALSE),0)</f>
        <v>0</v>
      </c>
      <c r="Q626" s="6">
        <f>IFERROR(VLOOKUP($K626,Abr!$H$4:$W$489,16,FALSE),0)</f>
        <v>0</v>
      </c>
      <c r="R626" s="6">
        <f>IFERROR(VLOOKUP($K626,May!$H$4:$W$489,16,FALSE),0)</f>
        <v>0</v>
      </c>
      <c r="S626" s="6">
        <f>IFERROR(VLOOKUP($K626,Jun!$H$4:$W$489,16,FALSE),0)</f>
        <v>0</v>
      </c>
      <c r="T626" s="6">
        <f>IFERROR(VLOOKUP($K626,Jul!$H$4:$W$489,16,FALSE),0)</f>
        <v>0</v>
      </c>
      <c r="U626" s="6">
        <f>IFERROR(VLOOKUP($K626,Ago!$H$4:$W$489,16,FALSE),0)</f>
        <v>0</v>
      </c>
      <c r="V626" s="6">
        <f>IFERROR(VLOOKUP($K626,Set!$H$4:$W$489,16,FALSE),0)</f>
        <v>0</v>
      </c>
      <c r="W626" s="6">
        <f>IFERROR(VLOOKUP($K626,Oct!$H$4:$W$489,16,FALSE),0)</f>
        <v>0</v>
      </c>
      <c r="X626" s="6">
        <f>IFERROR(VLOOKUP($K626,Nov!$H$4:$W$489,16,FALSE),0)</f>
        <v>0</v>
      </c>
      <c r="Y626" s="6">
        <f>IFERROR(VLOOKUP($K626,Dic!$H$4:$W$489,16,FALSE),0)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IFERROR(VLOOKUP($K627,Ene!$H$4:$W$489,16,FALSE),0)</f>
        <v>0</v>
      </c>
      <c r="O627" s="6">
        <f>IFERROR(VLOOKUP($K627,Feb!$H$4:$W$489,16,FALSE),0)</f>
        <v>0</v>
      </c>
      <c r="P627" s="6">
        <f>IFERROR(VLOOKUP($K627,Mar!$H$4:$W$489,16,FALSE),0)</f>
        <v>0</v>
      </c>
      <c r="Q627" s="6">
        <f>IFERROR(VLOOKUP($K627,Abr!$H$4:$W$489,16,FALSE),0)</f>
        <v>0</v>
      </c>
      <c r="R627" s="6">
        <f>IFERROR(VLOOKUP($K627,May!$H$4:$W$489,16,FALSE),0)</f>
        <v>0</v>
      </c>
      <c r="S627" s="6">
        <f>IFERROR(VLOOKUP($K627,Jun!$H$4:$W$489,16,FALSE),0)</f>
        <v>0</v>
      </c>
      <c r="T627" s="6">
        <f>IFERROR(VLOOKUP($K627,Jul!$H$4:$W$489,16,FALSE),0)</f>
        <v>0</v>
      </c>
      <c r="U627" s="6">
        <f>IFERROR(VLOOKUP($K627,Ago!$H$4:$W$489,16,FALSE),0)</f>
        <v>0</v>
      </c>
      <c r="V627" s="6">
        <f>IFERROR(VLOOKUP($K627,Set!$H$4:$W$489,16,FALSE),0)</f>
        <v>0</v>
      </c>
      <c r="W627" s="6">
        <f>IFERROR(VLOOKUP($K627,Oct!$H$4:$W$489,16,FALSE),0)</f>
        <v>0</v>
      </c>
      <c r="X627" s="6">
        <f>IFERROR(VLOOKUP($K627,Nov!$H$4:$W$489,16,FALSE),0)</f>
        <v>0</v>
      </c>
      <c r="Y627" s="6">
        <f>IFERROR(VLOOKUP($K627,Dic!$H$4:$W$489,16,FALSE),0)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IFERROR(VLOOKUP($K628,Ene!$H$4:$W$489,16,FALSE),0)</f>
        <v>0</v>
      </c>
      <c r="O628" s="6">
        <f>IFERROR(VLOOKUP($K628,Feb!$H$4:$W$489,16,FALSE),0)</f>
        <v>0</v>
      </c>
      <c r="P628" s="6">
        <f>IFERROR(VLOOKUP($K628,Mar!$H$4:$W$489,16,FALSE),0)</f>
        <v>0</v>
      </c>
      <c r="Q628" s="6">
        <f>IFERROR(VLOOKUP($K628,Abr!$H$4:$W$489,16,FALSE),0)</f>
        <v>0</v>
      </c>
      <c r="R628" s="6">
        <f>IFERROR(VLOOKUP($K628,May!$H$4:$W$489,16,FALSE),0)</f>
        <v>0</v>
      </c>
      <c r="S628" s="6">
        <f>IFERROR(VLOOKUP($K628,Jun!$H$4:$W$489,16,FALSE),0)</f>
        <v>0</v>
      </c>
      <c r="T628" s="6">
        <f>IFERROR(VLOOKUP($K628,Jul!$H$4:$W$489,16,FALSE),0)</f>
        <v>0</v>
      </c>
      <c r="U628" s="6">
        <f>IFERROR(VLOOKUP($K628,Ago!$H$4:$W$489,16,FALSE),0)</f>
        <v>0</v>
      </c>
      <c r="V628" s="6">
        <f>IFERROR(VLOOKUP($K628,Set!$H$4:$W$489,16,FALSE),0)</f>
        <v>0</v>
      </c>
      <c r="W628" s="6">
        <f>IFERROR(VLOOKUP($K628,Oct!$H$4:$W$489,16,FALSE),0)</f>
        <v>0</v>
      </c>
      <c r="X628" s="6">
        <f>IFERROR(VLOOKUP($K628,Nov!$H$4:$W$489,16,FALSE),0)</f>
        <v>0</v>
      </c>
      <c r="Y628" s="6">
        <f>IFERROR(VLOOKUP($K628,Dic!$H$4:$W$489,16,FALSE),0)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IFERROR(VLOOKUP($K629,Ene!$H$4:$W$489,16,FALSE),0)</f>
        <v>0</v>
      </c>
      <c r="O629" s="6">
        <f>IFERROR(VLOOKUP($K629,Feb!$H$4:$W$489,16,FALSE),0)</f>
        <v>0</v>
      </c>
      <c r="P629" s="6">
        <f>IFERROR(VLOOKUP($K629,Mar!$H$4:$W$489,16,FALSE),0)</f>
        <v>0</v>
      </c>
      <c r="Q629" s="6">
        <f>IFERROR(VLOOKUP($K629,Abr!$H$4:$W$489,16,FALSE),0)</f>
        <v>0</v>
      </c>
      <c r="R629" s="6">
        <f>IFERROR(VLOOKUP($K629,May!$H$4:$W$489,16,FALSE),0)</f>
        <v>0</v>
      </c>
      <c r="S629" s="6">
        <f>IFERROR(VLOOKUP($K629,Jun!$H$4:$W$489,16,FALSE),0)</f>
        <v>0</v>
      </c>
      <c r="T629" s="6">
        <f>IFERROR(VLOOKUP($K629,Jul!$H$4:$W$489,16,FALSE),0)</f>
        <v>0</v>
      </c>
      <c r="U629" s="6">
        <f>IFERROR(VLOOKUP($K629,Ago!$H$4:$W$489,16,FALSE),0)</f>
        <v>0</v>
      </c>
      <c r="V629" s="6">
        <f>IFERROR(VLOOKUP($K629,Set!$H$4:$W$489,16,FALSE),0)</f>
        <v>0</v>
      </c>
      <c r="W629" s="6">
        <f>IFERROR(VLOOKUP($K629,Oct!$H$4:$W$489,16,FALSE),0)</f>
        <v>0</v>
      </c>
      <c r="X629" s="6">
        <f>IFERROR(VLOOKUP($K629,Nov!$H$4:$W$489,16,FALSE),0)</f>
        <v>0</v>
      </c>
      <c r="Y629" s="6">
        <f>IFERROR(VLOOKUP($K629,Dic!$H$4:$W$489,16,FALSE),0)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IFERROR(VLOOKUP($K630,Ene!$H$4:$W$489,16,FALSE),0)</f>
        <v>0</v>
      </c>
      <c r="O630" s="6">
        <f>IFERROR(VLOOKUP($K630,Feb!$H$4:$W$489,16,FALSE),0)</f>
        <v>0</v>
      </c>
      <c r="P630" s="6">
        <f>IFERROR(VLOOKUP($K630,Mar!$H$4:$W$489,16,FALSE),0)</f>
        <v>0</v>
      </c>
      <c r="Q630" s="6">
        <f>IFERROR(VLOOKUP($K630,Abr!$H$4:$W$489,16,FALSE),0)</f>
        <v>0</v>
      </c>
      <c r="R630" s="6">
        <f>IFERROR(VLOOKUP($K630,May!$H$4:$W$489,16,FALSE),0)</f>
        <v>0</v>
      </c>
      <c r="S630" s="6">
        <f>IFERROR(VLOOKUP($K630,Jun!$H$4:$W$489,16,FALSE),0)</f>
        <v>0</v>
      </c>
      <c r="T630" s="6">
        <f>IFERROR(VLOOKUP($K630,Jul!$H$4:$W$489,16,FALSE),0)</f>
        <v>0</v>
      </c>
      <c r="U630" s="6">
        <f>IFERROR(VLOOKUP($K630,Ago!$H$4:$W$489,16,FALSE),0)</f>
        <v>0</v>
      </c>
      <c r="V630" s="6">
        <f>IFERROR(VLOOKUP($K630,Set!$H$4:$W$489,16,FALSE),0)</f>
        <v>0</v>
      </c>
      <c r="W630" s="6">
        <f>IFERROR(VLOOKUP($K630,Oct!$H$4:$W$489,16,FALSE),0)</f>
        <v>0</v>
      </c>
      <c r="X630" s="6">
        <f>IFERROR(VLOOKUP($K630,Nov!$H$4:$W$489,16,FALSE),0)</f>
        <v>0</v>
      </c>
      <c r="Y630" s="6">
        <f>IFERROR(VLOOKUP($K630,Dic!$H$4:$W$489,16,FALSE),0)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IFERROR(VLOOKUP($K631,Ene!$H$4:$W$489,16,FALSE),0)</f>
        <v>0</v>
      </c>
      <c r="O631" s="6">
        <f>IFERROR(VLOOKUP($K631,Feb!$H$4:$W$489,16,FALSE),0)</f>
        <v>0</v>
      </c>
      <c r="P631" s="6">
        <f>IFERROR(VLOOKUP($K631,Mar!$H$4:$W$489,16,FALSE),0)</f>
        <v>0</v>
      </c>
      <c r="Q631" s="6">
        <f>IFERROR(VLOOKUP($K631,Abr!$H$4:$W$489,16,FALSE),0)</f>
        <v>0</v>
      </c>
      <c r="R631" s="6">
        <f>IFERROR(VLOOKUP($K631,May!$H$4:$W$489,16,FALSE),0)</f>
        <v>0</v>
      </c>
      <c r="S631" s="6">
        <f>IFERROR(VLOOKUP($K631,Jun!$H$4:$W$489,16,FALSE),0)</f>
        <v>0</v>
      </c>
      <c r="T631" s="6">
        <f>IFERROR(VLOOKUP($K631,Jul!$H$4:$W$489,16,FALSE),0)</f>
        <v>0</v>
      </c>
      <c r="U631" s="6">
        <f>IFERROR(VLOOKUP($K631,Ago!$H$4:$W$489,16,FALSE),0)</f>
        <v>0</v>
      </c>
      <c r="V631" s="6">
        <f>IFERROR(VLOOKUP($K631,Set!$H$4:$W$489,16,FALSE),0)</f>
        <v>0</v>
      </c>
      <c r="W631" s="6">
        <f>IFERROR(VLOOKUP($K631,Oct!$H$4:$W$489,16,FALSE),0)</f>
        <v>0</v>
      </c>
      <c r="X631" s="6">
        <f>IFERROR(VLOOKUP($K631,Nov!$H$4:$W$489,16,FALSE),0)</f>
        <v>0</v>
      </c>
      <c r="Y631" s="6">
        <f>IFERROR(VLOOKUP($K631,Dic!$H$4:$W$489,16,FALSE),0)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IFERROR(VLOOKUP($K632,Ene!$H$4:$W$489,16,FALSE),0)</f>
        <v>0</v>
      </c>
      <c r="O632" s="6">
        <f>IFERROR(VLOOKUP($K632,Feb!$H$4:$W$489,16,FALSE),0)</f>
        <v>0</v>
      </c>
      <c r="P632" s="6">
        <f>IFERROR(VLOOKUP($K632,Mar!$H$4:$W$489,16,FALSE),0)</f>
        <v>0</v>
      </c>
      <c r="Q632" s="6">
        <f>IFERROR(VLOOKUP($K632,Abr!$H$4:$W$489,16,FALSE),0)</f>
        <v>0</v>
      </c>
      <c r="R632" s="6">
        <f>IFERROR(VLOOKUP($K632,May!$H$4:$W$489,16,FALSE),0)</f>
        <v>0</v>
      </c>
      <c r="S632" s="6">
        <f>IFERROR(VLOOKUP($K632,Jun!$H$4:$W$489,16,FALSE),0)</f>
        <v>0</v>
      </c>
      <c r="T632" s="6">
        <f>IFERROR(VLOOKUP($K632,Jul!$H$4:$W$489,16,FALSE),0)</f>
        <v>0</v>
      </c>
      <c r="U632" s="6">
        <f>IFERROR(VLOOKUP($K632,Ago!$H$4:$W$489,16,FALSE),0)</f>
        <v>0</v>
      </c>
      <c r="V632" s="6">
        <f>IFERROR(VLOOKUP($K632,Set!$H$4:$W$489,16,FALSE),0)</f>
        <v>0</v>
      </c>
      <c r="W632" s="6">
        <f>IFERROR(VLOOKUP($K632,Oct!$H$4:$W$489,16,FALSE),0)</f>
        <v>0</v>
      </c>
      <c r="X632" s="6">
        <f>IFERROR(VLOOKUP($K632,Nov!$H$4:$W$489,16,FALSE),0)</f>
        <v>0</v>
      </c>
      <c r="Y632" s="6">
        <f>IFERROR(VLOOKUP($K632,Dic!$H$4:$W$489,16,FALSE),0)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IFERROR(VLOOKUP($K633,Ene!$H$4:$W$489,16,FALSE),0)</f>
        <v>0</v>
      </c>
      <c r="O633" s="6">
        <f>IFERROR(VLOOKUP($K633,Feb!$H$4:$W$489,16,FALSE),0)</f>
        <v>0</v>
      </c>
      <c r="P633" s="6">
        <f>IFERROR(VLOOKUP($K633,Mar!$H$4:$W$489,16,FALSE),0)</f>
        <v>0</v>
      </c>
      <c r="Q633" s="6">
        <f>IFERROR(VLOOKUP($K633,Abr!$H$4:$W$489,16,FALSE),0)</f>
        <v>0</v>
      </c>
      <c r="R633" s="6">
        <f>IFERROR(VLOOKUP($K633,May!$H$4:$W$489,16,FALSE),0)</f>
        <v>0</v>
      </c>
      <c r="S633" s="6">
        <f>IFERROR(VLOOKUP($K633,Jun!$H$4:$W$489,16,FALSE),0)</f>
        <v>0</v>
      </c>
      <c r="T633" s="6">
        <f>IFERROR(VLOOKUP($K633,Jul!$H$4:$W$489,16,FALSE),0)</f>
        <v>0</v>
      </c>
      <c r="U633" s="6">
        <f>IFERROR(VLOOKUP($K633,Ago!$H$4:$W$489,16,FALSE),0)</f>
        <v>0</v>
      </c>
      <c r="V633" s="6">
        <f>IFERROR(VLOOKUP($K633,Set!$H$4:$W$489,16,FALSE),0)</f>
        <v>0</v>
      </c>
      <c r="W633" s="6">
        <f>IFERROR(VLOOKUP($K633,Oct!$H$4:$W$489,16,FALSE),0)</f>
        <v>0</v>
      </c>
      <c r="X633" s="6">
        <f>IFERROR(VLOOKUP($K633,Nov!$H$4:$W$489,16,FALSE),0)</f>
        <v>0</v>
      </c>
      <c r="Y633" s="6">
        <f>IFERROR(VLOOKUP($K633,Dic!$H$4:$W$489,16,FALSE),0)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IFERROR(VLOOKUP($K634,Ene!$H$4:$W$489,16,FALSE),0)</f>
        <v>0</v>
      </c>
      <c r="O634" s="6">
        <f>IFERROR(VLOOKUP($K634,Feb!$H$4:$W$489,16,FALSE),0)</f>
        <v>0</v>
      </c>
      <c r="P634" s="6">
        <f>IFERROR(VLOOKUP($K634,Mar!$H$4:$W$489,16,FALSE),0)</f>
        <v>0</v>
      </c>
      <c r="Q634" s="6">
        <f>IFERROR(VLOOKUP($K634,Abr!$H$4:$W$489,16,FALSE),0)</f>
        <v>0</v>
      </c>
      <c r="R634" s="6">
        <f>IFERROR(VLOOKUP($K634,May!$H$4:$W$489,16,FALSE),0)</f>
        <v>0</v>
      </c>
      <c r="S634" s="6">
        <f>IFERROR(VLOOKUP($K634,Jun!$H$4:$W$489,16,FALSE),0)</f>
        <v>0</v>
      </c>
      <c r="T634" s="6">
        <f>IFERROR(VLOOKUP($K634,Jul!$H$4:$W$489,16,FALSE),0)</f>
        <v>0</v>
      </c>
      <c r="U634" s="6">
        <f>IFERROR(VLOOKUP($K634,Ago!$H$4:$W$489,16,FALSE),0)</f>
        <v>0</v>
      </c>
      <c r="V634" s="6">
        <f>IFERROR(VLOOKUP($K634,Set!$H$4:$W$489,16,FALSE),0)</f>
        <v>0</v>
      </c>
      <c r="W634" s="6">
        <f>IFERROR(VLOOKUP($K634,Oct!$H$4:$W$489,16,FALSE),0)</f>
        <v>0</v>
      </c>
      <c r="X634" s="6">
        <f>IFERROR(VLOOKUP($K634,Nov!$H$4:$W$489,16,FALSE),0)</f>
        <v>0</v>
      </c>
      <c r="Y634" s="6">
        <f>IFERROR(VLOOKUP($K634,Dic!$H$4:$W$489,16,FALSE),0)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IFERROR(VLOOKUP($K635,Ene!$H$4:$W$489,16,FALSE),0)</f>
        <v>0</v>
      </c>
      <c r="O635" s="6">
        <f>IFERROR(VLOOKUP($K635,Feb!$H$4:$W$489,16,FALSE),0)</f>
        <v>0</v>
      </c>
      <c r="P635" s="6">
        <f>IFERROR(VLOOKUP($K635,Mar!$H$4:$W$489,16,FALSE),0)</f>
        <v>0</v>
      </c>
      <c r="Q635" s="6">
        <f>IFERROR(VLOOKUP($K635,Abr!$H$4:$W$489,16,FALSE),0)</f>
        <v>0</v>
      </c>
      <c r="R635" s="6">
        <f>IFERROR(VLOOKUP($K635,May!$H$4:$W$489,16,FALSE),0)</f>
        <v>0</v>
      </c>
      <c r="S635" s="6">
        <f>IFERROR(VLOOKUP($K635,Jun!$H$4:$W$489,16,FALSE),0)</f>
        <v>0</v>
      </c>
      <c r="T635" s="6">
        <f>IFERROR(VLOOKUP($K635,Jul!$H$4:$W$489,16,FALSE),0)</f>
        <v>0</v>
      </c>
      <c r="U635" s="6">
        <f>IFERROR(VLOOKUP($K635,Ago!$H$4:$W$489,16,FALSE),0)</f>
        <v>0</v>
      </c>
      <c r="V635" s="6">
        <f>IFERROR(VLOOKUP($K635,Set!$H$4:$W$489,16,FALSE),0)</f>
        <v>0</v>
      </c>
      <c r="W635" s="6">
        <f>IFERROR(VLOOKUP($K635,Oct!$H$4:$W$489,16,FALSE),0)</f>
        <v>0</v>
      </c>
      <c r="X635" s="6">
        <f>IFERROR(VLOOKUP($K635,Nov!$H$4:$W$489,16,FALSE),0)</f>
        <v>0</v>
      </c>
      <c r="Y635" s="6">
        <f>IFERROR(VLOOKUP($K635,Dic!$H$4:$W$489,16,FALSE),0)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IFERROR(VLOOKUP($K636,Ene!$H$4:$W$489,16,FALSE),0)</f>
        <v>0</v>
      </c>
      <c r="O636" s="6">
        <f>IFERROR(VLOOKUP($K636,Feb!$H$4:$W$489,16,FALSE),0)</f>
        <v>0</v>
      </c>
      <c r="P636" s="6">
        <f>IFERROR(VLOOKUP($K636,Mar!$H$4:$W$489,16,FALSE),0)</f>
        <v>0</v>
      </c>
      <c r="Q636" s="6">
        <f>IFERROR(VLOOKUP($K636,Abr!$H$4:$W$489,16,FALSE),0)</f>
        <v>0</v>
      </c>
      <c r="R636" s="6">
        <f>IFERROR(VLOOKUP($K636,May!$H$4:$W$489,16,FALSE),0)</f>
        <v>0</v>
      </c>
      <c r="S636" s="6">
        <f>IFERROR(VLOOKUP($K636,Jun!$H$4:$W$489,16,FALSE),0)</f>
        <v>0</v>
      </c>
      <c r="T636" s="6">
        <f>IFERROR(VLOOKUP($K636,Jul!$H$4:$W$489,16,FALSE),0)</f>
        <v>0</v>
      </c>
      <c r="U636" s="6">
        <f>IFERROR(VLOOKUP($K636,Ago!$H$4:$W$489,16,FALSE),0)</f>
        <v>0</v>
      </c>
      <c r="V636" s="6">
        <f>IFERROR(VLOOKUP($K636,Set!$H$4:$W$489,16,FALSE),0)</f>
        <v>0</v>
      </c>
      <c r="W636" s="6">
        <f>IFERROR(VLOOKUP($K636,Oct!$H$4:$W$489,16,FALSE),0)</f>
        <v>0</v>
      </c>
      <c r="X636" s="6">
        <f>IFERROR(VLOOKUP($K636,Nov!$H$4:$W$489,16,FALSE),0)</f>
        <v>0</v>
      </c>
      <c r="Y636" s="6">
        <f>IFERROR(VLOOKUP($K636,Dic!$H$4:$W$489,16,FALSE),0)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IFERROR(VLOOKUP($K637,Ene!$H$4:$W$489,16,FALSE),0)</f>
        <v>0</v>
      </c>
      <c r="O637" s="6">
        <f>IFERROR(VLOOKUP($K637,Feb!$H$4:$W$489,16,FALSE),0)</f>
        <v>0</v>
      </c>
      <c r="P637" s="6">
        <f>IFERROR(VLOOKUP($K637,Mar!$H$4:$W$489,16,FALSE),0)</f>
        <v>0</v>
      </c>
      <c r="Q637" s="6">
        <f>IFERROR(VLOOKUP($K637,Abr!$H$4:$W$489,16,FALSE),0)</f>
        <v>0</v>
      </c>
      <c r="R637" s="6">
        <f>IFERROR(VLOOKUP($K637,May!$H$4:$W$489,16,FALSE),0)</f>
        <v>0</v>
      </c>
      <c r="S637" s="6">
        <f>IFERROR(VLOOKUP($K637,Jun!$H$4:$W$489,16,FALSE),0)</f>
        <v>0</v>
      </c>
      <c r="T637" s="6">
        <f>IFERROR(VLOOKUP($K637,Jul!$H$4:$W$489,16,FALSE),0)</f>
        <v>0</v>
      </c>
      <c r="U637" s="6">
        <f>IFERROR(VLOOKUP($K637,Ago!$H$4:$W$489,16,FALSE),0)</f>
        <v>0</v>
      </c>
      <c r="V637" s="6">
        <f>IFERROR(VLOOKUP($K637,Set!$H$4:$W$489,16,FALSE),0)</f>
        <v>0</v>
      </c>
      <c r="W637" s="6">
        <f>IFERROR(VLOOKUP($K637,Oct!$H$4:$W$489,16,FALSE),0)</f>
        <v>0</v>
      </c>
      <c r="X637" s="6">
        <f>IFERROR(VLOOKUP($K637,Nov!$H$4:$W$489,16,FALSE),0)</f>
        <v>0</v>
      </c>
      <c r="Y637" s="6">
        <f>IFERROR(VLOOKUP($K637,Dic!$H$4:$W$489,16,FALSE),0)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IFERROR(VLOOKUP($K638,Ene!$H$4:$W$489,16,FALSE),0)</f>
        <v>0</v>
      </c>
      <c r="O638" s="6">
        <f>IFERROR(VLOOKUP($K638,Feb!$H$4:$W$489,16,FALSE),0)</f>
        <v>0</v>
      </c>
      <c r="P638" s="6">
        <f>IFERROR(VLOOKUP($K638,Mar!$H$4:$W$489,16,FALSE),0)</f>
        <v>0</v>
      </c>
      <c r="Q638" s="6">
        <f>IFERROR(VLOOKUP($K638,Abr!$H$4:$W$489,16,FALSE),0)</f>
        <v>0</v>
      </c>
      <c r="R638" s="6">
        <f>IFERROR(VLOOKUP($K638,May!$H$4:$W$489,16,FALSE),0)</f>
        <v>0</v>
      </c>
      <c r="S638" s="6">
        <f>IFERROR(VLOOKUP($K638,Jun!$H$4:$W$489,16,FALSE),0)</f>
        <v>0</v>
      </c>
      <c r="T638" s="6">
        <f>IFERROR(VLOOKUP($K638,Jul!$H$4:$W$489,16,FALSE),0)</f>
        <v>0</v>
      </c>
      <c r="U638" s="6">
        <f>IFERROR(VLOOKUP($K638,Ago!$H$4:$W$489,16,FALSE),0)</f>
        <v>0</v>
      </c>
      <c r="V638" s="6">
        <f>IFERROR(VLOOKUP($K638,Set!$H$4:$W$489,16,FALSE),0)</f>
        <v>0</v>
      </c>
      <c r="W638" s="6">
        <f>IFERROR(VLOOKUP($K638,Oct!$H$4:$W$489,16,FALSE),0)</f>
        <v>0</v>
      </c>
      <c r="X638" s="6">
        <f>IFERROR(VLOOKUP($K638,Nov!$H$4:$W$489,16,FALSE),0)</f>
        <v>0</v>
      </c>
      <c r="Y638" s="6">
        <f>IFERROR(VLOOKUP($K638,Dic!$H$4:$W$489,16,FALSE),0)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IFERROR(VLOOKUP($K639,Ene!$H$4:$W$489,16,FALSE),0)</f>
        <v>0</v>
      </c>
      <c r="O639" s="6">
        <f>IFERROR(VLOOKUP($K639,Feb!$H$4:$W$489,16,FALSE),0)</f>
        <v>0</v>
      </c>
      <c r="P639" s="6">
        <f>IFERROR(VLOOKUP($K639,Mar!$H$4:$W$489,16,FALSE),0)</f>
        <v>0</v>
      </c>
      <c r="Q639" s="6">
        <f>IFERROR(VLOOKUP($K639,Abr!$H$4:$W$489,16,FALSE),0)</f>
        <v>0</v>
      </c>
      <c r="R639" s="6">
        <f>IFERROR(VLOOKUP($K639,May!$H$4:$W$489,16,FALSE),0)</f>
        <v>0</v>
      </c>
      <c r="S639" s="6">
        <f>IFERROR(VLOOKUP($K639,Jun!$H$4:$W$489,16,FALSE),0)</f>
        <v>0</v>
      </c>
      <c r="T639" s="6">
        <f>IFERROR(VLOOKUP($K639,Jul!$H$4:$W$489,16,FALSE),0)</f>
        <v>0</v>
      </c>
      <c r="U639" s="6">
        <f>IFERROR(VLOOKUP($K639,Ago!$H$4:$W$489,16,FALSE),0)</f>
        <v>0</v>
      </c>
      <c r="V639" s="6">
        <f>IFERROR(VLOOKUP($K639,Set!$H$4:$W$489,16,FALSE),0)</f>
        <v>0</v>
      </c>
      <c r="W639" s="6">
        <f>IFERROR(VLOOKUP($K639,Oct!$H$4:$W$489,16,FALSE),0)</f>
        <v>0</v>
      </c>
      <c r="X639" s="6">
        <f>IFERROR(VLOOKUP($K639,Nov!$H$4:$W$489,16,FALSE),0)</f>
        <v>0</v>
      </c>
      <c r="Y639" s="6">
        <f>IFERROR(VLOOKUP($K639,Dic!$H$4:$W$489,16,FALSE),0)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IFERROR(VLOOKUP($K640,Ene!$H$4:$W$489,16,FALSE),0)</f>
        <v>0</v>
      </c>
      <c r="O640" s="6">
        <f>IFERROR(VLOOKUP($K640,Feb!$H$4:$W$489,16,FALSE),0)</f>
        <v>0</v>
      </c>
      <c r="P640" s="6">
        <f>IFERROR(VLOOKUP($K640,Mar!$H$4:$W$489,16,FALSE),0)</f>
        <v>0</v>
      </c>
      <c r="Q640" s="6">
        <f>IFERROR(VLOOKUP($K640,Abr!$H$4:$W$489,16,FALSE),0)</f>
        <v>0</v>
      </c>
      <c r="R640" s="6">
        <f>IFERROR(VLOOKUP($K640,May!$H$4:$W$489,16,FALSE),0)</f>
        <v>0</v>
      </c>
      <c r="S640" s="6">
        <f>IFERROR(VLOOKUP($K640,Jun!$H$4:$W$489,16,FALSE),0)</f>
        <v>0</v>
      </c>
      <c r="T640" s="6">
        <f>IFERROR(VLOOKUP($K640,Jul!$H$4:$W$489,16,FALSE),0)</f>
        <v>0</v>
      </c>
      <c r="U640" s="6">
        <f>IFERROR(VLOOKUP($K640,Ago!$H$4:$W$489,16,FALSE),0)</f>
        <v>0</v>
      </c>
      <c r="V640" s="6">
        <f>IFERROR(VLOOKUP($K640,Set!$H$4:$W$489,16,FALSE),0)</f>
        <v>0</v>
      </c>
      <c r="W640" s="6">
        <f>IFERROR(VLOOKUP($K640,Oct!$H$4:$W$489,16,FALSE),0)</f>
        <v>0</v>
      </c>
      <c r="X640" s="6">
        <f>IFERROR(VLOOKUP($K640,Nov!$H$4:$W$489,16,FALSE),0)</f>
        <v>0</v>
      </c>
      <c r="Y640" s="6">
        <f>IFERROR(VLOOKUP($K640,Dic!$H$4:$W$489,16,FALSE),0)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IFERROR(VLOOKUP($K641,Ene!$H$4:$W$489,16,FALSE),0)</f>
        <v>0</v>
      </c>
      <c r="O641" s="6">
        <f>IFERROR(VLOOKUP($K641,Feb!$H$4:$W$489,16,FALSE),0)</f>
        <v>0</v>
      </c>
      <c r="P641" s="6">
        <f>IFERROR(VLOOKUP($K641,Mar!$H$4:$W$489,16,FALSE),0)</f>
        <v>0</v>
      </c>
      <c r="Q641" s="6">
        <f>IFERROR(VLOOKUP($K641,Abr!$H$4:$W$489,16,FALSE),0)</f>
        <v>0</v>
      </c>
      <c r="R641" s="6">
        <f>IFERROR(VLOOKUP($K641,May!$H$4:$W$489,16,FALSE),0)</f>
        <v>0</v>
      </c>
      <c r="S641" s="6">
        <f>IFERROR(VLOOKUP($K641,Jun!$H$4:$W$489,16,FALSE),0)</f>
        <v>0</v>
      </c>
      <c r="T641" s="6">
        <f>IFERROR(VLOOKUP($K641,Jul!$H$4:$W$489,16,FALSE),0)</f>
        <v>0</v>
      </c>
      <c r="U641" s="6">
        <f>IFERROR(VLOOKUP($K641,Ago!$H$4:$W$489,16,FALSE),0)</f>
        <v>0</v>
      </c>
      <c r="V641" s="6">
        <f>IFERROR(VLOOKUP($K641,Set!$H$4:$W$489,16,FALSE),0)</f>
        <v>0</v>
      </c>
      <c r="W641" s="6">
        <f>IFERROR(VLOOKUP($K641,Oct!$H$4:$W$489,16,FALSE),0)</f>
        <v>0</v>
      </c>
      <c r="X641" s="6">
        <f>IFERROR(VLOOKUP($K641,Nov!$H$4:$W$489,16,FALSE),0)</f>
        <v>0</v>
      </c>
      <c r="Y641" s="6">
        <f>IFERROR(VLOOKUP($K641,Dic!$H$4:$W$489,16,FALSE),0)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IFERROR(VLOOKUP($K642,Ene!$H$4:$W$489,16,FALSE),0)</f>
        <v>0</v>
      </c>
      <c r="O642" s="6">
        <f>IFERROR(VLOOKUP($K642,Feb!$H$4:$W$489,16,FALSE),0)</f>
        <v>0</v>
      </c>
      <c r="P642" s="6">
        <f>IFERROR(VLOOKUP($K642,Mar!$H$4:$W$489,16,FALSE),0)</f>
        <v>0</v>
      </c>
      <c r="Q642" s="6">
        <f>IFERROR(VLOOKUP($K642,Abr!$H$4:$W$489,16,FALSE),0)</f>
        <v>0</v>
      </c>
      <c r="R642" s="6">
        <f>IFERROR(VLOOKUP($K642,May!$H$4:$W$489,16,FALSE),0)</f>
        <v>0</v>
      </c>
      <c r="S642" s="6">
        <f>IFERROR(VLOOKUP($K642,Jun!$H$4:$W$489,16,FALSE),0)</f>
        <v>0</v>
      </c>
      <c r="T642" s="6">
        <f>IFERROR(VLOOKUP($K642,Jul!$H$4:$W$489,16,FALSE),0)</f>
        <v>0</v>
      </c>
      <c r="U642" s="6">
        <f>IFERROR(VLOOKUP($K642,Ago!$H$4:$W$489,16,FALSE),0)</f>
        <v>0</v>
      </c>
      <c r="V642" s="6">
        <f>IFERROR(VLOOKUP($K642,Set!$H$4:$W$489,16,FALSE),0)</f>
        <v>0</v>
      </c>
      <c r="W642" s="6">
        <f>IFERROR(VLOOKUP($K642,Oct!$H$4:$W$489,16,FALSE),0)</f>
        <v>0</v>
      </c>
      <c r="X642" s="6">
        <f>IFERROR(VLOOKUP($K642,Nov!$H$4:$W$489,16,FALSE),0)</f>
        <v>0</v>
      </c>
      <c r="Y642" s="6">
        <f>IFERROR(VLOOKUP($K642,Dic!$H$4:$W$489,16,FALSE),0)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IFERROR(VLOOKUP($K643,Ene!$H$4:$W$489,16,FALSE),0)</f>
        <v>0</v>
      </c>
      <c r="O643" s="6">
        <f>IFERROR(VLOOKUP($K643,Feb!$H$4:$W$489,16,FALSE),0)</f>
        <v>0</v>
      </c>
      <c r="P643" s="6">
        <f>IFERROR(VLOOKUP($K643,Mar!$H$4:$W$489,16,FALSE),0)</f>
        <v>0</v>
      </c>
      <c r="Q643" s="6">
        <f>IFERROR(VLOOKUP($K643,Abr!$H$4:$W$489,16,FALSE),0)</f>
        <v>0</v>
      </c>
      <c r="R643" s="6">
        <f>IFERROR(VLOOKUP($K643,May!$H$4:$W$489,16,FALSE),0)</f>
        <v>0</v>
      </c>
      <c r="S643" s="6">
        <f>IFERROR(VLOOKUP($K643,Jun!$H$4:$W$489,16,FALSE),0)</f>
        <v>0</v>
      </c>
      <c r="T643" s="6">
        <f>IFERROR(VLOOKUP($K643,Jul!$H$4:$W$489,16,FALSE),0)</f>
        <v>0</v>
      </c>
      <c r="U643" s="6">
        <f>IFERROR(VLOOKUP($K643,Ago!$H$4:$W$489,16,FALSE),0)</f>
        <v>0</v>
      </c>
      <c r="V643" s="6">
        <f>IFERROR(VLOOKUP($K643,Set!$H$4:$W$489,16,FALSE),0)</f>
        <v>0</v>
      </c>
      <c r="W643" s="6">
        <f>IFERROR(VLOOKUP($K643,Oct!$H$4:$W$489,16,FALSE),0)</f>
        <v>0</v>
      </c>
      <c r="X643" s="6">
        <f>IFERROR(VLOOKUP($K643,Nov!$H$4:$W$489,16,FALSE),0)</f>
        <v>0</v>
      </c>
      <c r="Y643" s="6">
        <f>IFERROR(VLOOKUP($K643,Dic!$H$4:$W$489,16,FALSE),0)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IFERROR(VLOOKUP($K644,Ene!$H$4:$W$489,16,FALSE),0)</f>
        <v>0</v>
      </c>
      <c r="O644" s="6">
        <f>IFERROR(VLOOKUP($K644,Feb!$H$4:$W$489,16,FALSE),0)</f>
        <v>0</v>
      </c>
      <c r="P644" s="6">
        <f>IFERROR(VLOOKUP($K644,Mar!$H$4:$W$489,16,FALSE),0)</f>
        <v>0</v>
      </c>
      <c r="Q644" s="6">
        <f>IFERROR(VLOOKUP($K644,Abr!$H$4:$W$489,16,FALSE),0)</f>
        <v>0</v>
      </c>
      <c r="R644" s="6">
        <f>IFERROR(VLOOKUP($K644,May!$H$4:$W$489,16,FALSE),0)</f>
        <v>0</v>
      </c>
      <c r="S644" s="6">
        <f>IFERROR(VLOOKUP($K644,Jun!$H$4:$W$489,16,FALSE),0)</f>
        <v>0</v>
      </c>
      <c r="T644" s="6">
        <f>IFERROR(VLOOKUP($K644,Jul!$H$4:$W$489,16,FALSE),0)</f>
        <v>0</v>
      </c>
      <c r="U644" s="6">
        <f>IFERROR(VLOOKUP($K644,Ago!$H$4:$W$489,16,FALSE),0)</f>
        <v>0</v>
      </c>
      <c r="V644" s="6">
        <f>IFERROR(VLOOKUP($K644,Set!$H$4:$W$489,16,FALSE),0)</f>
        <v>0</v>
      </c>
      <c r="W644" s="6">
        <f>IFERROR(VLOOKUP($K644,Oct!$H$4:$W$489,16,FALSE),0)</f>
        <v>0</v>
      </c>
      <c r="X644" s="6">
        <f>IFERROR(VLOOKUP($K644,Nov!$H$4:$W$489,16,FALSE),0)</f>
        <v>0</v>
      </c>
      <c r="Y644" s="6">
        <f>IFERROR(VLOOKUP($K644,Dic!$H$4:$W$489,16,FALSE),0)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IFERROR(VLOOKUP($K645,Ene!$H$4:$W$489,16,FALSE),0)</f>
        <v>0</v>
      </c>
      <c r="O645" s="6">
        <f>IFERROR(VLOOKUP($K645,Feb!$H$4:$W$489,16,FALSE),0)</f>
        <v>0</v>
      </c>
      <c r="P645" s="6">
        <f>IFERROR(VLOOKUP($K645,Mar!$H$4:$W$489,16,FALSE),0)</f>
        <v>0</v>
      </c>
      <c r="Q645" s="6">
        <f>IFERROR(VLOOKUP($K645,Abr!$H$4:$W$489,16,FALSE),0)</f>
        <v>0</v>
      </c>
      <c r="R645" s="6">
        <f>IFERROR(VLOOKUP($K645,May!$H$4:$W$489,16,FALSE),0)</f>
        <v>0</v>
      </c>
      <c r="S645" s="6">
        <f>IFERROR(VLOOKUP($K645,Jun!$H$4:$W$489,16,FALSE),0)</f>
        <v>0</v>
      </c>
      <c r="T645" s="6">
        <f>IFERROR(VLOOKUP($K645,Jul!$H$4:$W$489,16,FALSE),0)</f>
        <v>0</v>
      </c>
      <c r="U645" s="6">
        <f>IFERROR(VLOOKUP($K645,Ago!$H$4:$W$489,16,FALSE),0)</f>
        <v>0</v>
      </c>
      <c r="V645" s="6">
        <f>IFERROR(VLOOKUP($K645,Set!$H$4:$W$489,16,FALSE),0)</f>
        <v>0</v>
      </c>
      <c r="W645" s="6">
        <f>IFERROR(VLOOKUP($K645,Oct!$H$4:$W$489,16,FALSE),0)</f>
        <v>0</v>
      </c>
      <c r="X645" s="6">
        <f>IFERROR(VLOOKUP($K645,Nov!$H$4:$W$489,16,FALSE),0)</f>
        <v>0</v>
      </c>
      <c r="Y645" s="6">
        <f>IFERROR(VLOOKUP($K645,Dic!$H$4:$W$489,16,FALSE),0)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IFERROR(VLOOKUP($K646,Ene!$H$4:$W$489,16,FALSE),0)</f>
        <v>0</v>
      </c>
      <c r="O646" s="6">
        <f>IFERROR(VLOOKUP($K646,Feb!$H$4:$W$489,16,FALSE),0)</f>
        <v>0</v>
      </c>
      <c r="P646" s="6">
        <f>IFERROR(VLOOKUP($K646,Mar!$H$4:$W$489,16,FALSE),0)</f>
        <v>0</v>
      </c>
      <c r="Q646" s="6">
        <f>IFERROR(VLOOKUP($K646,Abr!$H$4:$W$489,16,FALSE),0)</f>
        <v>0</v>
      </c>
      <c r="R646" s="6">
        <f>IFERROR(VLOOKUP($K646,May!$H$4:$W$489,16,FALSE),0)</f>
        <v>0</v>
      </c>
      <c r="S646" s="6">
        <f>IFERROR(VLOOKUP($K646,Jun!$H$4:$W$489,16,FALSE),0)</f>
        <v>0</v>
      </c>
      <c r="T646" s="6">
        <f>IFERROR(VLOOKUP($K646,Jul!$H$4:$W$489,16,FALSE),0)</f>
        <v>0</v>
      </c>
      <c r="U646" s="6">
        <f>IFERROR(VLOOKUP($K646,Ago!$H$4:$W$489,16,FALSE),0)</f>
        <v>0</v>
      </c>
      <c r="V646" s="6">
        <f>IFERROR(VLOOKUP($K646,Set!$H$4:$W$489,16,FALSE),0)</f>
        <v>0</v>
      </c>
      <c r="W646" s="6">
        <f>IFERROR(VLOOKUP($K646,Oct!$H$4:$W$489,16,FALSE),0)</f>
        <v>0</v>
      </c>
      <c r="X646" s="6">
        <f>IFERROR(VLOOKUP($K646,Nov!$H$4:$W$489,16,FALSE),0)</f>
        <v>0</v>
      </c>
      <c r="Y646" s="6">
        <f>IFERROR(VLOOKUP($K646,Dic!$H$4:$W$489,16,FALSE),0)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IFERROR(VLOOKUP($K647,Ene!$H$4:$W$489,16,FALSE),0)</f>
        <v>0</v>
      </c>
      <c r="O647" s="6">
        <f>IFERROR(VLOOKUP($K647,Feb!$H$4:$W$489,16,FALSE),0)</f>
        <v>0</v>
      </c>
      <c r="P647" s="6">
        <f>IFERROR(VLOOKUP($K647,Mar!$H$4:$W$489,16,FALSE),0)</f>
        <v>0</v>
      </c>
      <c r="Q647" s="6">
        <f>IFERROR(VLOOKUP($K647,Abr!$H$4:$W$489,16,FALSE),0)</f>
        <v>0</v>
      </c>
      <c r="R647" s="6">
        <f>IFERROR(VLOOKUP($K647,May!$H$4:$W$489,16,FALSE),0)</f>
        <v>0</v>
      </c>
      <c r="S647" s="6">
        <f>IFERROR(VLOOKUP($K647,Jun!$H$4:$W$489,16,FALSE),0)</f>
        <v>0</v>
      </c>
      <c r="T647" s="6">
        <f>IFERROR(VLOOKUP($K647,Jul!$H$4:$W$489,16,FALSE),0)</f>
        <v>0</v>
      </c>
      <c r="U647" s="6">
        <f>IFERROR(VLOOKUP($K647,Ago!$H$4:$W$489,16,FALSE),0)</f>
        <v>0</v>
      </c>
      <c r="V647" s="6">
        <f>IFERROR(VLOOKUP($K647,Set!$H$4:$W$489,16,FALSE),0)</f>
        <v>0</v>
      </c>
      <c r="W647" s="6">
        <f>IFERROR(VLOOKUP($K647,Oct!$H$4:$W$489,16,FALSE),0)</f>
        <v>0</v>
      </c>
      <c r="X647" s="6">
        <f>IFERROR(VLOOKUP($K647,Nov!$H$4:$W$489,16,FALSE),0)</f>
        <v>0</v>
      </c>
      <c r="Y647" s="6">
        <f>IFERROR(VLOOKUP($K647,Dic!$H$4:$W$489,16,FALSE),0)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IFERROR(VLOOKUP($K648,Ene!$H$4:$W$489,16,FALSE),0)</f>
        <v>0</v>
      </c>
      <c r="O648" s="6">
        <f>IFERROR(VLOOKUP($K648,Feb!$H$4:$W$489,16,FALSE),0)</f>
        <v>0</v>
      </c>
      <c r="P648" s="6">
        <f>IFERROR(VLOOKUP($K648,Mar!$H$4:$W$489,16,FALSE),0)</f>
        <v>0</v>
      </c>
      <c r="Q648" s="6">
        <f>IFERROR(VLOOKUP($K648,Abr!$H$4:$W$489,16,FALSE),0)</f>
        <v>0</v>
      </c>
      <c r="R648" s="6">
        <f>IFERROR(VLOOKUP($K648,May!$H$4:$W$489,16,FALSE),0)</f>
        <v>0</v>
      </c>
      <c r="S648" s="6">
        <f>IFERROR(VLOOKUP($K648,Jun!$H$4:$W$489,16,FALSE),0)</f>
        <v>0</v>
      </c>
      <c r="T648" s="6">
        <f>IFERROR(VLOOKUP($K648,Jul!$H$4:$W$489,16,FALSE),0)</f>
        <v>0</v>
      </c>
      <c r="U648" s="6">
        <f>IFERROR(VLOOKUP($K648,Ago!$H$4:$W$489,16,FALSE),0)</f>
        <v>0</v>
      </c>
      <c r="V648" s="6">
        <f>IFERROR(VLOOKUP($K648,Set!$H$4:$W$489,16,FALSE),0)</f>
        <v>0</v>
      </c>
      <c r="W648" s="6">
        <f>IFERROR(VLOOKUP($K648,Oct!$H$4:$W$489,16,FALSE),0)</f>
        <v>0</v>
      </c>
      <c r="X648" s="6">
        <f>IFERROR(VLOOKUP($K648,Nov!$H$4:$W$489,16,FALSE),0)</f>
        <v>0</v>
      </c>
      <c r="Y648" s="6">
        <f>IFERROR(VLOOKUP($K648,Dic!$H$4:$W$489,16,FALSE),0)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IFERROR(VLOOKUP($K649,Ene!$H$4:$W$489,16,FALSE),0)</f>
        <v>0</v>
      </c>
      <c r="O649" s="6">
        <f>IFERROR(VLOOKUP($K649,Feb!$H$4:$W$489,16,FALSE),0)</f>
        <v>0</v>
      </c>
      <c r="P649" s="6">
        <f>IFERROR(VLOOKUP($K649,Mar!$H$4:$W$489,16,FALSE),0)</f>
        <v>0</v>
      </c>
      <c r="Q649" s="6">
        <f>IFERROR(VLOOKUP($K649,Abr!$H$4:$W$489,16,FALSE),0)</f>
        <v>0</v>
      </c>
      <c r="R649" s="6">
        <f>IFERROR(VLOOKUP($K649,May!$H$4:$W$489,16,FALSE),0)</f>
        <v>0</v>
      </c>
      <c r="S649" s="6">
        <f>IFERROR(VLOOKUP($K649,Jun!$H$4:$W$489,16,FALSE),0)</f>
        <v>0</v>
      </c>
      <c r="T649" s="6">
        <f>IFERROR(VLOOKUP($K649,Jul!$H$4:$W$489,16,FALSE),0)</f>
        <v>0</v>
      </c>
      <c r="U649" s="6">
        <f>IFERROR(VLOOKUP($K649,Ago!$H$4:$W$489,16,FALSE),0)</f>
        <v>0</v>
      </c>
      <c r="V649" s="6">
        <f>IFERROR(VLOOKUP($K649,Set!$H$4:$W$489,16,FALSE),0)</f>
        <v>0</v>
      </c>
      <c r="W649" s="6">
        <f>IFERROR(VLOOKUP($K649,Oct!$H$4:$W$489,16,FALSE),0)</f>
        <v>0</v>
      </c>
      <c r="X649" s="6">
        <f>IFERROR(VLOOKUP($K649,Nov!$H$4:$W$489,16,FALSE),0)</f>
        <v>0</v>
      </c>
      <c r="Y649" s="6">
        <f>IFERROR(VLOOKUP($K649,Dic!$H$4:$W$489,16,FALSE),0)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IFERROR(VLOOKUP($K650,Ene!$H$4:$W$489,16,FALSE),0)</f>
        <v>0</v>
      </c>
      <c r="O650" s="6">
        <f>IFERROR(VLOOKUP($K650,Feb!$H$4:$W$489,16,FALSE),0)</f>
        <v>0</v>
      </c>
      <c r="P650" s="6">
        <f>IFERROR(VLOOKUP($K650,Mar!$H$4:$W$489,16,FALSE),0)</f>
        <v>0</v>
      </c>
      <c r="Q650" s="6">
        <f>IFERROR(VLOOKUP($K650,Abr!$H$4:$W$489,16,FALSE),0)</f>
        <v>0</v>
      </c>
      <c r="R650" s="6">
        <f>IFERROR(VLOOKUP($K650,May!$H$4:$W$489,16,FALSE),0)</f>
        <v>0</v>
      </c>
      <c r="S650" s="6">
        <f>IFERROR(VLOOKUP($K650,Jun!$H$4:$W$489,16,FALSE),0)</f>
        <v>0</v>
      </c>
      <c r="T650" s="6">
        <f>IFERROR(VLOOKUP($K650,Jul!$H$4:$W$489,16,FALSE),0)</f>
        <v>0</v>
      </c>
      <c r="U650" s="6">
        <f>IFERROR(VLOOKUP($K650,Ago!$H$4:$W$489,16,FALSE),0)</f>
        <v>0</v>
      </c>
      <c r="V650" s="6">
        <f>IFERROR(VLOOKUP($K650,Set!$H$4:$W$489,16,FALSE),0)</f>
        <v>0</v>
      </c>
      <c r="W650" s="6">
        <f>IFERROR(VLOOKUP($K650,Oct!$H$4:$W$489,16,FALSE),0)</f>
        <v>0</v>
      </c>
      <c r="X650" s="6">
        <f>IFERROR(VLOOKUP($K650,Nov!$H$4:$W$489,16,FALSE),0)</f>
        <v>0</v>
      </c>
      <c r="Y650" s="6">
        <f>IFERROR(VLOOKUP($K650,Dic!$H$4:$W$489,16,FALSE),0)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IFERROR(VLOOKUP($K651,Ene!$H$4:$W$489,16,FALSE),0)</f>
        <v>0</v>
      </c>
      <c r="O651" s="6">
        <f>IFERROR(VLOOKUP($K651,Feb!$H$4:$W$489,16,FALSE),0)</f>
        <v>0</v>
      </c>
      <c r="P651" s="6">
        <f>IFERROR(VLOOKUP($K651,Mar!$H$4:$W$489,16,FALSE),0)</f>
        <v>0</v>
      </c>
      <c r="Q651" s="6">
        <f>IFERROR(VLOOKUP($K651,Abr!$H$4:$W$489,16,FALSE),0)</f>
        <v>0</v>
      </c>
      <c r="R651" s="6">
        <f>IFERROR(VLOOKUP($K651,May!$H$4:$W$489,16,FALSE),0)</f>
        <v>0</v>
      </c>
      <c r="S651" s="6">
        <f>IFERROR(VLOOKUP($K651,Jun!$H$4:$W$489,16,FALSE),0)</f>
        <v>0</v>
      </c>
      <c r="T651" s="6">
        <f>IFERROR(VLOOKUP($K651,Jul!$H$4:$W$489,16,FALSE),0)</f>
        <v>0</v>
      </c>
      <c r="U651" s="6">
        <f>IFERROR(VLOOKUP($K651,Ago!$H$4:$W$489,16,FALSE),0)</f>
        <v>0</v>
      </c>
      <c r="V651" s="6">
        <f>IFERROR(VLOOKUP($K651,Set!$H$4:$W$489,16,FALSE),0)</f>
        <v>0</v>
      </c>
      <c r="W651" s="6">
        <f>IFERROR(VLOOKUP($K651,Oct!$H$4:$W$489,16,FALSE),0)</f>
        <v>0</v>
      </c>
      <c r="X651" s="6">
        <f>IFERROR(VLOOKUP($K651,Nov!$H$4:$W$489,16,FALSE),0)</f>
        <v>0</v>
      </c>
      <c r="Y651" s="6">
        <f>IFERROR(VLOOKUP($K651,Dic!$H$4:$W$489,16,FALSE),0)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IFERROR(VLOOKUP($K652,Ene!$H$4:$W$489,16,FALSE),0)</f>
        <v>0</v>
      </c>
      <c r="O652" s="6">
        <f>IFERROR(VLOOKUP($K652,Feb!$H$4:$W$489,16,FALSE),0)</f>
        <v>0</v>
      </c>
      <c r="P652" s="6">
        <f>IFERROR(VLOOKUP($K652,Mar!$H$4:$W$489,16,FALSE),0)</f>
        <v>0</v>
      </c>
      <c r="Q652" s="6">
        <f>IFERROR(VLOOKUP($K652,Abr!$H$4:$W$489,16,FALSE),0)</f>
        <v>0</v>
      </c>
      <c r="R652" s="6">
        <f>IFERROR(VLOOKUP($K652,May!$H$4:$W$489,16,FALSE),0)</f>
        <v>0</v>
      </c>
      <c r="S652" s="6">
        <f>IFERROR(VLOOKUP($K652,Jun!$H$4:$W$489,16,FALSE),0)</f>
        <v>0</v>
      </c>
      <c r="T652" s="6">
        <f>IFERROR(VLOOKUP($K652,Jul!$H$4:$W$489,16,FALSE),0)</f>
        <v>0</v>
      </c>
      <c r="U652" s="6">
        <f>IFERROR(VLOOKUP($K652,Ago!$H$4:$W$489,16,FALSE),0)</f>
        <v>0</v>
      </c>
      <c r="V652" s="6">
        <f>IFERROR(VLOOKUP($K652,Set!$H$4:$W$489,16,FALSE),0)</f>
        <v>0</v>
      </c>
      <c r="W652" s="6">
        <f>IFERROR(VLOOKUP($K652,Oct!$H$4:$W$489,16,FALSE),0)</f>
        <v>0</v>
      </c>
      <c r="X652" s="6">
        <f>IFERROR(VLOOKUP($K652,Nov!$H$4:$W$489,16,FALSE),0)</f>
        <v>0</v>
      </c>
      <c r="Y652" s="6">
        <f>IFERROR(VLOOKUP($K652,Dic!$H$4:$W$489,16,FALSE),0)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IFERROR(VLOOKUP($K653,Ene!$H$4:$W$489,16,FALSE),0)</f>
        <v>0</v>
      </c>
      <c r="O653" s="6">
        <f>IFERROR(VLOOKUP($K653,Feb!$H$4:$W$489,16,FALSE),0)</f>
        <v>0</v>
      </c>
      <c r="P653" s="6">
        <f>IFERROR(VLOOKUP($K653,Mar!$H$4:$W$489,16,FALSE),0)</f>
        <v>0</v>
      </c>
      <c r="Q653" s="6">
        <f>IFERROR(VLOOKUP($K653,Abr!$H$4:$W$489,16,FALSE),0)</f>
        <v>0</v>
      </c>
      <c r="R653" s="6">
        <f>IFERROR(VLOOKUP($K653,May!$H$4:$W$489,16,FALSE),0)</f>
        <v>0</v>
      </c>
      <c r="S653" s="6">
        <f>IFERROR(VLOOKUP($K653,Jun!$H$4:$W$489,16,FALSE),0)</f>
        <v>0</v>
      </c>
      <c r="T653" s="6">
        <f>IFERROR(VLOOKUP($K653,Jul!$H$4:$W$489,16,FALSE),0)</f>
        <v>0</v>
      </c>
      <c r="U653" s="6">
        <f>IFERROR(VLOOKUP($K653,Ago!$H$4:$W$489,16,FALSE),0)</f>
        <v>0</v>
      </c>
      <c r="V653" s="6">
        <f>IFERROR(VLOOKUP($K653,Set!$H$4:$W$489,16,FALSE),0)</f>
        <v>0</v>
      </c>
      <c r="W653" s="6">
        <f>IFERROR(VLOOKUP($K653,Oct!$H$4:$W$489,16,FALSE),0)</f>
        <v>0</v>
      </c>
      <c r="X653" s="6">
        <f>IFERROR(VLOOKUP($K653,Nov!$H$4:$W$489,16,FALSE),0)</f>
        <v>0</v>
      </c>
      <c r="Y653" s="6">
        <f>IFERROR(VLOOKUP($K653,Dic!$H$4:$W$489,16,FALSE),0)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IFERROR(VLOOKUP($K654,Ene!$H$4:$W$489,16,FALSE),0)</f>
        <v>0</v>
      </c>
      <c r="O654" s="6">
        <f>IFERROR(VLOOKUP($K654,Feb!$H$4:$W$489,16,FALSE),0)</f>
        <v>0</v>
      </c>
      <c r="P654" s="6">
        <f>IFERROR(VLOOKUP($K654,Mar!$H$4:$W$489,16,FALSE),0)</f>
        <v>0</v>
      </c>
      <c r="Q654" s="6">
        <f>IFERROR(VLOOKUP($K654,Abr!$H$4:$W$489,16,FALSE),0)</f>
        <v>0</v>
      </c>
      <c r="R654" s="6">
        <f>IFERROR(VLOOKUP($K654,May!$H$4:$W$489,16,FALSE),0)</f>
        <v>0</v>
      </c>
      <c r="S654" s="6">
        <f>IFERROR(VLOOKUP($K654,Jun!$H$4:$W$489,16,FALSE),0)</f>
        <v>0</v>
      </c>
      <c r="T654" s="6">
        <f>IFERROR(VLOOKUP($K654,Jul!$H$4:$W$489,16,FALSE),0)</f>
        <v>0</v>
      </c>
      <c r="U654" s="6">
        <f>IFERROR(VLOOKUP($K654,Ago!$H$4:$W$489,16,FALSE),0)</f>
        <v>0</v>
      </c>
      <c r="V654" s="6">
        <f>IFERROR(VLOOKUP($K654,Set!$H$4:$W$489,16,FALSE),0)</f>
        <v>0</v>
      </c>
      <c r="W654" s="6">
        <f>IFERROR(VLOOKUP($K654,Oct!$H$4:$W$489,16,FALSE),0)</f>
        <v>0</v>
      </c>
      <c r="X654" s="6">
        <f>IFERROR(VLOOKUP($K654,Nov!$H$4:$W$489,16,FALSE),0)</f>
        <v>0</v>
      </c>
      <c r="Y654" s="6">
        <f>IFERROR(VLOOKUP($K654,Dic!$H$4:$W$489,16,FALSE),0)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IFERROR(VLOOKUP($K655,Ene!$H$4:$W$489,16,FALSE),0)</f>
        <v>0</v>
      </c>
      <c r="O655" s="6">
        <f>IFERROR(VLOOKUP($K655,Feb!$H$4:$W$489,16,FALSE),0)</f>
        <v>0</v>
      </c>
      <c r="P655" s="6">
        <f>IFERROR(VLOOKUP($K655,Mar!$H$4:$W$489,16,FALSE),0)</f>
        <v>0</v>
      </c>
      <c r="Q655" s="6">
        <f>IFERROR(VLOOKUP($K655,Abr!$H$4:$W$489,16,FALSE),0)</f>
        <v>0</v>
      </c>
      <c r="R655" s="6">
        <f>IFERROR(VLOOKUP($K655,May!$H$4:$W$489,16,FALSE),0)</f>
        <v>0</v>
      </c>
      <c r="S655" s="6">
        <f>IFERROR(VLOOKUP($K655,Jun!$H$4:$W$489,16,FALSE),0)</f>
        <v>0</v>
      </c>
      <c r="T655" s="6">
        <f>IFERROR(VLOOKUP($K655,Jul!$H$4:$W$489,16,FALSE),0)</f>
        <v>0</v>
      </c>
      <c r="U655" s="6">
        <f>IFERROR(VLOOKUP($K655,Ago!$H$4:$W$489,16,FALSE),0)</f>
        <v>0</v>
      </c>
      <c r="V655" s="6">
        <f>IFERROR(VLOOKUP($K655,Set!$H$4:$W$489,16,FALSE),0)</f>
        <v>0</v>
      </c>
      <c r="W655" s="6">
        <f>IFERROR(VLOOKUP($K655,Oct!$H$4:$W$489,16,FALSE),0)</f>
        <v>0</v>
      </c>
      <c r="X655" s="6">
        <f>IFERROR(VLOOKUP($K655,Nov!$H$4:$W$489,16,FALSE),0)</f>
        <v>0</v>
      </c>
      <c r="Y655" s="6">
        <f>IFERROR(VLOOKUP($K655,Dic!$H$4:$W$489,16,FALSE),0)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IFERROR(VLOOKUP($K656,Ene!$H$4:$W$489,16,FALSE),0)</f>
        <v>0</v>
      </c>
      <c r="O656" s="6">
        <f>IFERROR(VLOOKUP($K656,Feb!$H$4:$W$489,16,FALSE),0)</f>
        <v>0</v>
      </c>
      <c r="P656" s="6">
        <f>IFERROR(VLOOKUP($K656,Mar!$H$4:$W$489,16,FALSE),0)</f>
        <v>0</v>
      </c>
      <c r="Q656" s="6">
        <f>IFERROR(VLOOKUP($K656,Abr!$H$4:$W$489,16,FALSE),0)</f>
        <v>0</v>
      </c>
      <c r="R656" s="6">
        <f>IFERROR(VLOOKUP($K656,May!$H$4:$W$489,16,FALSE),0)</f>
        <v>0</v>
      </c>
      <c r="S656" s="6">
        <f>IFERROR(VLOOKUP($K656,Jun!$H$4:$W$489,16,FALSE),0)</f>
        <v>0</v>
      </c>
      <c r="T656" s="6">
        <f>IFERROR(VLOOKUP($K656,Jul!$H$4:$W$489,16,FALSE),0)</f>
        <v>0</v>
      </c>
      <c r="U656" s="6">
        <f>IFERROR(VLOOKUP($K656,Ago!$H$4:$W$489,16,FALSE),0)</f>
        <v>0</v>
      </c>
      <c r="V656" s="6">
        <f>IFERROR(VLOOKUP($K656,Set!$H$4:$W$489,16,FALSE),0)</f>
        <v>0</v>
      </c>
      <c r="W656" s="6">
        <f>IFERROR(VLOOKUP($K656,Oct!$H$4:$W$489,16,FALSE),0)</f>
        <v>0</v>
      </c>
      <c r="X656" s="6">
        <f>IFERROR(VLOOKUP($K656,Nov!$H$4:$W$489,16,FALSE),0)</f>
        <v>0</v>
      </c>
      <c r="Y656" s="6">
        <f>IFERROR(VLOOKUP($K656,Dic!$H$4:$W$489,16,FALSE),0)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IFERROR(VLOOKUP($K657,Ene!$H$4:$W$489,16,FALSE),0)</f>
        <v>0</v>
      </c>
      <c r="O657" s="6">
        <f>IFERROR(VLOOKUP($K657,Feb!$H$4:$W$489,16,FALSE),0)</f>
        <v>0</v>
      </c>
      <c r="P657" s="6">
        <f>IFERROR(VLOOKUP($K657,Mar!$H$4:$W$489,16,FALSE),0)</f>
        <v>0</v>
      </c>
      <c r="Q657" s="6">
        <f>IFERROR(VLOOKUP($K657,Abr!$H$4:$W$489,16,FALSE),0)</f>
        <v>0</v>
      </c>
      <c r="R657" s="6">
        <f>IFERROR(VLOOKUP($K657,May!$H$4:$W$489,16,FALSE),0)</f>
        <v>0</v>
      </c>
      <c r="S657" s="6">
        <f>IFERROR(VLOOKUP($K657,Jun!$H$4:$W$489,16,FALSE),0)</f>
        <v>0</v>
      </c>
      <c r="T657" s="6">
        <f>IFERROR(VLOOKUP($K657,Jul!$H$4:$W$489,16,FALSE),0)</f>
        <v>0</v>
      </c>
      <c r="U657" s="6">
        <f>IFERROR(VLOOKUP($K657,Ago!$H$4:$W$489,16,FALSE),0)</f>
        <v>0</v>
      </c>
      <c r="V657" s="6">
        <f>IFERROR(VLOOKUP($K657,Set!$H$4:$W$489,16,FALSE),0)</f>
        <v>0</v>
      </c>
      <c r="W657" s="6">
        <f>IFERROR(VLOOKUP($K657,Oct!$H$4:$W$489,16,FALSE),0)</f>
        <v>0</v>
      </c>
      <c r="X657" s="6">
        <f>IFERROR(VLOOKUP($K657,Nov!$H$4:$W$489,16,FALSE),0)</f>
        <v>0</v>
      </c>
      <c r="Y657" s="6">
        <f>IFERROR(VLOOKUP($K657,Dic!$H$4:$W$489,16,FALSE),0)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IFERROR(VLOOKUP($K658,Ene!$H$4:$W$489,16,FALSE),0)</f>
        <v>0</v>
      </c>
      <c r="O658" s="6">
        <f>IFERROR(VLOOKUP($K658,Feb!$H$4:$W$489,16,FALSE),0)</f>
        <v>0</v>
      </c>
      <c r="P658" s="6">
        <f>IFERROR(VLOOKUP($K658,Mar!$H$4:$W$489,16,FALSE),0)</f>
        <v>0</v>
      </c>
      <c r="Q658" s="6">
        <f>IFERROR(VLOOKUP($K658,Abr!$H$4:$W$489,16,FALSE),0)</f>
        <v>0</v>
      </c>
      <c r="R658" s="6">
        <f>IFERROR(VLOOKUP($K658,May!$H$4:$W$489,16,FALSE),0)</f>
        <v>0</v>
      </c>
      <c r="S658" s="6">
        <f>IFERROR(VLOOKUP($K658,Jun!$H$4:$W$489,16,FALSE),0)</f>
        <v>0</v>
      </c>
      <c r="T658" s="6">
        <f>IFERROR(VLOOKUP($K658,Jul!$H$4:$W$489,16,FALSE),0)</f>
        <v>0</v>
      </c>
      <c r="U658" s="6">
        <f>IFERROR(VLOOKUP($K658,Ago!$H$4:$W$489,16,FALSE),0)</f>
        <v>0</v>
      </c>
      <c r="V658" s="6">
        <f>IFERROR(VLOOKUP($K658,Set!$H$4:$W$489,16,FALSE),0)</f>
        <v>0</v>
      </c>
      <c r="W658" s="6">
        <f>IFERROR(VLOOKUP($K658,Oct!$H$4:$W$489,16,FALSE),0)</f>
        <v>0</v>
      </c>
      <c r="X658" s="6">
        <f>IFERROR(VLOOKUP($K658,Nov!$H$4:$W$489,16,FALSE),0)</f>
        <v>0</v>
      </c>
      <c r="Y658" s="6">
        <f>IFERROR(VLOOKUP($K658,Dic!$H$4:$W$489,16,FALSE),0)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IFERROR(VLOOKUP($K659,Ene!$H$4:$W$489,16,FALSE),0)</f>
        <v>0</v>
      </c>
      <c r="O659" s="6">
        <f>IFERROR(VLOOKUP($K659,Feb!$H$4:$W$489,16,FALSE),0)</f>
        <v>0</v>
      </c>
      <c r="P659" s="6">
        <f>IFERROR(VLOOKUP($K659,Mar!$H$4:$W$489,16,FALSE),0)</f>
        <v>0</v>
      </c>
      <c r="Q659" s="6">
        <f>IFERROR(VLOOKUP($K659,Abr!$H$4:$W$489,16,FALSE),0)</f>
        <v>0</v>
      </c>
      <c r="R659" s="6">
        <f>IFERROR(VLOOKUP($K659,May!$H$4:$W$489,16,FALSE),0)</f>
        <v>0</v>
      </c>
      <c r="S659" s="6">
        <f>IFERROR(VLOOKUP($K659,Jun!$H$4:$W$489,16,FALSE),0)</f>
        <v>0</v>
      </c>
      <c r="T659" s="6">
        <f>IFERROR(VLOOKUP($K659,Jul!$H$4:$W$489,16,FALSE),0)</f>
        <v>0</v>
      </c>
      <c r="U659" s="6">
        <f>IFERROR(VLOOKUP($K659,Ago!$H$4:$W$489,16,FALSE),0)</f>
        <v>0</v>
      </c>
      <c r="V659" s="6">
        <f>IFERROR(VLOOKUP($K659,Set!$H$4:$W$489,16,FALSE),0)</f>
        <v>0</v>
      </c>
      <c r="W659" s="6">
        <f>IFERROR(VLOOKUP($K659,Oct!$H$4:$W$489,16,FALSE),0)</f>
        <v>0</v>
      </c>
      <c r="X659" s="6">
        <f>IFERROR(VLOOKUP($K659,Nov!$H$4:$W$489,16,FALSE),0)</f>
        <v>0</v>
      </c>
      <c r="Y659" s="6">
        <f>IFERROR(VLOOKUP($K659,Dic!$H$4:$W$489,16,FALSE),0)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IFERROR(VLOOKUP($K660,Ene!$H$4:$W$489,16,FALSE),0)</f>
        <v>2</v>
      </c>
      <c r="O660" s="6">
        <f>IFERROR(VLOOKUP($K660,Feb!$H$4:$W$489,16,FALSE),0)</f>
        <v>0</v>
      </c>
      <c r="P660" s="6">
        <f>IFERROR(VLOOKUP($K660,Mar!$H$4:$W$489,16,FALSE),0)</f>
        <v>0</v>
      </c>
      <c r="Q660" s="6">
        <f>IFERROR(VLOOKUP($K660,Abr!$H$4:$W$489,16,FALSE),0)</f>
        <v>0</v>
      </c>
      <c r="R660" s="6">
        <f>IFERROR(VLOOKUP($K660,May!$H$4:$W$489,16,FALSE),0)</f>
        <v>0</v>
      </c>
      <c r="S660" s="6">
        <f>IFERROR(VLOOKUP($K660,Jun!$H$4:$W$489,16,FALSE),0)</f>
        <v>0</v>
      </c>
      <c r="T660" s="6">
        <f>IFERROR(VLOOKUP($K660,Jul!$H$4:$W$489,16,FALSE),0)</f>
        <v>0</v>
      </c>
      <c r="U660" s="6">
        <f>IFERROR(VLOOKUP($K660,Ago!$H$4:$W$489,16,FALSE),0)</f>
        <v>0</v>
      </c>
      <c r="V660" s="6">
        <f>IFERROR(VLOOKUP($K660,Set!$H$4:$W$489,16,FALSE),0)</f>
        <v>0</v>
      </c>
      <c r="W660" s="6">
        <f>IFERROR(VLOOKUP($K660,Oct!$H$4:$W$489,16,FALSE),0)</f>
        <v>0</v>
      </c>
      <c r="X660" s="6">
        <f>IFERROR(VLOOKUP($K660,Nov!$H$4:$W$489,16,FALSE),0)</f>
        <v>0</v>
      </c>
      <c r="Y660" s="6">
        <f>IFERROR(VLOOKUP($K660,Dic!$H$4:$W$489,16,FALSE),0)</f>
        <v>0</v>
      </c>
      <c r="Z660" s="6">
        <f t="shared" si="115"/>
        <v>2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2</v>
      </c>
      <c r="AE660" s="6">
        <f t="shared" si="120"/>
        <v>0</v>
      </c>
      <c r="AF660" s="6">
        <f t="shared" si="121"/>
        <v>2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IFERROR(VLOOKUP($K661,Ene!$H$4:$W$489,16,FALSE),0)</f>
        <v>0</v>
      </c>
      <c r="O661" s="6">
        <f>IFERROR(VLOOKUP($K661,Feb!$H$4:$W$489,16,FALSE),0)</f>
        <v>0</v>
      </c>
      <c r="P661" s="6">
        <f>IFERROR(VLOOKUP($K661,Mar!$H$4:$W$489,16,FALSE),0)</f>
        <v>0</v>
      </c>
      <c r="Q661" s="6">
        <f>IFERROR(VLOOKUP($K661,Abr!$H$4:$W$489,16,FALSE),0)</f>
        <v>0</v>
      </c>
      <c r="R661" s="6">
        <f>IFERROR(VLOOKUP($K661,May!$H$4:$W$489,16,FALSE),0)</f>
        <v>0</v>
      </c>
      <c r="S661" s="6">
        <f>IFERROR(VLOOKUP($K661,Jun!$H$4:$W$489,16,FALSE),0)</f>
        <v>0</v>
      </c>
      <c r="T661" s="6">
        <f>IFERROR(VLOOKUP($K661,Jul!$H$4:$W$489,16,FALSE),0)</f>
        <v>0</v>
      </c>
      <c r="U661" s="6">
        <f>IFERROR(VLOOKUP($K661,Ago!$H$4:$W$489,16,FALSE),0)</f>
        <v>0</v>
      </c>
      <c r="V661" s="6">
        <f>IFERROR(VLOOKUP($K661,Set!$H$4:$W$489,16,FALSE),0)</f>
        <v>0</v>
      </c>
      <c r="W661" s="6">
        <f>IFERROR(VLOOKUP($K661,Oct!$H$4:$W$489,16,FALSE),0)</f>
        <v>0</v>
      </c>
      <c r="X661" s="6">
        <f>IFERROR(VLOOKUP($K661,Nov!$H$4:$W$489,16,FALSE),0)</f>
        <v>0</v>
      </c>
      <c r="Y661" s="6">
        <f>IFERROR(VLOOKUP($K661,Dic!$H$4:$W$489,16,FALSE),0)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IFERROR(VLOOKUP($K662,Ene!$H$4:$W$489,16,FALSE),0)</f>
        <v>0</v>
      </c>
      <c r="O662" s="6">
        <f>IFERROR(VLOOKUP($K662,Feb!$H$4:$W$489,16,FALSE),0)</f>
        <v>0</v>
      </c>
      <c r="P662" s="6">
        <f>IFERROR(VLOOKUP($K662,Mar!$H$4:$W$489,16,FALSE),0)</f>
        <v>0</v>
      </c>
      <c r="Q662" s="6">
        <f>IFERROR(VLOOKUP($K662,Abr!$H$4:$W$489,16,FALSE),0)</f>
        <v>0</v>
      </c>
      <c r="R662" s="6">
        <f>IFERROR(VLOOKUP($K662,May!$H$4:$W$489,16,FALSE),0)</f>
        <v>0</v>
      </c>
      <c r="S662" s="6">
        <f>IFERROR(VLOOKUP($K662,Jun!$H$4:$W$489,16,FALSE),0)</f>
        <v>0</v>
      </c>
      <c r="T662" s="6">
        <f>IFERROR(VLOOKUP($K662,Jul!$H$4:$W$489,16,FALSE),0)</f>
        <v>0</v>
      </c>
      <c r="U662" s="6">
        <f>IFERROR(VLOOKUP($K662,Ago!$H$4:$W$489,16,FALSE),0)</f>
        <v>0</v>
      </c>
      <c r="V662" s="6">
        <f>IFERROR(VLOOKUP($K662,Set!$H$4:$W$489,16,FALSE),0)</f>
        <v>0</v>
      </c>
      <c r="W662" s="6">
        <f>IFERROR(VLOOKUP($K662,Oct!$H$4:$W$489,16,FALSE),0)</f>
        <v>0</v>
      </c>
      <c r="X662" s="6">
        <f>IFERROR(VLOOKUP($K662,Nov!$H$4:$W$489,16,FALSE),0)</f>
        <v>0</v>
      </c>
      <c r="Y662" s="6">
        <f>IFERROR(VLOOKUP($K662,Dic!$H$4:$W$489,16,FALSE),0)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IFERROR(VLOOKUP($K663,Ene!$H$4:$W$489,16,FALSE),0)</f>
        <v>0</v>
      </c>
      <c r="O663" s="6">
        <f>IFERROR(VLOOKUP($K663,Feb!$H$4:$W$489,16,FALSE),0)</f>
        <v>0</v>
      </c>
      <c r="P663" s="6">
        <f>IFERROR(VLOOKUP($K663,Mar!$H$4:$W$489,16,FALSE),0)</f>
        <v>0</v>
      </c>
      <c r="Q663" s="6">
        <f>IFERROR(VLOOKUP($K663,Abr!$H$4:$W$489,16,FALSE),0)</f>
        <v>0</v>
      </c>
      <c r="R663" s="6">
        <f>IFERROR(VLOOKUP($K663,May!$H$4:$W$489,16,FALSE),0)</f>
        <v>0</v>
      </c>
      <c r="S663" s="6">
        <f>IFERROR(VLOOKUP($K663,Jun!$H$4:$W$489,16,FALSE),0)</f>
        <v>0</v>
      </c>
      <c r="T663" s="6">
        <f>IFERROR(VLOOKUP($K663,Jul!$H$4:$W$489,16,FALSE),0)</f>
        <v>0</v>
      </c>
      <c r="U663" s="6">
        <f>IFERROR(VLOOKUP($K663,Ago!$H$4:$W$489,16,FALSE),0)</f>
        <v>0</v>
      </c>
      <c r="V663" s="6">
        <f>IFERROR(VLOOKUP($K663,Set!$H$4:$W$489,16,FALSE),0)</f>
        <v>0</v>
      </c>
      <c r="W663" s="6">
        <f>IFERROR(VLOOKUP($K663,Oct!$H$4:$W$489,16,FALSE),0)</f>
        <v>0</v>
      </c>
      <c r="X663" s="6">
        <f>IFERROR(VLOOKUP($K663,Nov!$H$4:$W$489,16,FALSE),0)</f>
        <v>0</v>
      </c>
      <c r="Y663" s="6">
        <f>IFERROR(VLOOKUP($K663,Dic!$H$4:$W$489,16,FALSE),0)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IFERROR(VLOOKUP($K664,Ene!$H$4:$W$489,16,FALSE),0)</f>
        <v>1</v>
      </c>
      <c r="O664" s="6">
        <f>IFERROR(VLOOKUP($K664,Feb!$H$4:$W$489,16,FALSE),0)</f>
        <v>0</v>
      </c>
      <c r="P664" s="6">
        <f>IFERROR(VLOOKUP($K664,Mar!$H$4:$W$489,16,FALSE),0)</f>
        <v>0</v>
      </c>
      <c r="Q664" s="6">
        <f>IFERROR(VLOOKUP($K664,Abr!$H$4:$W$489,16,FALSE),0)</f>
        <v>2</v>
      </c>
      <c r="R664" s="6">
        <f>IFERROR(VLOOKUP($K664,May!$H$4:$W$489,16,FALSE),0)</f>
        <v>0</v>
      </c>
      <c r="S664" s="6">
        <f>IFERROR(VLOOKUP($K664,Jun!$H$4:$W$489,16,FALSE),0)</f>
        <v>0</v>
      </c>
      <c r="T664" s="6">
        <f>IFERROR(VLOOKUP($K664,Jul!$H$4:$W$489,16,FALSE),0)</f>
        <v>0</v>
      </c>
      <c r="U664" s="6">
        <f>IFERROR(VLOOKUP($K664,Ago!$H$4:$W$489,16,FALSE),0)</f>
        <v>0</v>
      </c>
      <c r="V664" s="6">
        <f>IFERROR(VLOOKUP($K664,Set!$H$4:$W$489,16,FALSE),0)</f>
        <v>0</v>
      </c>
      <c r="W664" s="6">
        <f>IFERROR(VLOOKUP($K664,Oct!$H$4:$W$489,16,FALSE),0)</f>
        <v>0</v>
      </c>
      <c r="X664" s="6">
        <f>IFERROR(VLOOKUP($K664,Nov!$H$4:$W$489,16,FALSE),0)</f>
        <v>0</v>
      </c>
      <c r="Y664" s="6">
        <f>IFERROR(VLOOKUP($K664,Dic!$H$4:$W$489,16,FALSE),0)</f>
        <v>0</v>
      </c>
      <c r="Z664" s="6">
        <f t="shared" si="115"/>
        <v>1</v>
      </c>
      <c r="AA664" s="6">
        <f t="shared" si="116"/>
        <v>2</v>
      </c>
      <c r="AB664" s="6">
        <f t="shared" si="117"/>
        <v>0</v>
      </c>
      <c r="AC664" s="6">
        <f t="shared" si="118"/>
        <v>0</v>
      </c>
      <c r="AD664" s="6">
        <f t="shared" si="119"/>
        <v>3</v>
      </c>
      <c r="AE664" s="6">
        <f t="shared" si="120"/>
        <v>0</v>
      </c>
      <c r="AF664" s="6">
        <f t="shared" si="121"/>
        <v>3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IFERROR(VLOOKUP($K665,Ene!$H$4:$W$489,16,FALSE),0)</f>
        <v>0</v>
      </c>
      <c r="O665" s="6">
        <f>IFERROR(VLOOKUP($K665,Feb!$H$4:$W$489,16,FALSE),0)</f>
        <v>1</v>
      </c>
      <c r="P665" s="6">
        <f>IFERROR(VLOOKUP($K665,Mar!$H$4:$W$489,16,FALSE),0)</f>
        <v>1</v>
      </c>
      <c r="Q665" s="6">
        <f>IFERROR(VLOOKUP($K665,Abr!$H$4:$W$489,16,FALSE),0)</f>
        <v>0</v>
      </c>
      <c r="R665" s="6">
        <f>IFERROR(VLOOKUP($K665,May!$H$4:$W$489,16,FALSE),0)</f>
        <v>0</v>
      </c>
      <c r="S665" s="6">
        <f>IFERROR(VLOOKUP($K665,Jun!$H$4:$W$489,16,FALSE),0)</f>
        <v>0</v>
      </c>
      <c r="T665" s="6">
        <f>IFERROR(VLOOKUP($K665,Jul!$H$4:$W$489,16,FALSE),0)</f>
        <v>0</v>
      </c>
      <c r="U665" s="6">
        <f>IFERROR(VLOOKUP($K665,Ago!$H$4:$W$489,16,FALSE),0)</f>
        <v>0</v>
      </c>
      <c r="V665" s="6">
        <f>IFERROR(VLOOKUP($K665,Set!$H$4:$W$489,16,FALSE),0)</f>
        <v>0</v>
      </c>
      <c r="W665" s="6">
        <f>IFERROR(VLOOKUP($K665,Oct!$H$4:$W$489,16,FALSE),0)</f>
        <v>0</v>
      </c>
      <c r="X665" s="6">
        <f>IFERROR(VLOOKUP($K665,Nov!$H$4:$W$489,16,FALSE),0)</f>
        <v>0</v>
      </c>
      <c r="Y665" s="6">
        <f>IFERROR(VLOOKUP($K665,Dic!$H$4:$W$489,16,FALSE),0)</f>
        <v>0</v>
      </c>
      <c r="Z665" s="6">
        <f t="shared" si="115"/>
        <v>2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2</v>
      </c>
      <c r="AE665" s="6">
        <f t="shared" si="120"/>
        <v>0</v>
      </c>
      <c r="AF665" s="6">
        <f t="shared" si="121"/>
        <v>2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IFERROR(VLOOKUP($K666,Ene!$H$4:$W$489,16,FALSE),0)</f>
        <v>0</v>
      </c>
      <c r="O666" s="6">
        <f>IFERROR(VLOOKUP($K666,Feb!$H$4:$W$489,16,FALSE),0)</f>
        <v>0</v>
      </c>
      <c r="P666" s="6">
        <f>IFERROR(VLOOKUP($K666,Mar!$H$4:$W$489,16,FALSE),0)</f>
        <v>0</v>
      </c>
      <c r="Q666" s="6">
        <f>IFERROR(VLOOKUP($K666,Abr!$H$4:$W$489,16,FALSE),0)</f>
        <v>0</v>
      </c>
      <c r="R666" s="6">
        <f>IFERROR(VLOOKUP($K666,May!$H$4:$W$489,16,FALSE),0)</f>
        <v>0</v>
      </c>
      <c r="S666" s="6">
        <f>IFERROR(VLOOKUP($K666,Jun!$H$4:$W$489,16,FALSE),0)</f>
        <v>0</v>
      </c>
      <c r="T666" s="6">
        <f>IFERROR(VLOOKUP($K666,Jul!$H$4:$W$489,16,FALSE),0)</f>
        <v>0</v>
      </c>
      <c r="U666" s="6">
        <f>IFERROR(VLOOKUP($K666,Ago!$H$4:$W$489,16,FALSE),0)</f>
        <v>0</v>
      </c>
      <c r="V666" s="6">
        <f>IFERROR(VLOOKUP($K666,Set!$H$4:$W$489,16,FALSE),0)</f>
        <v>0</v>
      </c>
      <c r="W666" s="6">
        <f>IFERROR(VLOOKUP($K666,Oct!$H$4:$W$489,16,FALSE),0)</f>
        <v>0</v>
      </c>
      <c r="X666" s="6">
        <f>IFERROR(VLOOKUP($K666,Nov!$H$4:$W$489,16,FALSE),0)</f>
        <v>0</v>
      </c>
      <c r="Y666" s="6">
        <f>IFERROR(VLOOKUP($K666,Dic!$H$4:$W$489,16,FALSE),0)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IFERROR(VLOOKUP($K667,Ene!$H$4:$W$489,16,FALSE),0)</f>
        <v>0</v>
      </c>
      <c r="O667" s="6">
        <f>IFERROR(VLOOKUP($K667,Feb!$H$4:$W$489,16,FALSE),0)</f>
        <v>0</v>
      </c>
      <c r="P667" s="6">
        <f>IFERROR(VLOOKUP($K667,Mar!$H$4:$W$489,16,FALSE),0)</f>
        <v>0</v>
      </c>
      <c r="Q667" s="6">
        <f>IFERROR(VLOOKUP($K667,Abr!$H$4:$W$489,16,FALSE),0)</f>
        <v>0</v>
      </c>
      <c r="R667" s="6">
        <f>IFERROR(VLOOKUP($K667,May!$H$4:$W$489,16,FALSE),0)</f>
        <v>0</v>
      </c>
      <c r="S667" s="6">
        <f>IFERROR(VLOOKUP($K667,Jun!$H$4:$W$489,16,FALSE),0)</f>
        <v>0</v>
      </c>
      <c r="T667" s="6">
        <f>IFERROR(VLOOKUP($K667,Jul!$H$4:$W$489,16,FALSE),0)</f>
        <v>0</v>
      </c>
      <c r="U667" s="6">
        <f>IFERROR(VLOOKUP($K667,Ago!$H$4:$W$489,16,FALSE),0)</f>
        <v>0</v>
      </c>
      <c r="V667" s="6">
        <f>IFERROR(VLOOKUP($K667,Set!$H$4:$W$489,16,FALSE),0)</f>
        <v>0</v>
      </c>
      <c r="W667" s="6">
        <f>IFERROR(VLOOKUP($K667,Oct!$H$4:$W$489,16,FALSE),0)</f>
        <v>0</v>
      </c>
      <c r="X667" s="6">
        <f>IFERROR(VLOOKUP($K667,Nov!$H$4:$W$489,16,FALSE),0)</f>
        <v>0</v>
      </c>
      <c r="Y667" s="6">
        <f>IFERROR(VLOOKUP($K667,Dic!$H$4:$W$489,16,FALSE),0)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IFERROR(VLOOKUP($K668,Ene!$H$4:$W$489,16,FALSE),0)</f>
        <v>0</v>
      </c>
      <c r="O668" s="6">
        <f>IFERROR(VLOOKUP($K668,Feb!$H$4:$W$489,16,FALSE),0)</f>
        <v>1</v>
      </c>
      <c r="P668" s="6">
        <f>IFERROR(VLOOKUP($K668,Mar!$H$4:$W$489,16,FALSE),0)</f>
        <v>0</v>
      </c>
      <c r="Q668" s="6">
        <f>IFERROR(VLOOKUP($K668,Abr!$H$4:$W$489,16,FALSE),0)</f>
        <v>0</v>
      </c>
      <c r="R668" s="6">
        <f>IFERROR(VLOOKUP($K668,May!$H$4:$W$489,16,FALSE),0)</f>
        <v>0</v>
      </c>
      <c r="S668" s="6">
        <f>IFERROR(VLOOKUP($K668,Jun!$H$4:$W$489,16,FALSE),0)</f>
        <v>0</v>
      </c>
      <c r="T668" s="6">
        <f>IFERROR(VLOOKUP($K668,Jul!$H$4:$W$489,16,FALSE),0)</f>
        <v>0</v>
      </c>
      <c r="U668" s="6">
        <f>IFERROR(VLOOKUP($K668,Ago!$H$4:$W$489,16,FALSE),0)</f>
        <v>0</v>
      </c>
      <c r="V668" s="6">
        <f>IFERROR(VLOOKUP($K668,Set!$H$4:$W$489,16,FALSE),0)</f>
        <v>0</v>
      </c>
      <c r="W668" s="6">
        <f>IFERROR(VLOOKUP($K668,Oct!$H$4:$W$489,16,FALSE),0)</f>
        <v>0</v>
      </c>
      <c r="X668" s="6">
        <f>IFERROR(VLOOKUP($K668,Nov!$H$4:$W$489,16,FALSE),0)</f>
        <v>0</v>
      </c>
      <c r="Y668" s="6">
        <f>IFERROR(VLOOKUP($K668,Dic!$H$4:$W$489,16,FALSE),0)</f>
        <v>0</v>
      </c>
      <c r="Z668" s="6">
        <f t="shared" si="115"/>
        <v>1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1</v>
      </c>
      <c r="AE668" s="6">
        <f t="shared" si="120"/>
        <v>0</v>
      </c>
      <c r="AF668" s="6">
        <f t="shared" si="121"/>
        <v>1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IFERROR(VLOOKUP($K669,Ene!$H$4:$W$489,16,FALSE),0)</f>
        <v>0</v>
      </c>
      <c r="O669" s="6">
        <f>IFERROR(VLOOKUP($K669,Feb!$H$4:$W$489,16,FALSE),0)</f>
        <v>0</v>
      </c>
      <c r="P669" s="6">
        <f>IFERROR(VLOOKUP($K669,Mar!$H$4:$W$489,16,FALSE),0)</f>
        <v>0</v>
      </c>
      <c r="Q669" s="6">
        <f>IFERROR(VLOOKUP($K669,Abr!$H$4:$W$489,16,FALSE),0)</f>
        <v>0</v>
      </c>
      <c r="R669" s="6">
        <f>IFERROR(VLOOKUP($K669,May!$H$4:$W$489,16,FALSE),0)</f>
        <v>0</v>
      </c>
      <c r="S669" s="6">
        <f>IFERROR(VLOOKUP($K669,Jun!$H$4:$W$489,16,FALSE),0)</f>
        <v>0</v>
      </c>
      <c r="T669" s="6">
        <f>IFERROR(VLOOKUP($K669,Jul!$H$4:$W$489,16,FALSE),0)</f>
        <v>0</v>
      </c>
      <c r="U669" s="6">
        <f>IFERROR(VLOOKUP($K669,Ago!$H$4:$W$489,16,FALSE),0)</f>
        <v>0</v>
      </c>
      <c r="V669" s="6">
        <f>IFERROR(VLOOKUP($K669,Set!$H$4:$W$489,16,FALSE),0)</f>
        <v>0</v>
      </c>
      <c r="W669" s="6">
        <f>IFERROR(VLOOKUP($K669,Oct!$H$4:$W$489,16,FALSE),0)</f>
        <v>0</v>
      </c>
      <c r="X669" s="6">
        <f>IFERROR(VLOOKUP($K669,Nov!$H$4:$W$489,16,FALSE),0)</f>
        <v>0</v>
      </c>
      <c r="Y669" s="6">
        <f>IFERROR(VLOOKUP($K669,Dic!$H$4:$W$489,16,FALSE),0)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IFERROR(VLOOKUP($K670,Ene!$H$4:$W$489,16,FALSE),0)</f>
        <v>0</v>
      </c>
      <c r="O670" s="6">
        <f>IFERROR(VLOOKUP($K670,Feb!$H$4:$W$489,16,FALSE),0)</f>
        <v>0</v>
      </c>
      <c r="P670" s="6">
        <f>IFERROR(VLOOKUP($K670,Mar!$H$4:$W$489,16,FALSE),0)</f>
        <v>0</v>
      </c>
      <c r="Q670" s="6">
        <f>IFERROR(VLOOKUP($K670,Abr!$H$4:$W$489,16,FALSE),0)</f>
        <v>0</v>
      </c>
      <c r="R670" s="6">
        <f>IFERROR(VLOOKUP($K670,May!$H$4:$W$489,16,FALSE),0)</f>
        <v>0</v>
      </c>
      <c r="S670" s="6">
        <f>IFERROR(VLOOKUP($K670,Jun!$H$4:$W$489,16,FALSE),0)</f>
        <v>0</v>
      </c>
      <c r="T670" s="6">
        <f>IFERROR(VLOOKUP($K670,Jul!$H$4:$W$489,16,FALSE),0)</f>
        <v>0</v>
      </c>
      <c r="U670" s="6">
        <f>IFERROR(VLOOKUP($K670,Ago!$H$4:$W$489,16,FALSE),0)</f>
        <v>0</v>
      </c>
      <c r="V670" s="6">
        <f>IFERROR(VLOOKUP($K670,Set!$H$4:$W$489,16,FALSE),0)</f>
        <v>0</v>
      </c>
      <c r="W670" s="6">
        <f>IFERROR(VLOOKUP($K670,Oct!$H$4:$W$489,16,FALSE),0)</f>
        <v>0</v>
      </c>
      <c r="X670" s="6">
        <f>IFERROR(VLOOKUP($K670,Nov!$H$4:$W$489,16,FALSE),0)</f>
        <v>0</v>
      </c>
      <c r="Y670" s="6">
        <f>IFERROR(VLOOKUP($K670,Dic!$H$4:$W$489,16,FALSE),0)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IFERROR(VLOOKUP($K671,Ene!$H$4:$W$489,16,FALSE),0)</f>
        <v>0</v>
      </c>
      <c r="O671" s="6">
        <f>IFERROR(VLOOKUP($K671,Feb!$H$4:$W$489,16,FALSE),0)</f>
        <v>0</v>
      </c>
      <c r="P671" s="6">
        <f>IFERROR(VLOOKUP($K671,Mar!$H$4:$W$489,16,FALSE),0)</f>
        <v>0</v>
      </c>
      <c r="Q671" s="6">
        <f>IFERROR(VLOOKUP($K671,Abr!$H$4:$W$489,16,FALSE),0)</f>
        <v>0</v>
      </c>
      <c r="R671" s="6">
        <f>IFERROR(VLOOKUP($K671,May!$H$4:$W$489,16,FALSE),0)</f>
        <v>0</v>
      </c>
      <c r="S671" s="6">
        <f>IFERROR(VLOOKUP($K671,Jun!$H$4:$W$489,16,FALSE),0)</f>
        <v>0</v>
      </c>
      <c r="T671" s="6">
        <f>IFERROR(VLOOKUP($K671,Jul!$H$4:$W$489,16,FALSE),0)</f>
        <v>0</v>
      </c>
      <c r="U671" s="6">
        <f>IFERROR(VLOOKUP($K671,Ago!$H$4:$W$489,16,FALSE),0)</f>
        <v>0</v>
      </c>
      <c r="V671" s="6">
        <f>IFERROR(VLOOKUP($K671,Set!$H$4:$W$489,16,FALSE),0)</f>
        <v>0</v>
      </c>
      <c r="W671" s="6">
        <f>IFERROR(VLOOKUP($K671,Oct!$H$4:$W$489,16,FALSE),0)</f>
        <v>0</v>
      </c>
      <c r="X671" s="6">
        <f>IFERROR(VLOOKUP($K671,Nov!$H$4:$W$489,16,FALSE),0)</f>
        <v>0</v>
      </c>
      <c r="Y671" s="6">
        <f>IFERROR(VLOOKUP($K671,Dic!$H$4:$W$489,16,FALSE),0)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IFERROR(VLOOKUP($K672,Ene!$H$4:$W$489,16,FALSE),0)</f>
        <v>0</v>
      </c>
      <c r="O672" s="6">
        <f>IFERROR(VLOOKUP($K672,Feb!$H$4:$W$489,16,FALSE),0)</f>
        <v>0</v>
      </c>
      <c r="P672" s="6">
        <f>IFERROR(VLOOKUP($K672,Mar!$H$4:$W$489,16,FALSE),0)</f>
        <v>0</v>
      </c>
      <c r="Q672" s="6">
        <f>IFERROR(VLOOKUP($K672,Abr!$H$4:$W$489,16,FALSE),0)</f>
        <v>0</v>
      </c>
      <c r="R672" s="6">
        <f>IFERROR(VLOOKUP($K672,May!$H$4:$W$489,16,FALSE),0)</f>
        <v>0</v>
      </c>
      <c r="S672" s="6">
        <f>IFERROR(VLOOKUP($K672,Jun!$H$4:$W$489,16,FALSE),0)</f>
        <v>0</v>
      </c>
      <c r="T672" s="6">
        <f>IFERROR(VLOOKUP($K672,Jul!$H$4:$W$489,16,FALSE),0)</f>
        <v>0</v>
      </c>
      <c r="U672" s="6">
        <f>IFERROR(VLOOKUP($K672,Ago!$H$4:$W$489,16,FALSE),0)</f>
        <v>0</v>
      </c>
      <c r="V672" s="6">
        <f>IFERROR(VLOOKUP($K672,Set!$H$4:$W$489,16,FALSE),0)</f>
        <v>0</v>
      </c>
      <c r="W672" s="6">
        <f>IFERROR(VLOOKUP($K672,Oct!$H$4:$W$489,16,FALSE),0)</f>
        <v>0</v>
      </c>
      <c r="X672" s="6">
        <f>IFERROR(VLOOKUP($K672,Nov!$H$4:$W$489,16,FALSE),0)</f>
        <v>0</v>
      </c>
      <c r="Y672" s="6">
        <f>IFERROR(VLOOKUP($K672,Dic!$H$4:$W$489,16,FALSE),0)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IFERROR(VLOOKUP($K673,Ene!$H$4:$W$489,16,FALSE),0)</f>
        <v>0</v>
      </c>
      <c r="O673" s="6">
        <f>IFERROR(VLOOKUP($K673,Feb!$H$4:$W$489,16,FALSE),0)</f>
        <v>0</v>
      </c>
      <c r="P673" s="6">
        <f>IFERROR(VLOOKUP($K673,Mar!$H$4:$W$489,16,FALSE),0)</f>
        <v>0</v>
      </c>
      <c r="Q673" s="6">
        <f>IFERROR(VLOOKUP($K673,Abr!$H$4:$W$489,16,FALSE),0)</f>
        <v>0</v>
      </c>
      <c r="R673" s="6">
        <f>IFERROR(VLOOKUP($K673,May!$H$4:$W$489,16,FALSE),0)</f>
        <v>0</v>
      </c>
      <c r="S673" s="6">
        <f>IFERROR(VLOOKUP($K673,Jun!$H$4:$W$489,16,FALSE),0)</f>
        <v>0</v>
      </c>
      <c r="T673" s="6">
        <f>IFERROR(VLOOKUP($K673,Jul!$H$4:$W$489,16,FALSE),0)</f>
        <v>0</v>
      </c>
      <c r="U673" s="6">
        <f>IFERROR(VLOOKUP($K673,Ago!$H$4:$W$489,16,FALSE),0)</f>
        <v>0</v>
      </c>
      <c r="V673" s="6">
        <f>IFERROR(VLOOKUP($K673,Set!$H$4:$W$489,16,FALSE),0)</f>
        <v>0</v>
      </c>
      <c r="W673" s="6">
        <f>IFERROR(VLOOKUP($K673,Oct!$H$4:$W$489,16,FALSE),0)</f>
        <v>0</v>
      </c>
      <c r="X673" s="6">
        <f>IFERROR(VLOOKUP($K673,Nov!$H$4:$W$489,16,FALSE),0)</f>
        <v>0</v>
      </c>
      <c r="Y673" s="6">
        <f>IFERROR(VLOOKUP($K673,Dic!$H$4:$W$489,16,FALSE),0)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IFERROR(VLOOKUP($K674,Ene!$H$4:$W$489,16,FALSE),0)</f>
        <v>0</v>
      </c>
      <c r="O674" s="6">
        <f>IFERROR(VLOOKUP($K674,Feb!$H$4:$W$489,16,FALSE),0)</f>
        <v>0</v>
      </c>
      <c r="P674" s="6">
        <f>IFERROR(VLOOKUP($K674,Mar!$H$4:$W$489,16,FALSE),0)</f>
        <v>0</v>
      </c>
      <c r="Q674" s="6">
        <f>IFERROR(VLOOKUP($K674,Abr!$H$4:$W$489,16,FALSE),0)</f>
        <v>0</v>
      </c>
      <c r="R674" s="6">
        <f>IFERROR(VLOOKUP($K674,May!$H$4:$W$489,16,FALSE),0)</f>
        <v>0</v>
      </c>
      <c r="S674" s="6">
        <f>IFERROR(VLOOKUP($K674,Jun!$H$4:$W$489,16,FALSE),0)</f>
        <v>0</v>
      </c>
      <c r="T674" s="6">
        <f>IFERROR(VLOOKUP($K674,Jul!$H$4:$W$489,16,FALSE),0)</f>
        <v>0</v>
      </c>
      <c r="U674" s="6">
        <f>IFERROR(VLOOKUP($K674,Ago!$H$4:$W$489,16,FALSE),0)</f>
        <v>0</v>
      </c>
      <c r="V674" s="6">
        <f>IFERROR(VLOOKUP($K674,Set!$H$4:$W$489,16,FALSE),0)</f>
        <v>0</v>
      </c>
      <c r="W674" s="6">
        <f>IFERROR(VLOOKUP($K674,Oct!$H$4:$W$489,16,FALSE),0)</f>
        <v>0</v>
      </c>
      <c r="X674" s="6">
        <f>IFERROR(VLOOKUP($K674,Nov!$H$4:$W$489,16,FALSE),0)</f>
        <v>0</v>
      </c>
      <c r="Y674" s="6">
        <f>IFERROR(VLOOKUP($K674,Dic!$H$4:$W$489,16,FALSE),0)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IFERROR(VLOOKUP($K675,Ene!$H$4:$W$489,16,FALSE),0)</f>
        <v>0</v>
      </c>
      <c r="O675" s="6">
        <f>IFERROR(VLOOKUP($K675,Feb!$H$4:$W$489,16,FALSE),0)</f>
        <v>0</v>
      </c>
      <c r="P675" s="6">
        <f>IFERROR(VLOOKUP($K675,Mar!$H$4:$W$489,16,FALSE),0)</f>
        <v>0</v>
      </c>
      <c r="Q675" s="6">
        <f>IFERROR(VLOOKUP($K675,Abr!$H$4:$W$489,16,FALSE),0)</f>
        <v>0</v>
      </c>
      <c r="R675" s="6">
        <f>IFERROR(VLOOKUP($K675,May!$H$4:$W$489,16,FALSE),0)</f>
        <v>0</v>
      </c>
      <c r="S675" s="6">
        <f>IFERROR(VLOOKUP($K675,Jun!$H$4:$W$489,16,FALSE),0)</f>
        <v>0</v>
      </c>
      <c r="T675" s="6">
        <f>IFERROR(VLOOKUP($K675,Jul!$H$4:$W$489,16,FALSE),0)</f>
        <v>0</v>
      </c>
      <c r="U675" s="6">
        <f>IFERROR(VLOOKUP($K675,Ago!$H$4:$W$489,16,FALSE),0)</f>
        <v>0</v>
      </c>
      <c r="V675" s="6">
        <f>IFERROR(VLOOKUP($K675,Set!$H$4:$W$489,16,FALSE),0)</f>
        <v>0</v>
      </c>
      <c r="W675" s="6">
        <f>IFERROR(VLOOKUP($K675,Oct!$H$4:$W$489,16,FALSE),0)</f>
        <v>0</v>
      </c>
      <c r="X675" s="6">
        <f>IFERROR(VLOOKUP($K675,Nov!$H$4:$W$489,16,FALSE),0)</f>
        <v>0</v>
      </c>
      <c r="Y675" s="6">
        <f>IFERROR(VLOOKUP($K675,Dic!$H$4:$W$489,16,FALSE),0)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IFERROR(VLOOKUP($K676,Ene!$H$4:$W$489,16,FALSE),0)</f>
        <v>0</v>
      </c>
      <c r="O676" s="6">
        <f>IFERROR(VLOOKUP($K676,Feb!$H$4:$W$489,16,FALSE),0)</f>
        <v>0</v>
      </c>
      <c r="P676" s="6">
        <f>IFERROR(VLOOKUP($K676,Mar!$H$4:$W$489,16,FALSE),0)</f>
        <v>0</v>
      </c>
      <c r="Q676" s="6">
        <f>IFERROR(VLOOKUP($K676,Abr!$H$4:$W$489,16,FALSE),0)</f>
        <v>0</v>
      </c>
      <c r="R676" s="6">
        <f>IFERROR(VLOOKUP($K676,May!$H$4:$W$489,16,FALSE),0)</f>
        <v>0</v>
      </c>
      <c r="S676" s="6">
        <f>IFERROR(VLOOKUP($K676,Jun!$H$4:$W$489,16,FALSE),0)</f>
        <v>0</v>
      </c>
      <c r="T676" s="6">
        <f>IFERROR(VLOOKUP($K676,Jul!$H$4:$W$489,16,FALSE),0)</f>
        <v>0</v>
      </c>
      <c r="U676" s="6">
        <f>IFERROR(VLOOKUP($K676,Ago!$H$4:$W$489,16,FALSE),0)</f>
        <v>0</v>
      </c>
      <c r="V676" s="6">
        <f>IFERROR(VLOOKUP($K676,Set!$H$4:$W$489,16,FALSE),0)</f>
        <v>0</v>
      </c>
      <c r="W676" s="6">
        <f>IFERROR(VLOOKUP($K676,Oct!$H$4:$W$489,16,FALSE),0)</f>
        <v>0</v>
      </c>
      <c r="X676" s="6">
        <f>IFERROR(VLOOKUP($K676,Nov!$H$4:$W$489,16,FALSE),0)</f>
        <v>0</v>
      </c>
      <c r="Y676" s="6">
        <f>IFERROR(VLOOKUP($K676,Dic!$H$4:$W$489,16,FALSE),0)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IFERROR(VLOOKUP($K677,Ene!$H$4:$W$489,16,FALSE),0)</f>
        <v>0</v>
      </c>
      <c r="O677" s="6">
        <f>IFERROR(VLOOKUP($K677,Feb!$H$4:$W$489,16,FALSE),0)</f>
        <v>0</v>
      </c>
      <c r="P677" s="6">
        <f>IFERROR(VLOOKUP($K677,Mar!$H$4:$W$489,16,FALSE),0)</f>
        <v>0</v>
      </c>
      <c r="Q677" s="6">
        <f>IFERROR(VLOOKUP($K677,Abr!$H$4:$W$489,16,FALSE),0)</f>
        <v>0</v>
      </c>
      <c r="R677" s="6">
        <f>IFERROR(VLOOKUP($K677,May!$H$4:$W$489,16,FALSE),0)</f>
        <v>0</v>
      </c>
      <c r="S677" s="6">
        <f>IFERROR(VLOOKUP($K677,Jun!$H$4:$W$489,16,FALSE),0)</f>
        <v>0</v>
      </c>
      <c r="T677" s="6">
        <f>IFERROR(VLOOKUP($K677,Jul!$H$4:$W$489,16,FALSE),0)</f>
        <v>0</v>
      </c>
      <c r="U677" s="6">
        <f>IFERROR(VLOOKUP($K677,Ago!$H$4:$W$489,16,FALSE),0)</f>
        <v>0</v>
      </c>
      <c r="V677" s="6">
        <f>IFERROR(VLOOKUP($K677,Set!$H$4:$W$489,16,FALSE),0)</f>
        <v>0</v>
      </c>
      <c r="W677" s="6">
        <f>IFERROR(VLOOKUP($K677,Oct!$H$4:$W$489,16,FALSE),0)</f>
        <v>0</v>
      </c>
      <c r="X677" s="6">
        <f>IFERROR(VLOOKUP($K677,Nov!$H$4:$W$489,16,FALSE),0)</f>
        <v>0</v>
      </c>
      <c r="Y677" s="6">
        <f>IFERROR(VLOOKUP($K677,Dic!$H$4:$W$489,16,FALSE),0)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IFERROR(VLOOKUP($K678,Ene!$H$4:$W$489,16,FALSE),0)</f>
        <v>1</v>
      </c>
      <c r="O678" s="6">
        <f>IFERROR(VLOOKUP($K678,Feb!$H$4:$W$489,16,FALSE),0)</f>
        <v>1</v>
      </c>
      <c r="P678" s="6">
        <f>IFERROR(VLOOKUP($K678,Mar!$H$4:$W$489,16,FALSE),0)</f>
        <v>1</v>
      </c>
      <c r="Q678" s="6">
        <f>IFERROR(VLOOKUP($K678,Abr!$H$4:$W$489,16,FALSE),0)</f>
        <v>0</v>
      </c>
      <c r="R678" s="6">
        <f>IFERROR(VLOOKUP($K678,May!$H$4:$W$489,16,FALSE),0)</f>
        <v>0</v>
      </c>
      <c r="S678" s="6">
        <f>IFERROR(VLOOKUP($K678,Jun!$H$4:$W$489,16,FALSE),0)</f>
        <v>0</v>
      </c>
      <c r="T678" s="6">
        <f>IFERROR(VLOOKUP($K678,Jul!$H$4:$W$489,16,FALSE),0)</f>
        <v>0</v>
      </c>
      <c r="U678" s="6">
        <f>IFERROR(VLOOKUP($K678,Ago!$H$4:$W$489,16,FALSE),0)</f>
        <v>0</v>
      </c>
      <c r="V678" s="6">
        <f>IFERROR(VLOOKUP($K678,Set!$H$4:$W$489,16,FALSE),0)</f>
        <v>0</v>
      </c>
      <c r="W678" s="6">
        <f>IFERROR(VLOOKUP($K678,Oct!$H$4:$W$489,16,FALSE),0)</f>
        <v>0</v>
      </c>
      <c r="X678" s="6">
        <f>IFERROR(VLOOKUP($K678,Nov!$H$4:$W$489,16,FALSE),0)</f>
        <v>0</v>
      </c>
      <c r="Y678" s="6">
        <f>IFERROR(VLOOKUP($K678,Dic!$H$4:$W$489,16,FALSE),0)</f>
        <v>0</v>
      </c>
      <c r="Z678" s="6">
        <f t="shared" si="115"/>
        <v>3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3</v>
      </c>
      <c r="AE678" s="6">
        <f t="shared" si="120"/>
        <v>0</v>
      </c>
      <c r="AF678" s="6">
        <f t="shared" si="121"/>
        <v>3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IFERROR(VLOOKUP($K679,Ene!$H$4:$W$489,16,FALSE),0)</f>
        <v>0</v>
      </c>
      <c r="O679" s="6">
        <f>IFERROR(VLOOKUP($K679,Feb!$H$4:$W$489,16,FALSE),0)</f>
        <v>0</v>
      </c>
      <c r="P679" s="6">
        <f>IFERROR(VLOOKUP($K679,Mar!$H$4:$W$489,16,FALSE),0)</f>
        <v>0</v>
      </c>
      <c r="Q679" s="6">
        <f>IFERROR(VLOOKUP($K679,Abr!$H$4:$W$489,16,FALSE),0)</f>
        <v>0</v>
      </c>
      <c r="R679" s="6">
        <f>IFERROR(VLOOKUP($K679,May!$H$4:$W$489,16,FALSE),0)</f>
        <v>0</v>
      </c>
      <c r="S679" s="6">
        <f>IFERROR(VLOOKUP($K679,Jun!$H$4:$W$489,16,FALSE),0)</f>
        <v>0</v>
      </c>
      <c r="T679" s="6">
        <f>IFERROR(VLOOKUP($K679,Jul!$H$4:$W$489,16,FALSE),0)</f>
        <v>0</v>
      </c>
      <c r="U679" s="6">
        <f>IFERROR(VLOOKUP($K679,Ago!$H$4:$W$489,16,FALSE),0)</f>
        <v>0</v>
      </c>
      <c r="V679" s="6">
        <f>IFERROR(VLOOKUP($K679,Set!$H$4:$W$489,16,FALSE),0)</f>
        <v>0</v>
      </c>
      <c r="W679" s="6">
        <f>IFERROR(VLOOKUP($K679,Oct!$H$4:$W$489,16,FALSE),0)</f>
        <v>0</v>
      </c>
      <c r="X679" s="6">
        <f>IFERROR(VLOOKUP($K679,Nov!$H$4:$W$489,16,FALSE),0)</f>
        <v>0</v>
      </c>
      <c r="Y679" s="6">
        <f>IFERROR(VLOOKUP($K679,Dic!$H$4:$W$489,16,FALSE),0)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IFERROR(VLOOKUP($K680,Ene!$H$4:$W$489,16,FALSE),0)</f>
        <v>0</v>
      </c>
      <c r="O680" s="6">
        <f>IFERROR(VLOOKUP($K680,Feb!$H$4:$W$489,16,FALSE),0)</f>
        <v>1</v>
      </c>
      <c r="P680" s="6">
        <f>IFERROR(VLOOKUP($K680,Mar!$H$4:$W$489,16,FALSE),0)</f>
        <v>1</v>
      </c>
      <c r="Q680" s="6">
        <f>IFERROR(VLOOKUP($K680,Abr!$H$4:$W$489,16,FALSE),0)</f>
        <v>0</v>
      </c>
      <c r="R680" s="6">
        <f>IFERROR(VLOOKUP($K680,May!$H$4:$W$489,16,FALSE),0)</f>
        <v>0</v>
      </c>
      <c r="S680" s="6">
        <f>IFERROR(VLOOKUP($K680,Jun!$H$4:$W$489,16,FALSE),0)</f>
        <v>0</v>
      </c>
      <c r="T680" s="6">
        <f>IFERROR(VLOOKUP($K680,Jul!$H$4:$W$489,16,FALSE),0)</f>
        <v>0</v>
      </c>
      <c r="U680" s="6">
        <f>IFERROR(VLOOKUP($K680,Ago!$H$4:$W$489,16,FALSE),0)</f>
        <v>0</v>
      </c>
      <c r="V680" s="6">
        <f>IFERROR(VLOOKUP($K680,Set!$H$4:$W$489,16,FALSE),0)</f>
        <v>0</v>
      </c>
      <c r="W680" s="6">
        <f>IFERROR(VLOOKUP($K680,Oct!$H$4:$W$489,16,FALSE),0)</f>
        <v>0</v>
      </c>
      <c r="X680" s="6">
        <f>IFERROR(VLOOKUP($K680,Nov!$H$4:$W$489,16,FALSE),0)</f>
        <v>0</v>
      </c>
      <c r="Y680" s="6">
        <f>IFERROR(VLOOKUP($K680,Dic!$H$4:$W$489,16,FALSE),0)</f>
        <v>0</v>
      </c>
      <c r="Z680" s="6">
        <f t="shared" si="115"/>
        <v>2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2</v>
      </c>
      <c r="AE680" s="6">
        <f t="shared" si="120"/>
        <v>0</v>
      </c>
      <c r="AF680" s="6">
        <f t="shared" si="121"/>
        <v>2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IFERROR(VLOOKUP($K681,Ene!$H$4:$W$489,16,FALSE),0)</f>
        <v>0</v>
      </c>
      <c r="O681" s="6">
        <f>IFERROR(VLOOKUP($K681,Feb!$H$4:$W$489,16,FALSE),0)</f>
        <v>0</v>
      </c>
      <c r="P681" s="6">
        <f>IFERROR(VLOOKUP($K681,Mar!$H$4:$W$489,16,FALSE),0)</f>
        <v>0</v>
      </c>
      <c r="Q681" s="6">
        <f>IFERROR(VLOOKUP($K681,Abr!$H$4:$W$489,16,FALSE),0)</f>
        <v>0</v>
      </c>
      <c r="R681" s="6">
        <f>IFERROR(VLOOKUP($K681,May!$H$4:$W$489,16,FALSE),0)</f>
        <v>0</v>
      </c>
      <c r="S681" s="6">
        <f>IFERROR(VLOOKUP($K681,Jun!$H$4:$W$489,16,FALSE),0)</f>
        <v>0</v>
      </c>
      <c r="T681" s="6">
        <f>IFERROR(VLOOKUP($K681,Jul!$H$4:$W$489,16,FALSE),0)</f>
        <v>0</v>
      </c>
      <c r="U681" s="6">
        <f>IFERROR(VLOOKUP($K681,Ago!$H$4:$W$489,16,FALSE),0)</f>
        <v>0</v>
      </c>
      <c r="V681" s="6">
        <f>IFERROR(VLOOKUP($K681,Set!$H$4:$W$489,16,FALSE),0)</f>
        <v>0</v>
      </c>
      <c r="W681" s="6">
        <f>IFERROR(VLOOKUP($K681,Oct!$H$4:$W$489,16,FALSE),0)</f>
        <v>0</v>
      </c>
      <c r="X681" s="6">
        <f>IFERROR(VLOOKUP($K681,Nov!$H$4:$W$489,16,FALSE),0)</f>
        <v>0</v>
      </c>
      <c r="Y681" s="6">
        <f>IFERROR(VLOOKUP($K681,Dic!$H$4:$W$489,16,FALSE),0)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IFERROR(VLOOKUP($K682,Ene!$H$4:$W$489,16,FALSE),0)</f>
        <v>0</v>
      </c>
      <c r="O682" s="6">
        <f>IFERROR(VLOOKUP($K682,Feb!$H$4:$W$489,16,FALSE),0)</f>
        <v>0</v>
      </c>
      <c r="P682" s="6">
        <f>IFERROR(VLOOKUP($K682,Mar!$H$4:$W$489,16,FALSE),0)</f>
        <v>0</v>
      </c>
      <c r="Q682" s="6">
        <f>IFERROR(VLOOKUP($K682,Abr!$H$4:$W$489,16,FALSE),0)</f>
        <v>0</v>
      </c>
      <c r="R682" s="6">
        <f>IFERROR(VLOOKUP($K682,May!$H$4:$W$489,16,FALSE),0)</f>
        <v>0</v>
      </c>
      <c r="S682" s="6">
        <f>IFERROR(VLOOKUP($K682,Jun!$H$4:$W$489,16,FALSE),0)</f>
        <v>0</v>
      </c>
      <c r="T682" s="6">
        <f>IFERROR(VLOOKUP($K682,Jul!$H$4:$W$489,16,FALSE),0)</f>
        <v>0</v>
      </c>
      <c r="U682" s="6">
        <f>IFERROR(VLOOKUP($K682,Ago!$H$4:$W$489,16,FALSE),0)</f>
        <v>0</v>
      </c>
      <c r="V682" s="6">
        <f>IFERROR(VLOOKUP($K682,Set!$H$4:$W$489,16,FALSE),0)</f>
        <v>0</v>
      </c>
      <c r="W682" s="6">
        <f>IFERROR(VLOOKUP($K682,Oct!$H$4:$W$489,16,FALSE),0)</f>
        <v>0</v>
      </c>
      <c r="X682" s="6">
        <f>IFERROR(VLOOKUP($K682,Nov!$H$4:$W$489,16,FALSE),0)</f>
        <v>0</v>
      </c>
      <c r="Y682" s="6">
        <f>IFERROR(VLOOKUP($K682,Dic!$H$4:$W$489,16,FALSE),0)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IFERROR(VLOOKUP($K683,Ene!$H$4:$W$489,16,FALSE),0)</f>
        <v>0</v>
      </c>
      <c r="O683" s="6">
        <f>IFERROR(VLOOKUP($K683,Feb!$H$4:$W$489,16,FALSE),0)</f>
        <v>0</v>
      </c>
      <c r="P683" s="6">
        <f>IFERROR(VLOOKUP($K683,Mar!$H$4:$W$489,16,FALSE),0)</f>
        <v>0</v>
      </c>
      <c r="Q683" s="6">
        <f>IFERROR(VLOOKUP($K683,Abr!$H$4:$W$489,16,FALSE),0)</f>
        <v>0</v>
      </c>
      <c r="R683" s="6">
        <f>IFERROR(VLOOKUP($K683,May!$H$4:$W$489,16,FALSE),0)</f>
        <v>0</v>
      </c>
      <c r="S683" s="6">
        <f>IFERROR(VLOOKUP($K683,Jun!$H$4:$W$489,16,FALSE),0)</f>
        <v>0</v>
      </c>
      <c r="T683" s="6">
        <f>IFERROR(VLOOKUP($K683,Jul!$H$4:$W$489,16,FALSE),0)</f>
        <v>0</v>
      </c>
      <c r="U683" s="6">
        <f>IFERROR(VLOOKUP($K683,Ago!$H$4:$W$489,16,FALSE),0)</f>
        <v>0</v>
      </c>
      <c r="V683" s="6">
        <f>IFERROR(VLOOKUP($K683,Set!$H$4:$W$489,16,FALSE),0)</f>
        <v>0</v>
      </c>
      <c r="W683" s="6">
        <f>IFERROR(VLOOKUP($K683,Oct!$H$4:$W$489,16,FALSE),0)</f>
        <v>0</v>
      </c>
      <c r="X683" s="6">
        <f>IFERROR(VLOOKUP($K683,Nov!$H$4:$W$489,16,FALSE),0)</f>
        <v>0</v>
      </c>
      <c r="Y683" s="6">
        <f>IFERROR(VLOOKUP($K683,Dic!$H$4:$W$489,16,FALSE),0)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IFERROR(VLOOKUP($K684,Ene!$H$4:$W$489,16,FALSE),0)</f>
        <v>0</v>
      </c>
      <c r="O684" s="6">
        <f>IFERROR(VLOOKUP($K684,Feb!$H$4:$W$489,16,FALSE),0)</f>
        <v>0</v>
      </c>
      <c r="P684" s="6">
        <f>IFERROR(VLOOKUP($K684,Mar!$H$4:$W$489,16,FALSE),0)</f>
        <v>0</v>
      </c>
      <c r="Q684" s="6">
        <f>IFERROR(VLOOKUP($K684,Abr!$H$4:$W$489,16,FALSE),0)</f>
        <v>0</v>
      </c>
      <c r="R684" s="6">
        <f>IFERROR(VLOOKUP($K684,May!$H$4:$W$489,16,FALSE),0)</f>
        <v>0</v>
      </c>
      <c r="S684" s="6">
        <f>IFERROR(VLOOKUP($K684,Jun!$H$4:$W$489,16,FALSE),0)</f>
        <v>0</v>
      </c>
      <c r="T684" s="6">
        <f>IFERROR(VLOOKUP($K684,Jul!$H$4:$W$489,16,FALSE),0)</f>
        <v>0</v>
      </c>
      <c r="U684" s="6">
        <f>IFERROR(VLOOKUP($K684,Ago!$H$4:$W$489,16,FALSE),0)</f>
        <v>0</v>
      </c>
      <c r="V684" s="6">
        <f>IFERROR(VLOOKUP($K684,Set!$H$4:$W$489,16,FALSE),0)</f>
        <v>0</v>
      </c>
      <c r="W684" s="6">
        <f>IFERROR(VLOOKUP($K684,Oct!$H$4:$W$489,16,FALSE),0)</f>
        <v>0</v>
      </c>
      <c r="X684" s="6">
        <f>IFERROR(VLOOKUP($K684,Nov!$H$4:$W$489,16,FALSE),0)</f>
        <v>0</v>
      </c>
      <c r="Y684" s="6">
        <f>IFERROR(VLOOKUP($K684,Dic!$H$4:$W$489,16,FALSE),0)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IFERROR(VLOOKUP($K685,Ene!$H$4:$W$489,16,FALSE),0)</f>
        <v>0</v>
      </c>
      <c r="O685" s="6">
        <f>IFERROR(VLOOKUP($K685,Feb!$H$4:$W$489,16,FALSE),0)</f>
        <v>0</v>
      </c>
      <c r="P685" s="6">
        <f>IFERROR(VLOOKUP($K685,Mar!$H$4:$W$489,16,FALSE),0)</f>
        <v>0</v>
      </c>
      <c r="Q685" s="6">
        <f>IFERROR(VLOOKUP($K685,Abr!$H$4:$W$489,16,FALSE),0)</f>
        <v>0</v>
      </c>
      <c r="R685" s="6">
        <f>IFERROR(VLOOKUP($K685,May!$H$4:$W$489,16,FALSE),0)</f>
        <v>0</v>
      </c>
      <c r="S685" s="6">
        <f>IFERROR(VLOOKUP($K685,Jun!$H$4:$W$489,16,FALSE),0)</f>
        <v>0</v>
      </c>
      <c r="T685" s="6">
        <f>IFERROR(VLOOKUP($K685,Jul!$H$4:$W$489,16,FALSE),0)</f>
        <v>0</v>
      </c>
      <c r="U685" s="6">
        <f>IFERROR(VLOOKUP($K685,Ago!$H$4:$W$489,16,FALSE),0)</f>
        <v>0</v>
      </c>
      <c r="V685" s="6">
        <f>IFERROR(VLOOKUP($K685,Set!$H$4:$W$489,16,FALSE),0)</f>
        <v>0</v>
      </c>
      <c r="W685" s="6">
        <f>IFERROR(VLOOKUP($K685,Oct!$H$4:$W$489,16,FALSE),0)</f>
        <v>0</v>
      </c>
      <c r="X685" s="6">
        <f>IFERROR(VLOOKUP($K685,Nov!$H$4:$W$489,16,FALSE),0)</f>
        <v>0</v>
      </c>
      <c r="Y685" s="6">
        <f>IFERROR(VLOOKUP($K685,Dic!$H$4:$W$489,16,FALSE),0)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IFERROR(VLOOKUP($K686,Ene!$H$4:$W$489,16,FALSE),0)</f>
        <v>0</v>
      </c>
      <c r="O686" s="6">
        <f>IFERROR(VLOOKUP($K686,Feb!$H$4:$W$489,16,FALSE),0)</f>
        <v>0</v>
      </c>
      <c r="P686" s="6">
        <f>IFERROR(VLOOKUP($K686,Mar!$H$4:$W$489,16,FALSE),0)</f>
        <v>0</v>
      </c>
      <c r="Q686" s="6">
        <f>IFERROR(VLOOKUP($K686,Abr!$H$4:$W$489,16,FALSE),0)</f>
        <v>0</v>
      </c>
      <c r="R686" s="6">
        <f>IFERROR(VLOOKUP($K686,May!$H$4:$W$489,16,FALSE),0)</f>
        <v>0</v>
      </c>
      <c r="S686" s="6">
        <f>IFERROR(VLOOKUP($K686,Jun!$H$4:$W$489,16,FALSE),0)</f>
        <v>0</v>
      </c>
      <c r="T686" s="6">
        <f>IFERROR(VLOOKUP($K686,Jul!$H$4:$W$489,16,FALSE),0)</f>
        <v>0</v>
      </c>
      <c r="U686" s="6">
        <f>IFERROR(VLOOKUP($K686,Ago!$H$4:$W$489,16,FALSE),0)</f>
        <v>0</v>
      </c>
      <c r="V686" s="6">
        <f>IFERROR(VLOOKUP($K686,Set!$H$4:$W$489,16,FALSE),0)</f>
        <v>0</v>
      </c>
      <c r="W686" s="6">
        <f>IFERROR(VLOOKUP($K686,Oct!$H$4:$W$489,16,FALSE),0)</f>
        <v>0</v>
      </c>
      <c r="X686" s="6">
        <f>IFERROR(VLOOKUP($K686,Nov!$H$4:$W$489,16,FALSE),0)</f>
        <v>0</v>
      </c>
      <c r="Y686" s="6">
        <f>IFERROR(VLOOKUP($K686,Dic!$H$4:$W$489,16,FALSE),0)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IFERROR(VLOOKUP($K687,Ene!$H$4:$W$489,16,FALSE),0)</f>
        <v>0</v>
      </c>
      <c r="O687" s="6">
        <f>IFERROR(VLOOKUP($K687,Feb!$H$4:$W$489,16,FALSE),0)</f>
        <v>0</v>
      </c>
      <c r="P687" s="6">
        <f>IFERROR(VLOOKUP($K687,Mar!$H$4:$W$489,16,FALSE),0)</f>
        <v>0</v>
      </c>
      <c r="Q687" s="6">
        <f>IFERROR(VLOOKUP($K687,Abr!$H$4:$W$489,16,FALSE),0)</f>
        <v>0</v>
      </c>
      <c r="R687" s="6">
        <f>IFERROR(VLOOKUP($K687,May!$H$4:$W$489,16,FALSE),0)</f>
        <v>0</v>
      </c>
      <c r="S687" s="6">
        <f>IFERROR(VLOOKUP($K687,Jun!$H$4:$W$489,16,FALSE),0)</f>
        <v>0</v>
      </c>
      <c r="T687" s="6">
        <f>IFERROR(VLOOKUP($K687,Jul!$H$4:$W$489,16,FALSE),0)</f>
        <v>0</v>
      </c>
      <c r="U687" s="6">
        <f>IFERROR(VLOOKUP($K687,Ago!$H$4:$W$489,16,FALSE),0)</f>
        <v>0</v>
      </c>
      <c r="V687" s="6">
        <f>IFERROR(VLOOKUP($K687,Set!$H$4:$W$489,16,FALSE),0)</f>
        <v>0</v>
      </c>
      <c r="W687" s="6">
        <f>IFERROR(VLOOKUP($K687,Oct!$H$4:$W$489,16,FALSE),0)</f>
        <v>0</v>
      </c>
      <c r="X687" s="6">
        <f>IFERROR(VLOOKUP($K687,Nov!$H$4:$W$489,16,FALSE),0)</f>
        <v>0</v>
      </c>
      <c r="Y687" s="6">
        <f>IFERROR(VLOOKUP($K687,Dic!$H$4:$W$489,16,FALSE),0)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IFERROR(VLOOKUP($K688,Ene!$H$4:$W$489,16,FALSE),0)</f>
        <v>0</v>
      </c>
      <c r="O688" s="6">
        <f>IFERROR(VLOOKUP($K688,Feb!$H$4:$W$489,16,FALSE),0)</f>
        <v>0</v>
      </c>
      <c r="P688" s="6">
        <f>IFERROR(VLOOKUP($K688,Mar!$H$4:$W$489,16,FALSE),0)</f>
        <v>0</v>
      </c>
      <c r="Q688" s="6">
        <f>IFERROR(VLOOKUP($K688,Abr!$H$4:$W$489,16,FALSE),0)</f>
        <v>0</v>
      </c>
      <c r="R688" s="6">
        <f>IFERROR(VLOOKUP($K688,May!$H$4:$W$489,16,FALSE),0)</f>
        <v>0</v>
      </c>
      <c r="S688" s="6">
        <f>IFERROR(VLOOKUP($K688,Jun!$H$4:$W$489,16,FALSE),0)</f>
        <v>0</v>
      </c>
      <c r="T688" s="6">
        <f>IFERROR(VLOOKUP($K688,Jul!$H$4:$W$489,16,FALSE),0)</f>
        <v>0</v>
      </c>
      <c r="U688" s="6">
        <f>IFERROR(VLOOKUP($K688,Ago!$H$4:$W$489,16,FALSE),0)</f>
        <v>0</v>
      </c>
      <c r="V688" s="6">
        <f>IFERROR(VLOOKUP($K688,Set!$H$4:$W$489,16,FALSE),0)</f>
        <v>0</v>
      </c>
      <c r="W688" s="6">
        <f>IFERROR(VLOOKUP($K688,Oct!$H$4:$W$489,16,FALSE),0)</f>
        <v>0</v>
      </c>
      <c r="X688" s="6">
        <f>IFERROR(VLOOKUP($K688,Nov!$H$4:$W$489,16,FALSE),0)</f>
        <v>0</v>
      </c>
      <c r="Y688" s="6">
        <f>IFERROR(VLOOKUP($K688,Dic!$H$4:$W$489,16,FALSE),0)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IFERROR(VLOOKUP($K689,Ene!$H$4:$W$489,16,FALSE),0)</f>
        <v>0</v>
      </c>
      <c r="O689" s="6">
        <f>IFERROR(VLOOKUP($K689,Feb!$H$4:$W$489,16,FALSE),0)</f>
        <v>0</v>
      </c>
      <c r="P689" s="6">
        <f>IFERROR(VLOOKUP($K689,Mar!$H$4:$W$489,16,FALSE),0)</f>
        <v>0</v>
      </c>
      <c r="Q689" s="6">
        <f>IFERROR(VLOOKUP($K689,Abr!$H$4:$W$489,16,FALSE),0)</f>
        <v>0</v>
      </c>
      <c r="R689" s="6">
        <f>IFERROR(VLOOKUP($K689,May!$H$4:$W$489,16,FALSE),0)</f>
        <v>0</v>
      </c>
      <c r="S689" s="6">
        <f>IFERROR(VLOOKUP($K689,Jun!$H$4:$W$489,16,FALSE),0)</f>
        <v>0</v>
      </c>
      <c r="T689" s="6">
        <f>IFERROR(VLOOKUP($K689,Jul!$H$4:$W$489,16,FALSE),0)</f>
        <v>0</v>
      </c>
      <c r="U689" s="6">
        <f>IFERROR(VLOOKUP($K689,Ago!$H$4:$W$489,16,FALSE),0)</f>
        <v>0</v>
      </c>
      <c r="V689" s="6">
        <f>IFERROR(VLOOKUP($K689,Set!$H$4:$W$489,16,FALSE),0)</f>
        <v>0</v>
      </c>
      <c r="W689" s="6">
        <f>IFERROR(VLOOKUP($K689,Oct!$H$4:$W$489,16,FALSE),0)</f>
        <v>0</v>
      </c>
      <c r="X689" s="6">
        <f>IFERROR(VLOOKUP($K689,Nov!$H$4:$W$489,16,FALSE),0)</f>
        <v>0</v>
      </c>
      <c r="Y689" s="6">
        <f>IFERROR(VLOOKUP($K689,Dic!$H$4:$W$489,16,FALSE),0)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IFERROR(VLOOKUP($K690,Ene!$H$4:$W$489,16,FALSE),0)</f>
        <v>0</v>
      </c>
      <c r="O690" s="6">
        <f>IFERROR(VLOOKUP($K690,Feb!$H$4:$W$489,16,FALSE),0)</f>
        <v>0</v>
      </c>
      <c r="P690" s="6">
        <f>IFERROR(VLOOKUP($K690,Mar!$H$4:$W$489,16,FALSE),0)</f>
        <v>0</v>
      </c>
      <c r="Q690" s="6">
        <f>IFERROR(VLOOKUP($K690,Abr!$H$4:$W$489,16,FALSE),0)</f>
        <v>0</v>
      </c>
      <c r="R690" s="6">
        <f>IFERROR(VLOOKUP($K690,May!$H$4:$W$489,16,FALSE),0)</f>
        <v>0</v>
      </c>
      <c r="S690" s="6">
        <f>IFERROR(VLOOKUP($K690,Jun!$H$4:$W$489,16,FALSE),0)</f>
        <v>0</v>
      </c>
      <c r="T690" s="6">
        <f>IFERROR(VLOOKUP($K690,Jul!$H$4:$W$489,16,FALSE),0)</f>
        <v>0</v>
      </c>
      <c r="U690" s="6">
        <f>IFERROR(VLOOKUP($K690,Ago!$H$4:$W$489,16,FALSE),0)</f>
        <v>0</v>
      </c>
      <c r="V690" s="6">
        <f>IFERROR(VLOOKUP($K690,Set!$H$4:$W$489,16,FALSE),0)</f>
        <v>0</v>
      </c>
      <c r="W690" s="6">
        <f>IFERROR(VLOOKUP($K690,Oct!$H$4:$W$489,16,FALSE),0)</f>
        <v>0</v>
      </c>
      <c r="X690" s="6">
        <f>IFERROR(VLOOKUP($K690,Nov!$H$4:$W$489,16,FALSE),0)</f>
        <v>0</v>
      </c>
      <c r="Y690" s="6">
        <f>IFERROR(VLOOKUP($K690,Dic!$H$4:$W$489,16,FALSE),0)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IFERROR(VLOOKUP($K691,Ene!$H$4:$W$489,16,FALSE),0)</f>
        <v>0</v>
      </c>
      <c r="O691" s="6">
        <f>IFERROR(VLOOKUP($K691,Feb!$H$4:$W$489,16,FALSE),0)</f>
        <v>0</v>
      </c>
      <c r="P691" s="6">
        <f>IFERROR(VLOOKUP($K691,Mar!$H$4:$W$489,16,FALSE),0)</f>
        <v>0</v>
      </c>
      <c r="Q691" s="6">
        <f>IFERROR(VLOOKUP($K691,Abr!$H$4:$W$489,16,FALSE),0)</f>
        <v>0</v>
      </c>
      <c r="R691" s="6">
        <f>IFERROR(VLOOKUP($K691,May!$H$4:$W$489,16,FALSE),0)</f>
        <v>0</v>
      </c>
      <c r="S691" s="6">
        <f>IFERROR(VLOOKUP($K691,Jun!$H$4:$W$489,16,FALSE),0)</f>
        <v>0</v>
      </c>
      <c r="T691" s="6">
        <f>IFERROR(VLOOKUP($K691,Jul!$H$4:$W$489,16,FALSE),0)</f>
        <v>0</v>
      </c>
      <c r="U691" s="6">
        <f>IFERROR(VLOOKUP($K691,Ago!$H$4:$W$489,16,FALSE),0)</f>
        <v>0</v>
      </c>
      <c r="V691" s="6">
        <f>IFERROR(VLOOKUP($K691,Set!$H$4:$W$489,16,FALSE),0)</f>
        <v>0</v>
      </c>
      <c r="W691" s="6">
        <f>IFERROR(VLOOKUP($K691,Oct!$H$4:$W$489,16,FALSE),0)</f>
        <v>0</v>
      </c>
      <c r="X691" s="6">
        <f>IFERROR(VLOOKUP($K691,Nov!$H$4:$W$489,16,FALSE),0)</f>
        <v>0</v>
      </c>
      <c r="Y691" s="6">
        <f>IFERROR(VLOOKUP($K691,Dic!$H$4:$W$489,16,FALSE),0)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IFERROR(VLOOKUP($K692,Ene!$H$4:$W$489,16,FALSE),0)</f>
        <v>0</v>
      </c>
      <c r="O692" s="6">
        <f>IFERROR(VLOOKUP($K692,Feb!$H$4:$W$489,16,FALSE),0)</f>
        <v>0</v>
      </c>
      <c r="P692" s="6">
        <f>IFERROR(VLOOKUP($K692,Mar!$H$4:$W$489,16,FALSE),0)</f>
        <v>0</v>
      </c>
      <c r="Q692" s="6">
        <f>IFERROR(VLOOKUP($K692,Abr!$H$4:$W$489,16,FALSE),0)</f>
        <v>0</v>
      </c>
      <c r="R692" s="6">
        <f>IFERROR(VLOOKUP($K692,May!$H$4:$W$489,16,FALSE),0)</f>
        <v>0</v>
      </c>
      <c r="S692" s="6">
        <f>IFERROR(VLOOKUP($K692,Jun!$H$4:$W$489,16,FALSE),0)</f>
        <v>0</v>
      </c>
      <c r="T692" s="6">
        <f>IFERROR(VLOOKUP($K692,Jul!$H$4:$W$489,16,FALSE),0)</f>
        <v>0</v>
      </c>
      <c r="U692" s="6">
        <f>IFERROR(VLOOKUP($K692,Ago!$H$4:$W$489,16,FALSE),0)</f>
        <v>0</v>
      </c>
      <c r="V692" s="6">
        <f>IFERROR(VLOOKUP($K692,Set!$H$4:$W$489,16,FALSE),0)</f>
        <v>0</v>
      </c>
      <c r="W692" s="6">
        <f>IFERROR(VLOOKUP($K692,Oct!$H$4:$W$489,16,FALSE),0)</f>
        <v>0</v>
      </c>
      <c r="X692" s="6">
        <f>IFERROR(VLOOKUP($K692,Nov!$H$4:$W$489,16,FALSE),0)</f>
        <v>0</v>
      </c>
      <c r="Y692" s="6">
        <f>IFERROR(VLOOKUP($K692,Dic!$H$4:$W$489,16,FALSE),0)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IFERROR(VLOOKUP($K693,Ene!$H$4:$W$489,16,FALSE),0)</f>
        <v>0</v>
      </c>
      <c r="O693" s="6">
        <f>IFERROR(VLOOKUP($K693,Feb!$H$4:$W$489,16,FALSE),0)</f>
        <v>0</v>
      </c>
      <c r="P693" s="6">
        <f>IFERROR(VLOOKUP($K693,Mar!$H$4:$W$489,16,FALSE),0)</f>
        <v>0</v>
      </c>
      <c r="Q693" s="6">
        <f>IFERROR(VLOOKUP($K693,Abr!$H$4:$W$489,16,FALSE),0)</f>
        <v>0</v>
      </c>
      <c r="R693" s="6">
        <f>IFERROR(VLOOKUP($K693,May!$H$4:$W$489,16,FALSE),0)</f>
        <v>0</v>
      </c>
      <c r="S693" s="6">
        <f>IFERROR(VLOOKUP($K693,Jun!$H$4:$W$489,16,FALSE),0)</f>
        <v>0</v>
      </c>
      <c r="T693" s="6">
        <f>IFERROR(VLOOKUP($K693,Jul!$H$4:$W$489,16,FALSE),0)</f>
        <v>0</v>
      </c>
      <c r="U693" s="6">
        <f>IFERROR(VLOOKUP($K693,Ago!$H$4:$W$489,16,FALSE),0)</f>
        <v>0</v>
      </c>
      <c r="V693" s="6">
        <f>IFERROR(VLOOKUP($K693,Set!$H$4:$W$489,16,FALSE),0)</f>
        <v>0</v>
      </c>
      <c r="W693" s="6">
        <f>IFERROR(VLOOKUP($K693,Oct!$H$4:$W$489,16,FALSE),0)</f>
        <v>0</v>
      </c>
      <c r="X693" s="6">
        <f>IFERROR(VLOOKUP($K693,Nov!$H$4:$W$489,16,FALSE),0)</f>
        <v>0</v>
      </c>
      <c r="Y693" s="6">
        <f>IFERROR(VLOOKUP($K693,Dic!$H$4:$W$489,16,FALSE),0)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IFERROR(VLOOKUP($K694,Ene!$H$4:$W$489,16,FALSE),0)</f>
        <v>0</v>
      </c>
      <c r="O694" s="6">
        <f>IFERROR(VLOOKUP($K694,Feb!$H$4:$W$489,16,FALSE),0)</f>
        <v>0</v>
      </c>
      <c r="P694" s="6">
        <f>IFERROR(VLOOKUP($K694,Mar!$H$4:$W$489,16,FALSE),0)</f>
        <v>0</v>
      </c>
      <c r="Q694" s="6">
        <f>IFERROR(VLOOKUP($K694,Abr!$H$4:$W$489,16,FALSE),0)</f>
        <v>0</v>
      </c>
      <c r="R694" s="6">
        <f>IFERROR(VLOOKUP($K694,May!$H$4:$W$489,16,FALSE),0)</f>
        <v>0</v>
      </c>
      <c r="S694" s="6">
        <f>IFERROR(VLOOKUP($K694,Jun!$H$4:$W$489,16,FALSE),0)</f>
        <v>0</v>
      </c>
      <c r="T694" s="6">
        <f>IFERROR(VLOOKUP($K694,Jul!$H$4:$W$489,16,FALSE),0)</f>
        <v>0</v>
      </c>
      <c r="U694" s="6">
        <f>IFERROR(VLOOKUP($K694,Ago!$H$4:$W$489,16,FALSE),0)</f>
        <v>0</v>
      </c>
      <c r="V694" s="6">
        <f>IFERROR(VLOOKUP($K694,Set!$H$4:$W$489,16,FALSE),0)</f>
        <v>0</v>
      </c>
      <c r="W694" s="6">
        <f>IFERROR(VLOOKUP($K694,Oct!$H$4:$W$489,16,FALSE),0)</f>
        <v>0</v>
      </c>
      <c r="X694" s="6">
        <f>IFERROR(VLOOKUP($K694,Nov!$H$4:$W$489,16,FALSE),0)</f>
        <v>0</v>
      </c>
      <c r="Y694" s="6">
        <f>IFERROR(VLOOKUP($K694,Dic!$H$4:$W$489,16,FALSE),0)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IFERROR(VLOOKUP($K695,Ene!$H$4:$W$489,16,FALSE),0)</f>
        <v>0</v>
      </c>
      <c r="O695" s="6">
        <f>IFERROR(VLOOKUP($K695,Feb!$H$4:$W$489,16,FALSE),0)</f>
        <v>0</v>
      </c>
      <c r="P695" s="6">
        <f>IFERROR(VLOOKUP($K695,Mar!$H$4:$W$489,16,FALSE),0)</f>
        <v>0</v>
      </c>
      <c r="Q695" s="6">
        <f>IFERROR(VLOOKUP($K695,Abr!$H$4:$W$489,16,FALSE),0)</f>
        <v>0</v>
      </c>
      <c r="R695" s="6">
        <f>IFERROR(VLOOKUP($K695,May!$H$4:$W$489,16,FALSE),0)</f>
        <v>0</v>
      </c>
      <c r="S695" s="6">
        <f>IFERROR(VLOOKUP($K695,Jun!$H$4:$W$489,16,FALSE),0)</f>
        <v>0</v>
      </c>
      <c r="T695" s="6">
        <f>IFERROR(VLOOKUP($K695,Jul!$H$4:$W$489,16,FALSE),0)</f>
        <v>0</v>
      </c>
      <c r="U695" s="6">
        <f>IFERROR(VLOOKUP($K695,Ago!$H$4:$W$489,16,FALSE),0)</f>
        <v>0</v>
      </c>
      <c r="V695" s="6">
        <f>IFERROR(VLOOKUP($K695,Set!$H$4:$W$489,16,FALSE),0)</f>
        <v>0</v>
      </c>
      <c r="W695" s="6">
        <f>IFERROR(VLOOKUP($K695,Oct!$H$4:$W$489,16,FALSE),0)</f>
        <v>0</v>
      </c>
      <c r="X695" s="6">
        <f>IFERROR(VLOOKUP($K695,Nov!$H$4:$W$489,16,FALSE),0)</f>
        <v>0</v>
      </c>
      <c r="Y695" s="6">
        <f>IFERROR(VLOOKUP($K695,Dic!$H$4:$W$489,16,FALSE),0)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IFERROR(VLOOKUP($K696,Ene!$H$4:$W$489,16,FALSE),0)</f>
        <v>0</v>
      </c>
      <c r="O696" s="6">
        <f>IFERROR(VLOOKUP($K696,Feb!$H$4:$W$489,16,FALSE),0)</f>
        <v>0</v>
      </c>
      <c r="P696" s="6">
        <f>IFERROR(VLOOKUP($K696,Mar!$H$4:$W$489,16,FALSE),0)</f>
        <v>0</v>
      </c>
      <c r="Q696" s="6">
        <f>IFERROR(VLOOKUP($K696,Abr!$H$4:$W$489,16,FALSE),0)</f>
        <v>0</v>
      </c>
      <c r="R696" s="6">
        <f>IFERROR(VLOOKUP($K696,May!$H$4:$W$489,16,FALSE),0)</f>
        <v>0</v>
      </c>
      <c r="S696" s="6">
        <f>IFERROR(VLOOKUP($K696,Jun!$H$4:$W$489,16,FALSE),0)</f>
        <v>0</v>
      </c>
      <c r="T696" s="6">
        <f>IFERROR(VLOOKUP($K696,Jul!$H$4:$W$489,16,FALSE),0)</f>
        <v>0</v>
      </c>
      <c r="U696" s="6">
        <f>IFERROR(VLOOKUP($K696,Ago!$H$4:$W$489,16,FALSE),0)</f>
        <v>0</v>
      </c>
      <c r="V696" s="6">
        <f>IFERROR(VLOOKUP($K696,Set!$H$4:$W$489,16,FALSE),0)</f>
        <v>0</v>
      </c>
      <c r="W696" s="6">
        <f>IFERROR(VLOOKUP($K696,Oct!$H$4:$W$489,16,FALSE),0)</f>
        <v>0</v>
      </c>
      <c r="X696" s="6">
        <f>IFERROR(VLOOKUP($K696,Nov!$H$4:$W$489,16,FALSE),0)</f>
        <v>0</v>
      </c>
      <c r="Y696" s="6">
        <f>IFERROR(VLOOKUP($K696,Dic!$H$4:$W$489,16,FALSE),0)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IFERROR(VLOOKUP($K697,Ene!$H$4:$W$489,16,FALSE),0)</f>
        <v>0</v>
      </c>
      <c r="O697" s="6">
        <f>IFERROR(VLOOKUP($K697,Feb!$H$4:$W$489,16,FALSE),0)</f>
        <v>0</v>
      </c>
      <c r="P697" s="6">
        <f>IFERROR(VLOOKUP($K697,Mar!$H$4:$W$489,16,FALSE),0)</f>
        <v>0</v>
      </c>
      <c r="Q697" s="6">
        <f>IFERROR(VLOOKUP($K697,Abr!$H$4:$W$489,16,FALSE),0)</f>
        <v>0</v>
      </c>
      <c r="R697" s="6">
        <f>IFERROR(VLOOKUP($K697,May!$H$4:$W$489,16,FALSE),0)</f>
        <v>0</v>
      </c>
      <c r="S697" s="6">
        <f>IFERROR(VLOOKUP($K697,Jun!$H$4:$W$489,16,FALSE),0)</f>
        <v>0</v>
      </c>
      <c r="T697" s="6">
        <f>IFERROR(VLOOKUP($K697,Jul!$H$4:$W$489,16,FALSE),0)</f>
        <v>0</v>
      </c>
      <c r="U697" s="6">
        <f>IFERROR(VLOOKUP($K697,Ago!$H$4:$W$489,16,FALSE),0)</f>
        <v>0</v>
      </c>
      <c r="V697" s="6">
        <f>IFERROR(VLOOKUP($K697,Set!$H$4:$W$489,16,FALSE),0)</f>
        <v>0</v>
      </c>
      <c r="W697" s="6">
        <f>IFERROR(VLOOKUP($K697,Oct!$H$4:$W$489,16,FALSE),0)</f>
        <v>0</v>
      </c>
      <c r="X697" s="6">
        <f>IFERROR(VLOOKUP($K697,Nov!$H$4:$W$489,16,FALSE),0)</f>
        <v>0</v>
      </c>
      <c r="Y697" s="6">
        <f>IFERROR(VLOOKUP($K697,Dic!$H$4:$W$489,16,FALSE),0)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IFERROR(VLOOKUP($K698,Ene!$H$4:$W$489,16,FALSE),0)</f>
        <v>0</v>
      </c>
      <c r="O698" s="6">
        <f>IFERROR(VLOOKUP($K698,Feb!$H$4:$W$489,16,FALSE),0)</f>
        <v>0</v>
      </c>
      <c r="P698" s="6">
        <f>IFERROR(VLOOKUP($K698,Mar!$H$4:$W$489,16,FALSE),0)</f>
        <v>0</v>
      </c>
      <c r="Q698" s="6">
        <f>IFERROR(VLOOKUP($K698,Abr!$H$4:$W$489,16,FALSE),0)</f>
        <v>0</v>
      </c>
      <c r="R698" s="6">
        <f>IFERROR(VLOOKUP($K698,May!$H$4:$W$489,16,FALSE),0)</f>
        <v>0</v>
      </c>
      <c r="S698" s="6">
        <f>IFERROR(VLOOKUP($K698,Jun!$H$4:$W$489,16,FALSE),0)</f>
        <v>0</v>
      </c>
      <c r="T698" s="6">
        <f>IFERROR(VLOOKUP($K698,Jul!$H$4:$W$489,16,FALSE),0)</f>
        <v>0</v>
      </c>
      <c r="U698" s="6">
        <f>IFERROR(VLOOKUP($K698,Ago!$H$4:$W$489,16,FALSE),0)</f>
        <v>0</v>
      </c>
      <c r="V698" s="6">
        <f>IFERROR(VLOOKUP($K698,Set!$H$4:$W$489,16,FALSE),0)</f>
        <v>0</v>
      </c>
      <c r="W698" s="6">
        <f>IFERROR(VLOOKUP($K698,Oct!$H$4:$W$489,16,FALSE),0)</f>
        <v>0</v>
      </c>
      <c r="X698" s="6">
        <f>IFERROR(VLOOKUP($K698,Nov!$H$4:$W$489,16,FALSE),0)</f>
        <v>0</v>
      </c>
      <c r="Y698" s="6">
        <f>IFERROR(VLOOKUP($K698,Dic!$H$4:$W$489,16,FALSE),0)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IFERROR(VLOOKUP($K699,Ene!$H$4:$W$489,16,FALSE),0)</f>
        <v>0</v>
      </c>
      <c r="O699" s="6">
        <f>IFERROR(VLOOKUP($K699,Feb!$H$4:$W$489,16,FALSE),0)</f>
        <v>0</v>
      </c>
      <c r="P699" s="6">
        <f>IFERROR(VLOOKUP($K699,Mar!$H$4:$W$489,16,FALSE),0)</f>
        <v>0</v>
      </c>
      <c r="Q699" s="6">
        <f>IFERROR(VLOOKUP($K699,Abr!$H$4:$W$489,16,FALSE),0)</f>
        <v>0</v>
      </c>
      <c r="R699" s="6">
        <f>IFERROR(VLOOKUP($K699,May!$H$4:$W$489,16,FALSE),0)</f>
        <v>0</v>
      </c>
      <c r="S699" s="6">
        <f>IFERROR(VLOOKUP($K699,Jun!$H$4:$W$489,16,FALSE),0)</f>
        <v>0</v>
      </c>
      <c r="T699" s="6">
        <f>IFERROR(VLOOKUP($K699,Jul!$H$4:$W$489,16,FALSE),0)</f>
        <v>0</v>
      </c>
      <c r="U699" s="6">
        <f>IFERROR(VLOOKUP($K699,Ago!$H$4:$W$489,16,FALSE),0)</f>
        <v>0</v>
      </c>
      <c r="V699" s="6">
        <f>IFERROR(VLOOKUP($K699,Set!$H$4:$W$489,16,FALSE),0)</f>
        <v>0</v>
      </c>
      <c r="W699" s="6">
        <f>IFERROR(VLOOKUP($K699,Oct!$H$4:$W$489,16,FALSE),0)</f>
        <v>0</v>
      </c>
      <c r="X699" s="6">
        <f>IFERROR(VLOOKUP($K699,Nov!$H$4:$W$489,16,FALSE),0)</f>
        <v>0</v>
      </c>
      <c r="Y699" s="6">
        <f>IFERROR(VLOOKUP($K699,Dic!$H$4:$W$489,16,FALSE),0)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IFERROR(VLOOKUP($K700,Ene!$H$4:$W$489,16,FALSE),0)</f>
        <v>3</v>
      </c>
      <c r="O700" s="6">
        <f>IFERROR(VLOOKUP($K700,Feb!$H$4:$W$489,16,FALSE),0)</f>
        <v>6</v>
      </c>
      <c r="P700" s="6">
        <f>IFERROR(VLOOKUP($K700,Mar!$H$4:$W$489,16,FALSE),0)</f>
        <v>5</v>
      </c>
      <c r="Q700" s="6">
        <f>IFERROR(VLOOKUP($K700,Abr!$H$4:$W$489,16,FALSE),0)</f>
        <v>4</v>
      </c>
      <c r="R700" s="6">
        <f>IFERROR(VLOOKUP($K700,May!$H$4:$W$489,16,FALSE),0)</f>
        <v>0</v>
      </c>
      <c r="S700" s="6">
        <f>IFERROR(VLOOKUP($K700,Jun!$H$4:$W$489,16,FALSE),0)</f>
        <v>0</v>
      </c>
      <c r="T700" s="6">
        <f>IFERROR(VLOOKUP($K700,Jul!$H$4:$W$489,16,FALSE),0)</f>
        <v>0</v>
      </c>
      <c r="U700" s="6">
        <f>IFERROR(VLOOKUP($K700,Ago!$H$4:$W$489,16,FALSE),0)</f>
        <v>0</v>
      </c>
      <c r="V700" s="6">
        <f>IFERROR(VLOOKUP($K700,Set!$H$4:$W$489,16,FALSE),0)</f>
        <v>0</v>
      </c>
      <c r="W700" s="6">
        <f>IFERROR(VLOOKUP($K700,Oct!$H$4:$W$489,16,FALSE),0)</f>
        <v>0</v>
      </c>
      <c r="X700" s="6">
        <f>IFERROR(VLOOKUP($K700,Nov!$H$4:$W$489,16,FALSE),0)</f>
        <v>0</v>
      </c>
      <c r="Y700" s="6">
        <f>IFERROR(VLOOKUP($K700,Dic!$H$4:$W$489,16,FALSE),0)</f>
        <v>0</v>
      </c>
      <c r="Z700" s="6">
        <f t="shared" si="115"/>
        <v>14</v>
      </c>
      <c r="AA700" s="6">
        <f t="shared" si="116"/>
        <v>4</v>
      </c>
      <c r="AB700" s="6">
        <f t="shared" si="117"/>
        <v>0</v>
      </c>
      <c r="AC700" s="6">
        <f t="shared" si="118"/>
        <v>0</v>
      </c>
      <c r="AD700" s="6">
        <f t="shared" si="119"/>
        <v>18</v>
      </c>
      <c r="AE700" s="6">
        <f t="shared" si="120"/>
        <v>0</v>
      </c>
      <c r="AF700" s="6">
        <f t="shared" si="121"/>
        <v>18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IFERROR(VLOOKUP($K701,Ene!$H$4:$W$489,16,FALSE),0)</f>
        <v>0</v>
      </c>
      <c r="O701" s="6">
        <f>IFERROR(VLOOKUP($K701,Feb!$H$4:$W$489,16,FALSE),0)</f>
        <v>0</v>
      </c>
      <c r="P701" s="6">
        <f>IFERROR(VLOOKUP($K701,Mar!$H$4:$W$489,16,FALSE),0)</f>
        <v>0</v>
      </c>
      <c r="Q701" s="6">
        <f>IFERROR(VLOOKUP($K701,Abr!$H$4:$W$489,16,FALSE),0)</f>
        <v>0</v>
      </c>
      <c r="R701" s="6">
        <f>IFERROR(VLOOKUP($K701,May!$H$4:$W$489,16,FALSE),0)</f>
        <v>0</v>
      </c>
      <c r="S701" s="6">
        <f>IFERROR(VLOOKUP($K701,Jun!$H$4:$W$489,16,FALSE),0)</f>
        <v>0</v>
      </c>
      <c r="T701" s="6">
        <f>IFERROR(VLOOKUP($K701,Jul!$H$4:$W$489,16,FALSE),0)</f>
        <v>0</v>
      </c>
      <c r="U701" s="6">
        <f>IFERROR(VLOOKUP($K701,Ago!$H$4:$W$489,16,FALSE),0)</f>
        <v>0</v>
      </c>
      <c r="V701" s="6">
        <f>IFERROR(VLOOKUP($K701,Set!$H$4:$W$489,16,FALSE),0)</f>
        <v>0</v>
      </c>
      <c r="W701" s="6">
        <f>IFERROR(VLOOKUP($K701,Oct!$H$4:$W$489,16,FALSE),0)</f>
        <v>0</v>
      </c>
      <c r="X701" s="6">
        <f>IFERROR(VLOOKUP($K701,Nov!$H$4:$W$489,16,FALSE),0)</f>
        <v>0</v>
      </c>
      <c r="Y701" s="6">
        <f>IFERROR(VLOOKUP($K701,Dic!$H$4:$W$489,16,FALSE),0)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IFERROR(VLOOKUP($K702,Ene!$H$4:$W$489,16,FALSE),0)</f>
        <v>0</v>
      </c>
      <c r="O702" s="6">
        <f>IFERROR(VLOOKUP($K702,Feb!$H$4:$W$489,16,FALSE),0)</f>
        <v>0</v>
      </c>
      <c r="P702" s="6">
        <f>IFERROR(VLOOKUP($K702,Mar!$H$4:$W$489,16,FALSE),0)</f>
        <v>0</v>
      </c>
      <c r="Q702" s="6">
        <f>IFERROR(VLOOKUP($K702,Abr!$H$4:$W$489,16,FALSE),0)</f>
        <v>0</v>
      </c>
      <c r="R702" s="6">
        <f>IFERROR(VLOOKUP($K702,May!$H$4:$W$489,16,FALSE),0)</f>
        <v>0</v>
      </c>
      <c r="S702" s="6">
        <f>IFERROR(VLOOKUP($K702,Jun!$H$4:$W$489,16,FALSE),0)</f>
        <v>0</v>
      </c>
      <c r="T702" s="6">
        <f>IFERROR(VLOOKUP($K702,Jul!$H$4:$W$489,16,FALSE),0)</f>
        <v>0</v>
      </c>
      <c r="U702" s="6">
        <f>IFERROR(VLOOKUP($K702,Ago!$H$4:$W$489,16,FALSE),0)</f>
        <v>0</v>
      </c>
      <c r="V702" s="6">
        <f>IFERROR(VLOOKUP($K702,Set!$H$4:$W$489,16,FALSE),0)</f>
        <v>0</v>
      </c>
      <c r="W702" s="6">
        <f>IFERROR(VLOOKUP($K702,Oct!$H$4:$W$489,16,FALSE),0)</f>
        <v>0</v>
      </c>
      <c r="X702" s="6">
        <f>IFERROR(VLOOKUP($K702,Nov!$H$4:$W$489,16,FALSE),0)</f>
        <v>0</v>
      </c>
      <c r="Y702" s="6">
        <f>IFERROR(VLOOKUP($K702,Dic!$H$4:$W$489,16,FALSE),0)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IFERROR(VLOOKUP($K703,Ene!$H$4:$W$489,16,FALSE),0)</f>
        <v>0</v>
      </c>
      <c r="O703" s="6">
        <f>IFERROR(VLOOKUP($K703,Feb!$H$4:$W$489,16,FALSE),0)</f>
        <v>0</v>
      </c>
      <c r="P703" s="6">
        <f>IFERROR(VLOOKUP($K703,Mar!$H$4:$W$489,16,FALSE),0)</f>
        <v>0</v>
      </c>
      <c r="Q703" s="6">
        <f>IFERROR(VLOOKUP($K703,Abr!$H$4:$W$489,16,FALSE),0)</f>
        <v>0</v>
      </c>
      <c r="R703" s="6">
        <f>IFERROR(VLOOKUP($K703,May!$H$4:$W$489,16,FALSE),0)</f>
        <v>0</v>
      </c>
      <c r="S703" s="6">
        <f>IFERROR(VLOOKUP($K703,Jun!$H$4:$W$489,16,FALSE),0)</f>
        <v>0</v>
      </c>
      <c r="T703" s="6">
        <f>IFERROR(VLOOKUP($K703,Jul!$H$4:$W$489,16,FALSE),0)</f>
        <v>0</v>
      </c>
      <c r="U703" s="6">
        <f>IFERROR(VLOOKUP($K703,Ago!$H$4:$W$489,16,FALSE),0)</f>
        <v>0</v>
      </c>
      <c r="V703" s="6">
        <f>IFERROR(VLOOKUP($K703,Set!$H$4:$W$489,16,FALSE),0)</f>
        <v>0</v>
      </c>
      <c r="W703" s="6">
        <f>IFERROR(VLOOKUP($K703,Oct!$H$4:$W$489,16,FALSE),0)</f>
        <v>0</v>
      </c>
      <c r="X703" s="6">
        <f>IFERROR(VLOOKUP($K703,Nov!$H$4:$W$489,16,FALSE),0)</f>
        <v>0</v>
      </c>
      <c r="Y703" s="6">
        <f>IFERROR(VLOOKUP($K703,Dic!$H$4:$W$489,16,FALSE),0)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IFERROR(VLOOKUP($K704,Ene!$H$4:$W$489,16,FALSE),0)</f>
        <v>0</v>
      </c>
      <c r="O704" s="6">
        <f>IFERROR(VLOOKUP($K704,Feb!$H$4:$W$489,16,FALSE),0)</f>
        <v>0</v>
      </c>
      <c r="P704" s="6">
        <f>IFERROR(VLOOKUP($K704,Mar!$H$4:$W$489,16,FALSE),0)</f>
        <v>0</v>
      </c>
      <c r="Q704" s="6">
        <f>IFERROR(VLOOKUP($K704,Abr!$H$4:$W$489,16,FALSE),0)</f>
        <v>0</v>
      </c>
      <c r="R704" s="6">
        <f>IFERROR(VLOOKUP($K704,May!$H$4:$W$489,16,FALSE),0)</f>
        <v>0</v>
      </c>
      <c r="S704" s="6">
        <f>IFERROR(VLOOKUP($K704,Jun!$H$4:$W$489,16,FALSE),0)</f>
        <v>0</v>
      </c>
      <c r="T704" s="6">
        <f>IFERROR(VLOOKUP($K704,Jul!$H$4:$W$489,16,FALSE),0)</f>
        <v>0</v>
      </c>
      <c r="U704" s="6">
        <f>IFERROR(VLOOKUP($K704,Ago!$H$4:$W$489,16,FALSE),0)</f>
        <v>0</v>
      </c>
      <c r="V704" s="6">
        <f>IFERROR(VLOOKUP($K704,Set!$H$4:$W$489,16,FALSE),0)</f>
        <v>0</v>
      </c>
      <c r="W704" s="6">
        <f>IFERROR(VLOOKUP($K704,Oct!$H$4:$W$489,16,FALSE),0)</f>
        <v>0</v>
      </c>
      <c r="X704" s="6">
        <f>IFERROR(VLOOKUP($K704,Nov!$H$4:$W$489,16,FALSE),0)</f>
        <v>0</v>
      </c>
      <c r="Y704" s="6">
        <f>IFERROR(VLOOKUP($K704,Dic!$H$4:$W$489,16,FALSE),0)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IFERROR(VLOOKUP($K705,Ene!$H$4:$W$489,16,FALSE),0)</f>
        <v>0</v>
      </c>
      <c r="O705" s="6">
        <f>IFERROR(VLOOKUP($K705,Feb!$H$4:$W$489,16,FALSE),0)</f>
        <v>0</v>
      </c>
      <c r="P705" s="6">
        <f>IFERROR(VLOOKUP($K705,Mar!$H$4:$W$489,16,FALSE),0)</f>
        <v>0</v>
      </c>
      <c r="Q705" s="6">
        <f>IFERROR(VLOOKUP($K705,Abr!$H$4:$W$489,16,FALSE),0)</f>
        <v>0</v>
      </c>
      <c r="R705" s="6">
        <f>IFERROR(VLOOKUP($K705,May!$H$4:$W$489,16,FALSE),0)</f>
        <v>0</v>
      </c>
      <c r="S705" s="6">
        <f>IFERROR(VLOOKUP($K705,Jun!$H$4:$W$489,16,FALSE),0)</f>
        <v>0</v>
      </c>
      <c r="T705" s="6">
        <f>IFERROR(VLOOKUP($K705,Jul!$H$4:$W$489,16,FALSE),0)</f>
        <v>0</v>
      </c>
      <c r="U705" s="6">
        <f>IFERROR(VLOOKUP($K705,Ago!$H$4:$W$489,16,FALSE),0)</f>
        <v>0</v>
      </c>
      <c r="V705" s="6">
        <f>IFERROR(VLOOKUP($K705,Set!$H$4:$W$489,16,FALSE),0)</f>
        <v>0</v>
      </c>
      <c r="W705" s="6">
        <f>IFERROR(VLOOKUP($K705,Oct!$H$4:$W$489,16,FALSE),0)</f>
        <v>0</v>
      </c>
      <c r="X705" s="6">
        <f>IFERROR(VLOOKUP($K705,Nov!$H$4:$W$489,16,FALSE),0)</f>
        <v>0</v>
      </c>
      <c r="Y705" s="6">
        <f>IFERROR(VLOOKUP($K705,Dic!$H$4:$W$489,16,FALSE),0)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IFERROR(VLOOKUP($K706,Ene!$H$4:$W$489,16,FALSE),0)</f>
        <v>2</v>
      </c>
      <c r="O706" s="6">
        <f>IFERROR(VLOOKUP($K706,Feb!$H$4:$W$489,16,FALSE),0)</f>
        <v>4</v>
      </c>
      <c r="P706" s="6">
        <f>IFERROR(VLOOKUP($K706,Mar!$H$4:$W$489,16,FALSE),0)</f>
        <v>1</v>
      </c>
      <c r="Q706" s="6">
        <f>IFERROR(VLOOKUP($K706,Abr!$H$4:$W$489,16,FALSE),0)</f>
        <v>0</v>
      </c>
      <c r="R706" s="6">
        <f>IFERROR(VLOOKUP($K706,May!$H$4:$W$489,16,FALSE),0)</f>
        <v>0</v>
      </c>
      <c r="S706" s="6">
        <f>IFERROR(VLOOKUP($K706,Jun!$H$4:$W$489,16,FALSE),0)</f>
        <v>0</v>
      </c>
      <c r="T706" s="6">
        <f>IFERROR(VLOOKUP($K706,Jul!$H$4:$W$489,16,FALSE),0)</f>
        <v>0</v>
      </c>
      <c r="U706" s="6">
        <f>IFERROR(VLOOKUP($K706,Ago!$H$4:$W$489,16,FALSE),0)</f>
        <v>0</v>
      </c>
      <c r="V706" s="6">
        <f>IFERROR(VLOOKUP($K706,Set!$H$4:$W$489,16,FALSE),0)</f>
        <v>0</v>
      </c>
      <c r="W706" s="6">
        <f>IFERROR(VLOOKUP($K706,Oct!$H$4:$W$489,16,FALSE),0)</f>
        <v>0</v>
      </c>
      <c r="X706" s="6">
        <f>IFERROR(VLOOKUP($K706,Nov!$H$4:$W$489,16,FALSE),0)</f>
        <v>0</v>
      </c>
      <c r="Y706" s="6">
        <f>IFERROR(VLOOKUP($K706,Dic!$H$4:$W$489,16,FALSE),0)</f>
        <v>0</v>
      </c>
      <c r="Z706" s="6">
        <f t="shared" ref="Z706:Z769" si="122">N706+O706+P706</f>
        <v>7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7</v>
      </c>
      <c r="AE706" s="6">
        <f t="shared" ref="AE706:AE769" si="127">SUM(T706:Y706)</f>
        <v>0</v>
      </c>
      <c r="AF706" s="6">
        <f t="shared" ref="AF706:AF769" si="128">SUM(N706:Y706)</f>
        <v>7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IFERROR(VLOOKUP($K707,Ene!$H$4:$W$489,16,FALSE),0)</f>
        <v>0</v>
      </c>
      <c r="O707" s="6">
        <f>IFERROR(VLOOKUP($K707,Feb!$H$4:$W$489,16,FALSE),0)</f>
        <v>0</v>
      </c>
      <c r="P707" s="6">
        <f>IFERROR(VLOOKUP($K707,Mar!$H$4:$W$489,16,FALSE),0)</f>
        <v>0</v>
      </c>
      <c r="Q707" s="6">
        <f>IFERROR(VLOOKUP($K707,Abr!$H$4:$W$489,16,FALSE),0)</f>
        <v>0</v>
      </c>
      <c r="R707" s="6">
        <f>IFERROR(VLOOKUP($K707,May!$H$4:$W$489,16,FALSE),0)</f>
        <v>0</v>
      </c>
      <c r="S707" s="6">
        <f>IFERROR(VLOOKUP($K707,Jun!$H$4:$W$489,16,FALSE),0)</f>
        <v>0</v>
      </c>
      <c r="T707" s="6">
        <f>IFERROR(VLOOKUP($K707,Jul!$H$4:$W$489,16,FALSE),0)</f>
        <v>0</v>
      </c>
      <c r="U707" s="6">
        <f>IFERROR(VLOOKUP($K707,Ago!$H$4:$W$489,16,FALSE),0)</f>
        <v>0</v>
      </c>
      <c r="V707" s="6">
        <f>IFERROR(VLOOKUP($K707,Set!$H$4:$W$489,16,FALSE),0)</f>
        <v>0</v>
      </c>
      <c r="W707" s="6">
        <f>IFERROR(VLOOKUP($K707,Oct!$H$4:$W$489,16,FALSE),0)</f>
        <v>0</v>
      </c>
      <c r="X707" s="6">
        <f>IFERROR(VLOOKUP($K707,Nov!$H$4:$W$489,16,FALSE),0)</f>
        <v>0</v>
      </c>
      <c r="Y707" s="6">
        <f>IFERROR(VLOOKUP($K707,Dic!$H$4:$W$489,16,FALSE),0)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IFERROR(VLOOKUP($K708,Ene!$H$4:$W$489,16,FALSE),0)</f>
        <v>0</v>
      </c>
      <c r="O708" s="6">
        <f>IFERROR(VLOOKUP($K708,Feb!$H$4:$W$489,16,FALSE),0)</f>
        <v>0</v>
      </c>
      <c r="P708" s="6">
        <f>IFERROR(VLOOKUP($K708,Mar!$H$4:$W$489,16,FALSE),0)</f>
        <v>0</v>
      </c>
      <c r="Q708" s="6">
        <f>IFERROR(VLOOKUP($K708,Abr!$H$4:$W$489,16,FALSE),0)</f>
        <v>0</v>
      </c>
      <c r="R708" s="6">
        <f>IFERROR(VLOOKUP($K708,May!$H$4:$W$489,16,FALSE),0)</f>
        <v>0</v>
      </c>
      <c r="S708" s="6">
        <f>IFERROR(VLOOKUP($K708,Jun!$H$4:$W$489,16,FALSE),0)</f>
        <v>0</v>
      </c>
      <c r="T708" s="6">
        <f>IFERROR(VLOOKUP($K708,Jul!$H$4:$W$489,16,FALSE),0)</f>
        <v>0</v>
      </c>
      <c r="U708" s="6">
        <f>IFERROR(VLOOKUP($K708,Ago!$H$4:$W$489,16,FALSE),0)</f>
        <v>0</v>
      </c>
      <c r="V708" s="6">
        <f>IFERROR(VLOOKUP($K708,Set!$H$4:$W$489,16,FALSE),0)</f>
        <v>0</v>
      </c>
      <c r="W708" s="6">
        <f>IFERROR(VLOOKUP($K708,Oct!$H$4:$W$489,16,FALSE),0)</f>
        <v>0</v>
      </c>
      <c r="X708" s="6">
        <f>IFERROR(VLOOKUP($K708,Nov!$H$4:$W$489,16,FALSE),0)</f>
        <v>0</v>
      </c>
      <c r="Y708" s="6">
        <f>IFERROR(VLOOKUP($K708,Dic!$H$4:$W$489,16,FALSE),0)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IFERROR(VLOOKUP($K709,Ene!$H$4:$W$489,16,FALSE),0)</f>
        <v>0</v>
      </c>
      <c r="O709" s="6">
        <f>IFERROR(VLOOKUP($K709,Feb!$H$4:$W$489,16,FALSE),0)</f>
        <v>0</v>
      </c>
      <c r="P709" s="6">
        <f>IFERROR(VLOOKUP($K709,Mar!$H$4:$W$489,16,FALSE),0)</f>
        <v>0</v>
      </c>
      <c r="Q709" s="6">
        <f>IFERROR(VLOOKUP($K709,Abr!$H$4:$W$489,16,FALSE),0)</f>
        <v>0</v>
      </c>
      <c r="R709" s="6">
        <f>IFERROR(VLOOKUP($K709,May!$H$4:$W$489,16,FALSE),0)</f>
        <v>0</v>
      </c>
      <c r="S709" s="6">
        <f>IFERROR(VLOOKUP($K709,Jun!$H$4:$W$489,16,FALSE),0)</f>
        <v>0</v>
      </c>
      <c r="T709" s="6">
        <f>IFERROR(VLOOKUP($K709,Jul!$H$4:$W$489,16,FALSE),0)</f>
        <v>0</v>
      </c>
      <c r="U709" s="6">
        <f>IFERROR(VLOOKUP($K709,Ago!$H$4:$W$489,16,FALSE),0)</f>
        <v>0</v>
      </c>
      <c r="V709" s="6">
        <f>IFERROR(VLOOKUP($K709,Set!$H$4:$W$489,16,FALSE),0)</f>
        <v>0</v>
      </c>
      <c r="W709" s="6">
        <f>IFERROR(VLOOKUP($K709,Oct!$H$4:$W$489,16,FALSE),0)</f>
        <v>0</v>
      </c>
      <c r="X709" s="6">
        <f>IFERROR(VLOOKUP($K709,Nov!$H$4:$W$489,16,FALSE),0)</f>
        <v>0</v>
      </c>
      <c r="Y709" s="6">
        <f>IFERROR(VLOOKUP($K709,Dic!$H$4:$W$489,16,FALSE),0)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IFERROR(VLOOKUP($K710,Ene!$H$4:$W$489,16,FALSE),0)</f>
        <v>0</v>
      </c>
      <c r="O710" s="6">
        <f>IFERROR(VLOOKUP($K710,Feb!$H$4:$W$489,16,FALSE),0)</f>
        <v>0</v>
      </c>
      <c r="P710" s="6">
        <f>IFERROR(VLOOKUP($K710,Mar!$H$4:$W$489,16,FALSE),0)</f>
        <v>0</v>
      </c>
      <c r="Q710" s="6">
        <f>IFERROR(VLOOKUP($K710,Abr!$H$4:$W$489,16,FALSE),0)</f>
        <v>0</v>
      </c>
      <c r="R710" s="6">
        <f>IFERROR(VLOOKUP($K710,May!$H$4:$W$489,16,FALSE),0)</f>
        <v>0</v>
      </c>
      <c r="S710" s="6">
        <f>IFERROR(VLOOKUP($K710,Jun!$H$4:$W$489,16,FALSE),0)</f>
        <v>0</v>
      </c>
      <c r="T710" s="6">
        <f>IFERROR(VLOOKUP($K710,Jul!$H$4:$W$489,16,FALSE),0)</f>
        <v>0</v>
      </c>
      <c r="U710" s="6">
        <f>IFERROR(VLOOKUP($K710,Ago!$H$4:$W$489,16,FALSE),0)</f>
        <v>0</v>
      </c>
      <c r="V710" s="6">
        <f>IFERROR(VLOOKUP($K710,Set!$H$4:$W$489,16,FALSE),0)</f>
        <v>0</v>
      </c>
      <c r="W710" s="6">
        <f>IFERROR(VLOOKUP($K710,Oct!$H$4:$W$489,16,FALSE),0)</f>
        <v>0</v>
      </c>
      <c r="X710" s="6">
        <f>IFERROR(VLOOKUP($K710,Nov!$H$4:$W$489,16,FALSE),0)</f>
        <v>0</v>
      </c>
      <c r="Y710" s="6">
        <f>IFERROR(VLOOKUP($K710,Dic!$H$4:$W$489,16,FALSE),0)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IFERROR(VLOOKUP($K711,Ene!$H$4:$W$489,16,FALSE),0)</f>
        <v>0</v>
      </c>
      <c r="O711" s="6">
        <f>IFERROR(VLOOKUP($K711,Feb!$H$4:$W$489,16,FALSE),0)</f>
        <v>0</v>
      </c>
      <c r="P711" s="6">
        <f>IFERROR(VLOOKUP($K711,Mar!$H$4:$W$489,16,FALSE),0)</f>
        <v>0</v>
      </c>
      <c r="Q711" s="6">
        <f>IFERROR(VLOOKUP($K711,Abr!$H$4:$W$489,16,FALSE),0)</f>
        <v>0</v>
      </c>
      <c r="R711" s="6">
        <f>IFERROR(VLOOKUP($K711,May!$H$4:$W$489,16,FALSE),0)</f>
        <v>0</v>
      </c>
      <c r="S711" s="6">
        <f>IFERROR(VLOOKUP($K711,Jun!$H$4:$W$489,16,FALSE),0)</f>
        <v>0</v>
      </c>
      <c r="T711" s="6">
        <f>IFERROR(VLOOKUP($K711,Jul!$H$4:$W$489,16,FALSE),0)</f>
        <v>0</v>
      </c>
      <c r="U711" s="6">
        <f>IFERROR(VLOOKUP($K711,Ago!$H$4:$W$489,16,FALSE),0)</f>
        <v>0</v>
      </c>
      <c r="V711" s="6">
        <f>IFERROR(VLOOKUP($K711,Set!$H$4:$W$489,16,FALSE),0)</f>
        <v>0</v>
      </c>
      <c r="W711" s="6">
        <f>IFERROR(VLOOKUP($K711,Oct!$H$4:$W$489,16,FALSE),0)</f>
        <v>0</v>
      </c>
      <c r="X711" s="6">
        <f>IFERROR(VLOOKUP($K711,Nov!$H$4:$W$489,16,FALSE),0)</f>
        <v>0</v>
      </c>
      <c r="Y711" s="6">
        <f>IFERROR(VLOOKUP($K711,Dic!$H$4:$W$489,16,FALSE),0)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IFERROR(VLOOKUP($K712,Ene!$H$4:$W$489,16,FALSE),0)</f>
        <v>0</v>
      </c>
      <c r="O712" s="6">
        <f>IFERROR(VLOOKUP($K712,Feb!$H$4:$W$489,16,FALSE),0)</f>
        <v>0</v>
      </c>
      <c r="P712" s="6">
        <f>IFERROR(VLOOKUP($K712,Mar!$H$4:$W$489,16,FALSE),0)</f>
        <v>0</v>
      </c>
      <c r="Q712" s="6">
        <f>IFERROR(VLOOKUP($K712,Abr!$H$4:$W$489,16,FALSE),0)</f>
        <v>0</v>
      </c>
      <c r="R712" s="6">
        <f>IFERROR(VLOOKUP($K712,May!$H$4:$W$489,16,FALSE),0)</f>
        <v>0</v>
      </c>
      <c r="S712" s="6">
        <f>IFERROR(VLOOKUP($K712,Jun!$H$4:$W$489,16,FALSE),0)</f>
        <v>0</v>
      </c>
      <c r="T712" s="6">
        <f>IFERROR(VLOOKUP($K712,Jul!$H$4:$W$489,16,FALSE),0)</f>
        <v>0</v>
      </c>
      <c r="U712" s="6">
        <f>IFERROR(VLOOKUP($K712,Ago!$H$4:$W$489,16,FALSE),0)</f>
        <v>0</v>
      </c>
      <c r="V712" s="6">
        <f>IFERROR(VLOOKUP($K712,Set!$H$4:$W$489,16,FALSE),0)</f>
        <v>0</v>
      </c>
      <c r="W712" s="6">
        <f>IFERROR(VLOOKUP($K712,Oct!$H$4:$W$489,16,FALSE),0)</f>
        <v>0</v>
      </c>
      <c r="X712" s="6">
        <f>IFERROR(VLOOKUP($K712,Nov!$H$4:$W$489,16,FALSE),0)</f>
        <v>0</v>
      </c>
      <c r="Y712" s="6">
        <f>IFERROR(VLOOKUP($K712,Dic!$H$4:$W$489,16,FALSE),0)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IFERROR(VLOOKUP($K713,Ene!$H$4:$W$489,16,FALSE),0)</f>
        <v>0</v>
      </c>
      <c r="O713" s="6">
        <f>IFERROR(VLOOKUP($K713,Feb!$H$4:$W$489,16,FALSE),0)</f>
        <v>0</v>
      </c>
      <c r="P713" s="6">
        <f>IFERROR(VLOOKUP($K713,Mar!$H$4:$W$489,16,FALSE),0)</f>
        <v>0</v>
      </c>
      <c r="Q713" s="6">
        <f>IFERROR(VLOOKUP($K713,Abr!$H$4:$W$489,16,FALSE),0)</f>
        <v>0</v>
      </c>
      <c r="R713" s="6">
        <f>IFERROR(VLOOKUP($K713,May!$H$4:$W$489,16,FALSE),0)</f>
        <v>0</v>
      </c>
      <c r="S713" s="6">
        <f>IFERROR(VLOOKUP($K713,Jun!$H$4:$W$489,16,FALSE),0)</f>
        <v>0</v>
      </c>
      <c r="T713" s="6">
        <f>IFERROR(VLOOKUP($K713,Jul!$H$4:$W$489,16,FALSE),0)</f>
        <v>0</v>
      </c>
      <c r="U713" s="6">
        <f>IFERROR(VLOOKUP($K713,Ago!$H$4:$W$489,16,FALSE),0)</f>
        <v>0</v>
      </c>
      <c r="V713" s="6">
        <f>IFERROR(VLOOKUP($K713,Set!$H$4:$W$489,16,FALSE),0)</f>
        <v>0</v>
      </c>
      <c r="W713" s="6">
        <f>IFERROR(VLOOKUP($K713,Oct!$H$4:$W$489,16,FALSE),0)</f>
        <v>0</v>
      </c>
      <c r="X713" s="6">
        <f>IFERROR(VLOOKUP($K713,Nov!$H$4:$W$489,16,FALSE),0)</f>
        <v>0</v>
      </c>
      <c r="Y713" s="6">
        <f>IFERROR(VLOOKUP($K713,Dic!$H$4:$W$489,16,FALSE),0)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IFERROR(VLOOKUP($K714,Ene!$H$4:$W$489,16,FALSE),0)</f>
        <v>0</v>
      </c>
      <c r="O714" s="6">
        <f>IFERROR(VLOOKUP($K714,Feb!$H$4:$W$489,16,FALSE),0)</f>
        <v>0</v>
      </c>
      <c r="P714" s="6">
        <f>IFERROR(VLOOKUP($K714,Mar!$H$4:$W$489,16,FALSE),0)</f>
        <v>0</v>
      </c>
      <c r="Q714" s="6">
        <f>IFERROR(VLOOKUP($K714,Abr!$H$4:$W$489,16,FALSE),0)</f>
        <v>0</v>
      </c>
      <c r="R714" s="6">
        <f>IFERROR(VLOOKUP($K714,May!$H$4:$W$489,16,FALSE),0)</f>
        <v>0</v>
      </c>
      <c r="S714" s="6">
        <f>IFERROR(VLOOKUP($K714,Jun!$H$4:$W$489,16,FALSE),0)</f>
        <v>0</v>
      </c>
      <c r="T714" s="6">
        <f>IFERROR(VLOOKUP($K714,Jul!$H$4:$W$489,16,FALSE),0)</f>
        <v>0</v>
      </c>
      <c r="U714" s="6">
        <f>IFERROR(VLOOKUP($K714,Ago!$H$4:$W$489,16,FALSE),0)</f>
        <v>0</v>
      </c>
      <c r="V714" s="6">
        <f>IFERROR(VLOOKUP($K714,Set!$H$4:$W$489,16,FALSE),0)</f>
        <v>0</v>
      </c>
      <c r="W714" s="6">
        <f>IFERROR(VLOOKUP($K714,Oct!$H$4:$W$489,16,FALSE),0)</f>
        <v>0</v>
      </c>
      <c r="X714" s="6">
        <f>IFERROR(VLOOKUP($K714,Nov!$H$4:$W$489,16,FALSE),0)</f>
        <v>0</v>
      </c>
      <c r="Y714" s="6">
        <f>IFERROR(VLOOKUP($K714,Dic!$H$4:$W$489,16,FALSE),0)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IFERROR(VLOOKUP($K715,Ene!$H$4:$W$489,16,FALSE),0)</f>
        <v>0</v>
      </c>
      <c r="O715" s="6">
        <f>IFERROR(VLOOKUP($K715,Feb!$H$4:$W$489,16,FALSE),0)</f>
        <v>0</v>
      </c>
      <c r="P715" s="6">
        <f>IFERROR(VLOOKUP($K715,Mar!$H$4:$W$489,16,FALSE),0)</f>
        <v>0</v>
      </c>
      <c r="Q715" s="6">
        <f>IFERROR(VLOOKUP($K715,Abr!$H$4:$W$489,16,FALSE),0)</f>
        <v>0</v>
      </c>
      <c r="R715" s="6">
        <f>IFERROR(VLOOKUP($K715,May!$H$4:$W$489,16,FALSE),0)</f>
        <v>0</v>
      </c>
      <c r="S715" s="6">
        <f>IFERROR(VLOOKUP($K715,Jun!$H$4:$W$489,16,FALSE),0)</f>
        <v>0</v>
      </c>
      <c r="T715" s="6">
        <f>IFERROR(VLOOKUP($K715,Jul!$H$4:$W$489,16,FALSE),0)</f>
        <v>0</v>
      </c>
      <c r="U715" s="6">
        <f>IFERROR(VLOOKUP($K715,Ago!$H$4:$W$489,16,FALSE),0)</f>
        <v>0</v>
      </c>
      <c r="V715" s="6">
        <f>IFERROR(VLOOKUP($K715,Set!$H$4:$W$489,16,FALSE),0)</f>
        <v>0</v>
      </c>
      <c r="W715" s="6">
        <f>IFERROR(VLOOKUP($K715,Oct!$H$4:$W$489,16,FALSE),0)</f>
        <v>0</v>
      </c>
      <c r="X715" s="6">
        <f>IFERROR(VLOOKUP($K715,Nov!$H$4:$W$489,16,FALSE),0)</f>
        <v>0</v>
      </c>
      <c r="Y715" s="6">
        <f>IFERROR(VLOOKUP($K715,Dic!$H$4:$W$489,16,FALSE),0)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IFERROR(VLOOKUP($K716,Ene!$H$4:$W$489,16,FALSE),0)</f>
        <v>0</v>
      </c>
      <c r="O716" s="6">
        <f>IFERROR(VLOOKUP($K716,Feb!$H$4:$W$489,16,FALSE),0)</f>
        <v>0</v>
      </c>
      <c r="P716" s="6">
        <f>IFERROR(VLOOKUP($K716,Mar!$H$4:$W$489,16,FALSE),0)</f>
        <v>0</v>
      </c>
      <c r="Q716" s="6">
        <f>IFERROR(VLOOKUP($K716,Abr!$H$4:$W$489,16,FALSE),0)</f>
        <v>0</v>
      </c>
      <c r="R716" s="6">
        <f>IFERROR(VLOOKUP($K716,May!$H$4:$W$489,16,FALSE),0)</f>
        <v>0</v>
      </c>
      <c r="S716" s="6">
        <f>IFERROR(VLOOKUP($K716,Jun!$H$4:$W$489,16,FALSE),0)</f>
        <v>0</v>
      </c>
      <c r="T716" s="6">
        <f>IFERROR(VLOOKUP($K716,Jul!$H$4:$W$489,16,FALSE),0)</f>
        <v>0</v>
      </c>
      <c r="U716" s="6">
        <f>IFERROR(VLOOKUP($K716,Ago!$H$4:$W$489,16,FALSE),0)</f>
        <v>0</v>
      </c>
      <c r="V716" s="6">
        <f>IFERROR(VLOOKUP($K716,Set!$H$4:$W$489,16,FALSE),0)</f>
        <v>0</v>
      </c>
      <c r="W716" s="6">
        <f>IFERROR(VLOOKUP($K716,Oct!$H$4:$W$489,16,FALSE),0)</f>
        <v>0</v>
      </c>
      <c r="X716" s="6">
        <f>IFERROR(VLOOKUP($K716,Nov!$H$4:$W$489,16,FALSE),0)</f>
        <v>0</v>
      </c>
      <c r="Y716" s="6">
        <f>IFERROR(VLOOKUP($K716,Dic!$H$4:$W$489,16,FALSE),0)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IFERROR(VLOOKUP($K717,Ene!$H$4:$W$489,16,FALSE),0)</f>
        <v>0</v>
      </c>
      <c r="O717" s="6">
        <f>IFERROR(VLOOKUP($K717,Feb!$H$4:$W$489,16,FALSE),0)</f>
        <v>0</v>
      </c>
      <c r="P717" s="6">
        <f>IFERROR(VLOOKUP($K717,Mar!$H$4:$W$489,16,FALSE),0)</f>
        <v>0</v>
      </c>
      <c r="Q717" s="6">
        <f>IFERROR(VLOOKUP($K717,Abr!$H$4:$W$489,16,FALSE),0)</f>
        <v>0</v>
      </c>
      <c r="R717" s="6">
        <f>IFERROR(VLOOKUP($K717,May!$H$4:$W$489,16,FALSE),0)</f>
        <v>0</v>
      </c>
      <c r="S717" s="6">
        <f>IFERROR(VLOOKUP($K717,Jun!$H$4:$W$489,16,FALSE),0)</f>
        <v>0</v>
      </c>
      <c r="T717" s="6">
        <f>IFERROR(VLOOKUP($K717,Jul!$H$4:$W$489,16,FALSE),0)</f>
        <v>0</v>
      </c>
      <c r="U717" s="6">
        <f>IFERROR(VLOOKUP($K717,Ago!$H$4:$W$489,16,FALSE),0)</f>
        <v>0</v>
      </c>
      <c r="V717" s="6">
        <f>IFERROR(VLOOKUP($K717,Set!$H$4:$W$489,16,FALSE),0)</f>
        <v>0</v>
      </c>
      <c r="W717" s="6">
        <f>IFERROR(VLOOKUP($K717,Oct!$H$4:$W$489,16,FALSE),0)</f>
        <v>0</v>
      </c>
      <c r="X717" s="6">
        <f>IFERROR(VLOOKUP($K717,Nov!$H$4:$W$489,16,FALSE),0)</f>
        <v>0</v>
      </c>
      <c r="Y717" s="6">
        <f>IFERROR(VLOOKUP($K717,Dic!$H$4:$W$489,16,FALSE),0)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IFERROR(VLOOKUP($K718,Ene!$H$4:$W$489,16,FALSE),0)</f>
        <v>5</v>
      </c>
      <c r="O718" s="6">
        <f>IFERROR(VLOOKUP($K718,Feb!$H$4:$W$489,16,FALSE),0)</f>
        <v>0</v>
      </c>
      <c r="P718" s="6">
        <f>IFERROR(VLOOKUP($K718,Mar!$H$4:$W$489,16,FALSE),0)</f>
        <v>1</v>
      </c>
      <c r="Q718" s="6">
        <f>IFERROR(VLOOKUP($K718,Abr!$H$4:$W$489,16,FALSE),0)</f>
        <v>0</v>
      </c>
      <c r="R718" s="6">
        <f>IFERROR(VLOOKUP($K718,May!$H$4:$W$489,16,FALSE),0)</f>
        <v>0</v>
      </c>
      <c r="S718" s="6">
        <f>IFERROR(VLOOKUP($K718,Jun!$H$4:$W$489,16,FALSE),0)</f>
        <v>0</v>
      </c>
      <c r="T718" s="6">
        <f>IFERROR(VLOOKUP($K718,Jul!$H$4:$W$489,16,FALSE),0)</f>
        <v>0</v>
      </c>
      <c r="U718" s="6">
        <f>IFERROR(VLOOKUP($K718,Ago!$H$4:$W$489,16,FALSE),0)</f>
        <v>0</v>
      </c>
      <c r="V718" s="6">
        <f>IFERROR(VLOOKUP($K718,Set!$H$4:$W$489,16,FALSE),0)</f>
        <v>0</v>
      </c>
      <c r="W718" s="6">
        <f>IFERROR(VLOOKUP($K718,Oct!$H$4:$W$489,16,FALSE),0)</f>
        <v>0</v>
      </c>
      <c r="X718" s="6">
        <f>IFERROR(VLOOKUP($K718,Nov!$H$4:$W$489,16,FALSE),0)</f>
        <v>0</v>
      </c>
      <c r="Y718" s="6">
        <f>IFERROR(VLOOKUP($K718,Dic!$H$4:$W$489,16,FALSE),0)</f>
        <v>0</v>
      </c>
      <c r="Z718" s="6">
        <f t="shared" si="122"/>
        <v>6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6</v>
      </c>
      <c r="AE718" s="6">
        <f t="shared" si="127"/>
        <v>0</v>
      </c>
      <c r="AF718" s="6">
        <f t="shared" si="128"/>
        <v>6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IFERROR(VLOOKUP($K719,Ene!$H$4:$W$489,16,FALSE),0)</f>
        <v>0</v>
      </c>
      <c r="O719" s="6">
        <f>IFERROR(VLOOKUP($K719,Feb!$H$4:$W$489,16,FALSE),0)</f>
        <v>0</v>
      </c>
      <c r="P719" s="6">
        <f>IFERROR(VLOOKUP($K719,Mar!$H$4:$W$489,16,FALSE),0)</f>
        <v>0</v>
      </c>
      <c r="Q719" s="6">
        <f>IFERROR(VLOOKUP($K719,Abr!$H$4:$W$489,16,FALSE),0)</f>
        <v>0</v>
      </c>
      <c r="R719" s="6">
        <f>IFERROR(VLOOKUP($K719,May!$H$4:$W$489,16,FALSE),0)</f>
        <v>0</v>
      </c>
      <c r="S719" s="6">
        <f>IFERROR(VLOOKUP($K719,Jun!$H$4:$W$489,16,FALSE),0)</f>
        <v>0</v>
      </c>
      <c r="T719" s="6">
        <f>IFERROR(VLOOKUP($K719,Jul!$H$4:$W$489,16,FALSE),0)</f>
        <v>0</v>
      </c>
      <c r="U719" s="6">
        <f>IFERROR(VLOOKUP($K719,Ago!$H$4:$W$489,16,FALSE),0)</f>
        <v>0</v>
      </c>
      <c r="V719" s="6">
        <f>IFERROR(VLOOKUP($K719,Set!$H$4:$W$489,16,FALSE),0)</f>
        <v>0</v>
      </c>
      <c r="W719" s="6">
        <f>IFERROR(VLOOKUP($K719,Oct!$H$4:$W$489,16,FALSE),0)</f>
        <v>0</v>
      </c>
      <c r="X719" s="6">
        <f>IFERROR(VLOOKUP($K719,Nov!$H$4:$W$489,16,FALSE),0)</f>
        <v>0</v>
      </c>
      <c r="Y719" s="6">
        <f>IFERROR(VLOOKUP($K719,Dic!$H$4:$W$489,16,FALSE),0)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IFERROR(VLOOKUP($K720,Ene!$H$4:$W$489,16,FALSE),0)</f>
        <v>0</v>
      </c>
      <c r="O720" s="6">
        <f>IFERROR(VLOOKUP($K720,Feb!$H$4:$W$489,16,FALSE),0)</f>
        <v>0</v>
      </c>
      <c r="P720" s="6">
        <f>IFERROR(VLOOKUP($K720,Mar!$H$4:$W$489,16,FALSE),0)</f>
        <v>0</v>
      </c>
      <c r="Q720" s="6">
        <f>IFERROR(VLOOKUP($K720,Abr!$H$4:$W$489,16,FALSE),0)</f>
        <v>0</v>
      </c>
      <c r="R720" s="6">
        <f>IFERROR(VLOOKUP($K720,May!$H$4:$W$489,16,FALSE),0)</f>
        <v>0</v>
      </c>
      <c r="S720" s="6">
        <f>IFERROR(VLOOKUP($K720,Jun!$H$4:$W$489,16,FALSE),0)</f>
        <v>0</v>
      </c>
      <c r="T720" s="6">
        <f>IFERROR(VLOOKUP($K720,Jul!$H$4:$W$489,16,FALSE),0)</f>
        <v>0</v>
      </c>
      <c r="U720" s="6">
        <f>IFERROR(VLOOKUP($K720,Ago!$H$4:$W$489,16,FALSE),0)</f>
        <v>0</v>
      </c>
      <c r="V720" s="6">
        <f>IFERROR(VLOOKUP($K720,Set!$H$4:$W$489,16,FALSE),0)</f>
        <v>0</v>
      </c>
      <c r="W720" s="6">
        <f>IFERROR(VLOOKUP($K720,Oct!$H$4:$W$489,16,FALSE),0)</f>
        <v>0</v>
      </c>
      <c r="X720" s="6">
        <f>IFERROR(VLOOKUP($K720,Nov!$H$4:$W$489,16,FALSE),0)</f>
        <v>0</v>
      </c>
      <c r="Y720" s="6">
        <f>IFERROR(VLOOKUP($K720,Dic!$H$4:$W$489,16,FALSE),0)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IFERROR(VLOOKUP($K721,Ene!$H$4:$W$489,16,FALSE),0)</f>
        <v>0</v>
      </c>
      <c r="O721" s="6">
        <f>IFERROR(VLOOKUP($K721,Feb!$H$4:$W$489,16,FALSE),0)</f>
        <v>0</v>
      </c>
      <c r="P721" s="6">
        <f>IFERROR(VLOOKUP($K721,Mar!$H$4:$W$489,16,FALSE),0)</f>
        <v>0</v>
      </c>
      <c r="Q721" s="6">
        <f>IFERROR(VLOOKUP($K721,Abr!$H$4:$W$489,16,FALSE),0)</f>
        <v>0</v>
      </c>
      <c r="R721" s="6">
        <f>IFERROR(VLOOKUP($K721,May!$H$4:$W$489,16,FALSE),0)</f>
        <v>0</v>
      </c>
      <c r="S721" s="6">
        <f>IFERROR(VLOOKUP($K721,Jun!$H$4:$W$489,16,FALSE),0)</f>
        <v>0</v>
      </c>
      <c r="T721" s="6">
        <f>IFERROR(VLOOKUP($K721,Jul!$H$4:$W$489,16,FALSE),0)</f>
        <v>0</v>
      </c>
      <c r="U721" s="6">
        <f>IFERROR(VLOOKUP($K721,Ago!$H$4:$W$489,16,FALSE),0)</f>
        <v>0</v>
      </c>
      <c r="V721" s="6">
        <f>IFERROR(VLOOKUP($K721,Set!$H$4:$W$489,16,FALSE),0)</f>
        <v>0</v>
      </c>
      <c r="W721" s="6">
        <f>IFERROR(VLOOKUP($K721,Oct!$H$4:$W$489,16,FALSE),0)</f>
        <v>0</v>
      </c>
      <c r="X721" s="6">
        <f>IFERROR(VLOOKUP($K721,Nov!$H$4:$W$489,16,FALSE),0)</f>
        <v>0</v>
      </c>
      <c r="Y721" s="6">
        <f>IFERROR(VLOOKUP($K721,Dic!$H$4:$W$489,16,FALSE),0)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IFERROR(VLOOKUP($K722,Ene!$H$4:$W$489,16,FALSE),0)</f>
        <v>0</v>
      </c>
      <c r="O722" s="6">
        <f>IFERROR(VLOOKUP($K722,Feb!$H$4:$W$489,16,FALSE),0)</f>
        <v>0</v>
      </c>
      <c r="P722" s="6">
        <f>IFERROR(VLOOKUP($K722,Mar!$H$4:$W$489,16,FALSE),0)</f>
        <v>0</v>
      </c>
      <c r="Q722" s="6">
        <f>IFERROR(VLOOKUP($K722,Abr!$H$4:$W$489,16,FALSE),0)</f>
        <v>0</v>
      </c>
      <c r="R722" s="6">
        <f>IFERROR(VLOOKUP($K722,May!$H$4:$W$489,16,FALSE),0)</f>
        <v>0</v>
      </c>
      <c r="S722" s="6">
        <f>IFERROR(VLOOKUP($K722,Jun!$H$4:$W$489,16,FALSE),0)</f>
        <v>0</v>
      </c>
      <c r="T722" s="6">
        <f>IFERROR(VLOOKUP($K722,Jul!$H$4:$W$489,16,FALSE),0)</f>
        <v>0</v>
      </c>
      <c r="U722" s="6">
        <f>IFERROR(VLOOKUP($K722,Ago!$H$4:$W$489,16,FALSE),0)</f>
        <v>0</v>
      </c>
      <c r="V722" s="6">
        <f>IFERROR(VLOOKUP($K722,Set!$H$4:$W$489,16,FALSE),0)</f>
        <v>0</v>
      </c>
      <c r="W722" s="6">
        <f>IFERROR(VLOOKUP($K722,Oct!$H$4:$W$489,16,FALSE),0)</f>
        <v>0</v>
      </c>
      <c r="X722" s="6">
        <f>IFERROR(VLOOKUP($K722,Nov!$H$4:$W$489,16,FALSE),0)</f>
        <v>0</v>
      </c>
      <c r="Y722" s="6">
        <f>IFERROR(VLOOKUP($K722,Dic!$H$4:$W$489,16,FALSE),0)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IFERROR(VLOOKUP($K723,Ene!$H$4:$W$489,16,FALSE),0)</f>
        <v>0</v>
      </c>
      <c r="O723" s="6">
        <f>IFERROR(VLOOKUP($K723,Feb!$H$4:$W$489,16,FALSE),0)</f>
        <v>0</v>
      </c>
      <c r="P723" s="6">
        <f>IFERROR(VLOOKUP($K723,Mar!$H$4:$W$489,16,FALSE),0)</f>
        <v>0</v>
      </c>
      <c r="Q723" s="6">
        <f>IFERROR(VLOOKUP($K723,Abr!$H$4:$W$489,16,FALSE),0)</f>
        <v>0</v>
      </c>
      <c r="R723" s="6">
        <f>IFERROR(VLOOKUP($K723,May!$H$4:$W$489,16,FALSE),0)</f>
        <v>0</v>
      </c>
      <c r="S723" s="6">
        <f>IFERROR(VLOOKUP($K723,Jun!$H$4:$W$489,16,FALSE),0)</f>
        <v>0</v>
      </c>
      <c r="T723" s="6">
        <f>IFERROR(VLOOKUP($K723,Jul!$H$4:$W$489,16,FALSE),0)</f>
        <v>0</v>
      </c>
      <c r="U723" s="6">
        <f>IFERROR(VLOOKUP($K723,Ago!$H$4:$W$489,16,FALSE),0)</f>
        <v>0</v>
      </c>
      <c r="V723" s="6">
        <f>IFERROR(VLOOKUP($K723,Set!$H$4:$W$489,16,FALSE),0)</f>
        <v>0</v>
      </c>
      <c r="W723" s="6">
        <f>IFERROR(VLOOKUP($K723,Oct!$H$4:$W$489,16,FALSE),0)</f>
        <v>0</v>
      </c>
      <c r="X723" s="6">
        <f>IFERROR(VLOOKUP($K723,Nov!$H$4:$W$489,16,FALSE),0)</f>
        <v>0</v>
      </c>
      <c r="Y723" s="6">
        <f>IFERROR(VLOOKUP($K723,Dic!$H$4:$W$489,16,FALSE),0)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IFERROR(VLOOKUP($K724,Ene!$H$4:$W$489,16,FALSE),0)</f>
        <v>0</v>
      </c>
      <c r="O724" s="6">
        <f>IFERROR(VLOOKUP($K724,Feb!$H$4:$W$489,16,FALSE),0)</f>
        <v>0</v>
      </c>
      <c r="P724" s="6">
        <f>IFERROR(VLOOKUP($K724,Mar!$H$4:$W$489,16,FALSE),0)</f>
        <v>0</v>
      </c>
      <c r="Q724" s="6">
        <f>IFERROR(VLOOKUP($K724,Abr!$H$4:$W$489,16,FALSE),0)</f>
        <v>0</v>
      </c>
      <c r="R724" s="6">
        <f>IFERROR(VLOOKUP($K724,May!$H$4:$W$489,16,FALSE),0)</f>
        <v>0</v>
      </c>
      <c r="S724" s="6">
        <f>IFERROR(VLOOKUP($K724,Jun!$H$4:$W$489,16,FALSE),0)</f>
        <v>0</v>
      </c>
      <c r="T724" s="6">
        <f>IFERROR(VLOOKUP($K724,Jul!$H$4:$W$489,16,FALSE),0)</f>
        <v>0</v>
      </c>
      <c r="U724" s="6">
        <f>IFERROR(VLOOKUP($K724,Ago!$H$4:$W$489,16,FALSE),0)</f>
        <v>0</v>
      </c>
      <c r="V724" s="6">
        <f>IFERROR(VLOOKUP($K724,Set!$H$4:$W$489,16,FALSE),0)</f>
        <v>0</v>
      </c>
      <c r="W724" s="6">
        <f>IFERROR(VLOOKUP($K724,Oct!$H$4:$W$489,16,FALSE),0)</f>
        <v>0</v>
      </c>
      <c r="X724" s="6">
        <f>IFERROR(VLOOKUP($K724,Nov!$H$4:$W$489,16,FALSE),0)</f>
        <v>0</v>
      </c>
      <c r="Y724" s="6">
        <f>IFERROR(VLOOKUP($K724,Dic!$H$4:$W$489,16,FALSE),0)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IFERROR(VLOOKUP($K725,Ene!$H$4:$W$489,16,FALSE),0)</f>
        <v>0</v>
      </c>
      <c r="O725" s="6">
        <f>IFERROR(VLOOKUP($K725,Feb!$H$4:$W$489,16,FALSE),0)</f>
        <v>0</v>
      </c>
      <c r="P725" s="6">
        <f>IFERROR(VLOOKUP($K725,Mar!$H$4:$W$489,16,FALSE),0)</f>
        <v>0</v>
      </c>
      <c r="Q725" s="6">
        <f>IFERROR(VLOOKUP($K725,Abr!$H$4:$W$489,16,FALSE),0)</f>
        <v>0</v>
      </c>
      <c r="R725" s="6">
        <f>IFERROR(VLOOKUP($K725,May!$H$4:$W$489,16,FALSE),0)</f>
        <v>0</v>
      </c>
      <c r="S725" s="6">
        <f>IFERROR(VLOOKUP($K725,Jun!$H$4:$W$489,16,FALSE),0)</f>
        <v>0</v>
      </c>
      <c r="T725" s="6">
        <f>IFERROR(VLOOKUP($K725,Jul!$H$4:$W$489,16,FALSE),0)</f>
        <v>0</v>
      </c>
      <c r="U725" s="6">
        <f>IFERROR(VLOOKUP($K725,Ago!$H$4:$W$489,16,FALSE),0)</f>
        <v>0</v>
      </c>
      <c r="V725" s="6">
        <f>IFERROR(VLOOKUP($K725,Set!$H$4:$W$489,16,FALSE),0)</f>
        <v>0</v>
      </c>
      <c r="W725" s="6">
        <f>IFERROR(VLOOKUP($K725,Oct!$H$4:$W$489,16,FALSE),0)</f>
        <v>0</v>
      </c>
      <c r="X725" s="6">
        <f>IFERROR(VLOOKUP($K725,Nov!$H$4:$W$489,16,FALSE),0)</f>
        <v>0</v>
      </c>
      <c r="Y725" s="6">
        <f>IFERROR(VLOOKUP($K725,Dic!$H$4:$W$489,16,FALSE),0)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IFERROR(VLOOKUP($K726,Ene!$H$4:$W$489,16,FALSE),0)</f>
        <v>0</v>
      </c>
      <c r="O726" s="6">
        <f>IFERROR(VLOOKUP($K726,Feb!$H$4:$W$489,16,FALSE),0)</f>
        <v>0</v>
      </c>
      <c r="P726" s="6">
        <f>IFERROR(VLOOKUP($K726,Mar!$H$4:$W$489,16,FALSE),0)</f>
        <v>0</v>
      </c>
      <c r="Q726" s="6">
        <f>IFERROR(VLOOKUP($K726,Abr!$H$4:$W$489,16,FALSE),0)</f>
        <v>0</v>
      </c>
      <c r="R726" s="6">
        <f>IFERROR(VLOOKUP($K726,May!$H$4:$W$489,16,FALSE),0)</f>
        <v>0</v>
      </c>
      <c r="S726" s="6">
        <f>IFERROR(VLOOKUP($K726,Jun!$H$4:$W$489,16,FALSE),0)</f>
        <v>0</v>
      </c>
      <c r="T726" s="6">
        <f>IFERROR(VLOOKUP($K726,Jul!$H$4:$W$489,16,FALSE),0)</f>
        <v>0</v>
      </c>
      <c r="U726" s="6">
        <f>IFERROR(VLOOKUP($K726,Ago!$H$4:$W$489,16,FALSE),0)</f>
        <v>0</v>
      </c>
      <c r="V726" s="6">
        <f>IFERROR(VLOOKUP($K726,Set!$H$4:$W$489,16,FALSE),0)</f>
        <v>0</v>
      </c>
      <c r="W726" s="6">
        <f>IFERROR(VLOOKUP($K726,Oct!$H$4:$W$489,16,FALSE),0)</f>
        <v>0</v>
      </c>
      <c r="X726" s="6">
        <f>IFERROR(VLOOKUP($K726,Nov!$H$4:$W$489,16,FALSE),0)</f>
        <v>0</v>
      </c>
      <c r="Y726" s="6">
        <f>IFERROR(VLOOKUP($K726,Dic!$H$4:$W$489,16,FALSE),0)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IFERROR(VLOOKUP($K727,Ene!$H$4:$W$489,16,FALSE),0)</f>
        <v>0</v>
      </c>
      <c r="O727" s="6">
        <f>IFERROR(VLOOKUP($K727,Feb!$H$4:$W$489,16,FALSE),0)</f>
        <v>0</v>
      </c>
      <c r="P727" s="6">
        <f>IFERROR(VLOOKUP($K727,Mar!$H$4:$W$489,16,FALSE),0)</f>
        <v>0</v>
      </c>
      <c r="Q727" s="6">
        <f>IFERROR(VLOOKUP($K727,Abr!$H$4:$W$489,16,FALSE),0)</f>
        <v>0</v>
      </c>
      <c r="R727" s="6">
        <f>IFERROR(VLOOKUP($K727,May!$H$4:$W$489,16,FALSE),0)</f>
        <v>0</v>
      </c>
      <c r="S727" s="6">
        <f>IFERROR(VLOOKUP($K727,Jun!$H$4:$W$489,16,FALSE),0)</f>
        <v>0</v>
      </c>
      <c r="T727" s="6">
        <f>IFERROR(VLOOKUP($K727,Jul!$H$4:$W$489,16,FALSE),0)</f>
        <v>0</v>
      </c>
      <c r="U727" s="6">
        <f>IFERROR(VLOOKUP($K727,Ago!$H$4:$W$489,16,FALSE),0)</f>
        <v>0</v>
      </c>
      <c r="V727" s="6">
        <f>IFERROR(VLOOKUP($K727,Set!$H$4:$W$489,16,FALSE),0)</f>
        <v>0</v>
      </c>
      <c r="W727" s="6">
        <f>IFERROR(VLOOKUP($K727,Oct!$H$4:$W$489,16,FALSE),0)</f>
        <v>0</v>
      </c>
      <c r="X727" s="6">
        <f>IFERROR(VLOOKUP($K727,Nov!$H$4:$W$489,16,FALSE),0)</f>
        <v>0</v>
      </c>
      <c r="Y727" s="6">
        <f>IFERROR(VLOOKUP($K727,Dic!$H$4:$W$489,16,FALSE),0)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IFERROR(VLOOKUP($K728,Ene!$H$4:$W$489,16,FALSE),0)</f>
        <v>0</v>
      </c>
      <c r="O728" s="6">
        <f>IFERROR(VLOOKUP($K728,Feb!$H$4:$W$489,16,FALSE),0)</f>
        <v>0</v>
      </c>
      <c r="P728" s="6">
        <f>IFERROR(VLOOKUP($K728,Mar!$H$4:$W$489,16,FALSE),0)</f>
        <v>0</v>
      </c>
      <c r="Q728" s="6">
        <f>IFERROR(VLOOKUP($K728,Abr!$H$4:$W$489,16,FALSE),0)</f>
        <v>0</v>
      </c>
      <c r="R728" s="6">
        <f>IFERROR(VLOOKUP($K728,May!$H$4:$W$489,16,FALSE),0)</f>
        <v>0</v>
      </c>
      <c r="S728" s="6">
        <f>IFERROR(VLOOKUP($K728,Jun!$H$4:$W$489,16,FALSE),0)</f>
        <v>0</v>
      </c>
      <c r="T728" s="6">
        <f>IFERROR(VLOOKUP($K728,Jul!$H$4:$W$489,16,FALSE),0)</f>
        <v>0</v>
      </c>
      <c r="U728" s="6">
        <f>IFERROR(VLOOKUP($K728,Ago!$H$4:$W$489,16,FALSE),0)</f>
        <v>0</v>
      </c>
      <c r="V728" s="6">
        <f>IFERROR(VLOOKUP($K728,Set!$H$4:$W$489,16,FALSE),0)</f>
        <v>0</v>
      </c>
      <c r="W728" s="6">
        <f>IFERROR(VLOOKUP($K728,Oct!$H$4:$W$489,16,FALSE),0)</f>
        <v>0</v>
      </c>
      <c r="X728" s="6">
        <f>IFERROR(VLOOKUP($K728,Nov!$H$4:$W$489,16,FALSE),0)</f>
        <v>0</v>
      </c>
      <c r="Y728" s="6">
        <f>IFERROR(VLOOKUP($K728,Dic!$H$4:$W$489,16,FALSE),0)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IFERROR(VLOOKUP($K729,Ene!$H$4:$W$489,16,FALSE),0)</f>
        <v>0</v>
      </c>
      <c r="O729" s="6">
        <f>IFERROR(VLOOKUP($K729,Feb!$H$4:$W$489,16,FALSE),0)</f>
        <v>0</v>
      </c>
      <c r="P729" s="6">
        <f>IFERROR(VLOOKUP($K729,Mar!$H$4:$W$489,16,FALSE),0)</f>
        <v>0</v>
      </c>
      <c r="Q729" s="6">
        <f>IFERROR(VLOOKUP($K729,Abr!$H$4:$W$489,16,FALSE),0)</f>
        <v>0</v>
      </c>
      <c r="R729" s="6">
        <f>IFERROR(VLOOKUP($K729,May!$H$4:$W$489,16,FALSE),0)</f>
        <v>0</v>
      </c>
      <c r="S729" s="6">
        <f>IFERROR(VLOOKUP($K729,Jun!$H$4:$W$489,16,FALSE),0)</f>
        <v>0</v>
      </c>
      <c r="T729" s="6">
        <f>IFERROR(VLOOKUP($K729,Jul!$H$4:$W$489,16,FALSE),0)</f>
        <v>0</v>
      </c>
      <c r="U729" s="6">
        <f>IFERROR(VLOOKUP($K729,Ago!$H$4:$W$489,16,FALSE),0)</f>
        <v>0</v>
      </c>
      <c r="V729" s="6">
        <f>IFERROR(VLOOKUP($K729,Set!$H$4:$W$489,16,FALSE),0)</f>
        <v>0</v>
      </c>
      <c r="W729" s="6">
        <f>IFERROR(VLOOKUP($K729,Oct!$H$4:$W$489,16,FALSE),0)</f>
        <v>0</v>
      </c>
      <c r="X729" s="6">
        <f>IFERROR(VLOOKUP($K729,Nov!$H$4:$W$489,16,FALSE),0)</f>
        <v>0</v>
      </c>
      <c r="Y729" s="6">
        <f>IFERROR(VLOOKUP($K729,Dic!$H$4:$W$489,16,FALSE),0)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IFERROR(VLOOKUP($K730,Ene!$H$4:$W$489,16,FALSE),0)</f>
        <v>0</v>
      </c>
      <c r="O730" s="6">
        <f>IFERROR(VLOOKUP($K730,Feb!$H$4:$W$489,16,FALSE),0)</f>
        <v>0</v>
      </c>
      <c r="P730" s="6">
        <f>IFERROR(VLOOKUP($K730,Mar!$H$4:$W$489,16,FALSE),0)</f>
        <v>0</v>
      </c>
      <c r="Q730" s="6">
        <f>IFERROR(VLOOKUP($K730,Abr!$H$4:$W$489,16,FALSE),0)</f>
        <v>0</v>
      </c>
      <c r="R730" s="6">
        <f>IFERROR(VLOOKUP($K730,May!$H$4:$W$489,16,FALSE),0)</f>
        <v>0</v>
      </c>
      <c r="S730" s="6">
        <f>IFERROR(VLOOKUP($K730,Jun!$H$4:$W$489,16,FALSE),0)</f>
        <v>0</v>
      </c>
      <c r="T730" s="6">
        <f>IFERROR(VLOOKUP($K730,Jul!$H$4:$W$489,16,FALSE),0)</f>
        <v>0</v>
      </c>
      <c r="U730" s="6">
        <f>IFERROR(VLOOKUP($K730,Ago!$H$4:$W$489,16,FALSE),0)</f>
        <v>0</v>
      </c>
      <c r="V730" s="6">
        <f>IFERROR(VLOOKUP($K730,Set!$H$4:$W$489,16,FALSE),0)</f>
        <v>0</v>
      </c>
      <c r="W730" s="6">
        <f>IFERROR(VLOOKUP($K730,Oct!$H$4:$W$489,16,FALSE),0)</f>
        <v>0</v>
      </c>
      <c r="X730" s="6">
        <f>IFERROR(VLOOKUP($K730,Nov!$H$4:$W$489,16,FALSE),0)</f>
        <v>0</v>
      </c>
      <c r="Y730" s="6">
        <f>IFERROR(VLOOKUP($K730,Dic!$H$4:$W$489,16,FALSE),0)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IFERROR(VLOOKUP($K731,Ene!$H$4:$W$489,16,FALSE),0)</f>
        <v>0</v>
      </c>
      <c r="O731" s="6">
        <f>IFERROR(VLOOKUP($K731,Feb!$H$4:$W$489,16,FALSE),0)</f>
        <v>0</v>
      </c>
      <c r="P731" s="6">
        <f>IFERROR(VLOOKUP($K731,Mar!$H$4:$W$489,16,FALSE),0)</f>
        <v>0</v>
      </c>
      <c r="Q731" s="6">
        <f>IFERROR(VLOOKUP($K731,Abr!$H$4:$W$489,16,FALSE),0)</f>
        <v>0</v>
      </c>
      <c r="R731" s="6">
        <f>IFERROR(VLOOKUP($K731,May!$H$4:$W$489,16,FALSE),0)</f>
        <v>0</v>
      </c>
      <c r="S731" s="6">
        <f>IFERROR(VLOOKUP($K731,Jun!$H$4:$W$489,16,FALSE),0)</f>
        <v>0</v>
      </c>
      <c r="T731" s="6">
        <f>IFERROR(VLOOKUP($K731,Jul!$H$4:$W$489,16,FALSE),0)</f>
        <v>0</v>
      </c>
      <c r="U731" s="6">
        <f>IFERROR(VLOOKUP($K731,Ago!$H$4:$W$489,16,FALSE),0)</f>
        <v>0</v>
      </c>
      <c r="V731" s="6">
        <f>IFERROR(VLOOKUP($K731,Set!$H$4:$W$489,16,FALSE),0)</f>
        <v>0</v>
      </c>
      <c r="W731" s="6">
        <f>IFERROR(VLOOKUP($K731,Oct!$H$4:$W$489,16,FALSE),0)</f>
        <v>0</v>
      </c>
      <c r="X731" s="6">
        <f>IFERROR(VLOOKUP($K731,Nov!$H$4:$W$489,16,FALSE),0)</f>
        <v>0</v>
      </c>
      <c r="Y731" s="6">
        <f>IFERROR(VLOOKUP($K731,Dic!$H$4:$W$489,16,FALSE),0)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IFERROR(VLOOKUP($K732,Ene!$H$4:$W$489,16,FALSE),0)</f>
        <v>0</v>
      </c>
      <c r="O732" s="6">
        <f>IFERROR(VLOOKUP($K732,Feb!$H$4:$W$489,16,FALSE),0)</f>
        <v>0</v>
      </c>
      <c r="P732" s="6">
        <f>IFERROR(VLOOKUP($K732,Mar!$H$4:$W$489,16,FALSE),0)</f>
        <v>0</v>
      </c>
      <c r="Q732" s="6">
        <f>IFERROR(VLOOKUP($K732,Abr!$H$4:$W$489,16,FALSE),0)</f>
        <v>0</v>
      </c>
      <c r="R732" s="6">
        <f>IFERROR(VLOOKUP($K732,May!$H$4:$W$489,16,FALSE),0)</f>
        <v>0</v>
      </c>
      <c r="S732" s="6">
        <f>IFERROR(VLOOKUP($K732,Jun!$H$4:$W$489,16,FALSE),0)</f>
        <v>0</v>
      </c>
      <c r="T732" s="6">
        <f>IFERROR(VLOOKUP($K732,Jul!$H$4:$W$489,16,FALSE),0)</f>
        <v>0</v>
      </c>
      <c r="U732" s="6">
        <f>IFERROR(VLOOKUP($K732,Ago!$H$4:$W$489,16,FALSE),0)</f>
        <v>0</v>
      </c>
      <c r="V732" s="6">
        <f>IFERROR(VLOOKUP($K732,Set!$H$4:$W$489,16,FALSE),0)</f>
        <v>0</v>
      </c>
      <c r="W732" s="6">
        <f>IFERROR(VLOOKUP($K732,Oct!$H$4:$W$489,16,FALSE),0)</f>
        <v>0</v>
      </c>
      <c r="X732" s="6">
        <f>IFERROR(VLOOKUP($K732,Nov!$H$4:$W$489,16,FALSE),0)</f>
        <v>0</v>
      </c>
      <c r="Y732" s="6">
        <f>IFERROR(VLOOKUP($K732,Dic!$H$4:$W$489,16,FALSE),0)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IFERROR(VLOOKUP($K733,Ene!$H$4:$W$489,16,FALSE),0)</f>
        <v>0</v>
      </c>
      <c r="O733" s="6">
        <f>IFERROR(VLOOKUP($K733,Feb!$H$4:$W$489,16,FALSE),0)</f>
        <v>1</v>
      </c>
      <c r="P733" s="6">
        <f>IFERROR(VLOOKUP($K733,Mar!$H$4:$W$489,16,FALSE),0)</f>
        <v>0</v>
      </c>
      <c r="Q733" s="6">
        <f>IFERROR(VLOOKUP($K733,Abr!$H$4:$W$489,16,FALSE),0)</f>
        <v>0</v>
      </c>
      <c r="R733" s="6">
        <f>IFERROR(VLOOKUP($K733,May!$H$4:$W$489,16,FALSE),0)</f>
        <v>0</v>
      </c>
      <c r="S733" s="6">
        <f>IFERROR(VLOOKUP($K733,Jun!$H$4:$W$489,16,FALSE),0)</f>
        <v>0</v>
      </c>
      <c r="T733" s="6">
        <f>IFERROR(VLOOKUP($K733,Jul!$H$4:$W$489,16,FALSE),0)</f>
        <v>0</v>
      </c>
      <c r="U733" s="6">
        <f>IFERROR(VLOOKUP($K733,Ago!$H$4:$W$489,16,FALSE),0)</f>
        <v>0</v>
      </c>
      <c r="V733" s="6">
        <f>IFERROR(VLOOKUP($K733,Set!$H$4:$W$489,16,FALSE),0)</f>
        <v>0</v>
      </c>
      <c r="W733" s="6">
        <f>IFERROR(VLOOKUP($K733,Oct!$H$4:$W$489,16,FALSE),0)</f>
        <v>0</v>
      </c>
      <c r="X733" s="6">
        <f>IFERROR(VLOOKUP($K733,Nov!$H$4:$W$489,16,FALSE),0)</f>
        <v>0</v>
      </c>
      <c r="Y733" s="6">
        <f>IFERROR(VLOOKUP($K733,Dic!$H$4:$W$489,16,FALSE),0)</f>
        <v>0</v>
      </c>
      <c r="Z733" s="6">
        <f t="shared" si="122"/>
        <v>1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1</v>
      </c>
      <c r="AE733" s="6">
        <f t="shared" si="127"/>
        <v>0</v>
      </c>
      <c r="AF733" s="6">
        <f t="shared" si="128"/>
        <v>1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IFERROR(VLOOKUP($K734,Ene!$H$4:$W$489,16,FALSE),0)</f>
        <v>0</v>
      </c>
      <c r="O734" s="6">
        <f>IFERROR(VLOOKUP($K734,Feb!$H$4:$W$489,16,FALSE),0)</f>
        <v>0</v>
      </c>
      <c r="P734" s="6">
        <f>IFERROR(VLOOKUP($K734,Mar!$H$4:$W$489,16,FALSE),0)</f>
        <v>0</v>
      </c>
      <c r="Q734" s="6">
        <f>IFERROR(VLOOKUP($K734,Abr!$H$4:$W$489,16,FALSE),0)</f>
        <v>0</v>
      </c>
      <c r="R734" s="6">
        <f>IFERROR(VLOOKUP($K734,May!$H$4:$W$489,16,FALSE),0)</f>
        <v>0</v>
      </c>
      <c r="S734" s="6">
        <f>IFERROR(VLOOKUP($K734,Jun!$H$4:$W$489,16,FALSE),0)</f>
        <v>0</v>
      </c>
      <c r="T734" s="6">
        <f>IFERROR(VLOOKUP($K734,Jul!$H$4:$W$489,16,FALSE),0)</f>
        <v>0</v>
      </c>
      <c r="U734" s="6">
        <f>IFERROR(VLOOKUP($K734,Ago!$H$4:$W$489,16,FALSE),0)</f>
        <v>0</v>
      </c>
      <c r="V734" s="6">
        <f>IFERROR(VLOOKUP($K734,Set!$H$4:$W$489,16,FALSE),0)</f>
        <v>0</v>
      </c>
      <c r="W734" s="6">
        <f>IFERROR(VLOOKUP($K734,Oct!$H$4:$W$489,16,FALSE),0)</f>
        <v>0</v>
      </c>
      <c r="X734" s="6">
        <f>IFERROR(VLOOKUP($K734,Nov!$H$4:$W$489,16,FALSE),0)</f>
        <v>0</v>
      </c>
      <c r="Y734" s="6">
        <f>IFERROR(VLOOKUP($K734,Dic!$H$4:$W$489,16,FALSE),0)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IFERROR(VLOOKUP($K735,Ene!$H$4:$W$489,16,FALSE),0)</f>
        <v>0</v>
      </c>
      <c r="O735" s="6">
        <f>IFERROR(VLOOKUP($K735,Feb!$H$4:$W$489,16,FALSE),0)</f>
        <v>0</v>
      </c>
      <c r="P735" s="6">
        <f>IFERROR(VLOOKUP($K735,Mar!$H$4:$W$489,16,FALSE),0)</f>
        <v>0</v>
      </c>
      <c r="Q735" s="6">
        <f>IFERROR(VLOOKUP($K735,Abr!$H$4:$W$489,16,FALSE),0)</f>
        <v>0</v>
      </c>
      <c r="R735" s="6">
        <f>IFERROR(VLOOKUP($K735,May!$H$4:$W$489,16,FALSE),0)</f>
        <v>0</v>
      </c>
      <c r="S735" s="6">
        <f>IFERROR(VLOOKUP($K735,Jun!$H$4:$W$489,16,FALSE),0)</f>
        <v>0</v>
      </c>
      <c r="T735" s="6">
        <f>IFERROR(VLOOKUP($K735,Jul!$H$4:$W$489,16,FALSE),0)</f>
        <v>0</v>
      </c>
      <c r="U735" s="6">
        <f>IFERROR(VLOOKUP($K735,Ago!$H$4:$W$489,16,FALSE),0)</f>
        <v>0</v>
      </c>
      <c r="V735" s="6">
        <f>IFERROR(VLOOKUP($K735,Set!$H$4:$W$489,16,FALSE),0)</f>
        <v>0</v>
      </c>
      <c r="W735" s="6">
        <f>IFERROR(VLOOKUP($K735,Oct!$H$4:$W$489,16,FALSE),0)</f>
        <v>0</v>
      </c>
      <c r="X735" s="6">
        <f>IFERROR(VLOOKUP($K735,Nov!$H$4:$W$489,16,FALSE),0)</f>
        <v>0</v>
      </c>
      <c r="Y735" s="6">
        <f>IFERROR(VLOOKUP($K735,Dic!$H$4:$W$489,16,FALSE),0)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IFERROR(VLOOKUP($K736,Ene!$H$4:$W$489,16,FALSE),0)</f>
        <v>0</v>
      </c>
      <c r="O736" s="6">
        <f>IFERROR(VLOOKUP($K736,Feb!$H$4:$W$489,16,FALSE),0)</f>
        <v>0</v>
      </c>
      <c r="P736" s="6">
        <f>IFERROR(VLOOKUP($K736,Mar!$H$4:$W$489,16,FALSE),0)</f>
        <v>0</v>
      </c>
      <c r="Q736" s="6">
        <f>IFERROR(VLOOKUP($K736,Abr!$H$4:$W$489,16,FALSE),0)</f>
        <v>0</v>
      </c>
      <c r="R736" s="6">
        <f>IFERROR(VLOOKUP($K736,May!$H$4:$W$489,16,FALSE),0)</f>
        <v>0</v>
      </c>
      <c r="S736" s="6">
        <f>IFERROR(VLOOKUP($K736,Jun!$H$4:$W$489,16,FALSE),0)</f>
        <v>0</v>
      </c>
      <c r="T736" s="6">
        <f>IFERROR(VLOOKUP($K736,Jul!$H$4:$W$489,16,FALSE),0)</f>
        <v>0</v>
      </c>
      <c r="U736" s="6">
        <f>IFERROR(VLOOKUP($K736,Ago!$H$4:$W$489,16,FALSE),0)</f>
        <v>0</v>
      </c>
      <c r="V736" s="6">
        <f>IFERROR(VLOOKUP($K736,Set!$H$4:$W$489,16,FALSE),0)</f>
        <v>0</v>
      </c>
      <c r="W736" s="6">
        <f>IFERROR(VLOOKUP($K736,Oct!$H$4:$W$489,16,FALSE),0)</f>
        <v>0</v>
      </c>
      <c r="X736" s="6">
        <f>IFERROR(VLOOKUP($K736,Nov!$H$4:$W$489,16,FALSE),0)</f>
        <v>0</v>
      </c>
      <c r="Y736" s="6">
        <f>IFERROR(VLOOKUP($K736,Dic!$H$4:$W$489,16,FALSE),0)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IFERROR(VLOOKUP($K737,Ene!$H$4:$W$489,16,FALSE),0)</f>
        <v>0</v>
      </c>
      <c r="O737" s="6">
        <f>IFERROR(VLOOKUP($K737,Feb!$H$4:$W$489,16,FALSE),0)</f>
        <v>0</v>
      </c>
      <c r="P737" s="6">
        <f>IFERROR(VLOOKUP($K737,Mar!$H$4:$W$489,16,FALSE),0)</f>
        <v>0</v>
      </c>
      <c r="Q737" s="6">
        <f>IFERROR(VLOOKUP($K737,Abr!$H$4:$W$489,16,FALSE),0)</f>
        <v>0</v>
      </c>
      <c r="R737" s="6">
        <f>IFERROR(VLOOKUP($K737,May!$H$4:$W$489,16,FALSE),0)</f>
        <v>0</v>
      </c>
      <c r="S737" s="6">
        <f>IFERROR(VLOOKUP($K737,Jun!$H$4:$W$489,16,FALSE),0)</f>
        <v>0</v>
      </c>
      <c r="T737" s="6">
        <f>IFERROR(VLOOKUP($K737,Jul!$H$4:$W$489,16,FALSE),0)</f>
        <v>0</v>
      </c>
      <c r="U737" s="6">
        <f>IFERROR(VLOOKUP($K737,Ago!$H$4:$W$489,16,FALSE),0)</f>
        <v>0</v>
      </c>
      <c r="V737" s="6">
        <f>IFERROR(VLOOKUP($K737,Set!$H$4:$W$489,16,FALSE),0)</f>
        <v>0</v>
      </c>
      <c r="W737" s="6">
        <f>IFERROR(VLOOKUP($K737,Oct!$H$4:$W$489,16,FALSE),0)</f>
        <v>0</v>
      </c>
      <c r="X737" s="6">
        <f>IFERROR(VLOOKUP($K737,Nov!$H$4:$W$489,16,FALSE),0)</f>
        <v>0</v>
      </c>
      <c r="Y737" s="6">
        <f>IFERROR(VLOOKUP($K737,Dic!$H$4:$W$489,16,FALSE),0)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IFERROR(VLOOKUP($K738,Ene!$H$4:$W$489,16,FALSE),0)</f>
        <v>0</v>
      </c>
      <c r="O738" s="6">
        <f>IFERROR(VLOOKUP($K738,Feb!$H$4:$W$489,16,FALSE),0)</f>
        <v>0</v>
      </c>
      <c r="P738" s="6">
        <f>IFERROR(VLOOKUP($K738,Mar!$H$4:$W$489,16,FALSE),0)</f>
        <v>0</v>
      </c>
      <c r="Q738" s="6">
        <f>IFERROR(VLOOKUP($K738,Abr!$H$4:$W$489,16,FALSE),0)</f>
        <v>0</v>
      </c>
      <c r="R738" s="6">
        <f>IFERROR(VLOOKUP($K738,May!$H$4:$W$489,16,FALSE),0)</f>
        <v>0</v>
      </c>
      <c r="S738" s="6">
        <f>IFERROR(VLOOKUP($K738,Jun!$H$4:$W$489,16,FALSE),0)</f>
        <v>0</v>
      </c>
      <c r="T738" s="6">
        <f>IFERROR(VLOOKUP($K738,Jul!$H$4:$W$489,16,FALSE),0)</f>
        <v>0</v>
      </c>
      <c r="U738" s="6">
        <f>IFERROR(VLOOKUP($K738,Ago!$H$4:$W$489,16,FALSE),0)</f>
        <v>0</v>
      </c>
      <c r="V738" s="6">
        <f>IFERROR(VLOOKUP($K738,Set!$H$4:$W$489,16,FALSE),0)</f>
        <v>0</v>
      </c>
      <c r="W738" s="6">
        <f>IFERROR(VLOOKUP($K738,Oct!$H$4:$W$489,16,FALSE),0)</f>
        <v>0</v>
      </c>
      <c r="X738" s="6">
        <f>IFERROR(VLOOKUP($K738,Nov!$H$4:$W$489,16,FALSE),0)</f>
        <v>0</v>
      </c>
      <c r="Y738" s="6">
        <f>IFERROR(VLOOKUP($K738,Dic!$H$4:$W$489,16,FALSE),0)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IFERROR(VLOOKUP($K739,Ene!$H$4:$W$489,16,FALSE),0)</f>
        <v>0</v>
      </c>
      <c r="O739" s="6">
        <f>IFERROR(VLOOKUP($K739,Feb!$H$4:$W$489,16,FALSE),0)</f>
        <v>0</v>
      </c>
      <c r="P739" s="6">
        <f>IFERROR(VLOOKUP($K739,Mar!$H$4:$W$489,16,FALSE),0)</f>
        <v>0</v>
      </c>
      <c r="Q739" s="6">
        <f>IFERROR(VLOOKUP($K739,Abr!$H$4:$W$489,16,FALSE),0)</f>
        <v>0</v>
      </c>
      <c r="R739" s="6">
        <f>IFERROR(VLOOKUP($K739,May!$H$4:$W$489,16,FALSE),0)</f>
        <v>0</v>
      </c>
      <c r="S739" s="6">
        <f>IFERROR(VLOOKUP($K739,Jun!$H$4:$W$489,16,FALSE),0)</f>
        <v>0</v>
      </c>
      <c r="T739" s="6">
        <f>IFERROR(VLOOKUP($K739,Jul!$H$4:$W$489,16,FALSE),0)</f>
        <v>0</v>
      </c>
      <c r="U739" s="6">
        <f>IFERROR(VLOOKUP($K739,Ago!$H$4:$W$489,16,FALSE),0)</f>
        <v>0</v>
      </c>
      <c r="V739" s="6">
        <f>IFERROR(VLOOKUP($K739,Set!$H$4:$W$489,16,FALSE),0)</f>
        <v>0</v>
      </c>
      <c r="W739" s="6">
        <f>IFERROR(VLOOKUP($K739,Oct!$H$4:$W$489,16,FALSE),0)</f>
        <v>0</v>
      </c>
      <c r="X739" s="6">
        <f>IFERROR(VLOOKUP($K739,Nov!$H$4:$W$489,16,FALSE),0)</f>
        <v>0</v>
      </c>
      <c r="Y739" s="6">
        <f>IFERROR(VLOOKUP($K739,Dic!$H$4:$W$489,16,FALSE),0)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IFERROR(VLOOKUP($K740,Ene!$H$4:$W$489,16,FALSE),0)</f>
        <v>0</v>
      </c>
      <c r="O740" s="6">
        <f>IFERROR(VLOOKUP($K740,Feb!$H$4:$W$489,16,FALSE),0)</f>
        <v>0</v>
      </c>
      <c r="P740" s="6">
        <f>IFERROR(VLOOKUP($K740,Mar!$H$4:$W$489,16,FALSE),0)</f>
        <v>0</v>
      </c>
      <c r="Q740" s="6">
        <f>IFERROR(VLOOKUP($K740,Abr!$H$4:$W$489,16,FALSE),0)</f>
        <v>0</v>
      </c>
      <c r="R740" s="6">
        <f>IFERROR(VLOOKUP($K740,May!$H$4:$W$489,16,FALSE),0)</f>
        <v>0</v>
      </c>
      <c r="S740" s="6">
        <f>IFERROR(VLOOKUP($K740,Jun!$H$4:$W$489,16,FALSE),0)</f>
        <v>0</v>
      </c>
      <c r="T740" s="6">
        <f>IFERROR(VLOOKUP($K740,Jul!$H$4:$W$489,16,FALSE),0)</f>
        <v>0</v>
      </c>
      <c r="U740" s="6">
        <f>IFERROR(VLOOKUP($K740,Ago!$H$4:$W$489,16,FALSE),0)</f>
        <v>0</v>
      </c>
      <c r="V740" s="6">
        <f>IFERROR(VLOOKUP($K740,Set!$H$4:$W$489,16,FALSE),0)</f>
        <v>0</v>
      </c>
      <c r="W740" s="6">
        <f>IFERROR(VLOOKUP($K740,Oct!$H$4:$W$489,16,FALSE),0)</f>
        <v>0</v>
      </c>
      <c r="X740" s="6">
        <f>IFERROR(VLOOKUP($K740,Nov!$H$4:$W$489,16,FALSE),0)</f>
        <v>0</v>
      </c>
      <c r="Y740" s="6">
        <f>IFERROR(VLOOKUP($K740,Dic!$H$4:$W$489,16,FALSE),0)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IFERROR(VLOOKUP($K741,Ene!$H$4:$W$489,16,FALSE),0)</f>
        <v>0</v>
      </c>
      <c r="O741" s="6">
        <f>IFERROR(VLOOKUP($K741,Feb!$H$4:$W$489,16,FALSE),0)</f>
        <v>0</v>
      </c>
      <c r="P741" s="6">
        <f>IFERROR(VLOOKUP($K741,Mar!$H$4:$W$489,16,FALSE),0)</f>
        <v>0</v>
      </c>
      <c r="Q741" s="6">
        <f>IFERROR(VLOOKUP($K741,Abr!$H$4:$W$489,16,FALSE),0)</f>
        <v>0</v>
      </c>
      <c r="R741" s="6">
        <f>IFERROR(VLOOKUP($K741,May!$H$4:$W$489,16,FALSE),0)</f>
        <v>0</v>
      </c>
      <c r="S741" s="6">
        <f>IFERROR(VLOOKUP($K741,Jun!$H$4:$W$489,16,FALSE),0)</f>
        <v>0</v>
      </c>
      <c r="T741" s="6">
        <f>IFERROR(VLOOKUP($K741,Jul!$H$4:$W$489,16,FALSE),0)</f>
        <v>0</v>
      </c>
      <c r="U741" s="6">
        <f>IFERROR(VLOOKUP($K741,Ago!$H$4:$W$489,16,FALSE),0)</f>
        <v>0</v>
      </c>
      <c r="V741" s="6">
        <f>IFERROR(VLOOKUP($K741,Set!$H$4:$W$489,16,FALSE),0)</f>
        <v>0</v>
      </c>
      <c r="W741" s="6">
        <f>IFERROR(VLOOKUP($K741,Oct!$H$4:$W$489,16,FALSE),0)</f>
        <v>0</v>
      </c>
      <c r="X741" s="6">
        <f>IFERROR(VLOOKUP($K741,Nov!$H$4:$W$489,16,FALSE),0)</f>
        <v>0</v>
      </c>
      <c r="Y741" s="6">
        <f>IFERROR(VLOOKUP($K741,Dic!$H$4:$W$489,16,FALSE),0)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IFERROR(VLOOKUP($K742,Ene!$H$4:$W$489,16,FALSE),0)</f>
        <v>0</v>
      </c>
      <c r="O742" s="6">
        <f>IFERROR(VLOOKUP($K742,Feb!$H$4:$W$489,16,FALSE),0)</f>
        <v>0</v>
      </c>
      <c r="P742" s="6">
        <f>IFERROR(VLOOKUP($K742,Mar!$H$4:$W$489,16,FALSE),0)</f>
        <v>0</v>
      </c>
      <c r="Q742" s="6">
        <f>IFERROR(VLOOKUP($K742,Abr!$H$4:$W$489,16,FALSE),0)</f>
        <v>0</v>
      </c>
      <c r="R742" s="6">
        <f>IFERROR(VLOOKUP($K742,May!$H$4:$W$489,16,FALSE),0)</f>
        <v>0</v>
      </c>
      <c r="S742" s="6">
        <f>IFERROR(VLOOKUP($K742,Jun!$H$4:$W$489,16,FALSE),0)</f>
        <v>0</v>
      </c>
      <c r="T742" s="6">
        <f>IFERROR(VLOOKUP($K742,Jul!$H$4:$W$489,16,FALSE),0)</f>
        <v>0</v>
      </c>
      <c r="U742" s="6">
        <f>IFERROR(VLOOKUP($K742,Ago!$H$4:$W$489,16,FALSE),0)</f>
        <v>0</v>
      </c>
      <c r="V742" s="6">
        <f>IFERROR(VLOOKUP($K742,Set!$H$4:$W$489,16,FALSE),0)</f>
        <v>0</v>
      </c>
      <c r="W742" s="6">
        <f>IFERROR(VLOOKUP($K742,Oct!$H$4:$W$489,16,FALSE),0)</f>
        <v>0</v>
      </c>
      <c r="X742" s="6">
        <f>IFERROR(VLOOKUP($K742,Nov!$H$4:$W$489,16,FALSE),0)</f>
        <v>0</v>
      </c>
      <c r="Y742" s="6">
        <f>IFERROR(VLOOKUP($K742,Dic!$H$4:$W$489,16,FALSE),0)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IFERROR(VLOOKUP($K743,Ene!$H$4:$W$489,16,FALSE),0)</f>
        <v>0</v>
      </c>
      <c r="O743" s="6">
        <f>IFERROR(VLOOKUP($K743,Feb!$H$4:$W$489,16,FALSE),0)</f>
        <v>0</v>
      </c>
      <c r="P743" s="6">
        <f>IFERROR(VLOOKUP($K743,Mar!$H$4:$W$489,16,FALSE),0)</f>
        <v>0</v>
      </c>
      <c r="Q743" s="6">
        <f>IFERROR(VLOOKUP($K743,Abr!$H$4:$W$489,16,FALSE),0)</f>
        <v>0</v>
      </c>
      <c r="R743" s="6">
        <f>IFERROR(VLOOKUP($K743,May!$H$4:$W$489,16,FALSE),0)</f>
        <v>0</v>
      </c>
      <c r="S743" s="6">
        <f>IFERROR(VLOOKUP($K743,Jun!$H$4:$W$489,16,FALSE),0)</f>
        <v>0</v>
      </c>
      <c r="T743" s="6">
        <f>IFERROR(VLOOKUP($K743,Jul!$H$4:$W$489,16,FALSE),0)</f>
        <v>0</v>
      </c>
      <c r="U743" s="6">
        <f>IFERROR(VLOOKUP($K743,Ago!$H$4:$W$489,16,FALSE),0)</f>
        <v>0</v>
      </c>
      <c r="V743" s="6">
        <f>IFERROR(VLOOKUP($K743,Set!$H$4:$W$489,16,FALSE),0)</f>
        <v>0</v>
      </c>
      <c r="W743" s="6">
        <f>IFERROR(VLOOKUP($K743,Oct!$H$4:$W$489,16,FALSE),0)</f>
        <v>0</v>
      </c>
      <c r="X743" s="6">
        <f>IFERROR(VLOOKUP($K743,Nov!$H$4:$W$489,16,FALSE),0)</f>
        <v>0</v>
      </c>
      <c r="Y743" s="6">
        <f>IFERROR(VLOOKUP($K743,Dic!$H$4:$W$489,16,FALSE),0)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IFERROR(VLOOKUP($K744,Ene!$H$4:$W$489,16,FALSE),0)</f>
        <v>0</v>
      </c>
      <c r="O744" s="6">
        <f>IFERROR(VLOOKUP($K744,Feb!$H$4:$W$489,16,FALSE),0)</f>
        <v>0</v>
      </c>
      <c r="P744" s="6">
        <f>IFERROR(VLOOKUP($K744,Mar!$H$4:$W$489,16,FALSE),0)</f>
        <v>0</v>
      </c>
      <c r="Q744" s="6">
        <f>IFERROR(VLOOKUP($K744,Abr!$H$4:$W$489,16,FALSE),0)</f>
        <v>0</v>
      </c>
      <c r="R744" s="6">
        <f>IFERROR(VLOOKUP($K744,May!$H$4:$W$489,16,FALSE),0)</f>
        <v>0</v>
      </c>
      <c r="S744" s="6">
        <f>IFERROR(VLOOKUP($K744,Jun!$H$4:$W$489,16,FALSE),0)</f>
        <v>0</v>
      </c>
      <c r="T744" s="6">
        <f>IFERROR(VLOOKUP($K744,Jul!$H$4:$W$489,16,FALSE),0)</f>
        <v>0</v>
      </c>
      <c r="U744" s="6">
        <f>IFERROR(VLOOKUP($K744,Ago!$H$4:$W$489,16,FALSE),0)</f>
        <v>0</v>
      </c>
      <c r="V744" s="6">
        <f>IFERROR(VLOOKUP($K744,Set!$H$4:$W$489,16,FALSE),0)</f>
        <v>0</v>
      </c>
      <c r="W744" s="6">
        <f>IFERROR(VLOOKUP($K744,Oct!$H$4:$W$489,16,FALSE),0)</f>
        <v>0</v>
      </c>
      <c r="X744" s="6">
        <f>IFERROR(VLOOKUP($K744,Nov!$H$4:$W$489,16,FALSE),0)</f>
        <v>0</v>
      </c>
      <c r="Y744" s="6">
        <f>IFERROR(VLOOKUP($K744,Dic!$H$4:$W$489,16,FALSE),0)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IFERROR(VLOOKUP($K745,Ene!$H$4:$W$489,16,FALSE),0)</f>
        <v>0</v>
      </c>
      <c r="O745" s="6">
        <f>IFERROR(VLOOKUP($K745,Feb!$H$4:$W$489,16,FALSE),0)</f>
        <v>0</v>
      </c>
      <c r="P745" s="6">
        <f>IFERROR(VLOOKUP($K745,Mar!$H$4:$W$489,16,FALSE),0)</f>
        <v>0</v>
      </c>
      <c r="Q745" s="6">
        <f>IFERROR(VLOOKUP($K745,Abr!$H$4:$W$489,16,FALSE),0)</f>
        <v>0</v>
      </c>
      <c r="R745" s="6">
        <f>IFERROR(VLOOKUP($K745,May!$H$4:$W$489,16,FALSE),0)</f>
        <v>0</v>
      </c>
      <c r="S745" s="6">
        <f>IFERROR(VLOOKUP($K745,Jun!$H$4:$W$489,16,FALSE),0)</f>
        <v>0</v>
      </c>
      <c r="T745" s="6">
        <f>IFERROR(VLOOKUP($K745,Jul!$H$4:$W$489,16,FALSE),0)</f>
        <v>0</v>
      </c>
      <c r="U745" s="6">
        <f>IFERROR(VLOOKUP($K745,Ago!$H$4:$W$489,16,FALSE),0)</f>
        <v>0</v>
      </c>
      <c r="V745" s="6">
        <f>IFERROR(VLOOKUP($K745,Set!$H$4:$W$489,16,FALSE),0)</f>
        <v>0</v>
      </c>
      <c r="W745" s="6">
        <f>IFERROR(VLOOKUP($K745,Oct!$H$4:$W$489,16,FALSE),0)</f>
        <v>0</v>
      </c>
      <c r="X745" s="6">
        <f>IFERROR(VLOOKUP($K745,Nov!$H$4:$W$489,16,FALSE),0)</f>
        <v>0</v>
      </c>
      <c r="Y745" s="6">
        <f>IFERROR(VLOOKUP($K745,Dic!$H$4:$W$489,16,FALSE),0)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IFERROR(VLOOKUP($K746,Ene!$H$4:$W$489,16,FALSE),0)</f>
        <v>0</v>
      </c>
      <c r="O746" s="6">
        <f>IFERROR(VLOOKUP($K746,Feb!$H$4:$W$489,16,FALSE),0)</f>
        <v>0</v>
      </c>
      <c r="P746" s="6">
        <f>IFERROR(VLOOKUP($K746,Mar!$H$4:$W$489,16,FALSE),0)</f>
        <v>0</v>
      </c>
      <c r="Q746" s="6">
        <f>IFERROR(VLOOKUP($K746,Abr!$H$4:$W$489,16,FALSE),0)</f>
        <v>0</v>
      </c>
      <c r="R746" s="6">
        <f>IFERROR(VLOOKUP($K746,May!$H$4:$W$489,16,FALSE),0)</f>
        <v>0</v>
      </c>
      <c r="S746" s="6">
        <f>IFERROR(VLOOKUP($K746,Jun!$H$4:$W$489,16,FALSE),0)</f>
        <v>0</v>
      </c>
      <c r="T746" s="6">
        <f>IFERROR(VLOOKUP($K746,Jul!$H$4:$W$489,16,FALSE),0)</f>
        <v>0</v>
      </c>
      <c r="U746" s="6">
        <f>IFERROR(VLOOKUP($K746,Ago!$H$4:$W$489,16,FALSE),0)</f>
        <v>0</v>
      </c>
      <c r="V746" s="6">
        <f>IFERROR(VLOOKUP($K746,Set!$H$4:$W$489,16,FALSE),0)</f>
        <v>0</v>
      </c>
      <c r="W746" s="6">
        <f>IFERROR(VLOOKUP($K746,Oct!$H$4:$W$489,16,FALSE),0)</f>
        <v>0</v>
      </c>
      <c r="X746" s="6">
        <f>IFERROR(VLOOKUP($K746,Nov!$H$4:$W$489,16,FALSE),0)</f>
        <v>0</v>
      </c>
      <c r="Y746" s="6">
        <f>IFERROR(VLOOKUP($K746,Dic!$H$4:$W$489,16,FALSE),0)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IFERROR(VLOOKUP($K747,Ene!$H$4:$W$489,16,FALSE),0)</f>
        <v>0</v>
      </c>
      <c r="O747" s="6">
        <f>IFERROR(VLOOKUP($K747,Feb!$H$4:$W$489,16,FALSE),0)</f>
        <v>0</v>
      </c>
      <c r="P747" s="6">
        <f>IFERROR(VLOOKUP($K747,Mar!$H$4:$W$489,16,FALSE),0)</f>
        <v>0</v>
      </c>
      <c r="Q747" s="6">
        <f>IFERROR(VLOOKUP($K747,Abr!$H$4:$W$489,16,FALSE),0)</f>
        <v>0</v>
      </c>
      <c r="R747" s="6">
        <f>IFERROR(VLOOKUP($K747,May!$H$4:$W$489,16,FALSE),0)</f>
        <v>0</v>
      </c>
      <c r="S747" s="6">
        <f>IFERROR(VLOOKUP($K747,Jun!$H$4:$W$489,16,FALSE),0)</f>
        <v>0</v>
      </c>
      <c r="T747" s="6">
        <f>IFERROR(VLOOKUP($K747,Jul!$H$4:$W$489,16,FALSE),0)</f>
        <v>0</v>
      </c>
      <c r="U747" s="6">
        <f>IFERROR(VLOOKUP($K747,Ago!$H$4:$W$489,16,FALSE),0)</f>
        <v>0</v>
      </c>
      <c r="V747" s="6">
        <f>IFERROR(VLOOKUP($K747,Set!$H$4:$W$489,16,FALSE),0)</f>
        <v>0</v>
      </c>
      <c r="W747" s="6">
        <f>IFERROR(VLOOKUP($K747,Oct!$H$4:$W$489,16,FALSE),0)</f>
        <v>0</v>
      </c>
      <c r="X747" s="6">
        <f>IFERROR(VLOOKUP($K747,Nov!$H$4:$W$489,16,FALSE),0)</f>
        <v>0</v>
      </c>
      <c r="Y747" s="6">
        <f>IFERROR(VLOOKUP($K747,Dic!$H$4:$W$489,16,FALSE),0)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IFERROR(VLOOKUP($K748,Ene!$H$4:$W$489,16,FALSE),0)</f>
        <v>0</v>
      </c>
      <c r="O748" s="6">
        <f>IFERROR(VLOOKUP($K748,Feb!$H$4:$W$489,16,FALSE),0)</f>
        <v>0</v>
      </c>
      <c r="P748" s="6">
        <f>IFERROR(VLOOKUP($K748,Mar!$H$4:$W$489,16,FALSE),0)</f>
        <v>0</v>
      </c>
      <c r="Q748" s="6">
        <f>IFERROR(VLOOKUP($K748,Abr!$H$4:$W$489,16,FALSE),0)</f>
        <v>0</v>
      </c>
      <c r="R748" s="6">
        <f>IFERROR(VLOOKUP($K748,May!$H$4:$W$489,16,FALSE),0)</f>
        <v>0</v>
      </c>
      <c r="S748" s="6">
        <f>IFERROR(VLOOKUP($K748,Jun!$H$4:$W$489,16,FALSE),0)</f>
        <v>0</v>
      </c>
      <c r="T748" s="6">
        <f>IFERROR(VLOOKUP($K748,Jul!$H$4:$W$489,16,FALSE),0)</f>
        <v>0</v>
      </c>
      <c r="U748" s="6">
        <f>IFERROR(VLOOKUP($K748,Ago!$H$4:$W$489,16,FALSE),0)</f>
        <v>0</v>
      </c>
      <c r="V748" s="6">
        <f>IFERROR(VLOOKUP($K748,Set!$H$4:$W$489,16,FALSE),0)</f>
        <v>0</v>
      </c>
      <c r="W748" s="6">
        <f>IFERROR(VLOOKUP($K748,Oct!$H$4:$W$489,16,FALSE),0)</f>
        <v>0</v>
      </c>
      <c r="X748" s="6">
        <f>IFERROR(VLOOKUP($K748,Nov!$H$4:$W$489,16,FALSE),0)</f>
        <v>0</v>
      </c>
      <c r="Y748" s="6">
        <f>IFERROR(VLOOKUP($K748,Dic!$H$4:$W$489,16,FALSE),0)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IFERROR(VLOOKUP($K749,Ene!$H$4:$W$489,16,FALSE),0)</f>
        <v>0</v>
      </c>
      <c r="O749" s="6">
        <f>IFERROR(VLOOKUP($K749,Feb!$H$4:$W$489,16,FALSE),0)</f>
        <v>0</v>
      </c>
      <c r="P749" s="6">
        <f>IFERROR(VLOOKUP($K749,Mar!$H$4:$W$489,16,FALSE),0)</f>
        <v>0</v>
      </c>
      <c r="Q749" s="6">
        <f>IFERROR(VLOOKUP($K749,Abr!$H$4:$W$489,16,FALSE),0)</f>
        <v>0</v>
      </c>
      <c r="R749" s="6">
        <f>IFERROR(VLOOKUP($K749,May!$H$4:$W$489,16,FALSE),0)</f>
        <v>0</v>
      </c>
      <c r="S749" s="6">
        <f>IFERROR(VLOOKUP($K749,Jun!$H$4:$W$489,16,FALSE),0)</f>
        <v>0</v>
      </c>
      <c r="T749" s="6">
        <f>IFERROR(VLOOKUP($K749,Jul!$H$4:$W$489,16,FALSE),0)</f>
        <v>0</v>
      </c>
      <c r="U749" s="6">
        <f>IFERROR(VLOOKUP($K749,Ago!$H$4:$W$489,16,FALSE),0)</f>
        <v>0</v>
      </c>
      <c r="V749" s="6">
        <f>IFERROR(VLOOKUP($K749,Set!$H$4:$W$489,16,FALSE),0)</f>
        <v>0</v>
      </c>
      <c r="W749" s="6">
        <f>IFERROR(VLOOKUP($K749,Oct!$H$4:$W$489,16,FALSE),0)</f>
        <v>0</v>
      </c>
      <c r="X749" s="6">
        <f>IFERROR(VLOOKUP($K749,Nov!$H$4:$W$489,16,FALSE),0)</f>
        <v>0</v>
      </c>
      <c r="Y749" s="6">
        <f>IFERROR(VLOOKUP($K749,Dic!$H$4:$W$489,16,FALSE),0)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IFERROR(VLOOKUP($K750,Ene!$H$4:$W$489,16,FALSE),0)</f>
        <v>0</v>
      </c>
      <c r="O750" s="6">
        <f>IFERROR(VLOOKUP($K750,Feb!$H$4:$W$489,16,FALSE),0)</f>
        <v>0</v>
      </c>
      <c r="P750" s="6">
        <f>IFERROR(VLOOKUP($K750,Mar!$H$4:$W$489,16,FALSE),0)</f>
        <v>0</v>
      </c>
      <c r="Q750" s="6">
        <f>IFERROR(VLOOKUP($K750,Abr!$H$4:$W$489,16,FALSE),0)</f>
        <v>0</v>
      </c>
      <c r="R750" s="6">
        <f>IFERROR(VLOOKUP($K750,May!$H$4:$W$489,16,FALSE),0)</f>
        <v>0</v>
      </c>
      <c r="S750" s="6">
        <f>IFERROR(VLOOKUP($K750,Jun!$H$4:$W$489,16,FALSE),0)</f>
        <v>0</v>
      </c>
      <c r="T750" s="6">
        <f>IFERROR(VLOOKUP($K750,Jul!$H$4:$W$489,16,FALSE),0)</f>
        <v>0</v>
      </c>
      <c r="U750" s="6">
        <f>IFERROR(VLOOKUP($K750,Ago!$H$4:$W$489,16,FALSE),0)</f>
        <v>0</v>
      </c>
      <c r="V750" s="6">
        <f>IFERROR(VLOOKUP($K750,Set!$H$4:$W$489,16,FALSE),0)</f>
        <v>0</v>
      </c>
      <c r="W750" s="6">
        <f>IFERROR(VLOOKUP($K750,Oct!$H$4:$W$489,16,FALSE),0)</f>
        <v>0</v>
      </c>
      <c r="X750" s="6">
        <f>IFERROR(VLOOKUP($K750,Nov!$H$4:$W$489,16,FALSE),0)</f>
        <v>0</v>
      </c>
      <c r="Y750" s="6">
        <f>IFERROR(VLOOKUP($K750,Dic!$H$4:$W$489,16,FALSE),0)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IFERROR(VLOOKUP($K751,Ene!$H$4:$W$489,16,FALSE),0)</f>
        <v>0</v>
      </c>
      <c r="O751" s="6">
        <f>IFERROR(VLOOKUP($K751,Feb!$H$4:$W$489,16,FALSE),0)</f>
        <v>0</v>
      </c>
      <c r="P751" s="6">
        <f>IFERROR(VLOOKUP($K751,Mar!$H$4:$W$489,16,FALSE),0)</f>
        <v>0</v>
      </c>
      <c r="Q751" s="6">
        <f>IFERROR(VLOOKUP($K751,Abr!$H$4:$W$489,16,FALSE),0)</f>
        <v>0</v>
      </c>
      <c r="R751" s="6">
        <f>IFERROR(VLOOKUP($K751,May!$H$4:$W$489,16,FALSE),0)</f>
        <v>0</v>
      </c>
      <c r="S751" s="6">
        <f>IFERROR(VLOOKUP($K751,Jun!$H$4:$W$489,16,FALSE),0)</f>
        <v>0</v>
      </c>
      <c r="T751" s="6">
        <f>IFERROR(VLOOKUP($K751,Jul!$H$4:$W$489,16,FALSE),0)</f>
        <v>0</v>
      </c>
      <c r="U751" s="6">
        <f>IFERROR(VLOOKUP($K751,Ago!$H$4:$W$489,16,FALSE),0)</f>
        <v>0</v>
      </c>
      <c r="V751" s="6">
        <f>IFERROR(VLOOKUP($K751,Set!$H$4:$W$489,16,FALSE),0)</f>
        <v>0</v>
      </c>
      <c r="W751" s="6">
        <f>IFERROR(VLOOKUP($K751,Oct!$H$4:$W$489,16,FALSE),0)</f>
        <v>0</v>
      </c>
      <c r="X751" s="6">
        <f>IFERROR(VLOOKUP($K751,Nov!$H$4:$W$489,16,FALSE),0)</f>
        <v>0</v>
      </c>
      <c r="Y751" s="6">
        <f>IFERROR(VLOOKUP($K751,Dic!$H$4:$W$489,16,FALSE),0)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IFERROR(VLOOKUP($K752,Ene!$H$4:$W$489,16,FALSE),0)</f>
        <v>0</v>
      </c>
      <c r="O752" s="6">
        <f>IFERROR(VLOOKUP($K752,Feb!$H$4:$W$489,16,FALSE),0)</f>
        <v>0</v>
      </c>
      <c r="P752" s="6">
        <f>IFERROR(VLOOKUP($K752,Mar!$H$4:$W$489,16,FALSE),0)</f>
        <v>0</v>
      </c>
      <c r="Q752" s="6">
        <f>IFERROR(VLOOKUP($K752,Abr!$H$4:$W$489,16,FALSE),0)</f>
        <v>0</v>
      </c>
      <c r="R752" s="6">
        <f>IFERROR(VLOOKUP($K752,May!$H$4:$W$489,16,FALSE),0)</f>
        <v>0</v>
      </c>
      <c r="S752" s="6">
        <f>IFERROR(VLOOKUP($K752,Jun!$H$4:$W$489,16,FALSE),0)</f>
        <v>0</v>
      </c>
      <c r="T752" s="6">
        <f>IFERROR(VLOOKUP($K752,Jul!$H$4:$W$489,16,FALSE),0)</f>
        <v>0</v>
      </c>
      <c r="U752" s="6">
        <f>IFERROR(VLOOKUP($K752,Ago!$H$4:$W$489,16,FALSE),0)</f>
        <v>0</v>
      </c>
      <c r="V752" s="6">
        <f>IFERROR(VLOOKUP($K752,Set!$H$4:$W$489,16,FALSE),0)</f>
        <v>0</v>
      </c>
      <c r="W752" s="6">
        <f>IFERROR(VLOOKUP($K752,Oct!$H$4:$W$489,16,FALSE),0)</f>
        <v>0</v>
      </c>
      <c r="X752" s="6">
        <f>IFERROR(VLOOKUP($K752,Nov!$H$4:$W$489,16,FALSE),0)</f>
        <v>0</v>
      </c>
      <c r="Y752" s="6">
        <f>IFERROR(VLOOKUP($K752,Dic!$H$4:$W$489,16,FALSE),0)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IFERROR(VLOOKUP($K753,Ene!$H$4:$W$489,16,FALSE),0)</f>
        <v>0</v>
      </c>
      <c r="O753" s="6">
        <f>IFERROR(VLOOKUP($K753,Feb!$H$4:$W$489,16,FALSE),0)</f>
        <v>0</v>
      </c>
      <c r="P753" s="6">
        <f>IFERROR(VLOOKUP($K753,Mar!$H$4:$W$489,16,FALSE),0)</f>
        <v>0</v>
      </c>
      <c r="Q753" s="6">
        <f>IFERROR(VLOOKUP($K753,Abr!$H$4:$W$489,16,FALSE),0)</f>
        <v>0</v>
      </c>
      <c r="R753" s="6">
        <f>IFERROR(VLOOKUP($K753,May!$H$4:$W$489,16,FALSE),0)</f>
        <v>0</v>
      </c>
      <c r="S753" s="6">
        <f>IFERROR(VLOOKUP($K753,Jun!$H$4:$W$489,16,FALSE),0)</f>
        <v>0</v>
      </c>
      <c r="T753" s="6">
        <f>IFERROR(VLOOKUP($K753,Jul!$H$4:$W$489,16,FALSE),0)</f>
        <v>0</v>
      </c>
      <c r="U753" s="6">
        <f>IFERROR(VLOOKUP($K753,Ago!$H$4:$W$489,16,FALSE),0)</f>
        <v>0</v>
      </c>
      <c r="V753" s="6">
        <f>IFERROR(VLOOKUP($K753,Set!$H$4:$W$489,16,FALSE),0)</f>
        <v>0</v>
      </c>
      <c r="W753" s="6">
        <f>IFERROR(VLOOKUP($K753,Oct!$H$4:$W$489,16,FALSE),0)</f>
        <v>0</v>
      </c>
      <c r="X753" s="6">
        <f>IFERROR(VLOOKUP($K753,Nov!$H$4:$W$489,16,FALSE),0)</f>
        <v>0</v>
      </c>
      <c r="Y753" s="6">
        <f>IFERROR(VLOOKUP($K753,Dic!$H$4:$W$489,16,FALSE),0)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IFERROR(VLOOKUP($K754,Ene!$H$4:$W$489,16,FALSE),0)</f>
        <v>0</v>
      </c>
      <c r="O754" s="6">
        <f>IFERROR(VLOOKUP($K754,Feb!$H$4:$W$489,16,FALSE),0)</f>
        <v>0</v>
      </c>
      <c r="P754" s="6">
        <f>IFERROR(VLOOKUP($K754,Mar!$H$4:$W$489,16,FALSE),0)</f>
        <v>0</v>
      </c>
      <c r="Q754" s="6">
        <f>IFERROR(VLOOKUP($K754,Abr!$H$4:$W$489,16,FALSE),0)</f>
        <v>0</v>
      </c>
      <c r="R754" s="6">
        <f>IFERROR(VLOOKUP($K754,May!$H$4:$W$489,16,FALSE),0)</f>
        <v>0</v>
      </c>
      <c r="S754" s="6">
        <f>IFERROR(VLOOKUP($K754,Jun!$H$4:$W$489,16,FALSE),0)</f>
        <v>0</v>
      </c>
      <c r="T754" s="6">
        <f>IFERROR(VLOOKUP($K754,Jul!$H$4:$W$489,16,FALSE),0)</f>
        <v>0</v>
      </c>
      <c r="U754" s="6">
        <f>IFERROR(VLOOKUP($K754,Ago!$H$4:$W$489,16,FALSE),0)</f>
        <v>0</v>
      </c>
      <c r="V754" s="6">
        <f>IFERROR(VLOOKUP($K754,Set!$H$4:$W$489,16,FALSE),0)</f>
        <v>0</v>
      </c>
      <c r="W754" s="6">
        <f>IFERROR(VLOOKUP($K754,Oct!$H$4:$W$489,16,FALSE),0)</f>
        <v>0</v>
      </c>
      <c r="X754" s="6">
        <f>IFERROR(VLOOKUP($K754,Nov!$H$4:$W$489,16,FALSE),0)</f>
        <v>0</v>
      </c>
      <c r="Y754" s="6">
        <f>IFERROR(VLOOKUP($K754,Dic!$H$4:$W$489,16,FALSE),0)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IFERROR(VLOOKUP($K755,Ene!$H$4:$W$489,16,FALSE),0)</f>
        <v>0</v>
      </c>
      <c r="O755" s="6">
        <f>IFERROR(VLOOKUP($K755,Feb!$H$4:$W$489,16,FALSE),0)</f>
        <v>0</v>
      </c>
      <c r="P755" s="6">
        <f>IFERROR(VLOOKUP($K755,Mar!$H$4:$W$489,16,FALSE),0)</f>
        <v>0</v>
      </c>
      <c r="Q755" s="6">
        <f>IFERROR(VLOOKUP($K755,Abr!$H$4:$W$489,16,FALSE),0)</f>
        <v>0</v>
      </c>
      <c r="R755" s="6">
        <f>IFERROR(VLOOKUP($K755,May!$H$4:$W$489,16,FALSE),0)</f>
        <v>0</v>
      </c>
      <c r="S755" s="6">
        <f>IFERROR(VLOOKUP($K755,Jun!$H$4:$W$489,16,FALSE),0)</f>
        <v>0</v>
      </c>
      <c r="T755" s="6">
        <f>IFERROR(VLOOKUP($K755,Jul!$H$4:$W$489,16,FALSE),0)</f>
        <v>0</v>
      </c>
      <c r="U755" s="6">
        <f>IFERROR(VLOOKUP($K755,Ago!$H$4:$W$489,16,FALSE),0)</f>
        <v>0</v>
      </c>
      <c r="V755" s="6">
        <f>IFERROR(VLOOKUP($K755,Set!$H$4:$W$489,16,FALSE),0)</f>
        <v>0</v>
      </c>
      <c r="W755" s="6">
        <f>IFERROR(VLOOKUP($K755,Oct!$H$4:$W$489,16,FALSE),0)</f>
        <v>0</v>
      </c>
      <c r="X755" s="6">
        <f>IFERROR(VLOOKUP($K755,Nov!$H$4:$W$489,16,FALSE),0)</f>
        <v>0</v>
      </c>
      <c r="Y755" s="6">
        <f>IFERROR(VLOOKUP($K755,Dic!$H$4:$W$489,16,FALSE),0)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IFERROR(VLOOKUP($K756,Ene!$H$4:$W$489,16,FALSE),0)</f>
        <v>0</v>
      </c>
      <c r="O756" s="6">
        <f>IFERROR(VLOOKUP($K756,Feb!$H$4:$W$489,16,FALSE),0)</f>
        <v>0</v>
      </c>
      <c r="P756" s="6">
        <f>IFERROR(VLOOKUP($K756,Mar!$H$4:$W$489,16,FALSE),0)</f>
        <v>0</v>
      </c>
      <c r="Q756" s="6">
        <f>IFERROR(VLOOKUP($K756,Abr!$H$4:$W$489,16,FALSE),0)</f>
        <v>0</v>
      </c>
      <c r="R756" s="6">
        <f>IFERROR(VLOOKUP($K756,May!$H$4:$W$489,16,FALSE),0)</f>
        <v>0</v>
      </c>
      <c r="S756" s="6">
        <f>IFERROR(VLOOKUP($K756,Jun!$H$4:$W$489,16,FALSE),0)</f>
        <v>0</v>
      </c>
      <c r="T756" s="6">
        <f>IFERROR(VLOOKUP($K756,Jul!$H$4:$W$489,16,FALSE),0)</f>
        <v>0</v>
      </c>
      <c r="U756" s="6">
        <f>IFERROR(VLOOKUP($K756,Ago!$H$4:$W$489,16,FALSE),0)</f>
        <v>0</v>
      </c>
      <c r="V756" s="6">
        <f>IFERROR(VLOOKUP($K756,Set!$H$4:$W$489,16,FALSE),0)</f>
        <v>0</v>
      </c>
      <c r="W756" s="6">
        <f>IFERROR(VLOOKUP($K756,Oct!$H$4:$W$489,16,FALSE),0)</f>
        <v>0</v>
      </c>
      <c r="X756" s="6">
        <f>IFERROR(VLOOKUP($K756,Nov!$H$4:$W$489,16,FALSE),0)</f>
        <v>0</v>
      </c>
      <c r="Y756" s="6">
        <f>IFERROR(VLOOKUP($K756,Dic!$H$4:$W$489,16,FALSE),0)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IFERROR(VLOOKUP($K757,Ene!$H$4:$W$489,16,FALSE),0)</f>
        <v>0</v>
      </c>
      <c r="O757" s="6">
        <f>IFERROR(VLOOKUP($K757,Feb!$H$4:$W$489,16,FALSE),0)</f>
        <v>0</v>
      </c>
      <c r="P757" s="6">
        <f>IFERROR(VLOOKUP($K757,Mar!$H$4:$W$489,16,FALSE),0)</f>
        <v>0</v>
      </c>
      <c r="Q757" s="6">
        <f>IFERROR(VLOOKUP($K757,Abr!$H$4:$W$489,16,FALSE),0)</f>
        <v>0</v>
      </c>
      <c r="R757" s="6">
        <f>IFERROR(VLOOKUP($K757,May!$H$4:$W$489,16,FALSE),0)</f>
        <v>0</v>
      </c>
      <c r="S757" s="6">
        <f>IFERROR(VLOOKUP($K757,Jun!$H$4:$W$489,16,FALSE),0)</f>
        <v>0</v>
      </c>
      <c r="T757" s="6">
        <f>IFERROR(VLOOKUP($K757,Jul!$H$4:$W$489,16,FALSE),0)</f>
        <v>0</v>
      </c>
      <c r="U757" s="6">
        <f>IFERROR(VLOOKUP($K757,Ago!$H$4:$W$489,16,FALSE),0)</f>
        <v>0</v>
      </c>
      <c r="V757" s="6">
        <f>IFERROR(VLOOKUP($K757,Set!$H$4:$W$489,16,FALSE),0)</f>
        <v>0</v>
      </c>
      <c r="W757" s="6">
        <f>IFERROR(VLOOKUP($K757,Oct!$H$4:$W$489,16,FALSE),0)</f>
        <v>0</v>
      </c>
      <c r="X757" s="6">
        <f>IFERROR(VLOOKUP($K757,Nov!$H$4:$W$489,16,FALSE),0)</f>
        <v>0</v>
      </c>
      <c r="Y757" s="6">
        <f>IFERROR(VLOOKUP($K757,Dic!$H$4:$W$489,16,FALSE),0)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IFERROR(VLOOKUP($K758,Ene!$H$4:$W$489,16,FALSE),0)</f>
        <v>0</v>
      </c>
      <c r="O758" s="6">
        <f>IFERROR(VLOOKUP($K758,Feb!$H$4:$W$489,16,FALSE),0)</f>
        <v>0</v>
      </c>
      <c r="P758" s="6">
        <f>IFERROR(VLOOKUP($K758,Mar!$H$4:$W$489,16,FALSE),0)</f>
        <v>0</v>
      </c>
      <c r="Q758" s="6">
        <f>IFERROR(VLOOKUP($K758,Abr!$H$4:$W$489,16,FALSE),0)</f>
        <v>0</v>
      </c>
      <c r="R758" s="6">
        <f>IFERROR(VLOOKUP($K758,May!$H$4:$W$489,16,FALSE),0)</f>
        <v>0</v>
      </c>
      <c r="S758" s="6">
        <f>IFERROR(VLOOKUP($K758,Jun!$H$4:$W$489,16,FALSE),0)</f>
        <v>0</v>
      </c>
      <c r="T758" s="6">
        <f>IFERROR(VLOOKUP($K758,Jul!$H$4:$W$489,16,FALSE),0)</f>
        <v>0</v>
      </c>
      <c r="U758" s="6">
        <f>IFERROR(VLOOKUP($K758,Ago!$H$4:$W$489,16,FALSE),0)</f>
        <v>0</v>
      </c>
      <c r="V758" s="6">
        <f>IFERROR(VLOOKUP($K758,Set!$H$4:$W$489,16,FALSE),0)</f>
        <v>0</v>
      </c>
      <c r="W758" s="6">
        <f>IFERROR(VLOOKUP($K758,Oct!$H$4:$W$489,16,FALSE),0)</f>
        <v>0</v>
      </c>
      <c r="X758" s="6">
        <f>IFERROR(VLOOKUP($K758,Nov!$H$4:$W$489,16,FALSE),0)</f>
        <v>0</v>
      </c>
      <c r="Y758" s="6">
        <f>IFERROR(VLOOKUP($K758,Dic!$H$4:$W$489,16,FALSE),0)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IFERROR(VLOOKUP($K759,Ene!$H$4:$W$489,16,FALSE),0)</f>
        <v>0</v>
      </c>
      <c r="O759" s="6">
        <f>IFERROR(VLOOKUP($K759,Feb!$H$4:$W$489,16,FALSE),0)</f>
        <v>0</v>
      </c>
      <c r="P759" s="6">
        <f>IFERROR(VLOOKUP($K759,Mar!$H$4:$W$489,16,FALSE),0)</f>
        <v>0</v>
      </c>
      <c r="Q759" s="6">
        <f>IFERROR(VLOOKUP($K759,Abr!$H$4:$W$489,16,FALSE),0)</f>
        <v>0</v>
      </c>
      <c r="R759" s="6">
        <f>IFERROR(VLOOKUP($K759,May!$H$4:$W$489,16,FALSE),0)</f>
        <v>0</v>
      </c>
      <c r="S759" s="6">
        <f>IFERROR(VLOOKUP($K759,Jun!$H$4:$W$489,16,FALSE),0)</f>
        <v>0</v>
      </c>
      <c r="T759" s="6">
        <f>IFERROR(VLOOKUP($K759,Jul!$H$4:$W$489,16,FALSE),0)</f>
        <v>0</v>
      </c>
      <c r="U759" s="6">
        <f>IFERROR(VLOOKUP($K759,Ago!$H$4:$W$489,16,FALSE),0)</f>
        <v>0</v>
      </c>
      <c r="V759" s="6">
        <f>IFERROR(VLOOKUP($K759,Set!$H$4:$W$489,16,FALSE),0)</f>
        <v>0</v>
      </c>
      <c r="W759" s="6">
        <f>IFERROR(VLOOKUP($K759,Oct!$H$4:$W$489,16,FALSE),0)</f>
        <v>0</v>
      </c>
      <c r="X759" s="6">
        <f>IFERROR(VLOOKUP($K759,Nov!$H$4:$W$489,16,FALSE),0)</f>
        <v>0</v>
      </c>
      <c r="Y759" s="6">
        <f>IFERROR(VLOOKUP($K759,Dic!$H$4:$W$489,16,FALSE),0)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IFERROR(VLOOKUP($K760,Ene!$H$4:$W$489,16,FALSE),0)</f>
        <v>0</v>
      </c>
      <c r="O760" s="6">
        <f>IFERROR(VLOOKUP($K760,Feb!$H$4:$W$489,16,FALSE),0)</f>
        <v>0</v>
      </c>
      <c r="P760" s="6">
        <f>IFERROR(VLOOKUP($K760,Mar!$H$4:$W$489,16,FALSE),0)</f>
        <v>0</v>
      </c>
      <c r="Q760" s="6">
        <f>IFERROR(VLOOKUP($K760,Abr!$H$4:$W$489,16,FALSE),0)</f>
        <v>0</v>
      </c>
      <c r="R760" s="6">
        <f>IFERROR(VLOOKUP($K760,May!$H$4:$W$489,16,FALSE),0)</f>
        <v>0</v>
      </c>
      <c r="S760" s="6">
        <f>IFERROR(VLOOKUP($K760,Jun!$H$4:$W$489,16,FALSE),0)</f>
        <v>0</v>
      </c>
      <c r="T760" s="6">
        <f>IFERROR(VLOOKUP($K760,Jul!$H$4:$W$489,16,FALSE),0)</f>
        <v>0</v>
      </c>
      <c r="U760" s="6">
        <f>IFERROR(VLOOKUP($K760,Ago!$H$4:$W$489,16,FALSE),0)</f>
        <v>0</v>
      </c>
      <c r="V760" s="6">
        <f>IFERROR(VLOOKUP($K760,Set!$H$4:$W$489,16,FALSE),0)</f>
        <v>0</v>
      </c>
      <c r="W760" s="6">
        <f>IFERROR(VLOOKUP($K760,Oct!$H$4:$W$489,16,FALSE),0)</f>
        <v>0</v>
      </c>
      <c r="X760" s="6">
        <f>IFERROR(VLOOKUP($K760,Nov!$H$4:$W$489,16,FALSE),0)</f>
        <v>0</v>
      </c>
      <c r="Y760" s="6">
        <f>IFERROR(VLOOKUP($K760,Dic!$H$4:$W$489,16,FALSE),0)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IFERROR(VLOOKUP($K761,Ene!$H$4:$W$489,16,FALSE),0)</f>
        <v>0</v>
      </c>
      <c r="O761" s="6">
        <f>IFERROR(VLOOKUP($K761,Feb!$H$4:$W$489,16,FALSE),0)</f>
        <v>0</v>
      </c>
      <c r="P761" s="6">
        <f>IFERROR(VLOOKUP($K761,Mar!$H$4:$W$489,16,FALSE),0)</f>
        <v>0</v>
      </c>
      <c r="Q761" s="6">
        <f>IFERROR(VLOOKUP($K761,Abr!$H$4:$W$489,16,FALSE),0)</f>
        <v>0</v>
      </c>
      <c r="R761" s="6">
        <f>IFERROR(VLOOKUP($K761,May!$H$4:$W$489,16,FALSE),0)</f>
        <v>0</v>
      </c>
      <c r="S761" s="6">
        <f>IFERROR(VLOOKUP($K761,Jun!$H$4:$W$489,16,FALSE),0)</f>
        <v>0</v>
      </c>
      <c r="T761" s="6">
        <f>IFERROR(VLOOKUP($K761,Jul!$H$4:$W$489,16,FALSE),0)</f>
        <v>0</v>
      </c>
      <c r="U761" s="6">
        <f>IFERROR(VLOOKUP($K761,Ago!$H$4:$W$489,16,FALSE),0)</f>
        <v>0</v>
      </c>
      <c r="V761" s="6">
        <f>IFERROR(VLOOKUP($K761,Set!$H$4:$W$489,16,FALSE),0)</f>
        <v>0</v>
      </c>
      <c r="W761" s="6">
        <f>IFERROR(VLOOKUP($K761,Oct!$H$4:$W$489,16,FALSE),0)</f>
        <v>0</v>
      </c>
      <c r="X761" s="6">
        <f>IFERROR(VLOOKUP($K761,Nov!$H$4:$W$489,16,FALSE),0)</f>
        <v>0</v>
      </c>
      <c r="Y761" s="6">
        <f>IFERROR(VLOOKUP($K761,Dic!$H$4:$W$489,16,FALSE),0)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IFERROR(VLOOKUP($K762,Ene!$H$4:$W$489,16,FALSE),0)</f>
        <v>0</v>
      </c>
      <c r="O762" s="6">
        <f>IFERROR(VLOOKUP($K762,Feb!$H$4:$W$489,16,FALSE),0)</f>
        <v>0</v>
      </c>
      <c r="P762" s="6">
        <f>IFERROR(VLOOKUP($K762,Mar!$H$4:$W$489,16,FALSE),0)</f>
        <v>0</v>
      </c>
      <c r="Q762" s="6">
        <f>IFERROR(VLOOKUP($K762,Abr!$H$4:$W$489,16,FALSE),0)</f>
        <v>0</v>
      </c>
      <c r="R762" s="6">
        <f>IFERROR(VLOOKUP($K762,May!$H$4:$W$489,16,FALSE),0)</f>
        <v>0</v>
      </c>
      <c r="S762" s="6">
        <f>IFERROR(VLOOKUP($K762,Jun!$H$4:$W$489,16,FALSE),0)</f>
        <v>0</v>
      </c>
      <c r="T762" s="6">
        <f>IFERROR(VLOOKUP($K762,Jul!$H$4:$W$489,16,FALSE),0)</f>
        <v>0</v>
      </c>
      <c r="U762" s="6">
        <f>IFERROR(VLOOKUP($K762,Ago!$H$4:$W$489,16,FALSE),0)</f>
        <v>0</v>
      </c>
      <c r="V762" s="6">
        <f>IFERROR(VLOOKUP($K762,Set!$H$4:$W$489,16,FALSE),0)</f>
        <v>0</v>
      </c>
      <c r="W762" s="6">
        <f>IFERROR(VLOOKUP($K762,Oct!$H$4:$W$489,16,FALSE),0)</f>
        <v>0</v>
      </c>
      <c r="X762" s="6">
        <f>IFERROR(VLOOKUP($K762,Nov!$H$4:$W$489,16,FALSE),0)</f>
        <v>0</v>
      </c>
      <c r="Y762" s="6">
        <f>IFERROR(VLOOKUP($K762,Dic!$H$4:$W$489,16,FALSE),0)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IFERROR(VLOOKUP($K763,Ene!$H$4:$W$489,16,FALSE),0)</f>
        <v>0</v>
      </c>
      <c r="O763" s="6">
        <f>IFERROR(VLOOKUP($K763,Feb!$H$4:$W$489,16,FALSE),0)</f>
        <v>0</v>
      </c>
      <c r="P763" s="6">
        <f>IFERROR(VLOOKUP($K763,Mar!$H$4:$W$489,16,FALSE),0)</f>
        <v>0</v>
      </c>
      <c r="Q763" s="6">
        <f>IFERROR(VLOOKUP($K763,Abr!$H$4:$W$489,16,FALSE),0)</f>
        <v>0</v>
      </c>
      <c r="R763" s="6">
        <f>IFERROR(VLOOKUP($K763,May!$H$4:$W$489,16,FALSE),0)</f>
        <v>0</v>
      </c>
      <c r="S763" s="6">
        <f>IFERROR(VLOOKUP($K763,Jun!$H$4:$W$489,16,FALSE),0)</f>
        <v>0</v>
      </c>
      <c r="T763" s="6">
        <f>IFERROR(VLOOKUP($K763,Jul!$H$4:$W$489,16,FALSE),0)</f>
        <v>0</v>
      </c>
      <c r="U763" s="6">
        <f>IFERROR(VLOOKUP($K763,Ago!$H$4:$W$489,16,FALSE),0)</f>
        <v>0</v>
      </c>
      <c r="V763" s="6">
        <f>IFERROR(VLOOKUP($K763,Set!$H$4:$W$489,16,FALSE),0)</f>
        <v>0</v>
      </c>
      <c r="W763" s="6">
        <f>IFERROR(VLOOKUP($K763,Oct!$H$4:$W$489,16,FALSE),0)</f>
        <v>0</v>
      </c>
      <c r="X763" s="6">
        <f>IFERROR(VLOOKUP($K763,Nov!$H$4:$W$489,16,FALSE),0)</f>
        <v>0</v>
      </c>
      <c r="Y763" s="6">
        <f>IFERROR(VLOOKUP($K763,Dic!$H$4:$W$489,16,FALSE),0)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IFERROR(VLOOKUP($K764,Ene!$H$4:$W$489,16,FALSE),0)</f>
        <v>0</v>
      </c>
      <c r="O764" s="6">
        <f>IFERROR(VLOOKUP($K764,Feb!$H$4:$W$489,16,FALSE),0)</f>
        <v>0</v>
      </c>
      <c r="P764" s="6">
        <f>IFERROR(VLOOKUP($K764,Mar!$H$4:$W$489,16,FALSE),0)</f>
        <v>0</v>
      </c>
      <c r="Q764" s="6">
        <f>IFERROR(VLOOKUP($K764,Abr!$H$4:$W$489,16,FALSE),0)</f>
        <v>0</v>
      </c>
      <c r="R764" s="6">
        <f>IFERROR(VLOOKUP($K764,May!$H$4:$W$489,16,FALSE),0)</f>
        <v>0</v>
      </c>
      <c r="S764" s="6">
        <f>IFERROR(VLOOKUP($K764,Jun!$H$4:$W$489,16,FALSE),0)</f>
        <v>0</v>
      </c>
      <c r="T764" s="6">
        <f>IFERROR(VLOOKUP($K764,Jul!$H$4:$W$489,16,FALSE),0)</f>
        <v>0</v>
      </c>
      <c r="U764" s="6">
        <f>IFERROR(VLOOKUP($K764,Ago!$H$4:$W$489,16,FALSE),0)</f>
        <v>0</v>
      </c>
      <c r="V764" s="6">
        <f>IFERROR(VLOOKUP($K764,Set!$H$4:$W$489,16,FALSE),0)</f>
        <v>0</v>
      </c>
      <c r="W764" s="6">
        <f>IFERROR(VLOOKUP($K764,Oct!$H$4:$W$489,16,FALSE),0)</f>
        <v>0</v>
      </c>
      <c r="X764" s="6">
        <f>IFERROR(VLOOKUP($K764,Nov!$H$4:$W$489,16,FALSE),0)</f>
        <v>0</v>
      </c>
      <c r="Y764" s="6">
        <f>IFERROR(VLOOKUP($K764,Dic!$H$4:$W$489,16,FALSE),0)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IFERROR(VLOOKUP($K765,Ene!$H$4:$W$489,16,FALSE),0)</f>
        <v>0</v>
      </c>
      <c r="O765" s="6">
        <f>IFERROR(VLOOKUP($K765,Feb!$H$4:$W$489,16,FALSE),0)</f>
        <v>0</v>
      </c>
      <c r="P765" s="6">
        <f>IFERROR(VLOOKUP($K765,Mar!$H$4:$W$489,16,FALSE),0)</f>
        <v>0</v>
      </c>
      <c r="Q765" s="6">
        <f>IFERROR(VLOOKUP($K765,Abr!$H$4:$W$489,16,FALSE),0)</f>
        <v>0</v>
      </c>
      <c r="R765" s="6">
        <f>IFERROR(VLOOKUP($K765,May!$H$4:$W$489,16,FALSE),0)</f>
        <v>0</v>
      </c>
      <c r="S765" s="6">
        <f>IFERROR(VLOOKUP($K765,Jun!$H$4:$W$489,16,FALSE),0)</f>
        <v>0</v>
      </c>
      <c r="T765" s="6">
        <f>IFERROR(VLOOKUP($K765,Jul!$H$4:$W$489,16,FALSE),0)</f>
        <v>0</v>
      </c>
      <c r="U765" s="6">
        <f>IFERROR(VLOOKUP($K765,Ago!$H$4:$W$489,16,FALSE),0)</f>
        <v>0</v>
      </c>
      <c r="V765" s="6">
        <f>IFERROR(VLOOKUP($K765,Set!$H$4:$W$489,16,FALSE),0)</f>
        <v>0</v>
      </c>
      <c r="W765" s="6">
        <f>IFERROR(VLOOKUP($K765,Oct!$H$4:$W$489,16,FALSE),0)</f>
        <v>0</v>
      </c>
      <c r="X765" s="6">
        <f>IFERROR(VLOOKUP($K765,Nov!$H$4:$W$489,16,FALSE),0)</f>
        <v>0</v>
      </c>
      <c r="Y765" s="6">
        <f>IFERROR(VLOOKUP($K765,Dic!$H$4:$W$489,16,FALSE),0)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IFERROR(VLOOKUP($K766,Ene!$H$4:$W$489,16,FALSE),0)</f>
        <v>0</v>
      </c>
      <c r="O766" s="6">
        <f>IFERROR(VLOOKUP($K766,Feb!$H$4:$W$489,16,FALSE),0)</f>
        <v>0</v>
      </c>
      <c r="P766" s="6">
        <f>IFERROR(VLOOKUP($K766,Mar!$H$4:$W$489,16,FALSE),0)</f>
        <v>0</v>
      </c>
      <c r="Q766" s="6">
        <f>IFERROR(VLOOKUP($K766,Abr!$H$4:$W$489,16,FALSE),0)</f>
        <v>0</v>
      </c>
      <c r="R766" s="6">
        <f>IFERROR(VLOOKUP($K766,May!$H$4:$W$489,16,FALSE),0)</f>
        <v>0</v>
      </c>
      <c r="S766" s="6">
        <f>IFERROR(VLOOKUP($K766,Jun!$H$4:$W$489,16,FALSE),0)</f>
        <v>0</v>
      </c>
      <c r="T766" s="6">
        <f>IFERROR(VLOOKUP($K766,Jul!$H$4:$W$489,16,FALSE),0)</f>
        <v>0</v>
      </c>
      <c r="U766" s="6">
        <f>IFERROR(VLOOKUP($K766,Ago!$H$4:$W$489,16,FALSE),0)</f>
        <v>0</v>
      </c>
      <c r="V766" s="6">
        <f>IFERROR(VLOOKUP($K766,Set!$H$4:$W$489,16,FALSE),0)</f>
        <v>0</v>
      </c>
      <c r="W766" s="6">
        <f>IFERROR(VLOOKUP($K766,Oct!$H$4:$W$489,16,FALSE),0)</f>
        <v>0</v>
      </c>
      <c r="X766" s="6">
        <f>IFERROR(VLOOKUP($K766,Nov!$H$4:$W$489,16,FALSE),0)</f>
        <v>0</v>
      </c>
      <c r="Y766" s="6">
        <f>IFERROR(VLOOKUP($K766,Dic!$H$4:$W$489,16,FALSE),0)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IFERROR(VLOOKUP($K767,Ene!$H$4:$W$489,16,FALSE),0)</f>
        <v>0</v>
      </c>
      <c r="O767" s="6">
        <f>IFERROR(VLOOKUP($K767,Feb!$H$4:$W$489,16,FALSE),0)</f>
        <v>0</v>
      </c>
      <c r="P767" s="6">
        <f>IFERROR(VLOOKUP($K767,Mar!$H$4:$W$489,16,FALSE),0)</f>
        <v>0</v>
      </c>
      <c r="Q767" s="6">
        <f>IFERROR(VLOOKUP($K767,Abr!$H$4:$W$489,16,FALSE),0)</f>
        <v>0</v>
      </c>
      <c r="R767" s="6">
        <f>IFERROR(VLOOKUP($K767,May!$H$4:$W$489,16,FALSE),0)</f>
        <v>0</v>
      </c>
      <c r="S767" s="6">
        <f>IFERROR(VLOOKUP($K767,Jun!$H$4:$W$489,16,FALSE),0)</f>
        <v>0</v>
      </c>
      <c r="T767" s="6">
        <f>IFERROR(VLOOKUP($K767,Jul!$H$4:$W$489,16,FALSE),0)</f>
        <v>0</v>
      </c>
      <c r="U767" s="6">
        <f>IFERROR(VLOOKUP($K767,Ago!$H$4:$W$489,16,FALSE),0)</f>
        <v>0</v>
      </c>
      <c r="V767" s="6">
        <f>IFERROR(VLOOKUP($K767,Set!$H$4:$W$489,16,FALSE),0)</f>
        <v>0</v>
      </c>
      <c r="W767" s="6">
        <f>IFERROR(VLOOKUP($K767,Oct!$H$4:$W$489,16,FALSE),0)</f>
        <v>0</v>
      </c>
      <c r="X767" s="6">
        <f>IFERROR(VLOOKUP($K767,Nov!$H$4:$W$489,16,FALSE),0)</f>
        <v>0</v>
      </c>
      <c r="Y767" s="6">
        <f>IFERROR(VLOOKUP($K767,Dic!$H$4:$W$489,16,FALSE),0)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IFERROR(VLOOKUP($K768,Ene!$H$4:$W$489,16,FALSE),0)</f>
        <v>0</v>
      </c>
      <c r="O768" s="6">
        <f>IFERROR(VLOOKUP($K768,Feb!$H$4:$W$489,16,FALSE),0)</f>
        <v>0</v>
      </c>
      <c r="P768" s="6">
        <f>IFERROR(VLOOKUP($K768,Mar!$H$4:$W$489,16,FALSE),0)</f>
        <v>0</v>
      </c>
      <c r="Q768" s="6">
        <f>IFERROR(VLOOKUP($K768,Abr!$H$4:$W$489,16,FALSE),0)</f>
        <v>0</v>
      </c>
      <c r="R768" s="6">
        <f>IFERROR(VLOOKUP($K768,May!$H$4:$W$489,16,FALSE),0)</f>
        <v>0</v>
      </c>
      <c r="S768" s="6">
        <f>IFERROR(VLOOKUP($K768,Jun!$H$4:$W$489,16,FALSE),0)</f>
        <v>0</v>
      </c>
      <c r="T768" s="6">
        <f>IFERROR(VLOOKUP($K768,Jul!$H$4:$W$489,16,FALSE),0)</f>
        <v>0</v>
      </c>
      <c r="U768" s="6">
        <f>IFERROR(VLOOKUP($K768,Ago!$H$4:$W$489,16,FALSE),0)</f>
        <v>0</v>
      </c>
      <c r="V768" s="6">
        <f>IFERROR(VLOOKUP($K768,Set!$H$4:$W$489,16,FALSE),0)</f>
        <v>0</v>
      </c>
      <c r="W768" s="6">
        <f>IFERROR(VLOOKUP($K768,Oct!$H$4:$W$489,16,FALSE),0)</f>
        <v>0</v>
      </c>
      <c r="X768" s="6">
        <f>IFERROR(VLOOKUP($K768,Nov!$H$4:$W$489,16,FALSE),0)</f>
        <v>0</v>
      </c>
      <c r="Y768" s="6">
        <f>IFERROR(VLOOKUP($K768,Dic!$H$4:$W$489,16,FALSE),0)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IFERROR(VLOOKUP($K769,Ene!$H$4:$W$489,16,FALSE),0)</f>
        <v>0</v>
      </c>
      <c r="O769" s="6">
        <f>IFERROR(VLOOKUP($K769,Feb!$H$4:$W$489,16,FALSE),0)</f>
        <v>0</v>
      </c>
      <c r="P769" s="6">
        <f>IFERROR(VLOOKUP($K769,Mar!$H$4:$W$489,16,FALSE),0)</f>
        <v>0</v>
      </c>
      <c r="Q769" s="6">
        <f>IFERROR(VLOOKUP($K769,Abr!$H$4:$W$489,16,FALSE),0)</f>
        <v>0</v>
      </c>
      <c r="R769" s="6">
        <f>IFERROR(VLOOKUP($K769,May!$H$4:$W$489,16,FALSE),0)</f>
        <v>0</v>
      </c>
      <c r="S769" s="6">
        <f>IFERROR(VLOOKUP($K769,Jun!$H$4:$W$489,16,FALSE),0)</f>
        <v>0</v>
      </c>
      <c r="T769" s="6">
        <f>IFERROR(VLOOKUP($K769,Jul!$H$4:$W$489,16,FALSE),0)</f>
        <v>0</v>
      </c>
      <c r="U769" s="6">
        <f>IFERROR(VLOOKUP($K769,Ago!$H$4:$W$489,16,FALSE),0)</f>
        <v>0</v>
      </c>
      <c r="V769" s="6">
        <f>IFERROR(VLOOKUP($K769,Set!$H$4:$W$489,16,FALSE),0)</f>
        <v>0</v>
      </c>
      <c r="W769" s="6">
        <f>IFERROR(VLOOKUP($K769,Oct!$H$4:$W$489,16,FALSE),0)</f>
        <v>0</v>
      </c>
      <c r="X769" s="6">
        <f>IFERROR(VLOOKUP($K769,Nov!$H$4:$W$489,16,FALSE),0)</f>
        <v>0</v>
      </c>
      <c r="Y769" s="6">
        <f>IFERROR(VLOOKUP($K769,Dic!$H$4:$W$489,16,FALSE),0)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IFERROR(VLOOKUP($K770,Ene!$H$4:$W$489,16,FALSE),0)</f>
        <v>0</v>
      </c>
      <c r="O770" s="6">
        <f>IFERROR(VLOOKUP($K770,Feb!$H$4:$W$489,16,FALSE),0)</f>
        <v>0</v>
      </c>
      <c r="P770" s="6">
        <f>IFERROR(VLOOKUP($K770,Mar!$H$4:$W$489,16,FALSE),0)</f>
        <v>0</v>
      </c>
      <c r="Q770" s="6">
        <f>IFERROR(VLOOKUP($K770,Abr!$H$4:$W$489,16,FALSE),0)</f>
        <v>0</v>
      </c>
      <c r="R770" s="6">
        <f>IFERROR(VLOOKUP($K770,May!$H$4:$W$489,16,FALSE),0)</f>
        <v>0</v>
      </c>
      <c r="S770" s="6">
        <f>IFERROR(VLOOKUP($K770,Jun!$H$4:$W$489,16,FALSE),0)</f>
        <v>0</v>
      </c>
      <c r="T770" s="6">
        <f>IFERROR(VLOOKUP($K770,Jul!$H$4:$W$489,16,FALSE),0)</f>
        <v>0</v>
      </c>
      <c r="U770" s="6">
        <f>IFERROR(VLOOKUP($K770,Ago!$H$4:$W$489,16,FALSE),0)</f>
        <v>0</v>
      </c>
      <c r="V770" s="6">
        <f>IFERROR(VLOOKUP($K770,Set!$H$4:$W$489,16,FALSE),0)</f>
        <v>0</v>
      </c>
      <c r="W770" s="6">
        <f>IFERROR(VLOOKUP($K770,Oct!$H$4:$W$489,16,FALSE),0)</f>
        <v>0</v>
      </c>
      <c r="X770" s="6">
        <f>IFERROR(VLOOKUP($K770,Nov!$H$4:$W$489,16,FALSE),0)</f>
        <v>0</v>
      </c>
      <c r="Y770" s="6">
        <f>IFERROR(VLOOKUP($K770,Dic!$H$4:$W$489,16,FALSE),0)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IFERROR(VLOOKUP($K771,Ene!$H$4:$W$489,16,FALSE),0)</f>
        <v>0</v>
      </c>
      <c r="O771" s="6">
        <f>IFERROR(VLOOKUP($K771,Feb!$H$4:$W$489,16,FALSE),0)</f>
        <v>0</v>
      </c>
      <c r="P771" s="6">
        <f>IFERROR(VLOOKUP($K771,Mar!$H$4:$W$489,16,FALSE),0)</f>
        <v>0</v>
      </c>
      <c r="Q771" s="6">
        <f>IFERROR(VLOOKUP($K771,Abr!$H$4:$W$489,16,FALSE),0)</f>
        <v>0</v>
      </c>
      <c r="R771" s="6">
        <f>IFERROR(VLOOKUP($K771,May!$H$4:$W$489,16,FALSE),0)</f>
        <v>0</v>
      </c>
      <c r="S771" s="6">
        <f>IFERROR(VLOOKUP($K771,Jun!$H$4:$W$489,16,FALSE),0)</f>
        <v>0</v>
      </c>
      <c r="T771" s="6">
        <f>IFERROR(VLOOKUP($K771,Jul!$H$4:$W$489,16,FALSE),0)</f>
        <v>0</v>
      </c>
      <c r="U771" s="6">
        <f>IFERROR(VLOOKUP($K771,Ago!$H$4:$W$489,16,FALSE),0)</f>
        <v>0</v>
      </c>
      <c r="V771" s="6">
        <f>IFERROR(VLOOKUP($K771,Set!$H$4:$W$489,16,FALSE),0)</f>
        <v>0</v>
      </c>
      <c r="W771" s="6">
        <f>IFERROR(VLOOKUP($K771,Oct!$H$4:$W$489,16,FALSE),0)</f>
        <v>0</v>
      </c>
      <c r="X771" s="6">
        <f>IFERROR(VLOOKUP($K771,Nov!$H$4:$W$489,16,FALSE),0)</f>
        <v>0</v>
      </c>
      <c r="Y771" s="6">
        <f>IFERROR(VLOOKUP($K771,Dic!$H$4:$W$489,16,FALSE),0)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IFERROR(VLOOKUP($K772,Ene!$H$4:$W$489,16,FALSE),0)</f>
        <v>0</v>
      </c>
      <c r="O772" s="6">
        <f>IFERROR(VLOOKUP($K772,Feb!$H$4:$W$489,16,FALSE),0)</f>
        <v>0</v>
      </c>
      <c r="P772" s="6">
        <f>IFERROR(VLOOKUP($K772,Mar!$H$4:$W$489,16,FALSE),0)</f>
        <v>0</v>
      </c>
      <c r="Q772" s="6">
        <f>IFERROR(VLOOKUP($K772,Abr!$H$4:$W$489,16,FALSE),0)</f>
        <v>0</v>
      </c>
      <c r="R772" s="6">
        <f>IFERROR(VLOOKUP($K772,May!$H$4:$W$489,16,FALSE),0)</f>
        <v>0</v>
      </c>
      <c r="S772" s="6">
        <f>IFERROR(VLOOKUP($K772,Jun!$H$4:$W$489,16,FALSE),0)</f>
        <v>0</v>
      </c>
      <c r="T772" s="6">
        <f>IFERROR(VLOOKUP($K772,Jul!$H$4:$W$489,16,FALSE),0)</f>
        <v>0</v>
      </c>
      <c r="U772" s="6">
        <f>IFERROR(VLOOKUP($K772,Ago!$H$4:$W$489,16,FALSE),0)</f>
        <v>0</v>
      </c>
      <c r="V772" s="6">
        <f>IFERROR(VLOOKUP($K772,Set!$H$4:$W$489,16,FALSE),0)</f>
        <v>0</v>
      </c>
      <c r="W772" s="6">
        <f>IFERROR(VLOOKUP($K772,Oct!$H$4:$W$489,16,FALSE),0)</f>
        <v>0</v>
      </c>
      <c r="X772" s="6">
        <f>IFERROR(VLOOKUP($K772,Nov!$H$4:$W$489,16,FALSE),0)</f>
        <v>0</v>
      </c>
      <c r="Y772" s="6">
        <f>IFERROR(VLOOKUP($K772,Dic!$H$4:$W$489,16,FALSE),0)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IFERROR(VLOOKUP($K773,Ene!$H$4:$W$489,16,FALSE),0)</f>
        <v>0</v>
      </c>
      <c r="O773" s="6">
        <f>IFERROR(VLOOKUP($K773,Feb!$H$4:$W$489,16,FALSE),0)</f>
        <v>0</v>
      </c>
      <c r="P773" s="6">
        <f>IFERROR(VLOOKUP($K773,Mar!$H$4:$W$489,16,FALSE),0)</f>
        <v>0</v>
      </c>
      <c r="Q773" s="6">
        <f>IFERROR(VLOOKUP($K773,Abr!$H$4:$W$489,16,FALSE),0)</f>
        <v>0</v>
      </c>
      <c r="R773" s="6">
        <f>IFERROR(VLOOKUP($K773,May!$H$4:$W$489,16,FALSE),0)</f>
        <v>0</v>
      </c>
      <c r="S773" s="6">
        <f>IFERROR(VLOOKUP($K773,Jun!$H$4:$W$489,16,FALSE),0)</f>
        <v>0</v>
      </c>
      <c r="T773" s="6">
        <f>IFERROR(VLOOKUP($K773,Jul!$H$4:$W$489,16,FALSE),0)</f>
        <v>0</v>
      </c>
      <c r="U773" s="6">
        <f>IFERROR(VLOOKUP($K773,Ago!$H$4:$W$489,16,FALSE),0)</f>
        <v>0</v>
      </c>
      <c r="V773" s="6">
        <f>IFERROR(VLOOKUP($K773,Set!$H$4:$W$489,16,FALSE),0)</f>
        <v>0</v>
      </c>
      <c r="W773" s="6">
        <f>IFERROR(VLOOKUP($K773,Oct!$H$4:$W$489,16,FALSE),0)</f>
        <v>0</v>
      </c>
      <c r="X773" s="6">
        <f>IFERROR(VLOOKUP($K773,Nov!$H$4:$W$489,16,FALSE),0)</f>
        <v>0</v>
      </c>
      <c r="Y773" s="6">
        <f>IFERROR(VLOOKUP($K773,Dic!$H$4:$W$489,16,FALSE),0)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IFERROR(VLOOKUP($K774,Ene!$H$4:$W$489,16,FALSE),0)</f>
        <v>0</v>
      </c>
      <c r="O774" s="6">
        <f>IFERROR(VLOOKUP($K774,Feb!$H$4:$W$489,16,FALSE),0)</f>
        <v>0</v>
      </c>
      <c r="P774" s="6">
        <f>IFERROR(VLOOKUP($K774,Mar!$H$4:$W$489,16,FALSE),0)</f>
        <v>0</v>
      </c>
      <c r="Q774" s="6">
        <f>IFERROR(VLOOKUP($K774,Abr!$H$4:$W$489,16,FALSE),0)</f>
        <v>0</v>
      </c>
      <c r="R774" s="6">
        <f>IFERROR(VLOOKUP($K774,May!$H$4:$W$489,16,FALSE),0)</f>
        <v>0</v>
      </c>
      <c r="S774" s="6">
        <f>IFERROR(VLOOKUP($K774,Jun!$H$4:$W$489,16,FALSE),0)</f>
        <v>0</v>
      </c>
      <c r="T774" s="6">
        <f>IFERROR(VLOOKUP($K774,Jul!$H$4:$W$489,16,FALSE),0)</f>
        <v>0</v>
      </c>
      <c r="U774" s="6">
        <f>IFERROR(VLOOKUP($K774,Ago!$H$4:$W$489,16,FALSE),0)</f>
        <v>0</v>
      </c>
      <c r="V774" s="6">
        <f>IFERROR(VLOOKUP($K774,Set!$H$4:$W$489,16,FALSE),0)</f>
        <v>0</v>
      </c>
      <c r="W774" s="6">
        <f>IFERROR(VLOOKUP($K774,Oct!$H$4:$W$489,16,FALSE),0)</f>
        <v>0</v>
      </c>
      <c r="X774" s="6">
        <f>IFERROR(VLOOKUP($K774,Nov!$H$4:$W$489,16,FALSE),0)</f>
        <v>0</v>
      </c>
      <c r="Y774" s="6">
        <f>IFERROR(VLOOKUP($K774,Dic!$H$4:$W$489,16,FALSE),0)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IFERROR(VLOOKUP($K775,Ene!$H$4:$W$489,16,FALSE),0)</f>
        <v>0</v>
      </c>
      <c r="O775" s="6">
        <f>IFERROR(VLOOKUP($K775,Feb!$H$4:$W$489,16,FALSE),0)</f>
        <v>0</v>
      </c>
      <c r="P775" s="6">
        <f>IFERROR(VLOOKUP($K775,Mar!$H$4:$W$489,16,FALSE),0)</f>
        <v>0</v>
      </c>
      <c r="Q775" s="6">
        <f>IFERROR(VLOOKUP($K775,Abr!$H$4:$W$489,16,FALSE),0)</f>
        <v>0</v>
      </c>
      <c r="R775" s="6">
        <f>IFERROR(VLOOKUP($K775,May!$H$4:$W$489,16,FALSE),0)</f>
        <v>0</v>
      </c>
      <c r="S775" s="6">
        <f>IFERROR(VLOOKUP($K775,Jun!$H$4:$W$489,16,FALSE),0)</f>
        <v>0</v>
      </c>
      <c r="T775" s="6">
        <f>IFERROR(VLOOKUP($K775,Jul!$H$4:$W$489,16,FALSE),0)</f>
        <v>0</v>
      </c>
      <c r="U775" s="6">
        <f>IFERROR(VLOOKUP($K775,Ago!$H$4:$W$489,16,FALSE),0)</f>
        <v>0</v>
      </c>
      <c r="V775" s="6">
        <f>IFERROR(VLOOKUP($K775,Set!$H$4:$W$489,16,FALSE),0)</f>
        <v>0</v>
      </c>
      <c r="W775" s="6">
        <f>IFERROR(VLOOKUP($K775,Oct!$H$4:$W$489,16,FALSE),0)</f>
        <v>0</v>
      </c>
      <c r="X775" s="6">
        <f>IFERROR(VLOOKUP($K775,Nov!$H$4:$W$489,16,FALSE),0)</f>
        <v>0</v>
      </c>
      <c r="Y775" s="6">
        <f>IFERROR(VLOOKUP($K775,Dic!$H$4:$W$489,16,FALSE),0)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IFERROR(VLOOKUP($K776,Ene!$H$4:$W$489,16,FALSE),0)</f>
        <v>0</v>
      </c>
      <c r="O776" s="6">
        <f>IFERROR(VLOOKUP($K776,Feb!$H$4:$W$489,16,FALSE),0)</f>
        <v>0</v>
      </c>
      <c r="P776" s="6">
        <f>IFERROR(VLOOKUP($K776,Mar!$H$4:$W$489,16,FALSE),0)</f>
        <v>0</v>
      </c>
      <c r="Q776" s="6">
        <f>IFERROR(VLOOKUP($K776,Abr!$H$4:$W$489,16,FALSE),0)</f>
        <v>0</v>
      </c>
      <c r="R776" s="6">
        <f>IFERROR(VLOOKUP($K776,May!$H$4:$W$489,16,FALSE),0)</f>
        <v>0</v>
      </c>
      <c r="S776" s="6">
        <f>IFERROR(VLOOKUP($K776,Jun!$H$4:$W$489,16,FALSE),0)</f>
        <v>0</v>
      </c>
      <c r="T776" s="6">
        <f>IFERROR(VLOOKUP($K776,Jul!$H$4:$W$489,16,FALSE),0)</f>
        <v>0</v>
      </c>
      <c r="U776" s="6">
        <f>IFERROR(VLOOKUP($K776,Ago!$H$4:$W$489,16,FALSE),0)</f>
        <v>0</v>
      </c>
      <c r="V776" s="6">
        <f>IFERROR(VLOOKUP($K776,Set!$H$4:$W$489,16,FALSE),0)</f>
        <v>0</v>
      </c>
      <c r="W776" s="6">
        <f>IFERROR(VLOOKUP($K776,Oct!$H$4:$W$489,16,FALSE),0)</f>
        <v>0</v>
      </c>
      <c r="X776" s="6">
        <f>IFERROR(VLOOKUP($K776,Nov!$H$4:$W$489,16,FALSE),0)</f>
        <v>0</v>
      </c>
      <c r="Y776" s="6">
        <f>IFERROR(VLOOKUP($K776,Dic!$H$4:$W$489,16,FALSE),0)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IFERROR(VLOOKUP($K777,Ene!$H$4:$W$489,16,FALSE),0)</f>
        <v>0</v>
      </c>
      <c r="O777" s="6">
        <f>IFERROR(VLOOKUP($K777,Feb!$H$4:$W$489,16,FALSE),0)</f>
        <v>0</v>
      </c>
      <c r="P777" s="6">
        <f>IFERROR(VLOOKUP($K777,Mar!$H$4:$W$489,16,FALSE),0)</f>
        <v>0</v>
      </c>
      <c r="Q777" s="6">
        <f>IFERROR(VLOOKUP($K777,Abr!$H$4:$W$489,16,FALSE),0)</f>
        <v>0</v>
      </c>
      <c r="R777" s="6">
        <f>IFERROR(VLOOKUP($K777,May!$H$4:$W$489,16,FALSE),0)</f>
        <v>0</v>
      </c>
      <c r="S777" s="6">
        <f>IFERROR(VLOOKUP($K777,Jun!$H$4:$W$489,16,FALSE),0)</f>
        <v>0</v>
      </c>
      <c r="T777" s="6">
        <f>IFERROR(VLOOKUP($K777,Jul!$H$4:$W$489,16,FALSE),0)</f>
        <v>0</v>
      </c>
      <c r="U777" s="6">
        <f>IFERROR(VLOOKUP($K777,Ago!$H$4:$W$489,16,FALSE),0)</f>
        <v>0</v>
      </c>
      <c r="V777" s="6">
        <f>IFERROR(VLOOKUP($K777,Set!$H$4:$W$489,16,FALSE),0)</f>
        <v>0</v>
      </c>
      <c r="W777" s="6">
        <f>IFERROR(VLOOKUP($K777,Oct!$H$4:$W$489,16,FALSE),0)</f>
        <v>0</v>
      </c>
      <c r="X777" s="6">
        <f>IFERROR(VLOOKUP($K777,Nov!$H$4:$W$489,16,FALSE),0)</f>
        <v>0</v>
      </c>
      <c r="Y777" s="6">
        <f>IFERROR(VLOOKUP($K777,Dic!$H$4:$W$489,16,FALSE),0)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IFERROR(VLOOKUP($K778,Ene!$H$4:$W$489,16,FALSE),0)</f>
        <v>0</v>
      </c>
      <c r="O778" s="6">
        <f>IFERROR(VLOOKUP($K778,Feb!$H$4:$W$489,16,FALSE),0)</f>
        <v>0</v>
      </c>
      <c r="P778" s="6">
        <f>IFERROR(VLOOKUP($K778,Mar!$H$4:$W$489,16,FALSE),0)</f>
        <v>0</v>
      </c>
      <c r="Q778" s="6">
        <f>IFERROR(VLOOKUP($K778,Abr!$H$4:$W$489,16,FALSE),0)</f>
        <v>0</v>
      </c>
      <c r="R778" s="6">
        <f>IFERROR(VLOOKUP($K778,May!$H$4:$W$489,16,FALSE),0)</f>
        <v>0</v>
      </c>
      <c r="S778" s="6">
        <f>IFERROR(VLOOKUP($K778,Jun!$H$4:$W$489,16,FALSE),0)</f>
        <v>0</v>
      </c>
      <c r="T778" s="6">
        <f>IFERROR(VLOOKUP($K778,Jul!$H$4:$W$489,16,FALSE),0)</f>
        <v>0</v>
      </c>
      <c r="U778" s="6">
        <f>IFERROR(VLOOKUP($K778,Ago!$H$4:$W$489,16,FALSE),0)</f>
        <v>0</v>
      </c>
      <c r="V778" s="6">
        <f>IFERROR(VLOOKUP($K778,Set!$H$4:$W$489,16,FALSE),0)</f>
        <v>0</v>
      </c>
      <c r="W778" s="6">
        <f>IFERROR(VLOOKUP($K778,Oct!$H$4:$W$489,16,FALSE),0)</f>
        <v>0</v>
      </c>
      <c r="X778" s="6">
        <f>IFERROR(VLOOKUP($K778,Nov!$H$4:$W$489,16,FALSE),0)</f>
        <v>0</v>
      </c>
      <c r="Y778" s="6">
        <f>IFERROR(VLOOKUP($K778,Dic!$H$4:$W$489,16,FALSE),0)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IFERROR(VLOOKUP($K779,Ene!$H$4:$W$489,16,FALSE),0)</f>
        <v>0</v>
      </c>
      <c r="O779" s="6">
        <f>IFERROR(VLOOKUP($K779,Feb!$H$4:$W$489,16,FALSE),0)</f>
        <v>0</v>
      </c>
      <c r="P779" s="6">
        <f>IFERROR(VLOOKUP($K779,Mar!$H$4:$W$489,16,FALSE),0)</f>
        <v>0</v>
      </c>
      <c r="Q779" s="6">
        <f>IFERROR(VLOOKUP($K779,Abr!$H$4:$W$489,16,FALSE),0)</f>
        <v>0</v>
      </c>
      <c r="R779" s="6">
        <f>IFERROR(VLOOKUP($K779,May!$H$4:$W$489,16,FALSE),0)</f>
        <v>0</v>
      </c>
      <c r="S779" s="6">
        <f>IFERROR(VLOOKUP($K779,Jun!$H$4:$W$489,16,FALSE),0)</f>
        <v>0</v>
      </c>
      <c r="T779" s="6">
        <f>IFERROR(VLOOKUP($K779,Jul!$H$4:$W$489,16,FALSE),0)</f>
        <v>0</v>
      </c>
      <c r="U779" s="6">
        <f>IFERROR(VLOOKUP($K779,Ago!$H$4:$W$489,16,FALSE),0)</f>
        <v>0</v>
      </c>
      <c r="V779" s="6">
        <f>IFERROR(VLOOKUP($K779,Set!$H$4:$W$489,16,FALSE),0)</f>
        <v>0</v>
      </c>
      <c r="W779" s="6">
        <f>IFERROR(VLOOKUP($K779,Oct!$H$4:$W$489,16,FALSE),0)</f>
        <v>0</v>
      </c>
      <c r="X779" s="6">
        <f>IFERROR(VLOOKUP($K779,Nov!$H$4:$W$489,16,FALSE),0)</f>
        <v>0</v>
      </c>
      <c r="Y779" s="6">
        <f>IFERROR(VLOOKUP($K779,Dic!$H$4:$W$489,16,FALSE),0)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IFERROR(VLOOKUP($K780,Ene!$H$4:$W$489,16,FALSE),0)</f>
        <v>0</v>
      </c>
      <c r="O780" s="6">
        <f>IFERROR(VLOOKUP($K780,Feb!$H$4:$W$489,16,FALSE),0)</f>
        <v>0</v>
      </c>
      <c r="P780" s="6">
        <f>IFERROR(VLOOKUP($K780,Mar!$H$4:$W$489,16,FALSE),0)</f>
        <v>0</v>
      </c>
      <c r="Q780" s="6">
        <f>IFERROR(VLOOKUP($K780,Abr!$H$4:$W$489,16,FALSE),0)</f>
        <v>0</v>
      </c>
      <c r="R780" s="6">
        <f>IFERROR(VLOOKUP($K780,May!$H$4:$W$489,16,FALSE),0)</f>
        <v>0</v>
      </c>
      <c r="S780" s="6">
        <f>IFERROR(VLOOKUP($K780,Jun!$H$4:$W$489,16,FALSE),0)</f>
        <v>0</v>
      </c>
      <c r="T780" s="6">
        <f>IFERROR(VLOOKUP($K780,Jul!$H$4:$W$489,16,FALSE),0)</f>
        <v>0</v>
      </c>
      <c r="U780" s="6">
        <f>IFERROR(VLOOKUP($K780,Ago!$H$4:$W$489,16,FALSE),0)</f>
        <v>0</v>
      </c>
      <c r="V780" s="6">
        <f>IFERROR(VLOOKUP($K780,Set!$H$4:$W$489,16,FALSE),0)</f>
        <v>0</v>
      </c>
      <c r="W780" s="6">
        <f>IFERROR(VLOOKUP($K780,Oct!$H$4:$W$489,16,FALSE),0)</f>
        <v>0</v>
      </c>
      <c r="X780" s="6">
        <f>IFERROR(VLOOKUP($K780,Nov!$H$4:$W$489,16,FALSE),0)</f>
        <v>0</v>
      </c>
      <c r="Y780" s="6">
        <f>IFERROR(VLOOKUP($K780,Dic!$H$4:$W$489,16,FALSE),0)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IFERROR(VLOOKUP($K781,Ene!$H$4:$W$489,16,FALSE),0)</f>
        <v>0</v>
      </c>
      <c r="O781" s="6">
        <f>IFERROR(VLOOKUP($K781,Feb!$H$4:$W$489,16,FALSE),0)</f>
        <v>0</v>
      </c>
      <c r="P781" s="6">
        <f>IFERROR(VLOOKUP($K781,Mar!$H$4:$W$489,16,FALSE),0)</f>
        <v>0</v>
      </c>
      <c r="Q781" s="6">
        <f>IFERROR(VLOOKUP($K781,Abr!$H$4:$W$489,16,FALSE),0)</f>
        <v>0</v>
      </c>
      <c r="R781" s="6">
        <f>IFERROR(VLOOKUP($K781,May!$H$4:$W$489,16,FALSE),0)</f>
        <v>0</v>
      </c>
      <c r="S781" s="6">
        <f>IFERROR(VLOOKUP($K781,Jun!$H$4:$W$489,16,FALSE),0)</f>
        <v>0</v>
      </c>
      <c r="T781" s="6">
        <f>IFERROR(VLOOKUP($K781,Jul!$H$4:$W$489,16,FALSE),0)</f>
        <v>0</v>
      </c>
      <c r="U781" s="6">
        <f>IFERROR(VLOOKUP($K781,Ago!$H$4:$W$489,16,FALSE),0)</f>
        <v>0</v>
      </c>
      <c r="V781" s="6">
        <f>IFERROR(VLOOKUP($K781,Set!$H$4:$W$489,16,FALSE),0)</f>
        <v>0</v>
      </c>
      <c r="W781" s="6">
        <f>IFERROR(VLOOKUP($K781,Oct!$H$4:$W$489,16,FALSE),0)</f>
        <v>0</v>
      </c>
      <c r="X781" s="6">
        <f>IFERROR(VLOOKUP($K781,Nov!$H$4:$W$489,16,FALSE),0)</f>
        <v>0</v>
      </c>
      <c r="Y781" s="6">
        <f>IFERROR(VLOOKUP($K781,Dic!$H$4:$W$489,16,FALSE),0)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IFERROR(VLOOKUP($K782,Ene!$H$4:$W$489,16,FALSE),0)</f>
        <v>0</v>
      </c>
      <c r="O782" s="6">
        <f>IFERROR(VLOOKUP($K782,Feb!$H$4:$W$489,16,FALSE),0)</f>
        <v>0</v>
      </c>
      <c r="P782" s="6">
        <f>IFERROR(VLOOKUP($K782,Mar!$H$4:$W$489,16,FALSE),0)</f>
        <v>0</v>
      </c>
      <c r="Q782" s="6">
        <f>IFERROR(VLOOKUP($K782,Abr!$H$4:$W$489,16,FALSE),0)</f>
        <v>0</v>
      </c>
      <c r="R782" s="6">
        <f>IFERROR(VLOOKUP($K782,May!$H$4:$W$489,16,FALSE),0)</f>
        <v>0</v>
      </c>
      <c r="S782" s="6">
        <f>IFERROR(VLOOKUP($K782,Jun!$H$4:$W$489,16,FALSE),0)</f>
        <v>0</v>
      </c>
      <c r="T782" s="6">
        <f>IFERROR(VLOOKUP($K782,Jul!$H$4:$W$489,16,FALSE),0)</f>
        <v>0</v>
      </c>
      <c r="U782" s="6">
        <f>IFERROR(VLOOKUP($K782,Ago!$H$4:$W$489,16,FALSE),0)</f>
        <v>0</v>
      </c>
      <c r="V782" s="6">
        <f>IFERROR(VLOOKUP($K782,Set!$H$4:$W$489,16,FALSE),0)</f>
        <v>0</v>
      </c>
      <c r="W782" s="6">
        <f>IFERROR(VLOOKUP($K782,Oct!$H$4:$W$489,16,FALSE),0)</f>
        <v>0</v>
      </c>
      <c r="X782" s="6">
        <f>IFERROR(VLOOKUP($K782,Nov!$H$4:$W$489,16,FALSE),0)</f>
        <v>0</v>
      </c>
      <c r="Y782" s="6">
        <f>IFERROR(VLOOKUP($K782,Dic!$H$4:$W$489,16,FALSE),0)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IFERROR(VLOOKUP($K783,Ene!$H$4:$W$489,16,FALSE),0)</f>
        <v>0</v>
      </c>
      <c r="O783" s="6">
        <f>IFERROR(VLOOKUP($K783,Feb!$H$4:$W$489,16,FALSE),0)</f>
        <v>0</v>
      </c>
      <c r="P783" s="6">
        <f>IFERROR(VLOOKUP($K783,Mar!$H$4:$W$489,16,FALSE),0)</f>
        <v>0</v>
      </c>
      <c r="Q783" s="6">
        <f>IFERROR(VLOOKUP($K783,Abr!$H$4:$W$489,16,FALSE),0)</f>
        <v>0</v>
      </c>
      <c r="R783" s="6">
        <f>IFERROR(VLOOKUP($K783,May!$H$4:$W$489,16,FALSE),0)</f>
        <v>0</v>
      </c>
      <c r="S783" s="6">
        <f>IFERROR(VLOOKUP($K783,Jun!$H$4:$W$489,16,FALSE),0)</f>
        <v>0</v>
      </c>
      <c r="T783" s="6">
        <f>IFERROR(VLOOKUP($K783,Jul!$H$4:$W$489,16,FALSE),0)</f>
        <v>0</v>
      </c>
      <c r="U783" s="6">
        <f>IFERROR(VLOOKUP($K783,Ago!$H$4:$W$489,16,FALSE),0)</f>
        <v>0</v>
      </c>
      <c r="V783" s="6">
        <f>IFERROR(VLOOKUP($K783,Set!$H$4:$W$489,16,FALSE),0)</f>
        <v>0</v>
      </c>
      <c r="W783" s="6">
        <f>IFERROR(VLOOKUP($K783,Oct!$H$4:$W$489,16,FALSE),0)</f>
        <v>0</v>
      </c>
      <c r="X783" s="6">
        <f>IFERROR(VLOOKUP($K783,Nov!$H$4:$W$489,16,FALSE),0)</f>
        <v>0</v>
      </c>
      <c r="Y783" s="6">
        <f>IFERROR(VLOOKUP($K783,Dic!$H$4:$W$489,16,FALSE),0)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IFERROR(VLOOKUP($K784,Ene!$H$4:$W$489,16,FALSE),0)</f>
        <v>0</v>
      </c>
      <c r="O784" s="6">
        <f>IFERROR(VLOOKUP($K784,Feb!$H$4:$W$489,16,FALSE),0)</f>
        <v>0</v>
      </c>
      <c r="P784" s="6">
        <f>IFERROR(VLOOKUP($K784,Mar!$H$4:$W$489,16,FALSE),0)</f>
        <v>0</v>
      </c>
      <c r="Q784" s="6">
        <f>IFERROR(VLOOKUP($K784,Abr!$H$4:$W$489,16,FALSE),0)</f>
        <v>0</v>
      </c>
      <c r="R784" s="6">
        <f>IFERROR(VLOOKUP($K784,May!$H$4:$W$489,16,FALSE),0)</f>
        <v>0</v>
      </c>
      <c r="S784" s="6">
        <f>IFERROR(VLOOKUP($K784,Jun!$H$4:$W$489,16,FALSE),0)</f>
        <v>0</v>
      </c>
      <c r="T784" s="6">
        <f>IFERROR(VLOOKUP($K784,Jul!$H$4:$W$489,16,FALSE),0)</f>
        <v>0</v>
      </c>
      <c r="U784" s="6">
        <f>IFERROR(VLOOKUP($K784,Ago!$H$4:$W$489,16,FALSE),0)</f>
        <v>0</v>
      </c>
      <c r="V784" s="6">
        <f>IFERROR(VLOOKUP($K784,Set!$H$4:$W$489,16,FALSE),0)</f>
        <v>0</v>
      </c>
      <c r="W784" s="6">
        <f>IFERROR(VLOOKUP($K784,Oct!$H$4:$W$489,16,FALSE),0)</f>
        <v>0</v>
      </c>
      <c r="X784" s="6">
        <f>IFERROR(VLOOKUP($K784,Nov!$H$4:$W$489,16,FALSE),0)</f>
        <v>0</v>
      </c>
      <c r="Y784" s="6">
        <f>IFERROR(VLOOKUP($K784,Dic!$H$4:$W$489,16,FALSE),0)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IFERROR(VLOOKUP($K785,Ene!$H$4:$W$489,16,FALSE),0)</f>
        <v>0</v>
      </c>
      <c r="O785" s="6">
        <f>IFERROR(VLOOKUP($K785,Feb!$H$4:$W$489,16,FALSE),0)</f>
        <v>0</v>
      </c>
      <c r="P785" s="6">
        <f>IFERROR(VLOOKUP($K785,Mar!$H$4:$W$489,16,FALSE),0)</f>
        <v>0</v>
      </c>
      <c r="Q785" s="6">
        <f>IFERROR(VLOOKUP($K785,Abr!$H$4:$W$489,16,FALSE),0)</f>
        <v>0</v>
      </c>
      <c r="R785" s="6">
        <f>IFERROR(VLOOKUP($K785,May!$H$4:$W$489,16,FALSE),0)</f>
        <v>0</v>
      </c>
      <c r="S785" s="6">
        <f>IFERROR(VLOOKUP($K785,Jun!$H$4:$W$489,16,FALSE),0)</f>
        <v>0</v>
      </c>
      <c r="T785" s="6">
        <f>IFERROR(VLOOKUP($K785,Jul!$H$4:$W$489,16,FALSE),0)</f>
        <v>0</v>
      </c>
      <c r="U785" s="6">
        <f>IFERROR(VLOOKUP($K785,Ago!$H$4:$W$489,16,FALSE),0)</f>
        <v>0</v>
      </c>
      <c r="V785" s="6">
        <f>IFERROR(VLOOKUP($K785,Set!$H$4:$W$489,16,FALSE),0)</f>
        <v>0</v>
      </c>
      <c r="W785" s="6">
        <f>IFERROR(VLOOKUP($K785,Oct!$H$4:$W$489,16,FALSE),0)</f>
        <v>0</v>
      </c>
      <c r="X785" s="6">
        <f>IFERROR(VLOOKUP($K785,Nov!$H$4:$W$489,16,FALSE),0)</f>
        <v>0</v>
      </c>
      <c r="Y785" s="6">
        <f>IFERROR(VLOOKUP($K785,Dic!$H$4:$W$489,16,FALSE),0)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IFERROR(VLOOKUP($K786,Ene!$H$4:$W$489,16,FALSE),0)</f>
        <v>0</v>
      </c>
      <c r="O786" s="6">
        <f>IFERROR(VLOOKUP($K786,Feb!$H$4:$W$489,16,FALSE),0)</f>
        <v>0</v>
      </c>
      <c r="P786" s="6">
        <f>IFERROR(VLOOKUP($K786,Mar!$H$4:$W$489,16,FALSE),0)</f>
        <v>0</v>
      </c>
      <c r="Q786" s="6">
        <f>IFERROR(VLOOKUP($K786,Abr!$H$4:$W$489,16,FALSE),0)</f>
        <v>0</v>
      </c>
      <c r="R786" s="6">
        <f>IFERROR(VLOOKUP($K786,May!$H$4:$W$489,16,FALSE),0)</f>
        <v>0</v>
      </c>
      <c r="S786" s="6">
        <f>IFERROR(VLOOKUP($K786,Jun!$H$4:$W$489,16,FALSE),0)</f>
        <v>0</v>
      </c>
      <c r="T786" s="6">
        <f>IFERROR(VLOOKUP($K786,Jul!$H$4:$W$489,16,FALSE),0)</f>
        <v>0</v>
      </c>
      <c r="U786" s="6">
        <f>IFERROR(VLOOKUP($K786,Ago!$H$4:$W$489,16,FALSE),0)</f>
        <v>0</v>
      </c>
      <c r="V786" s="6">
        <f>IFERROR(VLOOKUP($K786,Set!$H$4:$W$489,16,FALSE),0)</f>
        <v>0</v>
      </c>
      <c r="W786" s="6">
        <f>IFERROR(VLOOKUP($K786,Oct!$H$4:$W$489,16,FALSE),0)</f>
        <v>0</v>
      </c>
      <c r="X786" s="6">
        <f>IFERROR(VLOOKUP($K786,Nov!$H$4:$W$489,16,FALSE),0)</f>
        <v>0</v>
      </c>
      <c r="Y786" s="6">
        <f>IFERROR(VLOOKUP($K786,Dic!$H$4:$W$489,16,FALSE),0)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IFERROR(VLOOKUP($K787,Ene!$H$4:$W$489,16,FALSE),0)</f>
        <v>0</v>
      </c>
      <c r="O787" s="6">
        <f>IFERROR(VLOOKUP($K787,Feb!$H$4:$W$489,16,FALSE),0)</f>
        <v>0</v>
      </c>
      <c r="P787" s="6">
        <f>IFERROR(VLOOKUP($K787,Mar!$H$4:$W$489,16,FALSE),0)</f>
        <v>0</v>
      </c>
      <c r="Q787" s="6">
        <f>IFERROR(VLOOKUP($K787,Abr!$H$4:$W$489,16,FALSE),0)</f>
        <v>0</v>
      </c>
      <c r="R787" s="6">
        <f>IFERROR(VLOOKUP($K787,May!$H$4:$W$489,16,FALSE),0)</f>
        <v>0</v>
      </c>
      <c r="S787" s="6">
        <f>IFERROR(VLOOKUP($K787,Jun!$H$4:$W$489,16,FALSE),0)</f>
        <v>0</v>
      </c>
      <c r="T787" s="6">
        <f>IFERROR(VLOOKUP($K787,Jul!$H$4:$W$489,16,FALSE),0)</f>
        <v>0</v>
      </c>
      <c r="U787" s="6">
        <f>IFERROR(VLOOKUP($K787,Ago!$H$4:$W$489,16,FALSE),0)</f>
        <v>0</v>
      </c>
      <c r="V787" s="6">
        <f>IFERROR(VLOOKUP($K787,Set!$H$4:$W$489,16,FALSE),0)</f>
        <v>0</v>
      </c>
      <c r="W787" s="6">
        <f>IFERROR(VLOOKUP($K787,Oct!$H$4:$W$489,16,FALSE),0)</f>
        <v>0</v>
      </c>
      <c r="X787" s="6">
        <f>IFERROR(VLOOKUP($K787,Nov!$H$4:$W$489,16,FALSE),0)</f>
        <v>0</v>
      </c>
      <c r="Y787" s="6">
        <f>IFERROR(VLOOKUP($K787,Dic!$H$4:$W$489,16,FALSE),0)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IFERROR(VLOOKUP($K788,Ene!$H$4:$W$489,16,FALSE),0)</f>
        <v>0</v>
      </c>
      <c r="O788" s="6">
        <f>IFERROR(VLOOKUP($K788,Feb!$H$4:$W$489,16,FALSE),0)</f>
        <v>0</v>
      </c>
      <c r="P788" s="6">
        <f>IFERROR(VLOOKUP($K788,Mar!$H$4:$W$489,16,FALSE),0)</f>
        <v>0</v>
      </c>
      <c r="Q788" s="6">
        <f>IFERROR(VLOOKUP($K788,Abr!$H$4:$W$489,16,FALSE),0)</f>
        <v>0</v>
      </c>
      <c r="R788" s="6">
        <f>IFERROR(VLOOKUP($K788,May!$H$4:$W$489,16,FALSE),0)</f>
        <v>0</v>
      </c>
      <c r="S788" s="6">
        <f>IFERROR(VLOOKUP($K788,Jun!$H$4:$W$489,16,FALSE),0)</f>
        <v>0</v>
      </c>
      <c r="T788" s="6">
        <f>IFERROR(VLOOKUP($K788,Jul!$H$4:$W$489,16,FALSE),0)</f>
        <v>0</v>
      </c>
      <c r="U788" s="6">
        <f>IFERROR(VLOOKUP($K788,Ago!$H$4:$W$489,16,FALSE),0)</f>
        <v>0</v>
      </c>
      <c r="V788" s="6">
        <f>IFERROR(VLOOKUP($K788,Set!$H$4:$W$489,16,FALSE),0)</f>
        <v>0</v>
      </c>
      <c r="W788" s="6">
        <f>IFERROR(VLOOKUP($K788,Oct!$H$4:$W$489,16,FALSE),0)</f>
        <v>0</v>
      </c>
      <c r="X788" s="6">
        <f>IFERROR(VLOOKUP($K788,Nov!$H$4:$W$489,16,FALSE),0)</f>
        <v>0</v>
      </c>
      <c r="Y788" s="6">
        <f>IFERROR(VLOOKUP($K788,Dic!$H$4:$W$489,16,FALSE),0)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IFERROR(VLOOKUP($K789,Ene!$H$4:$W$489,16,FALSE),0)</f>
        <v>0</v>
      </c>
      <c r="O789" s="6">
        <f>IFERROR(VLOOKUP($K789,Feb!$H$4:$W$489,16,FALSE),0)</f>
        <v>0</v>
      </c>
      <c r="P789" s="6">
        <f>IFERROR(VLOOKUP($K789,Mar!$H$4:$W$489,16,FALSE),0)</f>
        <v>0</v>
      </c>
      <c r="Q789" s="6">
        <f>IFERROR(VLOOKUP($K789,Abr!$H$4:$W$489,16,FALSE),0)</f>
        <v>0</v>
      </c>
      <c r="R789" s="6">
        <f>IFERROR(VLOOKUP($K789,May!$H$4:$W$489,16,FALSE),0)</f>
        <v>0</v>
      </c>
      <c r="S789" s="6">
        <f>IFERROR(VLOOKUP($K789,Jun!$H$4:$W$489,16,FALSE),0)</f>
        <v>0</v>
      </c>
      <c r="T789" s="6">
        <f>IFERROR(VLOOKUP($K789,Jul!$H$4:$W$489,16,FALSE),0)</f>
        <v>0</v>
      </c>
      <c r="U789" s="6">
        <f>IFERROR(VLOOKUP($K789,Ago!$H$4:$W$489,16,FALSE),0)</f>
        <v>0</v>
      </c>
      <c r="V789" s="6">
        <f>IFERROR(VLOOKUP($K789,Set!$H$4:$W$489,16,FALSE),0)</f>
        <v>0</v>
      </c>
      <c r="W789" s="6">
        <f>IFERROR(VLOOKUP($K789,Oct!$H$4:$W$489,16,FALSE),0)</f>
        <v>0</v>
      </c>
      <c r="X789" s="6">
        <f>IFERROR(VLOOKUP($K789,Nov!$H$4:$W$489,16,FALSE),0)</f>
        <v>0</v>
      </c>
      <c r="Y789" s="6">
        <f>IFERROR(VLOOKUP($K789,Dic!$H$4:$W$489,16,FALSE),0)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IFERROR(VLOOKUP($K790,Ene!$H$4:$W$489,16,FALSE),0)</f>
        <v>0</v>
      </c>
      <c r="O790" s="6">
        <f>IFERROR(VLOOKUP($K790,Feb!$H$4:$W$489,16,FALSE),0)</f>
        <v>0</v>
      </c>
      <c r="P790" s="6">
        <f>IFERROR(VLOOKUP($K790,Mar!$H$4:$W$489,16,FALSE),0)</f>
        <v>0</v>
      </c>
      <c r="Q790" s="6">
        <f>IFERROR(VLOOKUP($K790,Abr!$H$4:$W$489,16,FALSE),0)</f>
        <v>0</v>
      </c>
      <c r="R790" s="6">
        <f>IFERROR(VLOOKUP($K790,May!$H$4:$W$489,16,FALSE),0)</f>
        <v>0</v>
      </c>
      <c r="S790" s="6">
        <f>IFERROR(VLOOKUP($K790,Jun!$H$4:$W$489,16,FALSE),0)</f>
        <v>0</v>
      </c>
      <c r="T790" s="6">
        <f>IFERROR(VLOOKUP($K790,Jul!$H$4:$W$489,16,FALSE),0)</f>
        <v>0</v>
      </c>
      <c r="U790" s="6">
        <f>IFERROR(VLOOKUP($K790,Ago!$H$4:$W$489,16,FALSE),0)</f>
        <v>0</v>
      </c>
      <c r="V790" s="6">
        <f>IFERROR(VLOOKUP($K790,Set!$H$4:$W$489,16,FALSE),0)</f>
        <v>0</v>
      </c>
      <c r="W790" s="6">
        <f>IFERROR(VLOOKUP($K790,Oct!$H$4:$W$489,16,FALSE),0)</f>
        <v>0</v>
      </c>
      <c r="X790" s="6">
        <f>IFERROR(VLOOKUP($K790,Nov!$H$4:$W$489,16,FALSE),0)</f>
        <v>0</v>
      </c>
      <c r="Y790" s="6">
        <f>IFERROR(VLOOKUP($K790,Dic!$H$4:$W$489,16,FALSE),0)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IFERROR(VLOOKUP($K791,Ene!$H$4:$W$489,16,FALSE),0)</f>
        <v>0</v>
      </c>
      <c r="O791" s="6">
        <f>IFERROR(VLOOKUP($K791,Feb!$H$4:$W$489,16,FALSE),0)</f>
        <v>0</v>
      </c>
      <c r="P791" s="6">
        <f>IFERROR(VLOOKUP($K791,Mar!$H$4:$W$489,16,FALSE),0)</f>
        <v>0</v>
      </c>
      <c r="Q791" s="6">
        <f>IFERROR(VLOOKUP($K791,Abr!$H$4:$W$489,16,FALSE),0)</f>
        <v>0</v>
      </c>
      <c r="R791" s="6">
        <f>IFERROR(VLOOKUP($K791,May!$H$4:$W$489,16,FALSE),0)</f>
        <v>0</v>
      </c>
      <c r="S791" s="6">
        <f>IFERROR(VLOOKUP($K791,Jun!$H$4:$W$489,16,FALSE),0)</f>
        <v>0</v>
      </c>
      <c r="T791" s="6">
        <f>IFERROR(VLOOKUP($K791,Jul!$H$4:$W$489,16,FALSE),0)</f>
        <v>0</v>
      </c>
      <c r="U791" s="6">
        <f>IFERROR(VLOOKUP($K791,Ago!$H$4:$W$489,16,FALSE),0)</f>
        <v>0</v>
      </c>
      <c r="V791" s="6">
        <f>IFERROR(VLOOKUP($K791,Set!$H$4:$W$489,16,FALSE),0)</f>
        <v>0</v>
      </c>
      <c r="W791" s="6">
        <f>IFERROR(VLOOKUP($K791,Oct!$H$4:$W$489,16,FALSE),0)</f>
        <v>0</v>
      </c>
      <c r="X791" s="6">
        <f>IFERROR(VLOOKUP($K791,Nov!$H$4:$W$489,16,FALSE),0)</f>
        <v>0</v>
      </c>
      <c r="Y791" s="6">
        <f>IFERROR(VLOOKUP($K791,Dic!$H$4:$W$489,16,FALSE),0)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IFERROR(VLOOKUP($K792,Ene!$H$4:$W$489,16,FALSE),0)</f>
        <v>0</v>
      </c>
      <c r="O792" s="6">
        <f>IFERROR(VLOOKUP($K792,Feb!$H$4:$W$489,16,FALSE),0)</f>
        <v>0</v>
      </c>
      <c r="P792" s="6">
        <f>IFERROR(VLOOKUP($K792,Mar!$H$4:$W$489,16,FALSE),0)</f>
        <v>0</v>
      </c>
      <c r="Q792" s="6">
        <f>IFERROR(VLOOKUP($K792,Abr!$H$4:$W$489,16,FALSE),0)</f>
        <v>0</v>
      </c>
      <c r="R792" s="6">
        <f>IFERROR(VLOOKUP($K792,May!$H$4:$W$489,16,FALSE),0)</f>
        <v>0</v>
      </c>
      <c r="S792" s="6">
        <f>IFERROR(VLOOKUP($K792,Jun!$H$4:$W$489,16,FALSE),0)</f>
        <v>0</v>
      </c>
      <c r="T792" s="6">
        <f>IFERROR(VLOOKUP($K792,Jul!$H$4:$W$489,16,FALSE),0)</f>
        <v>0</v>
      </c>
      <c r="U792" s="6">
        <f>IFERROR(VLOOKUP($K792,Ago!$H$4:$W$489,16,FALSE),0)</f>
        <v>0</v>
      </c>
      <c r="V792" s="6">
        <f>IFERROR(VLOOKUP($K792,Set!$H$4:$W$489,16,FALSE),0)</f>
        <v>0</v>
      </c>
      <c r="W792" s="6">
        <f>IFERROR(VLOOKUP($K792,Oct!$H$4:$W$489,16,FALSE),0)</f>
        <v>0</v>
      </c>
      <c r="X792" s="6">
        <f>IFERROR(VLOOKUP($K792,Nov!$H$4:$W$489,16,FALSE),0)</f>
        <v>0</v>
      </c>
      <c r="Y792" s="6">
        <f>IFERROR(VLOOKUP($K792,Dic!$H$4:$W$489,16,FALSE),0)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IFERROR(VLOOKUP($K793,Ene!$H$4:$W$489,16,FALSE),0)</f>
        <v>0</v>
      </c>
      <c r="O793" s="6">
        <f>IFERROR(VLOOKUP($K793,Feb!$H$4:$W$489,16,FALSE),0)</f>
        <v>0</v>
      </c>
      <c r="P793" s="6">
        <f>IFERROR(VLOOKUP($K793,Mar!$H$4:$W$489,16,FALSE),0)</f>
        <v>0</v>
      </c>
      <c r="Q793" s="6">
        <f>IFERROR(VLOOKUP($K793,Abr!$H$4:$W$489,16,FALSE),0)</f>
        <v>0</v>
      </c>
      <c r="R793" s="6">
        <f>IFERROR(VLOOKUP($K793,May!$H$4:$W$489,16,FALSE),0)</f>
        <v>0</v>
      </c>
      <c r="S793" s="6">
        <f>IFERROR(VLOOKUP($K793,Jun!$H$4:$W$489,16,FALSE),0)</f>
        <v>0</v>
      </c>
      <c r="T793" s="6">
        <f>IFERROR(VLOOKUP($K793,Jul!$H$4:$W$489,16,FALSE),0)</f>
        <v>0</v>
      </c>
      <c r="U793" s="6">
        <f>IFERROR(VLOOKUP($K793,Ago!$H$4:$W$489,16,FALSE),0)</f>
        <v>0</v>
      </c>
      <c r="V793" s="6">
        <f>IFERROR(VLOOKUP($K793,Set!$H$4:$W$489,16,FALSE),0)</f>
        <v>0</v>
      </c>
      <c r="W793" s="6">
        <f>IFERROR(VLOOKUP($K793,Oct!$H$4:$W$489,16,FALSE),0)</f>
        <v>0</v>
      </c>
      <c r="X793" s="6">
        <f>IFERROR(VLOOKUP($K793,Nov!$H$4:$W$489,16,FALSE),0)</f>
        <v>0</v>
      </c>
      <c r="Y793" s="6">
        <f>IFERROR(VLOOKUP($K793,Dic!$H$4:$W$489,16,FALSE),0)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IFERROR(VLOOKUP($K794,Ene!$H$4:$W$489,16,FALSE),0)</f>
        <v>0</v>
      </c>
      <c r="O794" s="6">
        <f>IFERROR(VLOOKUP($K794,Feb!$H$4:$W$489,16,FALSE),0)</f>
        <v>0</v>
      </c>
      <c r="P794" s="6">
        <f>IFERROR(VLOOKUP($K794,Mar!$H$4:$W$489,16,FALSE),0)</f>
        <v>0</v>
      </c>
      <c r="Q794" s="6">
        <f>IFERROR(VLOOKUP($K794,Abr!$H$4:$W$489,16,FALSE),0)</f>
        <v>0</v>
      </c>
      <c r="R794" s="6">
        <f>IFERROR(VLOOKUP($K794,May!$H$4:$W$489,16,FALSE),0)</f>
        <v>0</v>
      </c>
      <c r="S794" s="6">
        <f>IFERROR(VLOOKUP($K794,Jun!$H$4:$W$489,16,FALSE),0)</f>
        <v>0</v>
      </c>
      <c r="T794" s="6">
        <f>IFERROR(VLOOKUP($K794,Jul!$H$4:$W$489,16,FALSE),0)</f>
        <v>0</v>
      </c>
      <c r="U794" s="6">
        <f>IFERROR(VLOOKUP($K794,Ago!$H$4:$W$489,16,FALSE),0)</f>
        <v>0</v>
      </c>
      <c r="V794" s="6">
        <f>IFERROR(VLOOKUP($K794,Set!$H$4:$W$489,16,FALSE),0)</f>
        <v>0</v>
      </c>
      <c r="W794" s="6">
        <f>IFERROR(VLOOKUP($K794,Oct!$H$4:$W$489,16,FALSE),0)</f>
        <v>0</v>
      </c>
      <c r="X794" s="6">
        <f>IFERROR(VLOOKUP($K794,Nov!$H$4:$W$489,16,FALSE),0)</f>
        <v>0</v>
      </c>
      <c r="Y794" s="6">
        <f>IFERROR(VLOOKUP($K794,Dic!$H$4:$W$489,16,FALSE),0)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IFERROR(VLOOKUP($K795,Ene!$H$4:$W$489,16,FALSE),0)</f>
        <v>0</v>
      </c>
      <c r="O795" s="6">
        <f>IFERROR(VLOOKUP($K795,Feb!$H$4:$W$489,16,FALSE),0)</f>
        <v>0</v>
      </c>
      <c r="P795" s="6">
        <f>IFERROR(VLOOKUP($K795,Mar!$H$4:$W$489,16,FALSE),0)</f>
        <v>0</v>
      </c>
      <c r="Q795" s="6">
        <f>IFERROR(VLOOKUP($K795,Abr!$H$4:$W$489,16,FALSE),0)</f>
        <v>0</v>
      </c>
      <c r="R795" s="6">
        <f>IFERROR(VLOOKUP($K795,May!$H$4:$W$489,16,FALSE),0)</f>
        <v>0</v>
      </c>
      <c r="S795" s="6">
        <f>IFERROR(VLOOKUP($K795,Jun!$H$4:$W$489,16,FALSE),0)</f>
        <v>0</v>
      </c>
      <c r="T795" s="6">
        <f>IFERROR(VLOOKUP($K795,Jul!$H$4:$W$489,16,FALSE),0)</f>
        <v>0</v>
      </c>
      <c r="U795" s="6">
        <f>IFERROR(VLOOKUP($K795,Ago!$H$4:$W$489,16,FALSE),0)</f>
        <v>0</v>
      </c>
      <c r="V795" s="6">
        <f>IFERROR(VLOOKUP($K795,Set!$H$4:$W$489,16,FALSE),0)</f>
        <v>0</v>
      </c>
      <c r="W795" s="6">
        <f>IFERROR(VLOOKUP($K795,Oct!$H$4:$W$489,16,FALSE),0)</f>
        <v>0</v>
      </c>
      <c r="X795" s="6">
        <f>IFERROR(VLOOKUP($K795,Nov!$H$4:$W$489,16,FALSE),0)</f>
        <v>0</v>
      </c>
      <c r="Y795" s="6">
        <f>IFERROR(VLOOKUP($K795,Dic!$H$4:$W$489,16,FALSE),0)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IFERROR(VLOOKUP($K796,Ene!$H$4:$W$489,16,FALSE),0)</f>
        <v>0</v>
      </c>
      <c r="O796" s="6">
        <f>IFERROR(VLOOKUP($K796,Feb!$H$4:$W$489,16,FALSE),0)</f>
        <v>0</v>
      </c>
      <c r="P796" s="6">
        <f>IFERROR(VLOOKUP($K796,Mar!$H$4:$W$489,16,FALSE),0)</f>
        <v>0</v>
      </c>
      <c r="Q796" s="6">
        <f>IFERROR(VLOOKUP($K796,Abr!$H$4:$W$489,16,FALSE),0)</f>
        <v>0</v>
      </c>
      <c r="R796" s="6">
        <f>IFERROR(VLOOKUP($K796,May!$H$4:$W$489,16,FALSE),0)</f>
        <v>0</v>
      </c>
      <c r="S796" s="6">
        <f>IFERROR(VLOOKUP($K796,Jun!$H$4:$W$489,16,FALSE),0)</f>
        <v>0</v>
      </c>
      <c r="T796" s="6">
        <f>IFERROR(VLOOKUP($K796,Jul!$H$4:$W$489,16,FALSE),0)</f>
        <v>0</v>
      </c>
      <c r="U796" s="6">
        <f>IFERROR(VLOOKUP($K796,Ago!$H$4:$W$489,16,FALSE),0)</f>
        <v>0</v>
      </c>
      <c r="V796" s="6">
        <f>IFERROR(VLOOKUP($K796,Set!$H$4:$W$489,16,FALSE),0)</f>
        <v>0</v>
      </c>
      <c r="W796" s="6">
        <f>IFERROR(VLOOKUP($K796,Oct!$H$4:$W$489,16,FALSE),0)</f>
        <v>0</v>
      </c>
      <c r="X796" s="6">
        <f>IFERROR(VLOOKUP($K796,Nov!$H$4:$W$489,16,FALSE),0)</f>
        <v>0</v>
      </c>
      <c r="Y796" s="6">
        <f>IFERROR(VLOOKUP($K796,Dic!$H$4:$W$489,16,FALSE),0)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IFERROR(VLOOKUP($K797,Ene!$H$4:$W$489,16,FALSE),0)</f>
        <v>0</v>
      </c>
      <c r="O797" s="6">
        <f>IFERROR(VLOOKUP($K797,Feb!$H$4:$W$489,16,FALSE),0)</f>
        <v>0</v>
      </c>
      <c r="P797" s="6">
        <f>IFERROR(VLOOKUP($K797,Mar!$H$4:$W$489,16,FALSE),0)</f>
        <v>0</v>
      </c>
      <c r="Q797" s="6">
        <f>IFERROR(VLOOKUP($K797,Abr!$H$4:$W$489,16,FALSE),0)</f>
        <v>0</v>
      </c>
      <c r="R797" s="6">
        <f>IFERROR(VLOOKUP($K797,May!$H$4:$W$489,16,FALSE),0)</f>
        <v>0</v>
      </c>
      <c r="S797" s="6">
        <f>IFERROR(VLOOKUP($K797,Jun!$H$4:$W$489,16,FALSE),0)</f>
        <v>0</v>
      </c>
      <c r="T797" s="6">
        <f>IFERROR(VLOOKUP($K797,Jul!$H$4:$W$489,16,FALSE),0)</f>
        <v>0</v>
      </c>
      <c r="U797" s="6">
        <f>IFERROR(VLOOKUP($K797,Ago!$H$4:$W$489,16,FALSE),0)</f>
        <v>0</v>
      </c>
      <c r="V797" s="6">
        <f>IFERROR(VLOOKUP($K797,Set!$H$4:$W$489,16,FALSE),0)</f>
        <v>0</v>
      </c>
      <c r="W797" s="6">
        <f>IFERROR(VLOOKUP($K797,Oct!$H$4:$W$489,16,FALSE),0)</f>
        <v>0</v>
      </c>
      <c r="X797" s="6">
        <f>IFERROR(VLOOKUP($K797,Nov!$H$4:$W$489,16,FALSE),0)</f>
        <v>0</v>
      </c>
      <c r="Y797" s="6">
        <f>IFERROR(VLOOKUP($K797,Dic!$H$4:$W$489,16,FALSE),0)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IFERROR(VLOOKUP($K798,Ene!$H$4:$W$489,16,FALSE),0)</f>
        <v>0</v>
      </c>
      <c r="O798" s="6">
        <f>IFERROR(VLOOKUP($K798,Feb!$H$4:$W$489,16,FALSE),0)</f>
        <v>0</v>
      </c>
      <c r="P798" s="6">
        <f>IFERROR(VLOOKUP($K798,Mar!$H$4:$W$489,16,FALSE),0)</f>
        <v>0</v>
      </c>
      <c r="Q798" s="6">
        <f>IFERROR(VLOOKUP($K798,Abr!$H$4:$W$489,16,FALSE),0)</f>
        <v>0</v>
      </c>
      <c r="R798" s="6">
        <f>IFERROR(VLOOKUP($K798,May!$H$4:$W$489,16,FALSE),0)</f>
        <v>0</v>
      </c>
      <c r="S798" s="6">
        <f>IFERROR(VLOOKUP($K798,Jun!$H$4:$W$489,16,FALSE),0)</f>
        <v>0</v>
      </c>
      <c r="T798" s="6">
        <f>IFERROR(VLOOKUP($K798,Jul!$H$4:$W$489,16,FALSE),0)</f>
        <v>0</v>
      </c>
      <c r="U798" s="6">
        <f>IFERROR(VLOOKUP($K798,Ago!$H$4:$W$489,16,FALSE),0)</f>
        <v>0</v>
      </c>
      <c r="V798" s="6">
        <f>IFERROR(VLOOKUP($K798,Set!$H$4:$W$489,16,FALSE),0)</f>
        <v>0</v>
      </c>
      <c r="W798" s="6">
        <f>IFERROR(VLOOKUP($K798,Oct!$H$4:$W$489,16,FALSE),0)</f>
        <v>0</v>
      </c>
      <c r="X798" s="6">
        <f>IFERROR(VLOOKUP($K798,Nov!$H$4:$W$489,16,FALSE),0)</f>
        <v>0</v>
      </c>
      <c r="Y798" s="6">
        <f>IFERROR(VLOOKUP($K798,Dic!$H$4:$W$489,16,FALSE),0)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IFERROR(VLOOKUP($K799,Ene!$H$4:$W$489,16,FALSE),0)</f>
        <v>0</v>
      </c>
      <c r="O799" s="6">
        <f>IFERROR(VLOOKUP($K799,Feb!$H$4:$W$489,16,FALSE),0)</f>
        <v>0</v>
      </c>
      <c r="P799" s="6">
        <f>IFERROR(VLOOKUP($K799,Mar!$H$4:$W$489,16,FALSE),0)</f>
        <v>0</v>
      </c>
      <c r="Q799" s="6">
        <f>IFERROR(VLOOKUP($K799,Abr!$H$4:$W$489,16,FALSE),0)</f>
        <v>0</v>
      </c>
      <c r="R799" s="6">
        <f>IFERROR(VLOOKUP($K799,May!$H$4:$W$489,16,FALSE),0)</f>
        <v>0</v>
      </c>
      <c r="S799" s="6">
        <f>IFERROR(VLOOKUP($K799,Jun!$H$4:$W$489,16,FALSE),0)</f>
        <v>0</v>
      </c>
      <c r="T799" s="6">
        <f>IFERROR(VLOOKUP($K799,Jul!$H$4:$W$489,16,FALSE),0)</f>
        <v>0</v>
      </c>
      <c r="U799" s="6">
        <f>IFERROR(VLOOKUP($K799,Ago!$H$4:$W$489,16,FALSE),0)</f>
        <v>0</v>
      </c>
      <c r="V799" s="6">
        <f>IFERROR(VLOOKUP($K799,Set!$H$4:$W$489,16,FALSE),0)</f>
        <v>0</v>
      </c>
      <c r="W799" s="6">
        <f>IFERROR(VLOOKUP($K799,Oct!$H$4:$W$489,16,FALSE),0)</f>
        <v>0</v>
      </c>
      <c r="X799" s="6">
        <f>IFERROR(VLOOKUP($K799,Nov!$H$4:$W$489,16,FALSE),0)</f>
        <v>0</v>
      </c>
      <c r="Y799" s="6">
        <f>IFERROR(VLOOKUP($K799,Dic!$H$4:$W$489,16,FALSE),0)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IFERROR(VLOOKUP($K800,Ene!$H$4:$W$489,16,FALSE),0)</f>
        <v>0</v>
      </c>
      <c r="O800" s="6">
        <f>IFERROR(VLOOKUP($K800,Feb!$H$4:$W$489,16,FALSE),0)</f>
        <v>0</v>
      </c>
      <c r="P800" s="6">
        <f>IFERROR(VLOOKUP($K800,Mar!$H$4:$W$489,16,FALSE),0)</f>
        <v>0</v>
      </c>
      <c r="Q800" s="6">
        <f>IFERROR(VLOOKUP($K800,Abr!$H$4:$W$489,16,FALSE),0)</f>
        <v>0</v>
      </c>
      <c r="R800" s="6">
        <f>IFERROR(VLOOKUP($K800,May!$H$4:$W$489,16,FALSE),0)</f>
        <v>0</v>
      </c>
      <c r="S800" s="6">
        <f>IFERROR(VLOOKUP($K800,Jun!$H$4:$W$489,16,FALSE),0)</f>
        <v>0</v>
      </c>
      <c r="T800" s="6">
        <f>IFERROR(VLOOKUP($K800,Jul!$H$4:$W$489,16,FALSE),0)</f>
        <v>0</v>
      </c>
      <c r="U800" s="6">
        <f>IFERROR(VLOOKUP($K800,Ago!$H$4:$W$489,16,FALSE),0)</f>
        <v>0</v>
      </c>
      <c r="V800" s="6">
        <f>IFERROR(VLOOKUP($K800,Set!$H$4:$W$489,16,FALSE),0)</f>
        <v>0</v>
      </c>
      <c r="W800" s="6">
        <f>IFERROR(VLOOKUP($K800,Oct!$H$4:$W$489,16,FALSE),0)</f>
        <v>0</v>
      </c>
      <c r="X800" s="6">
        <f>IFERROR(VLOOKUP($K800,Nov!$H$4:$W$489,16,FALSE),0)</f>
        <v>0</v>
      </c>
      <c r="Y800" s="6">
        <f>IFERROR(VLOOKUP($K800,Dic!$H$4:$W$489,16,FALSE),0)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IFERROR(VLOOKUP($K801,Ene!$H$4:$W$489,16,FALSE),0)</f>
        <v>0</v>
      </c>
      <c r="O801" s="6">
        <f>IFERROR(VLOOKUP($K801,Feb!$H$4:$W$489,16,FALSE),0)</f>
        <v>0</v>
      </c>
      <c r="P801" s="6">
        <f>IFERROR(VLOOKUP($K801,Mar!$H$4:$W$489,16,FALSE),0)</f>
        <v>0</v>
      </c>
      <c r="Q801" s="6">
        <f>IFERROR(VLOOKUP($K801,Abr!$H$4:$W$489,16,FALSE),0)</f>
        <v>0</v>
      </c>
      <c r="R801" s="6">
        <f>IFERROR(VLOOKUP($K801,May!$H$4:$W$489,16,FALSE),0)</f>
        <v>0</v>
      </c>
      <c r="S801" s="6">
        <f>IFERROR(VLOOKUP($K801,Jun!$H$4:$W$489,16,FALSE),0)</f>
        <v>0</v>
      </c>
      <c r="T801" s="6">
        <f>IFERROR(VLOOKUP($K801,Jul!$H$4:$W$489,16,FALSE),0)</f>
        <v>0</v>
      </c>
      <c r="U801" s="6">
        <f>IFERROR(VLOOKUP($K801,Ago!$H$4:$W$489,16,FALSE),0)</f>
        <v>0</v>
      </c>
      <c r="V801" s="6">
        <f>IFERROR(VLOOKUP($K801,Set!$H$4:$W$489,16,FALSE),0)</f>
        <v>0</v>
      </c>
      <c r="W801" s="6">
        <f>IFERROR(VLOOKUP($K801,Oct!$H$4:$W$489,16,FALSE),0)</f>
        <v>0</v>
      </c>
      <c r="X801" s="6">
        <f>IFERROR(VLOOKUP($K801,Nov!$H$4:$W$489,16,FALSE),0)</f>
        <v>0</v>
      </c>
      <c r="Y801" s="6">
        <f>IFERROR(VLOOKUP($K801,Dic!$H$4:$W$489,16,FALSE),0)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IFERROR(VLOOKUP($K802,Ene!$H$4:$W$489,16,FALSE),0)</f>
        <v>0</v>
      </c>
      <c r="O802" s="6">
        <f>IFERROR(VLOOKUP($K802,Feb!$H$4:$W$489,16,FALSE),0)</f>
        <v>0</v>
      </c>
      <c r="P802" s="6">
        <f>IFERROR(VLOOKUP($K802,Mar!$H$4:$W$489,16,FALSE),0)</f>
        <v>0</v>
      </c>
      <c r="Q802" s="6">
        <f>IFERROR(VLOOKUP($K802,Abr!$H$4:$W$489,16,FALSE),0)</f>
        <v>0</v>
      </c>
      <c r="R802" s="6">
        <f>IFERROR(VLOOKUP($K802,May!$H$4:$W$489,16,FALSE),0)</f>
        <v>0</v>
      </c>
      <c r="S802" s="6">
        <f>IFERROR(VLOOKUP($K802,Jun!$H$4:$W$489,16,FALSE),0)</f>
        <v>0</v>
      </c>
      <c r="T802" s="6">
        <f>IFERROR(VLOOKUP($K802,Jul!$H$4:$W$489,16,FALSE),0)</f>
        <v>0</v>
      </c>
      <c r="U802" s="6">
        <f>IFERROR(VLOOKUP($K802,Ago!$H$4:$W$489,16,FALSE),0)</f>
        <v>0</v>
      </c>
      <c r="V802" s="6">
        <f>IFERROR(VLOOKUP($K802,Set!$H$4:$W$489,16,FALSE),0)</f>
        <v>0</v>
      </c>
      <c r="W802" s="6">
        <f>IFERROR(VLOOKUP($K802,Oct!$H$4:$W$489,16,FALSE),0)</f>
        <v>0</v>
      </c>
      <c r="X802" s="6">
        <f>IFERROR(VLOOKUP($K802,Nov!$H$4:$W$489,16,FALSE),0)</f>
        <v>0</v>
      </c>
      <c r="Y802" s="6">
        <f>IFERROR(VLOOKUP($K802,Dic!$H$4:$W$489,16,FALSE),0)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IFERROR(VLOOKUP($K803,Ene!$H$4:$W$489,16,FALSE),0)</f>
        <v>0</v>
      </c>
      <c r="O803" s="6">
        <f>IFERROR(VLOOKUP($K803,Feb!$H$4:$W$489,16,FALSE),0)</f>
        <v>0</v>
      </c>
      <c r="P803" s="6">
        <f>IFERROR(VLOOKUP($K803,Mar!$H$4:$W$489,16,FALSE),0)</f>
        <v>0</v>
      </c>
      <c r="Q803" s="6">
        <f>IFERROR(VLOOKUP($K803,Abr!$H$4:$W$489,16,FALSE),0)</f>
        <v>0</v>
      </c>
      <c r="R803" s="6">
        <f>IFERROR(VLOOKUP($K803,May!$H$4:$W$489,16,FALSE),0)</f>
        <v>0</v>
      </c>
      <c r="S803" s="6">
        <f>IFERROR(VLOOKUP($K803,Jun!$H$4:$W$489,16,FALSE),0)</f>
        <v>0</v>
      </c>
      <c r="T803" s="6">
        <f>IFERROR(VLOOKUP($K803,Jul!$H$4:$W$489,16,FALSE),0)</f>
        <v>0</v>
      </c>
      <c r="U803" s="6">
        <f>IFERROR(VLOOKUP($K803,Ago!$H$4:$W$489,16,FALSE),0)</f>
        <v>0</v>
      </c>
      <c r="V803" s="6">
        <f>IFERROR(VLOOKUP($K803,Set!$H$4:$W$489,16,FALSE),0)</f>
        <v>0</v>
      </c>
      <c r="W803" s="6">
        <f>IFERROR(VLOOKUP($K803,Oct!$H$4:$W$489,16,FALSE),0)</f>
        <v>0</v>
      </c>
      <c r="X803" s="6">
        <f>IFERROR(VLOOKUP($K803,Nov!$H$4:$W$489,16,FALSE),0)</f>
        <v>0</v>
      </c>
      <c r="Y803" s="6">
        <f>IFERROR(VLOOKUP($K803,Dic!$H$4:$W$489,16,FALSE),0)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IFERROR(VLOOKUP($K804,Ene!$H$4:$W$489,16,FALSE),0)</f>
        <v>0</v>
      </c>
      <c r="O804" s="6">
        <f>IFERROR(VLOOKUP($K804,Feb!$H$4:$W$489,16,FALSE),0)</f>
        <v>0</v>
      </c>
      <c r="P804" s="6">
        <f>IFERROR(VLOOKUP($K804,Mar!$H$4:$W$489,16,FALSE),0)</f>
        <v>0</v>
      </c>
      <c r="Q804" s="6">
        <f>IFERROR(VLOOKUP($K804,Abr!$H$4:$W$489,16,FALSE),0)</f>
        <v>0</v>
      </c>
      <c r="R804" s="6">
        <f>IFERROR(VLOOKUP($K804,May!$H$4:$W$489,16,FALSE),0)</f>
        <v>0</v>
      </c>
      <c r="S804" s="6">
        <f>IFERROR(VLOOKUP($K804,Jun!$H$4:$W$489,16,FALSE),0)</f>
        <v>0</v>
      </c>
      <c r="T804" s="6">
        <f>IFERROR(VLOOKUP($K804,Jul!$H$4:$W$489,16,FALSE),0)</f>
        <v>0</v>
      </c>
      <c r="U804" s="6">
        <f>IFERROR(VLOOKUP($K804,Ago!$H$4:$W$489,16,FALSE),0)</f>
        <v>0</v>
      </c>
      <c r="V804" s="6">
        <f>IFERROR(VLOOKUP($K804,Set!$H$4:$W$489,16,FALSE),0)</f>
        <v>0</v>
      </c>
      <c r="W804" s="6">
        <f>IFERROR(VLOOKUP($K804,Oct!$H$4:$W$489,16,FALSE),0)</f>
        <v>0</v>
      </c>
      <c r="X804" s="6">
        <f>IFERROR(VLOOKUP($K804,Nov!$H$4:$W$489,16,FALSE),0)</f>
        <v>0</v>
      </c>
      <c r="Y804" s="6">
        <f>IFERROR(VLOOKUP($K804,Dic!$H$4:$W$489,16,FALSE),0)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IFERROR(VLOOKUP($K805,Ene!$H$4:$W$489,16,FALSE),0)</f>
        <v>0</v>
      </c>
      <c r="O805" s="6">
        <f>IFERROR(VLOOKUP($K805,Feb!$H$4:$W$489,16,FALSE),0)</f>
        <v>0</v>
      </c>
      <c r="P805" s="6">
        <f>IFERROR(VLOOKUP($K805,Mar!$H$4:$W$489,16,FALSE),0)</f>
        <v>0</v>
      </c>
      <c r="Q805" s="6">
        <f>IFERROR(VLOOKUP($K805,Abr!$H$4:$W$489,16,FALSE),0)</f>
        <v>0</v>
      </c>
      <c r="R805" s="6">
        <f>IFERROR(VLOOKUP($K805,May!$H$4:$W$489,16,FALSE),0)</f>
        <v>0</v>
      </c>
      <c r="S805" s="6">
        <f>IFERROR(VLOOKUP($K805,Jun!$H$4:$W$489,16,FALSE),0)</f>
        <v>0</v>
      </c>
      <c r="T805" s="6">
        <f>IFERROR(VLOOKUP($K805,Jul!$H$4:$W$489,16,FALSE),0)</f>
        <v>0</v>
      </c>
      <c r="U805" s="6">
        <f>IFERROR(VLOOKUP($K805,Ago!$H$4:$W$489,16,FALSE),0)</f>
        <v>0</v>
      </c>
      <c r="V805" s="6">
        <f>IFERROR(VLOOKUP($K805,Set!$H$4:$W$489,16,FALSE),0)</f>
        <v>0</v>
      </c>
      <c r="W805" s="6">
        <f>IFERROR(VLOOKUP($K805,Oct!$H$4:$W$489,16,FALSE),0)</f>
        <v>0</v>
      </c>
      <c r="X805" s="6">
        <f>IFERROR(VLOOKUP($K805,Nov!$H$4:$W$489,16,FALSE),0)</f>
        <v>0</v>
      </c>
      <c r="Y805" s="6">
        <f>IFERROR(VLOOKUP($K805,Dic!$H$4:$W$489,16,FALSE),0)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IFERROR(VLOOKUP($K806,Ene!$H$4:$W$489,16,FALSE),0)</f>
        <v>0</v>
      </c>
      <c r="O806" s="6">
        <f>IFERROR(VLOOKUP($K806,Feb!$H$4:$W$489,16,FALSE),0)</f>
        <v>0</v>
      </c>
      <c r="P806" s="6">
        <f>IFERROR(VLOOKUP($K806,Mar!$H$4:$W$489,16,FALSE),0)</f>
        <v>0</v>
      </c>
      <c r="Q806" s="6">
        <f>IFERROR(VLOOKUP($K806,Abr!$H$4:$W$489,16,FALSE),0)</f>
        <v>0</v>
      </c>
      <c r="R806" s="6">
        <f>IFERROR(VLOOKUP($K806,May!$H$4:$W$489,16,FALSE),0)</f>
        <v>0</v>
      </c>
      <c r="S806" s="6">
        <f>IFERROR(VLOOKUP($K806,Jun!$H$4:$W$489,16,FALSE),0)</f>
        <v>0</v>
      </c>
      <c r="T806" s="6">
        <f>IFERROR(VLOOKUP($K806,Jul!$H$4:$W$489,16,FALSE),0)</f>
        <v>0</v>
      </c>
      <c r="U806" s="6">
        <f>IFERROR(VLOOKUP($K806,Ago!$H$4:$W$489,16,FALSE),0)</f>
        <v>0</v>
      </c>
      <c r="V806" s="6">
        <f>IFERROR(VLOOKUP($K806,Set!$H$4:$W$489,16,FALSE),0)</f>
        <v>0</v>
      </c>
      <c r="W806" s="6">
        <f>IFERROR(VLOOKUP($K806,Oct!$H$4:$W$489,16,FALSE),0)</f>
        <v>0</v>
      </c>
      <c r="X806" s="6">
        <f>IFERROR(VLOOKUP($K806,Nov!$H$4:$W$489,16,FALSE),0)</f>
        <v>0</v>
      </c>
      <c r="Y806" s="6">
        <f>IFERROR(VLOOKUP($K806,Dic!$H$4:$W$489,16,FALSE),0)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IFERROR(VLOOKUP($K807,Ene!$H$4:$W$489,16,FALSE),0)</f>
        <v>0</v>
      </c>
      <c r="O807" s="6">
        <f>IFERROR(VLOOKUP($K807,Feb!$H$4:$W$489,16,FALSE),0)</f>
        <v>0</v>
      </c>
      <c r="P807" s="6">
        <f>IFERROR(VLOOKUP($K807,Mar!$H$4:$W$489,16,FALSE),0)</f>
        <v>0</v>
      </c>
      <c r="Q807" s="6">
        <f>IFERROR(VLOOKUP($K807,Abr!$H$4:$W$489,16,FALSE),0)</f>
        <v>0</v>
      </c>
      <c r="R807" s="6">
        <f>IFERROR(VLOOKUP($K807,May!$H$4:$W$489,16,FALSE),0)</f>
        <v>0</v>
      </c>
      <c r="S807" s="6">
        <f>IFERROR(VLOOKUP($K807,Jun!$H$4:$W$489,16,FALSE),0)</f>
        <v>0</v>
      </c>
      <c r="T807" s="6">
        <f>IFERROR(VLOOKUP($K807,Jul!$H$4:$W$489,16,FALSE),0)</f>
        <v>0</v>
      </c>
      <c r="U807" s="6">
        <f>IFERROR(VLOOKUP($K807,Ago!$H$4:$W$489,16,FALSE),0)</f>
        <v>0</v>
      </c>
      <c r="V807" s="6">
        <f>IFERROR(VLOOKUP($K807,Set!$H$4:$W$489,16,FALSE),0)</f>
        <v>0</v>
      </c>
      <c r="W807" s="6">
        <f>IFERROR(VLOOKUP($K807,Oct!$H$4:$W$489,16,FALSE),0)</f>
        <v>0</v>
      </c>
      <c r="X807" s="6">
        <f>IFERROR(VLOOKUP($K807,Nov!$H$4:$W$489,16,FALSE),0)</f>
        <v>0</v>
      </c>
      <c r="Y807" s="6">
        <f>IFERROR(VLOOKUP($K807,Dic!$H$4:$W$489,16,FALSE),0)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IFERROR(VLOOKUP($K808,Ene!$H$4:$W$489,16,FALSE),0)</f>
        <v>0</v>
      </c>
      <c r="O808" s="6">
        <f>IFERROR(VLOOKUP($K808,Feb!$H$4:$W$489,16,FALSE),0)</f>
        <v>0</v>
      </c>
      <c r="P808" s="6">
        <f>IFERROR(VLOOKUP($K808,Mar!$H$4:$W$489,16,FALSE),0)</f>
        <v>0</v>
      </c>
      <c r="Q808" s="6">
        <f>IFERROR(VLOOKUP($K808,Abr!$H$4:$W$489,16,FALSE),0)</f>
        <v>0</v>
      </c>
      <c r="R808" s="6">
        <f>IFERROR(VLOOKUP($K808,May!$H$4:$W$489,16,FALSE),0)</f>
        <v>0</v>
      </c>
      <c r="S808" s="6">
        <f>IFERROR(VLOOKUP($K808,Jun!$H$4:$W$489,16,FALSE),0)</f>
        <v>0</v>
      </c>
      <c r="T808" s="6">
        <f>IFERROR(VLOOKUP($K808,Jul!$H$4:$W$489,16,FALSE),0)</f>
        <v>0</v>
      </c>
      <c r="U808" s="6">
        <f>IFERROR(VLOOKUP($K808,Ago!$H$4:$W$489,16,FALSE),0)</f>
        <v>0</v>
      </c>
      <c r="V808" s="6">
        <f>IFERROR(VLOOKUP($K808,Set!$H$4:$W$489,16,FALSE),0)</f>
        <v>0</v>
      </c>
      <c r="W808" s="6">
        <f>IFERROR(VLOOKUP($K808,Oct!$H$4:$W$489,16,FALSE),0)</f>
        <v>0</v>
      </c>
      <c r="X808" s="6">
        <f>IFERROR(VLOOKUP($K808,Nov!$H$4:$W$489,16,FALSE),0)</f>
        <v>0</v>
      </c>
      <c r="Y808" s="6">
        <f>IFERROR(VLOOKUP($K808,Dic!$H$4:$W$489,16,FALSE),0)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IFERROR(VLOOKUP($K809,Ene!$H$4:$W$489,16,FALSE),0)</f>
        <v>0</v>
      </c>
      <c r="O809" s="6">
        <f>IFERROR(VLOOKUP($K809,Feb!$H$4:$W$489,16,FALSE),0)</f>
        <v>0</v>
      </c>
      <c r="P809" s="6">
        <f>IFERROR(VLOOKUP($K809,Mar!$H$4:$W$489,16,FALSE),0)</f>
        <v>0</v>
      </c>
      <c r="Q809" s="6">
        <f>IFERROR(VLOOKUP($K809,Abr!$H$4:$W$489,16,FALSE),0)</f>
        <v>0</v>
      </c>
      <c r="R809" s="6">
        <f>IFERROR(VLOOKUP($K809,May!$H$4:$W$489,16,FALSE),0)</f>
        <v>0</v>
      </c>
      <c r="S809" s="6">
        <f>IFERROR(VLOOKUP($K809,Jun!$H$4:$W$489,16,FALSE),0)</f>
        <v>0</v>
      </c>
      <c r="T809" s="6">
        <f>IFERROR(VLOOKUP($K809,Jul!$H$4:$W$489,16,FALSE),0)</f>
        <v>0</v>
      </c>
      <c r="U809" s="6">
        <f>IFERROR(VLOOKUP($K809,Ago!$H$4:$W$489,16,FALSE),0)</f>
        <v>0</v>
      </c>
      <c r="V809" s="6">
        <f>IFERROR(VLOOKUP($K809,Set!$H$4:$W$489,16,FALSE),0)</f>
        <v>0</v>
      </c>
      <c r="W809" s="6">
        <f>IFERROR(VLOOKUP($K809,Oct!$H$4:$W$489,16,FALSE),0)</f>
        <v>0</v>
      </c>
      <c r="X809" s="6">
        <f>IFERROR(VLOOKUP($K809,Nov!$H$4:$W$489,16,FALSE),0)</f>
        <v>0</v>
      </c>
      <c r="Y809" s="6">
        <f>IFERROR(VLOOKUP($K809,Dic!$H$4:$W$489,16,FALSE),0)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IFERROR(VLOOKUP($K810,Ene!$H$4:$W$489,16,FALSE),0)</f>
        <v>0</v>
      </c>
      <c r="O810" s="6">
        <f>IFERROR(VLOOKUP($K810,Feb!$H$4:$W$489,16,FALSE),0)</f>
        <v>0</v>
      </c>
      <c r="P810" s="6">
        <f>IFERROR(VLOOKUP($K810,Mar!$H$4:$W$489,16,FALSE),0)</f>
        <v>0</v>
      </c>
      <c r="Q810" s="6">
        <f>IFERROR(VLOOKUP($K810,Abr!$H$4:$W$489,16,FALSE),0)</f>
        <v>0</v>
      </c>
      <c r="R810" s="6">
        <f>IFERROR(VLOOKUP($K810,May!$H$4:$W$489,16,FALSE),0)</f>
        <v>0</v>
      </c>
      <c r="S810" s="6">
        <f>IFERROR(VLOOKUP($K810,Jun!$H$4:$W$489,16,FALSE),0)</f>
        <v>0</v>
      </c>
      <c r="T810" s="6">
        <f>IFERROR(VLOOKUP($K810,Jul!$H$4:$W$489,16,FALSE),0)</f>
        <v>0</v>
      </c>
      <c r="U810" s="6">
        <f>IFERROR(VLOOKUP($K810,Ago!$H$4:$W$489,16,FALSE),0)</f>
        <v>0</v>
      </c>
      <c r="V810" s="6">
        <f>IFERROR(VLOOKUP($K810,Set!$H$4:$W$489,16,FALSE),0)</f>
        <v>0</v>
      </c>
      <c r="W810" s="6">
        <f>IFERROR(VLOOKUP($K810,Oct!$H$4:$W$489,16,FALSE),0)</f>
        <v>0</v>
      </c>
      <c r="X810" s="6">
        <f>IFERROR(VLOOKUP($K810,Nov!$H$4:$W$489,16,FALSE),0)</f>
        <v>0</v>
      </c>
      <c r="Y810" s="6">
        <f>IFERROR(VLOOKUP($K810,Dic!$H$4:$W$489,16,FALSE),0)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IFERROR(VLOOKUP($K811,Ene!$H$4:$W$489,16,FALSE),0)</f>
        <v>0</v>
      </c>
      <c r="O811" s="6">
        <f>IFERROR(VLOOKUP($K811,Feb!$H$4:$W$489,16,FALSE),0)</f>
        <v>0</v>
      </c>
      <c r="P811" s="6">
        <f>IFERROR(VLOOKUP($K811,Mar!$H$4:$W$489,16,FALSE),0)</f>
        <v>0</v>
      </c>
      <c r="Q811" s="6">
        <f>IFERROR(VLOOKUP($K811,Abr!$H$4:$W$489,16,FALSE),0)</f>
        <v>0</v>
      </c>
      <c r="R811" s="6">
        <f>IFERROR(VLOOKUP($K811,May!$H$4:$W$489,16,FALSE),0)</f>
        <v>0</v>
      </c>
      <c r="S811" s="6">
        <f>IFERROR(VLOOKUP($K811,Jun!$H$4:$W$489,16,FALSE),0)</f>
        <v>0</v>
      </c>
      <c r="T811" s="6">
        <f>IFERROR(VLOOKUP($K811,Jul!$H$4:$W$489,16,FALSE),0)</f>
        <v>0</v>
      </c>
      <c r="U811" s="6">
        <f>IFERROR(VLOOKUP($K811,Ago!$H$4:$W$489,16,FALSE),0)</f>
        <v>0</v>
      </c>
      <c r="V811" s="6">
        <f>IFERROR(VLOOKUP($K811,Set!$H$4:$W$489,16,FALSE),0)</f>
        <v>0</v>
      </c>
      <c r="W811" s="6">
        <f>IFERROR(VLOOKUP($K811,Oct!$H$4:$W$489,16,FALSE),0)</f>
        <v>0</v>
      </c>
      <c r="X811" s="6">
        <f>IFERROR(VLOOKUP($K811,Nov!$H$4:$W$489,16,FALSE),0)</f>
        <v>0</v>
      </c>
      <c r="Y811" s="6">
        <f>IFERROR(VLOOKUP($K811,Dic!$H$4:$W$489,16,FALSE),0)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IFERROR(VLOOKUP($K812,Ene!$H$4:$W$489,16,FALSE),0)</f>
        <v>0</v>
      </c>
      <c r="O812" s="6">
        <f>IFERROR(VLOOKUP($K812,Feb!$H$4:$W$489,16,FALSE),0)</f>
        <v>0</v>
      </c>
      <c r="P812" s="6">
        <f>IFERROR(VLOOKUP($K812,Mar!$H$4:$W$489,16,FALSE),0)</f>
        <v>0</v>
      </c>
      <c r="Q812" s="6">
        <f>IFERROR(VLOOKUP($K812,Abr!$H$4:$W$489,16,FALSE),0)</f>
        <v>0</v>
      </c>
      <c r="R812" s="6">
        <f>IFERROR(VLOOKUP($K812,May!$H$4:$W$489,16,FALSE),0)</f>
        <v>0</v>
      </c>
      <c r="S812" s="6">
        <f>IFERROR(VLOOKUP($K812,Jun!$H$4:$W$489,16,FALSE),0)</f>
        <v>0</v>
      </c>
      <c r="T812" s="6">
        <f>IFERROR(VLOOKUP($K812,Jul!$H$4:$W$489,16,FALSE),0)</f>
        <v>0</v>
      </c>
      <c r="U812" s="6">
        <f>IFERROR(VLOOKUP($K812,Ago!$H$4:$W$489,16,FALSE),0)</f>
        <v>0</v>
      </c>
      <c r="V812" s="6">
        <f>IFERROR(VLOOKUP($K812,Set!$H$4:$W$489,16,FALSE),0)</f>
        <v>0</v>
      </c>
      <c r="W812" s="6">
        <f>IFERROR(VLOOKUP($K812,Oct!$H$4:$W$489,16,FALSE),0)</f>
        <v>0</v>
      </c>
      <c r="X812" s="6">
        <f>IFERROR(VLOOKUP($K812,Nov!$H$4:$W$489,16,FALSE),0)</f>
        <v>0</v>
      </c>
      <c r="Y812" s="6">
        <f>IFERROR(VLOOKUP($K812,Dic!$H$4:$W$489,16,FALSE),0)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IFERROR(VLOOKUP($K813,Ene!$H$4:$W$489,16,FALSE),0)</f>
        <v>0</v>
      </c>
      <c r="O813" s="6">
        <f>IFERROR(VLOOKUP($K813,Feb!$H$4:$W$489,16,FALSE),0)</f>
        <v>0</v>
      </c>
      <c r="P813" s="6">
        <f>IFERROR(VLOOKUP($K813,Mar!$H$4:$W$489,16,FALSE),0)</f>
        <v>0</v>
      </c>
      <c r="Q813" s="6">
        <f>IFERROR(VLOOKUP($K813,Abr!$H$4:$W$489,16,FALSE),0)</f>
        <v>0</v>
      </c>
      <c r="R813" s="6">
        <f>IFERROR(VLOOKUP($K813,May!$H$4:$W$489,16,FALSE),0)</f>
        <v>0</v>
      </c>
      <c r="S813" s="6">
        <f>IFERROR(VLOOKUP($K813,Jun!$H$4:$W$489,16,FALSE),0)</f>
        <v>0</v>
      </c>
      <c r="T813" s="6">
        <f>IFERROR(VLOOKUP($K813,Jul!$H$4:$W$489,16,FALSE),0)</f>
        <v>0</v>
      </c>
      <c r="U813" s="6">
        <f>IFERROR(VLOOKUP($K813,Ago!$H$4:$W$489,16,FALSE),0)</f>
        <v>0</v>
      </c>
      <c r="V813" s="6">
        <f>IFERROR(VLOOKUP($K813,Set!$H$4:$W$489,16,FALSE),0)</f>
        <v>0</v>
      </c>
      <c r="W813" s="6">
        <f>IFERROR(VLOOKUP($K813,Oct!$H$4:$W$489,16,FALSE),0)</f>
        <v>0</v>
      </c>
      <c r="X813" s="6">
        <f>IFERROR(VLOOKUP($K813,Nov!$H$4:$W$489,16,FALSE),0)</f>
        <v>0</v>
      </c>
      <c r="Y813" s="6">
        <f>IFERROR(VLOOKUP($K813,Dic!$H$4:$W$489,16,FALSE),0)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IFERROR(VLOOKUP($K814,Ene!$H$4:$W$489,16,FALSE),0)</f>
        <v>0</v>
      </c>
      <c r="O814" s="6">
        <f>IFERROR(VLOOKUP($K814,Feb!$H$4:$W$489,16,FALSE),0)</f>
        <v>0</v>
      </c>
      <c r="P814" s="6">
        <f>IFERROR(VLOOKUP($K814,Mar!$H$4:$W$489,16,FALSE),0)</f>
        <v>0</v>
      </c>
      <c r="Q814" s="6">
        <f>IFERROR(VLOOKUP($K814,Abr!$H$4:$W$489,16,FALSE),0)</f>
        <v>0</v>
      </c>
      <c r="R814" s="6">
        <f>IFERROR(VLOOKUP($K814,May!$H$4:$W$489,16,FALSE),0)</f>
        <v>0</v>
      </c>
      <c r="S814" s="6">
        <f>IFERROR(VLOOKUP($K814,Jun!$H$4:$W$489,16,FALSE),0)</f>
        <v>0</v>
      </c>
      <c r="T814" s="6">
        <f>IFERROR(VLOOKUP($K814,Jul!$H$4:$W$489,16,FALSE),0)</f>
        <v>0</v>
      </c>
      <c r="U814" s="6">
        <f>IFERROR(VLOOKUP($K814,Ago!$H$4:$W$489,16,FALSE),0)</f>
        <v>0</v>
      </c>
      <c r="V814" s="6">
        <f>IFERROR(VLOOKUP($K814,Set!$H$4:$W$489,16,FALSE),0)</f>
        <v>0</v>
      </c>
      <c r="W814" s="6">
        <f>IFERROR(VLOOKUP($K814,Oct!$H$4:$W$489,16,FALSE),0)</f>
        <v>0</v>
      </c>
      <c r="X814" s="6">
        <f>IFERROR(VLOOKUP($K814,Nov!$H$4:$W$489,16,FALSE),0)</f>
        <v>0</v>
      </c>
      <c r="Y814" s="6">
        <f>IFERROR(VLOOKUP($K814,Dic!$H$4:$W$489,16,FALSE),0)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IFERROR(VLOOKUP($K815,Ene!$H$4:$W$489,16,FALSE),0)</f>
        <v>0</v>
      </c>
      <c r="O815" s="6">
        <f>IFERROR(VLOOKUP($K815,Feb!$H$4:$W$489,16,FALSE),0)</f>
        <v>0</v>
      </c>
      <c r="P815" s="6">
        <f>IFERROR(VLOOKUP($K815,Mar!$H$4:$W$489,16,FALSE),0)</f>
        <v>0</v>
      </c>
      <c r="Q815" s="6">
        <f>IFERROR(VLOOKUP($K815,Abr!$H$4:$W$489,16,FALSE),0)</f>
        <v>0</v>
      </c>
      <c r="R815" s="6">
        <f>IFERROR(VLOOKUP($K815,May!$H$4:$W$489,16,FALSE),0)</f>
        <v>0</v>
      </c>
      <c r="S815" s="6">
        <f>IFERROR(VLOOKUP($K815,Jun!$H$4:$W$489,16,FALSE),0)</f>
        <v>0</v>
      </c>
      <c r="T815" s="6">
        <f>IFERROR(VLOOKUP($K815,Jul!$H$4:$W$489,16,FALSE),0)</f>
        <v>0</v>
      </c>
      <c r="U815" s="6">
        <f>IFERROR(VLOOKUP($K815,Ago!$H$4:$W$489,16,FALSE),0)</f>
        <v>0</v>
      </c>
      <c r="V815" s="6">
        <f>IFERROR(VLOOKUP($K815,Set!$H$4:$W$489,16,FALSE),0)</f>
        <v>0</v>
      </c>
      <c r="W815" s="6">
        <f>IFERROR(VLOOKUP($K815,Oct!$H$4:$W$489,16,FALSE),0)</f>
        <v>0</v>
      </c>
      <c r="X815" s="6">
        <f>IFERROR(VLOOKUP($K815,Nov!$H$4:$W$489,16,FALSE),0)</f>
        <v>0</v>
      </c>
      <c r="Y815" s="6">
        <f>IFERROR(VLOOKUP($K815,Dic!$H$4:$W$489,16,FALSE),0)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IFERROR(VLOOKUP($K816,Ene!$H$4:$W$489,16,FALSE),0)</f>
        <v>0</v>
      </c>
      <c r="O816" s="6">
        <f>IFERROR(VLOOKUP($K816,Feb!$H$4:$W$489,16,FALSE),0)</f>
        <v>0</v>
      </c>
      <c r="P816" s="6">
        <f>IFERROR(VLOOKUP($K816,Mar!$H$4:$W$489,16,FALSE),0)</f>
        <v>0</v>
      </c>
      <c r="Q816" s="6">
        <f>IFERROR(VLOOKUP($K816,Abr!$H$4:$W$489,16,FALSE),0)</f>
        <v>0</v>
      </c>
      <c r="R816" s="6">
        <f>IFERROR(VLOOKUP($K816,May!$H$4:$W$489,16,FALSE),0)</f>
        <v>0</v>
      </c>
      <c r="S816" s="6">
        <f>IFERROR(VLOOKUP($K816,Jun!$H$4:$W$489,16,FALSE),0)</f>
        <v>0</v>
      </c>
      <c r="T816" s="6">
        <f>IFERROR(VLOOKUP($K816,Jul!$H$4:$W$489,16,FALSE),0)</f>
        <v>0</v>
      </c>
      <c r="U816" s="6">
        <f>IFERROR(VLOOKUP($K816,Ago!$H$4:$W$489,16,FALSE),0)</f>
        <v>0</v>
      </c>
      <c r="V816" s="6">
        <f>IFERROR(VLOOKUP($K816,Set!$H$4:$W$489,16,FALSE),0)</f>
        <v>0</v>
      </c>
      <c r="W816" s="6">
        <f>IFERROR(VLOOKUP($K816,Oct!$H$4:$W$489,16,FALSE),0)</f>
        <v>0</v>
      </c>
      <c r="X816" s="6">
        <f>IFERROR(VLOOKUP($K816,Nov!$H$4:$W$489,16,FALSE),0)</f>
        <v>0</v>
      </c>
      <c r="Y816" s="6">
        <f>IFERROR(VLOOKUP($K816,Dic!$H$4:$W$489,16,FALSE),0)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IFERROR(VLOOKUP($K817,Ene!$H$4:$W$489,16,FALSE),0)</f>
        <v>0</v>
      </c>
      <c r="O817" s="6">
        <f>IFERROR(VLOOKUP($K817,Feb!$H$4:$W$489,16,FALSE),0)</f>
        <v>0</v>
      </c>
      <c r="P817" s="6">
        <f>IFERROR(VLOOKUP($K817,Mar!$H$4:$W$489,16,FALSE),0)</f>
        <v>0</v>
      </c>
      <c r="Q817" s="6">
        <f>IFERROR(VLOOKUP($K817,Abr!$H$4:$W$489,16,FALSE),0)</f>
        <v>0</v>
      </c>
      <c r="R817" s="6">
        <f>IFERROR(VLOOKUP($K817,May!$H$4:$W$489,16,FALSE),0)</f>
        <v>0</v>
      </c>
      <c r="S817" s="6">
        <f>IFERROR(VLOOKUP($K817,Jun!$H$4:$W$489,16,FALSE),0)</f>
        <v>0</v>
      </c>
      <c r="T817" s="6">
        <f>IFERROR(VLOOKUP($K817,Jul!$H$4:$W$489,16,FALSE),0)</f>
        <v>0</v>
      </c>
      <c r="U817" s="6">
        <f>IFERROR(VLOOKUP($K817,Ago!$H$4:$W$489,16,FALSE),0)</f>
        <v>0</v>
      </c>
      <c r="V817" s="6">
        <f>IFERROR(VLOOKUP($K817,Set!$H$4:$W$489,16,FALSE),0)</f>
        <v>0</v>
      </c>
      <c r="W817" s="6">
        <f>IFERROR(VLOOKUP($K817,Oct!$H$4:$W$489,16,FALSE),0)</f>
        <v>0</v>
      </c>
      <c r="X817" s="6">
        <f>IFERROR(VLOOKUP($K817,Nov!$H$4:$W$489,16,FALSE),0)</f>
        <v>0</v>
      </c>
      <c r="Y817" s="6">
        <f>IFERROR(VLOOKUP($K817,Dic!$H$4:$W$489,16,FALSE),0)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IFERROR(VLOOKUP($K818,Ene!$H$4:$W$489,16,FALSE),0)</f>
        <v>0</v>
      </c>
      <c r="O818" s="6">
        <f>IFERROR(VLOOKUP($K818,Feb!$H$4:$W$489,16,FALSE),0)</f>
        <v>0</v>
      </c>
      <c r="P818" s="6">
        <f>IFERROR(VLOOKUP($K818,Mar!$H$4:$W$489,16,FALSE),0)</f>
        <v>0</v>
      </c>
      <c r="Q818" s="6">
        <f>IFERROR(VLOOKUP($K818,Abr!$H$4:$W$489,16,FALSE),0)</f>
        <v>0</v>
      </c>
      <c r="R818" s="6">
        <f>IFERROR(VLOOKUP($K818,May!$H$4:$W$489,16,FALSE),0)</f>
        <v>0</v>
      </c>
      <c r="S818" s="6">
        <f>IFERROR(VLOOKUP($K818,Jun!$H$4:$W$489,16,FALSE),0)</f>
        <v>0</v>
      </c>
      <c r="T818" s="6">
        <f>IFERROR(VLOOKUP($K818,Jul!$H$4:$W$489,16,FALSE),0)</f>
        <v>0</v>
      </c>
      <c r="U818" s="6">
        <f>IFERROR(VLOOKUP($K818,Ago!$H$4:$W$489,16,FALSE),0)</f>
        <v>0</v>
      </c>
      <c r="V818" s="6">
        <f>IFERROR(VLOOKUP($K818,Set!$H$4:$W$489,16,FALSE),0)</f>
        <v>0</v>
      </c>
      <c r="W818" s="6">
        <f>IFERROR(VLOOKUP($K818,Oct!$H$4:$W$489,16,FALSE),0)</f>
        <v>0</v>
      </c>
      <c r="X818" s="6">
        <f>IFERROR(VLOOKUP($K818,Nov!$H$4:$W$489,16,FALSE),0)</f>
        <v>0</v>
      </c>
      <c r="Y818" s="6">
        <f>IFERROR(VLOOKUP($K818,Dic!$H$4:$W$489,16,FALSE),0)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IFERROR(VLOOKUP($K819,Ene!$H$4:$W$489,16,FALSE),0)</f>
        <v>0</v>
      </c>
      <c r="O819" s="6">
        <f>IFERROR(VLOOKUP($K819,Feb!$H$4:$W$489,16,FALSE),0)</f>
        <v>0</v>
      </c>
      <c r="P819" s="6">
        <f>IFERROR(VLOOKUP($K819,Mar!$H$4:$W$489,16,FALSE),0)</f>
        <v>0</v>
      </c>
      <c r="Q819" s="6">
        <f>IFERROR(VLOOKUP($K819,Abr!$H$4:$W$489,16,FALSE),0)</f>
        <v>0</v>
      </c>
      <c r="R819" s="6">
        <f>IFERROR(VLOOKUP($K819,May!$H$4:$W$489,16,FALSE),0)</f>
        <v>0</v>
      </c>
      <c r="S819" s="6">
        <f>IFERROR(VLOOKUP($K819,Jun!$H$4:$W$489,16,FALSE),0)</f>
        <v>0</v>
      </c>
      <c r="T819" s="6">
        <f>IFERROR(VLOOKUP($K819,Jul!$H$4:$W$489,16,FALSE),0)</f>
        <v>0</v>
      </c>
      <c r="U819" s="6">
        <f>IFERROR(VLOOKUP($K819,Ago!$H$4:$W$489,16,FALSE),0)</f>
        <v>0</v>
      </c>
      <c r="V819" s="6">
        <f>IFERROR(VLOOKUP($K819,Set!$H$4:$W$489,16,FALSE),0)</f>
        <v>0</v>
      </c>
      <c r="W819" s="6">
        <f>IFERROR(VLOOKUP($K819,Oct!$H$4:$W$489,16,FALSE),0)</f>
        <v>0</v>
      </c>
      <c r="X819" s="6">
        <f>IFERROR(VLOOKUP($K819,Nov!$H$4:$W$489,16,FALSE),0)</f>
        <v>0</v>
      </c>
      <c r="Y819" s="6">
        <f>IFERROR(VLOOKUP($K819,Dic!$H$4:$W$489,16,FALSE),0)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IFERROR(VLOOKUP($K820,Ene!$H$4:$W$489,16,FALSE),0)</f>
        <v>0</v>
      </c>
      <c r="O820" s="6">
        <f>IFERROR(VLOOKUP($K820,Feb!$H$4:$W$489,16,FALSE),0)</f>
        <v>0</v>
      </c>
      <c r="P820" s="6">
        <f>IFERROR(VLOOKUP($K820,Mar!$H$4:$W$489,16,FALSE),0)</f>
        <v>0</v>
      </c>
      <c r="Q820" s="6">
        <f>IFERROR(VLOOKUP($K820,Abr!$H$4:$W$489,16,FALSE),0)</f>
        <v>0</v>
      </c>
      <c r="R820" s="6">
        <f>IFERROR(VLOOKUP($K820,May!$H$4:$W$489,16,FALSE),0)</f>
        <v>0</v>
      </c>
      <c r="S820" s="6">
        <f>IFERROR(VLOOKUP($K820,Jun!$H$4:$W$489,16,FALSE),0)</f>
        <v>0</v>
      </c>
      <c r="T820" s="6">
        <f>IFERROR(VLOOKUP($K820,Jul!$H$4:$W$489,16,FALSE),0)</f>
        <v>0</v>
      </c>
      <c r="U820" s="6">
        <f>IFERROR(VLOOKUP($K820,Ago!$H$4:$W$489,16,FALSE),0)</f>
        <v>0</v>
      </c>
      <c r="V820" s="6">
        <f>IFERROR(VLOOKUP($K820,Set!$H$4:$W$489,16,FALSE),0)</f>
        <v>0</v>
      </c>
      <c r="W820" s="6">
        <f>IFERROR(VLOOKUP($K820,Oct!$H$4:$W$489,16,FALSE),0)</f>
        <v>0</v>
      </c>
      <c r="X820" s="6">
        <f>IFERROR(VLOOKUP($K820,Nov!$H$4:$W$489,16,FALSE),0)</f>
        <v>0</v>
      </c>
      <c r="Y820" s="6">
        <f>IFERROR(VLOOKUP($K820,Dic!$H$4:$W$489,16,FALSE),0)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IFERROR(VLOOKUP($K821,Ene!$H$4:$W$489,16,FALSE),0)</f>
        <v>0</v>
      </c>
      <c r="O821" s="6">
        <f>IFERROR(VLOOKUP($K821,Feb!$H$4:$W$489,16,FALSE),0)</f>
        <v>0</v>
      </c>
      <c r="P821" s="6">
        <f>IFERROR(VLOOKUP($K821,Mar!$H$4:$W$489,16,FALSE),0)</f>
        <v>0</v>
      </c>
      <c r="Q821" s="6">
        <f>IFERROR(VLOOKUP($K821,Abr!$H$4:$W$489,16,FALSE),0)</f>
        <v>0</v>
      </c>
      <c r="R821" s="6">
        <f>IFERROR(VLOOKUP($K821,May!$H$4:$W$489,16,FALSE),0)</f>
        <v>0</v>
      </c>
      <c r="S821" s="6">
        <f>IFERROR(VLOOKUP($K821,Jun!$H$4:$W$489,16,FALSE),0)</f>
        <v>0</v>
      </c>
      <c r="T821" s="6">
        <f>IFERROR(VLOOKUP($K821,Jul!$H$4:$W$489,16,FALSE),0)</f>
        <v>0</v>
      </c>
      <c r="U821" s="6">
        <f>IFERROR(VLOOKUP($K821,Ago!$H$4:$W$489,16,FALSE),0)</f>
        <v>0</v>
      </c>
      <c r="V821" s="6">
        <f>IFERROR(VLOOKUP($K821,Set!$H$4:$W$489,16,FALSE),0)</f>
        <v>0</v>
      </c>
      <c r="W821" s="6">
        <f>IFERROR(VLOOKUP($K821,Oct!$H$4:$W$489,16,FALSE),0)</f>
        <v>0</v>
      </c>
      <c r="X821" s="6">
        <f>IFERROR(VLOOKUP($K821,Nov!$H$4:$W$489,16,FALSE),0)</f>
        <v>0</v>
      </c>
      <c r="Y821" s="6">
        <f>IFERROR(VLOOKUP($K821,Dic!$H$4:$W$489,16,FALSE),0)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IFERROR(VLOOKUP($K822,Ene!$H$4:$W$489,16,FALSE),0)</f>
        <v>0</v>
      </c>
      <c r="O822" s="6">
        <f>IFERROR(VLOOKUP($K822,Feb!$H$4:$W$489,16,FALSE),0)</f>
        <v>0</v>
      </c>
      <c r="P822" s="6">
        <f>IFERROR(VLOOKUP($K822,Mar!$H$4:$W$489,16,FALSE),0)</f>
        <v>0</v>
      </c>
      <c r="Q822" s="6">
        <f>IFERROR(VLOOKUP($K822,Abr!$H$4:$W$489,16,FALSE),0)</f>
        <v>0</v>
      </c>
      <c r="R822" s="6">
        <f>IFERROR(VLOOKUP($K822,May!$H$4:$W$489,16,FALSE),0)</f>
        <v>0</v>
      </c>
      <c r="S822" s="6">
        <f>IFERROR(VLOOKUP($K822,Jun!$H$4:$W$489,16,FALSE),0)</f>
        <v>0</v>
      </c>
      <c r="T822" s="6">
        <f>IFERROR(VLOOKUP($K822,Jul!$H$4:$W$489,16,FALSE),0)</f>
        <v>0</v>
      </c>
      <c r="U822" s="6">
        <f>IFERROR(VLOOKUP($K822,Ago!$H$4:$W$489,16,FALSE),0)</f>
        <v>0</v>
      </c>
      <c r="V822" s="6">
        <f>IFERROR(VLOOKUP($K822,Set!$H$4:$W$489,16,FALSE),0)</f>
        <v>0</v>
      </c>
      <c r="W822" s="6">
        <f>IFERROR(VLOOKUP($K822,Oct!$H$4:$W$489,16,FALSE),0)</f>
        <v>0</v>
      </c>
      <c r="X822" s="6">
        <f>IFERROR(VLOOKUP($K822,Nov!$H$4:$W$489,16,FALSE),0)</f>
        <v>0</v>
      </c>
      <c r="Y822" s="6">
        <f>IFERROR(VLOOKUP($K822,Dic!$H$4:$W$489,16,FALSE),0)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IFERROR(VLOOKUP($K823,Ene!$H$4:$W$489,16,FALSE),0)</f>
        <v>0</v>
      </c>
      <c r="O823" s="6">
        <f>IFERROR(VLOOKUP($K823,Feb!$H$4:$W$489,16,FALSE),0)</f>
        <v>0</v>
      </c>
      <c r="P823" s="6">
        <f>IFERROR(VLOOKUP($K823,Mar!$H$4:$W$489,16,FALSE),0)</f>
        <v>0</v>
      </c>
      <c r="Q823" s="6">
        <f>IFERROR(VLOOKUP($K823,Abr!$H$4:$W$489,16,FALSE),0)</f>
        <v>0</v>
      </c>
      <c r="R823" s="6">
        <f>IFERROR(VLOOKUP($K823,May!$H$4:$W$489,16,FALSE),0)</f>
        <v>0</v>
      </c>
      <c r="S823" s="6">
        <f>IFERROR(VLOOKUP($K823,Jun!$H$4:$W$489,16,FALSE),0)</f>
        <v>0</v>
      </c>
      <c r="T823" s="6">
        <f>IFERROR(VLOOKUP($K823,Jul!$H$4:$W$489,16,FALSE),0)</f>
        <v>0</v>
      </c>
      <c r="U823" s="6">
        <f>IFERROR(VLOOKUP($K823,Ago!$H$4:$W$489,16,FALSE),0)</f>
        <v>0</v>
      </c>
      <c r="V823" s="6">
        <f>IFERROR(VLOOKUP($K823,Set!$H$4:$W$489,16,FALSE),0)</f>
        <v>0</v>
      </c>
      <c r="W823" s="6">
        <f>IFERROR(VLOOKUP($K823,Oct!$H$4:$W$489,16,FALSE),0)</f>
        <v>0</v>
      </c>
      <c r="X823" s="6">
        <f>IFERROR(VLOOKUP($K823,Nov!$H$4:$W$489,16,FALSE),0)</f>
        <v>0</v>
      </c>
      <c r="Y823" s="6">
        <f>IFERROR(VLOOKUP($K823,Dic!$H$4:$W$489,16,FALSE),0)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IFERROR(VLOOKUP($K824,Ene!$H$4:$W$489,16,FALSE),0)</f>
        <v>0</v>
      </c>
      <c r="O824" s="6">
        <f>IFERROR(VLOOKUP($K824,Feb!$H$4:$W$489,16,FALSE),0)</f>
        <v>0</v>
      </c>
      <c r="P824" s="6">
        <f>IFERROR(VLOOKUP($K824,Mar!$H$4:$W$489,16,FALSE),0)</f>
        <v>0</v>
      </c>
      <c r="Q824" s="6">
        <f>IFERROR(VLOOKUP($K824,Abr!$H$4:$W$489,16,FALSE),0)</f>
        <v>0</v>
      </c>
      <c r="R824" s="6">
        <f>IFERROR(VLOOKUP($K824,May!$H$4:$W$489,16,FALSE),0)</f>
        <v>0</v>
      </c>
      <c r="S824" s="6">
        <f>IFERROR(VLOOKUP($K824,Jun!$H$4:$W$489,16,FALSE),0)</f>
        <v>0</v>
      </c>
      <c r="T824" s="6">
        <f>IFERROR(VLOOKUP($K824,Jul!$H$4:$W$489,16,FALSE),0)</f>
        <v>0</v>
      </c>
      <c r="U824" s="6">
        <f>IFERROR(VLOOKUP($K824,Ago!$H$4:$W$489,16,FALSE),0)</f>
        <v>0</v>
      </c>
      <c r="V824" s="6">
        <f>IFERROR(VLOOKUP($K824,Set!$H$4:$W$489,16,FALSE),0)</f>
        <v>0</v>
      </c>
      <c r="W824" s="6">
        <f>IFERROR(VLOOKUP($K824,Oct!$H$4:$W$489,16,FALSE),0)</f>
        <v>0</v>
      </c>
      <c r="X824" s="6">
        <f>IFERROR(VLOOKUP($K824,Nov!$H$4:$W$489,16,FALSE),0)</f>
        <v>0</v>
      </c>
      <c r="Y824" s="6">
        <f>IFERROR(VLOOKUP($K824,Dic!$H$4:$W$489,16,FALSE),0)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IFERROR(VLOOKUP($K825,Ene!$H$4:$W$489,16,FALSE),0)</f>
        <v>0</v>
      </c>
      <c r="O825" s="6">
        <f>IFERROR(VLOOKUP($K825,Feb!$H$4:$W$489,16,FALSE),0)</f>
        <v>0</v>
      </c>
      <c r="P825" s="6">
        <f>IFERROR(VLOOKUP($K825,Mar!$H$4:$W$489,16,FALSE),0)</f>
        <v>0</v>
      </c>
      <c r="Q825" s="6">
        <f>IFERROR(VLOOKUP($K825,Abr!$H$4:$W$489,16,FALSE),0)</f>
        <v>0</v>
      </c>
      <c r="R825" s="6">
        <f>IFERROR(VLOOKUP($K825,May!$H$4:$W$489,16,FALSE),0)</f>
        <v>0</v>
      </c>
      <c r="S825" s="6">
        <f>IFERROR(VLOOKUP($K825,Jun!$H$4:$W$489,16,FALSE),0)</f>
        <v>0</v>
      </c>
      <c r="T825" s="6">
        <f>IFERROR(VLOOKUP($K825,Jul!$H$4:$W$489,16,FALSE),0)</f>
        <v>0</v>
      </c>
      <c r="U825" s="6">
        <f>IFERROR(VLOOKUP($K825,Ago!$H$4:$W$489,16,FALSE),0)</f>
        <v>0</v>
      </c>
      <c r="V825" s="6">
        <f>IFERROR(VLOOKUP($K825,Set!$H$4:$W$489,16,FALSE),0)</f>
        <v>0</v>
      </c>
      <c r="W825" s="6">
        <f>IFERROR(VLOOKUP($K825,Oct!$H$4:$W$489,16,FALSE),0)</f>
        <v>0</v>
      </c>
      <c r="X825" s="6">
        <f>IFERROR(VLOOKUP($K825,Nov!$H$4:$W$489,16,FALSE),0)</f>
        <v>0</v>
      </c>
      <c r="Y825" s="6">
        <f>IFERROR(VLOOKUP($K825,Dic!$H$4:$W$489,16,FALSE),0)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IFERROR(VLOOKUP($K826,Ene!$H$4:$W$489,16,FALSE),0)</f>
        <v>0</v>
      </c>
      <c r="O826" s="6">
        <f>IFERROR(VLOOKUP($K826,Feb!$H$4:$W$489,16,FALSE),0)</f>
        <v>0</v>
      </c>
      <c r="P826" s="6">
        <f>IFERROR(VLOOKUP($K826,Mar!$H$4:$W$489,16,FALSE),0)</f>
        <v>0</v>
      </c>
      <c r="Q826" s="6">
        <f>IFERROR(VLOOKUP($K826,Abr!$H$4:$W$489,16,FALSE),0)</f>
        <v>0</v>
      </c>
      <c r="R826" s="6">
        <f>IFERROR(VLOOKUP($K826,May!$H$4:$W$489,16,FALSE),0)</f>
        <v>0</v>
      </c>
      <c r="S826" s="6">
        <f>IFERROR(VLOOKUP($K826,Jun!$H$4:$W$489,16,FALSE),0)</f>
        <v>0</v>
      </c>
      <c r="T826" s="6">
        <f>IFERROR(VLOOKUP($K826,Jul!$H$4:$W$489,16,FALSE),0)</f>
        <v>0</v>
      </c>
      <c r="U826" s="6">
        <f>IFERROR(VLOOKUP($K826,Ago!$H$4:$W$489,16,FALSE),0)</f>
        <v>0</v>
      </c>
      <c r="V826" s="6">
        <f>IFERROR(VLOOKUP($K826,Set!$H$4:$W$489,16,FALSE),0)</f>
        <v>0</v>
      </c>
      <c r="W826" s="6">
        <f>IFERROR(VLOOKUP($K826,Oct!$H$4:$W$489,16,FALSE),0)</f>
        <v>0</v>
      </c>
      <c r="X826" s="6">
        <f>IFERROR(VLOOKUP($K826,Nov!$H$4:$W$489,16,FALSE),0)</f>
        <v>0</v>
      </c>
      <c r="Y826" s="6">
        <f>IFERROR(VLOOKUP($K826,Dic!$H$4:$W$489,16,FALSE),0)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IFERROR(VLOOKUP($K827,Ene!$H$4:$W$489,16,FALSE),0)</f>
        <v>0</v>
      </c>
      <c r="O827" s="6">
        <f>IFERROR(VLOOKUP($K827,Feb!$H$4:$W$489,16,FALSE),0)</f>
        <v>0</v>
      </c>
      <c r="P827" s="6">
        <f>IFERROR(VLOOKUP($K827,Mar!$H$4:$W$489,16,FALSE),0)</f>
        <v>0</v>
      </c>
      <c r="Q827" s="6">
        <f>IFERROR(VLOOKUP($K827,Abr!$H$4:$W$489,16,FALSE),0)</f>
        <v>0</v>
      </c>
      <c r="R827" s="6">
        <f>IFERROR(VLOOKUP($K827,May!$H$4:$W$489,16,FALSE),0)</f>
        <v>0</v>
      </c>
      <c r="S827" s="6">
        <f>IFERROR(VLOOKUP($K827,Jun!$H$4:$W$489,16,FALSE),0)</f>
        <v>0</v>
      </c>
      <c r="T827" s="6">
        <f>IFERROR(VLOOKUP($K827,Jul!$H$4:$W$489,16,FALSE),0)</f>
        <v>0</v>
      </c>
      <c r="U827" s="6">
        <f>IFERROR(VLOOKUP($K827,Ago!$H$4:$W$489,16,FALSE),0)</f>
        <v>0</v>
      </c>
      <c r="V827" s="6">
        <f>IFERROR(VLOOKUP($K827,Set!$H$4:$W$489,16,FALSE),0)</f>
        <v>0</v>
      </c>
      <c r="W827" s="6">
        <f>IFERROR(VLOOKUP($K827,Oct!$H$4:$W$489,16,FALSE),0)</f>
        <v>0</v>
      </c>
      <c r="X827" s="6">
        <f>IFERROR(VLOOKUP($K827,Nov!$H$4:$W$489,16,FALSE),0)</f>
        <v>0</v>
      </c>
      <c r="Y827" s="6">
        <f>IFERROR(VLOOKUP($K827,Dic!$H$4:$W$489,16,FALSE),0)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IFERROR(VLOOKUP($K828,Ene!$H$4:$W$489,16,FALSE),0)</f>
        <v>0</v>
      </c>
      <c r="O828" s="6">
        <f>IFERROR(VLOOKUP($K828,Feb!$H$4:$W$489,16,FALSE),0)</f>
        <v>0</v>
      </c>
      <c r="P828" s="6">
        <f>IFERROR(VLOOKUP($K828,Mar!$H$4:$W$489,16,FALSE),0)</f>
        <v>0</v>
      </c>
      <c r="Q828" s="6">
        <f>IFERROR(VLOOKUP($K828,Abr!$H$4:$W$489,16,FALSE),0)</f>
        <v>0</v>
      </c>
      <c r="R828" s="6">
        <f>IFERROR(VLOOKUP($K828,May!$H$4:$W$489,16,FALSE),0)</f>
        <v>0</v>
      </c>
      <c r="S828" s="6">
        <f>IFERROR(VLOOKUP($K828,Jun!$H$4:$W$489,16,FALSE),0)</f>
        <v>0</v>
      </c>
      <c r="T828" s="6">
        <f>IFERROR(VLOOKUP($K828,Jul!$H$4:$W$489,16,FALSE),0)</f>
        <v>0</v>
      </c>
      <c r="U828" s="6">
        <f>IFERROR(VLOOKUP($K828,Ago!$H$4:$W$489,16,FALSE),0)</f>
        <v>0</v>
      </c>
      <c r="V828" s="6">
        <f>IFERROR(VLOOKUP($K828,Set!$H$4:$W$489,16,FALSE),0)</f>
        <v>0</v>
      </c>
      <c r="W828" s="6">
        <f>IFERROR(VLOOKUP($K828,Oct!$H$4:$W$489,16,FALSE),0)</f>
        <v>0</v>
      </c>
      <c r="X828" s="6">
        <f>IFERROR(VLOOKUP($K828,Nov!$H$4:$W$489,16,FALSE),0)</f>
        <v>0</v>
      </c>
      <c r="Y828" s="6">
        <f>IFERROR(VLOOKUP($K828,Dic!$H$4:$W$489,16,FALSE),0)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8">
        <f>IFERROR(VLOOKUP($K829,Ene!$H$4:$W$489,16,FALSE),0)</f>
        <v>0</v>
      </c>
      <c r="O829" s="18">
        <f>IFERROR(VLOOKUP($K829,Feb!$H$4:$W$489,16,FALSE),0)</f>
        <v>0</v>
      </c>
      <c r="P829" s="18">
        <f>IFERROR(VLOOKUP($K829,Mar!$H$4:$W$489,16,FALSE),0)</f>
        <v>0</v>
      </c>
      <c r="Q829" s="18">
        <f>IFERROR(VLOOKUP($K829,Abr!$H$4:$W$489,16,FALSE),0)</f>
        <v>0</v>
      </c>
      <c r="R829" s="18">
        <f>IFERROR(VLOOKUP($K829,May!$H$4:$W$489,16,FALSE),0)</f>
        <v>0</v>
      </c>
      <c r="S829" s="18">
        <f>IFERROR(VLOOKUP($K829,Jun!$H$4:$W$489,16,FALSE),0)</f>
        <v>0</v>
      </c>
      <c r="T829" s="18">
        <f>IFERROR(VLOOKUP($K829,Jul!$H$4:$W$489,16,FALSE),0)</f>
        <v>0</v>
      </c>
      <c r="U829" s="18">
        <f>IFERROR(VLOOKUP($K829,Ago!$H$4:$W$489,16,FALSE),0)</f>
        <v>0</v>
      </c>
      <c r="V829" s="18">
        <f>IFERROR(VLOOKUP($K829,Set!$H$4:$W$489,16,FALSE),0)</f>
        <v>0</v>
      </c>
      <c r="W829" s="18">
        <f>IFERROR(VLOOKUP($K829,Oct!$H$4:$W$489,16,FALSE),0)</f>
        <v>0</v>
      </c>
      <c r="X829" s="18">
        <f>IFERROR(VLOOKUP($K829,Nov!$H$4:$W$489,16,FALSE),0)</f>
        <v>0</v>
      </c>
      <c r="Y829" s="18">
        <f>IFERROR(VLOOKUP($K829,Dic!$H$4:$W$489,16,FALSE),0)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8">
        <f>IFERROR(VLOOKUP($K830,Ene!$H$4:$W$489,16,FALSE),0)</f>
        <v>0</v>
      </c>
      <c r="O830" s="18">
        <f>IFERROR(VLOOKUP($K830,Feb!$H$4:$W$489,16,FALSE),0)</f>
        <v>0</v>
      </c>
      <c r="P830" s="18">
        <f>IFERROR(VLOOKUP($K830,Mar!$H$4:$W$489,16,FALSE),0)</f>
        <v>0</v>
      </c>
      <c r="Q830" s="18">
        <f>IFERROR(VLOOKUP($K830,Abr!$H$4:$W$489,16,FALSE),0)</f>
        <v>0</v>
      </c>
      <c r="R830" s="18">
        <f>IFERROR(VLOOKUP($K830,May!$H$4:$W$489,16,FALSE),0)</f>
        <v>0</v>
      </c>
      <c r="S830" s="18">
        <f>IFERROR(VLOOKUP($K830,Jun!$H$4:$W$489,16,FALSE),0)</f>
        <v>0</v>
      </c>
      <c r="T830" s="18">
        <f>IFERROR(VLOOKUP($K830,Jul!$H$4:$W$489,16,FALSE),0)</f>
        <v>0</v>
      </c>
      <c r="U830" s="18">
        <f>IFERROR(VLOOKUP($K830,Ago!$H$4:$W$489,16,FALSE),0)</f>
        <v>0</v>
      </c>
      <c r="V830" s="18">
        <f>IFERROR(VLOOKUP($K830,Set!$H$4:$W$489,16,FALSE),0)</f>
        <v>0</v>
      </c>
      <c r="W830" s="18">
        <f>IFERROR(VLOOKUP($K830,Oct!$H$4:$W$489,16,FALSE),0)</f>
        <v>0</v>
      </c>
      <c r="X830" s="18">
        <f>IFERROR(VLOOKUP($K830,Nov!$H$4:$W$489,16,FALSE),0)</f>
        <v>0</v>
      </c>
      <c r="Y830" s="18">
        <f>IFERROR(VLOOKUP($K830,Dic!$H$4:$W$489,16,FALSE),0)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8">
        <f>IFERROR(VLOOKUP($K831,Ene!$H$4:$W$489,16,FALSE),0)</f>
        <v>0</v>
      </c>
      <c r="O831" s="18">
        <f>IFERROR(VLOOKUP($K831,Feb!$H$4:$W$489,16,FALSE),0)</f>
        <v>0</v>
      </c>
      <c r="P831" s="18">
        <f>IFERROR(VLOOKUP($K831,Mar!$H$4:$W$489,16,FALSE),0)</f>
        <v>0</v>
      </c>
      <c r="Q831" s="18">
        <f>IFERROR(VLOOKUP($K831,Abr!$H$4:$W$489,16,FALSE),0)</f>
        <v>0</v>
      </c>
      <c r="R831" s="18">
        <f>IFERROR(VLOOKUP($K831,May!$H$4:$W$489,16,FALSE),0)</f>
        <v>0</v>
      </c>
      <c r="S831" s="18">
        <f>IFERROR(VLOOKUP($K831,Jun!$H$4:$W$489,16,FALSE),0)</f>
        <v>0</v>
      </c>
      <c r="T831" s="18">
        <f>IFERROR(VLOOKUP($K831,Jul!$H$4:$W$489,16,FALSE),0)</f>
        <v>0</v>
      </c>
      <c r="U831" s="18">
        <f>IFERROR(VLOOKUP($K831,Ago!$H$4:$W$489,16,FALSE),0)</f>
        <v>0</v>
      </c>
      <c r="V831" s="18">
        <f>IFERROR(VLOOKUP($K831,Set!$H$4:$W$489,16,FALSE),0)</f>
        <v>0</v>
      </c>
      <c r="W831" s="18">
        <f>IFERROR(VLOOKUP($K831,Oct!$H$4:$W$489,16,FALSE),0)</f>
        <v>0</v>
      </c>
      <c r="X831" s="18">
        <f>IFERROR(VLOOKUP($K831,Nov!$H$4:$W$489,16,FALSE),0)</f>
        <v>0</v>
      </c>
      <c r="Y831" s="18">
        <f>IFERROR(VLOOKUP($K831,Dic!$H$4:$W$489,16,FALSE),0)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8">
        <f>IFERROR(VLOOKUP($K832,Ene!$H$4:$W$489,16,FALSE),0)</f>
        <v>0</v>
      </c>
      <c r="O832" s="18">
        <f>IFERROR(VLOOKUP($K832,Feb!$H$4:$W$489,16,FALSE),0)</f>
        <v>0</v>
      </c>
      <c r="P832" s="18">
        <f>IFERROR(VLOOKUP($K832,Mar!$H$4:$W$489,16,FALSE),0)</f>
        <v>0</v>
      </c>
      <c r="Q832" s="18">
        <f>IFERROR(VLOOKUP($K832,Abr!$H$4:$W$489,16,FALSE),0)</f>
        <v>0</v>
      </c>
      <c r="R832" s="18">
        <f>IFERROR(VLOOKUP($K832,May!$H$4:$W$489,16,FALSE),0)</f>
        <v>0</v>
      </c>
      <c r="S832" s="18">
        <f>IFERROR(VLOOKUP($K832,Jun!$H$4:$W$489,16,FALSE),0)</f>
        <v>0</v>
      </c>
      <c r="T832" s="18">
        <f>IFERROR(VLOOKUP($K832,Jul!$H$4:$W$489,16,FALSE),0)</f>
        <v>0</v>
      </c>
      <c r="U832" s="18">
        <f>IFERROR(VLOOKUP($K832,Ago!$H$4:$W$489,16,FALSE),0)</f>
        <v>0</v>
      </c>
      <c r="V832" s="18">
        <f>IFERROR(VLOOKUP($K832,Set!$H$4:$W$489,16,FALSE),0)</f>
        <v>0</v>
      </c>
      <c r="W832" s="18">
        <f>IFERROR(VLOOKUP($K832,Oct!$H$4:$W$489,16,FALSE),0)</f>
        <v>0</v>
      </c>
      <c r="X832" s="18">
        <f>IFERROR(VLOOKUP($K832,Nov!$H$4:$W$489,16,FALSE),0)</f>
        <v>0</v>
      </c>
      <c r="Y832" s="18">
        <f>IFERROR(VLOOKUP($K832,Dic!$H$4:$W$489,16,FALSE),0)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8">
        <f>IFERROR(VLOOKUP($K833,Ene!$H$4:$W$489,16,FALSE),0)</f>
        <v>0</v>
      </c>
      <c r="O833" s="18">
        <f>IFERROR(VLOOKUP($K833,Feb!$H$4:$W$489,16,FALSE),0)</f>
        <v>0</v>
      </c>
      <c r="P833" s="18">
        <f>IFERROR(VLOOKUP($K833,Mar!$H$4:$W$489,16,FALSE),0)</f>
        <v>0</v>
      </c>
      <c r="Q833" s="18">
        <f>IFERROR(VLOOKUP($K833,Abr!$H$4:$W$489,16,FALSE),0)</f>
        <v>0</v>
      </c>
      <c r="R833" s="18">
        <f>IFERROR(VLOOKUP($K833,May!$H$4:$W$489,16,FALSE),0)</f>
        <v>0</v>
      </c>
      <c r="S833" s="18">
        <f>IFERROR(VLOOKUP($K833,Jun!$H$4:$W$489,16,FALSE),0)</f>
        <v>0</v>
      </c>
      <c r="T833" s="18">
        <f>IFERROR(VLOOKUP($K833,Jul!$H$4:$W$489,16,FALSE),0)</f>
        <v>0</v>
      </c>
      <c r="U833" s="18">
        <f>IFERROR(VLOOKUP($K833,Ago!$H$4:$W$489,16,FALSE),0)</f>
        <v>0</v>
      </c>
      <c r="V833" s="18">
        <f>IFERROR(VLOOKUP($K833,Set!$H$4:$W$489,16,FALSE),0)</f>
        <v>0</v>
      </c>
      <c r="W833" s="18">
        <f>IFERROR(VLOOKUP($K833,Oct!$H$4:$W$489,16,FALSE),0)</f>
        <v>0</v>
      </c>
      <c r="X833" s="18">
        <f>IFERROR(VLOOKUP($K833,Nov!$H$4:$W$489,16,FALSE),0)</f>
        <v>0</v>
      </c>
      <c r="Y833" s="18">
        <f>IFERROR(VLOOKUP($K833,Dic!$H$4:$W$489,16,FALSE),0)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8">
        <f>IFERROR(VLOOKUP($K834,Ene!$H$4:$W$489,16,FALSE),0)</f>
        <v>0</v>
      </c>
      <c r="O834" s="18">
        <f>IFERROR(VLOOKUP($K834,Feb!$H$4:$W$489,16,FALSE),0)</f>
        <v>0</v>
      </c>
      <c r="P834" s="18">
        <f>IFERROR(VLOOKUP($K834,Mar!$H$4:$W$489,16,FALSE),0)</f>
        <v>0</v>
      </c>
      <c r="Q834" s="18">
        <f>IFERROR(VLOOKUP($K834,Abr!$H$4:$W$489,16,FALSE),0)</f>
        <v>0</v>
      </c>
      <c r="R834" s="18">
        <f>IFERROR(VLOOKUP($K834,May!$H$4:$W$489,16,FALSE),0)</f>
        <v>0</v>
      </c>
      <c r="S834" s="18">
        <f>IFERROR(VLOOKUP($K834,Jun!$H$4:$W$489,16,FALSE),0)</f>
        <v>0</v>
      </c>
      <c r="T834" s="18">
        <f>IFERROR(VLOOKUP($K834,Jul!$H$4:$W$489,16,FALSE),0)</f>
        <v>0</v>
      </c>
      <c r="U834" s="18">
        <f>IFERROR(VLOOKUP($K834,Ago!$H$4:$W$489,16,FALSE),0)</f>
        <v>0</v>
      </c>
      <c r="V834" s="18">
        <f>IFERROR(VLOOKUP($K834,Set!$H$4:$W$489,16,FALSE),0)</f>
        <v>0</v>
      </c>
      <c r="W834" s="18">
        <f>IFERROR(VLOOKUP($K834,Oct!$H$4:$W$489,16,FALSE),0)</f>
        <v>0</v>
      </c>
      <c r="X834" s="18">
        <f>IFERROR(VLOOKUP($K834,Nov!$H$4:$W$489,16,FALSE),0)</f>
        <v>0</v>
      </c>
      <c r="Y834" s="18">
        <f>IFERROR(VLOOKUP($K834,Dic!$H$4:$W$489,16,FALSE),0)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8">
        <f>IFERROR(VLOOKUP($K835,Ene!$H$4:$W$489,16,FALSE),0)</f>
        <v>0</v>
      </c>
      <c r="O835" s="18">
        <f>IFERROR(VLOOKUP($K835,Feb!$H$4:$W$489,16,FALSE),0)</f>
        <v>0</v>
      </c>
      <c r="P835" s="18">
        <f>IFERROR(VLOOKUP($K835,Mar!$H$4:$W$489,16,FALSE),0)</f>
        <v>0</v>
      </c>
      <c r="Q835" s="18">
        <f>IFERROR(VLOOKUP($K835,Abr!$H$4:$W$489,16,FALSE),0)</f>
        <v>0</v>
      </c>
      <c r="R835" s="18">
        <f>IFERROR(VLOOKUP($K835,May!$H$4:$W$489,16,FALSE),0)</f>
        <v>0</v>
      </c>
      <c r="S835" s="18">
        <f>IFERROR(VLOOKUP($K835,Jun!$H$4:$W$489,16,FALSE),0)</f>
        <v>0</v>
      </c>
      <c r="T835" s="18">
        <f>IFERROR(VLOOKUP($K835,Jul!$H$4:$W$489,16,FALSE),0)</f>
        <v>0</v>
      </c>
      <c r="U835" s="18">
        <f>IFERROR(VLOOKUP($K835,Ago!$H$4:$W$489,16,FALSE),0)</f>
        <v>0</v>
      </c>
      <c r="V835" s="18">
        <f>IFERROR(VLOOKUP($K835,Set!$H$4:$W$489,16,FALSE),0)</f>
        <v>0</v>
      </c>
      <c r="W835" s="18">
        <f>IFERROR(VLOOKUP($K835,Oct!$H$4:$W$489,16,FALSE),0)</f>
        <v>0</v>
      </c>
      <c r="X835" s="18">
        <f>IFERROR(VLOOKUP($K835,Nov!$H$4:$W$489,16,FALSE),0)</f>
        <v>0</v>
      </c>
      <c r="Y835" s="18">
        <f>IFERROR(VLOOKUP($K835,Dic!$H$4:$W$489,16,FALSE),0)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8">
        <f>IFERROR(VLOOKUP($K836,Ene!$H$4:$W$489,16,FALSE),0)</f>
        <v>0</v>
      </c>
      <c r="O836" s="18">
        <f>IFERROR(VLOOKUP($K836,Feb!$H$4:$W$489,16,FALSE),0)</f>
        <v>0</v>
      </c>
      <c r="P836" s="18">
        <f>IFERROR(VLOOKUP($K836,Mar!$H$4:$W$489,16,FALSE),0)</f>
        <v>0</v>
      </c>
      <c r="Q836" s="18">
        <f>IFERROR(VLOOKUP($K836,Abr!$H$4:$W$489,16,FALSE),0)</f>
        <v>0</v>
      </c>
      <c r="R836" s="18">
        <f>IFERROR(VLOOKUP($K836,May!$H$4:$W$489,16,FALSE),0)</f>
        <v>0</v>
      </c>
      <c r="S836" s="18">
        <f>IFERROR(VLOOKUP($K836,Jun!$H$4:$W$489,16,FALSE),0)</f>
        <v>0</v>
      </c>
      <c r="T836" s="18">
        <f>IFERROR(VLOOKUP($K836,Jul!$H$4:$W$489,16,FALSE),0)</f>
        <v>0</v>
      </c>
      <c r="U836" s="18">
        <f>IFERROR(VLOOKUP($K836,Ago!$H$4:$W$489,16,FALSE),0)</f>
        <v>0</v>
      </c>
      <c r="V836" s="18">
        <f>IFERROR(VLOOKUP($K836,Set!$H$4:$W$489,16,FALSE),0)</f>
        <v>0</v>
      </c>
      <c r="W836" s="18">
        <f>IFERROR(VLOOKUP($K836,Oct!$H$4:$W$489,16,FALSE),0)</f>
        <v>0</v>
      </c>
      <c r="X836" s="18">
        <f>IFERROR(VLOOKUP($K836,Nov!$H$4:$W$489,16,FALSE),0)</f>
        <v>0</v>
      </c>
      <c r="Y836" s="18">
        <f>IFERROR(VLOOKUP($K836,Dic!$H$4:$W$489,16,FALSE),0)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41" priority="20"/>
  </conditionalFormatting>
  <conditionalFormatting sqref="K2:K716 K722:K836">
    <cfRule type="duplicateValues" dxfId="40" priority="15"/>
  </conditionalFormatting>
  <conditionalFormatting sqref="K2:K836">
    <cfRule type="duplicateValues" dxfId="39" priority="21"/>
  </conditionalFormatting>
  <conditionalFormatting sqref="K717">
    <cfRule type="duplicateValues" dxfId="38" priority="14"/>
  </conditionalFormatting>
  <conditionalFormatting sqref="K718:K721">
    <cfRule type="duplicateValues" dxfId="37" priority="13"/>
  </conditionalFormatting>
  <conditionalFormatting sqref="AK3:AK11">
    <cfRule type="cellIs" dxfId="36" priority="16" operator="between">
      <formula>$AI$19</formula>
      <formula>$AI$20+0.9999999999%</formula>
    </cfRule>
    <cfRule type="cellIs" dxfId="35" priority="17" operator="greaterThan">
      <formula>$AI$21</formula>
    </cfRule>
    <cfRule type="cellIs" dxfId="34" priority="18" operator="lessThan">
      <formula>$AI$19</formula>
    </cfRule>
    <cfRule type="cellIs" dxfId="33" priority="19" operator="between">
      <formula>$AI$20+1%</formula>
      <formula>$AI$21</formula>
    </cfRule>
  </conditionalFormatting>
  <conditionalFormatting sqref="AK27:AK89">
    <cfRule type="cellIs" dxfId="32" priority="9" operator="between">
      <formula>$AI$19</formula>
      <formula>$AI$20+0.9999999999%</formula>
    </cfRule>
    <cfRule type="cellIs" dxfId="31" priority="10" operator="greaterThan">
      <formula>$AI$21</formula>
    </cfRule>
    <cfRule type="cellIs" dxfId="30" priority="11" operator="lessThan">
      <formula>$AI$19</formula>
    </cfRule>
    <cfRule type="cellIs" dxfId="29" priority="12" operator="between">
      <formula>$AI$20+1%</formula>
      <formula>$AI$21</formula>
    </cfRule>
  </conditionalFormatting>
  <conditionalFormatting sqref="BE3:BE12">
    <cfRule type="cellIs" dxfId="28" priority="5" operator="between">
      <formula>$AI$19</formula>
      <formula>$AI$20+0.9999999999%</formula>
    </cfRule>
    <cfRule type="cellIs" dxfId="27" priority="6" operator="greaterThan">
      <formula>$AI$21</formula>
    </cfRule>
    <cfRule type="cellIs" dxfId="26" priority="7" operator="lessThan">
      <formula>$AI$19</formula>
    </cfRule>
    <cfRule type="cellIs" dxfId="25" priority="8" operator="between">
      <formula>$AI$20+1%</formula>
      <formula>$AI$21</formula>
    </cfRule>
  </conditionalFormatting>
  <conditionalFormatting sqref="BE27:BE72">
    <cfRule type="cellIs" dxfId="24" priority="1" operator="between">
      <formula>$AI$19</formula>
      <formula>$AI$20+0.9999999999%</formula>
    </cfRule>
    <cfRule type="cellIs" dxfId="23" priority="2" operator="greaterThan">
      <formula>$AI$21</formula>
    </cfRule>
    <cfRule type="cellIs" dxfId="22" priority="3" operator="lessThan">
      <formula>$AI$19</formula>
    </cfRule>
    <cfRule type="cellIs" dxfId="21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7F76-AF4A-4494-9794-6962B9077C2A}">
  <dimension ref="A1:BT836"/>
  <sheetViews>
    <sheetView showGridLines="0" zoomScaleNormal="100" workbookViewId="0">
      <selection activeCell="L1" sqref="L1"/>
    </sheetView>
  </sheetViews>
  <sheetFormatPr baseColWidth="10" defaultColWidth="15.5546875" defaultRowHeight="9.6" outlineLevelCol="1"/>
  <cols>
    <col min="1" max="1" width="3.88671875" style="17" bestFit="1" customWidth="1"/>
    <col min="2" max="3" width="3.88671875" style="154" customWidth="1"/>
    <col min="4" max="4" width="9.88671875" style="17" hidden="1" customWidth="1" outlineLevel="1"/>
    <col min="5" max="5" width="9.5546875" style="17" hidden="1" customWidth="1" outlineLevel="1"/>
    <col min="6" max="6" width="8.88671875" style="18" hidden="1" customWidth="1" outlineLevel="1"/>
    <col min="7" max="9" width="13" style="17" hidden="1" customWidth="1" outlineLevel="1"/>
    <col min="10" max="10" width="9.109375" style="17" hidden="1" customWidth="1" outlineLevel="1"/>
    <col min="11" max="11" width="6.6640625" style="18" bestFit="1" customWidth="1" collapsed="1"/>
    <col min="12" max="12" width="66.6640625" style="17" bestFit="1" customWidth="1"/>
    <col min="13" max="13" width="5.88671875" style="156" bestFit="1" customWidth="1"/>
    <col min="14" max="21" width="7.77734375" style="17" customWidth="1"/>
    <col min="22" max="22" width="9" style="17" customWidth="1"/>
    <col min="23" max="23" width="8.5546875" style="17" customWidth="1"/>
    <col min="24" max="24" width="10.109375" style="17" customWidth="1"/>
    <col min="25" max="25" width="10.33203125" style="17" customWidth="1"/>
    <col min="26" max="26" width="10.44140625" style="18" bestFit="1" customWidth="1"/>
    <col min="27" max="27" width="10.6640625" style="18" bestFit="1" customWidth="1"/>
    <col min="28" max="29" width="10.44140625" style="18" bestFit="1" customWidth="1"/>
    <col min="30" max="30" width="10.33203125" style="18" bestFit="1" customWidth="1"/>
    <col min="31" max="31" width="10.6640625" style="18" bestFit="1" customWidth="1"/>
    <col min="32" max="32" width="4.6640625" style="18" bestFit="1" customWidth="1"/>
    <col min="33" max="33" width="15.5546875" style="17"/>
    <col min="34" max="34" width="6.6640625" style="17" bestFit="1" customWidth="1"/>
    <col min="35" max="35" width="21.109375" style="17" customWidth="1"/>
    <col min="36" max="38" width="15.5546875" style="17"/>
    <col min="39" max="39" width="25.6640625" style="17" bestFit="1" customWidth="1"/>
    <col min="40" max="40" width="6.5546875" style="17" bestFit="1" customWidth="1"/>
    <col min="41" max="44" width="5.88671875" style="17" bestFit="1" customWidth="1"/>
    <col min="45" max="45" width="6.5546875" style="17" bestFit="1" customWidth="1"/>
    <col min="46" max="46" width="6.88671875" style="17" bestFit="1" customWidth="1"/>
    <col min="47" max="47" width="6.5546875" style="17" bestFit="1" customWidth="1"/>
    <col min="48" max="48" width="6.33203125" style="17" customWidth="1"/>
    <col min="49" max="49" width="5.88671875" style="17" bestFit="1" customWidth="1"/>
    <col min="50" max="50" width="6.44140625" style="17" bestFit="1" customWidth="1"/>
    <col min="51" max="51" width="5.88671875" style="17" bestFit="1" customWidth="1"/>
    <col min="52" max="52" width="15.5546875" style="17"/>
    <col min="53" max="53" width="25.6640625" style="17" bestFit="1" customWidth="1"/>
    <col min="54" max="54" width="6.6640625" style="17" bestFit="1" customWidth="1"/>
    <col min="55" max="55" width="31.88671875" style="17" bestFit="1" customWidth="1"/>
    <col min="56" max="56" width="5.109375" style="17" bestFit="1" customWidth="1"/>
    <col min="57" max="57" width="8.6640625" style="17" bestFit="1" customWidth="1"/>
    <col min="58" max="58" width="15.5546875" style="17"/>
    <col min="59" max="59" width="28.88671875" style="17" bestFit="1" customWidth="1"/>
    <col min="60" max="60" width="6.5546875" style="17" bestFit="1" customWidth="1"/>
    <col min="61" max="62" width="6.6640625" style="17" bestFit="1" customWidth="1"/>
    <col min="63" max="63" width="6.5546875" style="17" bestFit="1" customWidth="1"/>
    <col min="64" max="64" width="6.44140625" style="17" bestFit="1" customWidth="1"/>
    <col min="65" max="65" width="5.88671875" style="17" bestFit="1" customWidth="1"/>
    <col min="66" max="67" width="6.5546875" style="17" bestFit="1" customWidth="1"/>
    <col min="68" max="68" width="6.6640625" style="17" bestFit="1" customWidth="1"/>
    <col min="69" max="69" width="6.44140625" style="17" bestFit="1" customWidth="1"/>
    <col min="70" max="70" width="6.5546875" style="17" bestFit="1" customWidth="1"/>
    <col min="71" max="71" width="5.88671875" style="17" bestFit="1" customWidth="1"/>
    <col min="72" max="72" width="28.88671875" style="17" bestFit="1" customWidth="1"/>
    <col min="73" max="16384" width="15.5546875" style="17"/>
  </cols>
  <sheetData>
    <row r="1" spans="1:71" s="18" customFormat="1" ht="22.95" customHeight="1" thickBot="1">
      <c r="A1" s="18" t="s">
        <v>1133</v>
      </c>
      <c r="B1" s="153" t="s">
        <v>1134</v>
      </c>
      <c r="C1" s="153" t="s">
        <v>1135</v>
      </c>
      <c r="D1" s="90" t="s">
        <v>221</v>
      </c>
      <c r="E1" s="11" t="s">
        <v>222</v>
      </c>
      <c r="F1" s="11" t="s">
        <v>267</v>
      </c>
      <c r="G1" s="11" t="s">
        <v>223</v>
      </c>
      <c r="H1" s="11" t="s">
        <v>614</v>
      </c>
      <c r="I1" s="11" t="s">
        <v>615</v>
      </c>
      <c r="J1" s="11" t="s">
        <v>269</v>
      </c>
      <c r="K1" s="11" t="s">
        <v>225</v>
      </c>
      <c r="L1" s="11" t="s">
        <v>270</v>
      </c>
      <c r="M1" s="155" t="s">
        <v>1136</v>
      </c>
      <c r="N1" s="92" t="s">
        <v>1137</v>
      </c>
      <c r="O1" s="92" t="s">
        <v>1138</v>
      </c>
      <c r="P1" s="92" t="s">
        <v>1139</v>
      </c>
      <c r="Q1" s="92" t="s">
        <v>1140</v>
      </c>
      <c r="R1" s="92" t="s">
        <v>1141</v>
      </c>
      <c r="S1" s="92" t="s">
        <v>1142</v>
      </c>
      <c r="T1" s="92" t="s">
        <v>1143</v>
      </c>
      <c r="U1" s="92" t="s">
        <v>1144</v>
      </c>
      <c r="V1" s="92" t="s">
        <v>1145</v>
      </c>
      <c r="W1" s="92" t="s">
        <v>1146</v>
      </c>
      <c r="X1" s="92" t="s">
        <v>1147</v>
      </c>
      <c r="Y1" s="92" t="s">
        <v>1148</v>
      </c>
      <c r="Z1" s="93" t="s">
        <v>1149</v>
      </c>
      <c r="AA1" s="93" t="s">
        <v>1150</v>
      </c>
      <c r="AB1" s="93" t="s">
        <v>1151</v>
      </c>
      <c r="AC1" s="93" t="s">
        <v>1152</v>
      </c>
      <c r="AD1" s="93" t="s">
        <v>1153</v>
      </c>
      <c r="AE1" s="93" t="s">
        <v>1154</v>
      </c>
      <c r="AF1" s="93" t="s">
        <v>1155</v>
      </c>
      <c r="AI1" s="163" t="s">
        <v>612</v>
      </c>
      <c r="AJ1" s="164" t="s">
        <v>1156</v>
      </c>
      <c r="AK1" s="164"/>
      <c r="AL1" s="17"/>
      <c r="AM1" s="95"/>
      <c r="AN1" s="96" t="s">
        <v>1157</v>
      </c>
      <c r="AO1" s="96" t="s">
        <v>1158</v>
      </c>
      <c r="AP1" s="96" t="s">
        <v>1159</v>
      </c>
      <c r="AQ1" s="96" t="s">
        <v>1160</v>
      </c>
      <c r="AR1" s="96" t="s">
        <v>1161</v>
      </c>
      <c r="AS1" s="96" t="s">
        <v>1162</v>
      </c>
      <c r="AT1" s="96" t="s">
        <v>1163</v>
      </c>
      <c r="AU1" s="96" t="s">
        <v>1164</v>
      </c>
      <c r="AV1" s="96" t="s">
        <v>1165</v>
      </c>
      <c r="AW1" s="96" t="s">
        <v>1166</v>
      </c>
      <c r="AX1" s="96" t="s">
        <v>1167</v>
      </c>
      <c r="AY1" s="96" t="s">
        <v>1168</v>
      </c>
      <c r="BC1" s="163" t="s">
        <v>614</v>
      </c>
      <c r="BD1" s="164" t="s">
        <v>1156</v>
      </c>
      <c r="BE1" s="164"/>
      <c r="BG1" s="95"/>
      <c r="BH1" s="96" t="s">
        <v>1157</v>
      </c>
      <c r="BI1" s="96" t="s">
        <v>1158</v>
      </c>
      <c r="BJ1" s="96" t="s">
        <v>1159</v>
      </c>
      <c r="BK1" s="96" t="s">
        <v>1160</v>
      </c>
      <c r="BL1" s="96" t="s">
        <v>1161</v>
      </c>
      <c r="BM1" s="96" t="s">
        <v>1162</v>
      </c>
      <c r="BN1" s="96" t="s">
        <v>1163</v>
      </c>
      <c r="BO1" s="96" t="s">
        <v>1164</v>
      </c>
      <c r="BP1" s="96" t="s">
        <v>1165</v>
      </c>
      <c r="BQ1" s="96" t="s">
        <v>1166</v>
      </c>
      <c r="BR1" s="96" t="s">
        <v>1167</v>
      </c>
      <c r="BS1" s="96" t="s">
        <v>1168</v>
      </c>
    </row>
    <row r="2" spans="1:71" ht="13.8" thickBot="1">
      <c r="A2" s="88">
        <v>2026</v>
      </c>
      <c r="B2" s="89" t="s">
        <v>1169</v>
      </c>
      <c r="C2" s="89" t="s">
        <v>1170</v>
      </c>
      <c r="D2" s="97" t="s">
        <v>1</v>
      </c>
      <c r="E2" s="97" t="s">
        <v>2</v>
      </c>
      <c r="F2" s="98">
        <v>872</v>
      </c>
      <c r="G2" s="97" t="s">
        <v>226</v>
      </c>
      <c r="H2" s="97" t="s">
        <v>271</v>
      </c>
      <c r="I2" s="97" t="s">
        <v>242</v>
      </c>
      <c r="J2" s="98" t="s">
        <v>1171</v>
      </c>
      <c r="K2" s="99">
        <v>1</v>
      </c>
      <c r="L2" s="97" t="s">
        <v>1172</v>
      </c>
      <c r="M2" s="100">
        <f>IFERROR(VLOOKUP($K2,Metas!$D$4:$L$477,9,FALSE),0)</f>
        <v>0</v>
      </c>
      <c r="N2" s="6">
        <f>IFERROR(VLOOKUP($K2,Ene!$H$4:$Z$489,19,FALSE),0)</f>
        <v>20</v>
      </c>
      <c r="O2" s="6">
        <f>IFERROR(VLOOKUP($K2,Feb!$H$4:$Z$489,19,FALSE),0)</f>
        <v>11</v>
      </c>
      <c r="P2" s="6">
        <f>IFERROR(VLOOKUP($K2,Mar!$H$4:$Z$489,19,FALSE),0)</f>
        <v>22</v>
      </c>
      <c r="Q2" s="6">
        <f>IFERROR(VLOOKUP($K2,Abr!$H$4:$Z$489,19,FALSE),0)</f>
        <v>24</v>
      </c>
      <c r="R2" s="6">
        <f>IFERROR(VLOOKUP($K2,May!$H$4:$Z$489,19,FALSE),0)</f>
        <v>0</v>
      </c>
      <c r="S2" s="6">
        <f>IFERROR(VLOOKUP($K2,Jun!$H$4:$Z$489,19,FALSE),0)</f>
        <v>0</v>
      </c>
      <c r="T2" s="6">
        <f>IFERROR(VLOOKUP($K2,Jul!$H$4:$Z$489,19,FALSE),0)</f>
        <v>0</v>
      </c>
      <c r="U2" s="6">
        <f>IFERROR(VLOOKUP($K2,Ago!$H$4:$Z$489,19,FALSE),0)</f>
        <v>0</v>
      </c>
      <c r="V2" s="6">
        <f>IFERROR(VLOOKUP($K2,Set!$H$4:$Z$489,19,FALSE),0)</f>
        <v>0</v>
      </c>
      <c r="W2" s="6">
        <f>IFERROR(VLOOKUP($K2,Oct!$H$4:$Z$489,19,FALSE),0)</f>
        <v>0</v>
      </c>
      <c r="X2" s="6">
        <f>IFERROR(VLOOKUP($K2,Nov!$H$4:$Z$489,19,FALSE),0)</f>
        <v>0</v>
      </c>
      <c r="Y2" s="6">
        <f>IFERROR(VLOOKUP($K2,Dic!$H$4:$Z$489,19,FALSE),0)</f>
        <v>0</v>
      </c>
      <c r="Z2" s="6">
        <f t="shared" ref="Z2:Z65" si="0">N2+O2+P2</f>
        <v>53</v>
      </c>
      <c r="AA2" s="6">
        <f t="shared" ref="AA2:AA65" si="1">Q2+R2+S2</f>
        <v>24</v>
      </c>
      <c r="AB2" s="6">
        <f t="shared" ref="AB2:AB65" si="2">T2+U2+V2</f>
        <v>0</v>
      </c>
      <c r="AC2" s="6">
        <f t="shared" ref="AC2:AC65" si="3">W2+X2+Y2</f>
        <v>0</v>
      </c>
      <c r="AD2" s="6">
        <f t="shared" ref="AD2:AD65" si="4">SUM(N2:S2)</f>
        <v>77</v>
      </c>
      <c r="AE2" s="6">
        <f t="shared" ref="AE2:AE65" si="5">SUM(T2:Y2)</f>
        <v>0</v>
      </c>
      <c r="AF2" s="6">
        <f t="shared" ref="AF2:AF65" si="6">SUM(N2:Y2)</f>
        <v>77</v>
      </c>
      <c r="AH2" s="94" t="s">
        <v>1173</v>
      </c>
      <c r="AI2" s="163"/>
      <c r="AJ2" s="94" t="s">
        <v>1174</v>
      </c>
      <c r="AK2" s="101" t="s">
        <v>1175</v>
      </c>
      <c r="AM2" s="96" t="s">
        <v>1156</v>
      </c>
      <c r="AN2" s="102">
        <f>+AN3/$AJ$11</f>
        <v>7.5215422812910764E-3</v>
      </c>
      <c r="AO2" s="102">
        <f t="shared" ref="AO2:AY2" si="7">+AO3/$AJ$11</f>
        <v>4.9656783992989631E-3</v>
      </c>
      <c r="AP2" s="102">
        <f t="shared" si="7"/>
        <v>6.8643201402073901E-3</v>
      </c>
      <c r="AQ2" s="102">
        <f t="shared" si="7"/>
        <v>4.6735796699284354E-3</v>
      </c>
      <c r="AR2" s="102">
        <f t="shared" si="7"/>
        <v>0</v>
      </c>
      <c r="AS2" s="102">
        <f t="shared" si="7"/>
        <v>0</v>
      </c>
      <c r="AT2" s="102">
        <f t="shared" si="7"/>
        <v>0</v>
      </c>
      <c r="AU2" s="102">
        <f t="shared" si="7"/>
        <v>0</v>
      </c>
      <c r="AV2" s="102">
        <f t="shared" si="7"/>
        <v>0</v>
      </c>
      <c r="AW2" s="102">
        <f t="shared" si="7"/>
        <v>0</v>
      </c>
      <c r="AX2" s="102">
        <f t="shared" si="7"/>
        <v>0</v>
      </c>
      <c r="AY2" s="102">
        <f t="shared" si="7"/>
        <v>0</v>
      </c>
      <c r="BB2" s="94" t="s">
        <v>1173</v>
      </c>
      <c r="BC2" s="163"/>
      <c r="BD2" s="94" t="s">
        <v>1174</v>
      </c>
      <c r="BE2" s="101" t="s">
        <v>1175</v>
      </c>
      <c r="BG2" s="96" t="s">
        <v>1156</v>
      </c>
      <c r="BH2" s="102">
        <f>+BH3/$BD$12</f>
        <v>7.5215422812910764E-3</v>
      </c>
      <c r="BI2" s="102">
        <f t="shared" ref="BI2:BS2" si="8">+BI3/$AJ$11</f>
        <v>4.9656783992989631E-3</v>
      </c>
      <c r="BJ2" s="102">
        <f t="shared" si="8"/>
        <v>6.8643201402073901E-3</v>
      </c>
      <c r="BK2" s="102">
        <f t="shared" si="8"/>
        <v>4.6735796699284354E-3</v>
      </c>
      <c r="BL2" s="102">
        <f t="shared" si="8"/>
        <v>0</v>
      </c>
      <c r="BM2" s="102">
        <f t="shared" si="8"/>
        <v>0</v>
      </c>
      <c r="BN2" s="102">
        <f t="shared" si="8"/>
        <v>0</v>
      </c>
      <c r="BO2" s="102">
        <f t="shared" si="8"/>
        <v>0</v>
      </c>
      <c r="BP2" s="102">
        <f t="shared" si="8"/>
        <v>0</v>
      </c>
      <c r="BQ2" s="102">
        <f t="shared" si="8"/>
        <v>0</v>
      </c>
      <c r="BR2" s="102">
        <f t="shared" si="8"/>
        <v>0</v>
      </c>
      <c r="BS2" s="102">
        <f t="shared" si="8"/>
        <v>0</v>
      </c>
    </row>
    <row r="3" spans="1:71" ht="14.4" thickBot="1">
      <c r="A3" s="88">
        <v>2026</v>
      </c>
      <c r="B3" s="89" t="s">
        <v>1176</v>
      </c>
      <c r="C3" s="89" t="s">
        <v>1177</v>
      </c>
      <c r="D3" s="97" t="s">
        <v>1</v>
      </c>
      <c r="E3" s="97" t="s">
        <v>3</v>
      </c>
      <c r="F3" s="98">
        <v>874</v>
      </c>
      <c r="G3" s="97" t="s">
        <v>227</v>
      </c>
      <c r="H3" s="97" t="s">
        <v>271</v>
      </c>
      <c r="I3" s="97" t="s">
        <v>242</v>
      </c>
      <c r="J3" s="98" t="s">
        <v>228</v>
      </c>
      <c r="K3" s="99">
        <v>3</v>
      </c>
      <c r="L3" s="97" t="s">
        <v>1178</v>
      </c>
      <c r="M3" s="100">
        <f>IFERROR(VLOOKUP($K3,Metas!$D$4:$L$477,9,FALSE),0)</f>
        <v>0</v>
      </c>
      <c r="N3" s="6">
        <f>IFERROR(VLOOKUP($K3,Ene!$H$4:$Z$489,19,FALSE),0)</f>
        <v>24</v>
      </c>
      <c r="O3" s="6">
        <f>IFERROR(VLOOKUP($K3,Feb!$H$4:$Z$489,19,FALSE),0)</f>
        <v>14</v>
      </c>
      <c r="P3" s="6">
        <f>IFERROR(VLOOKUP($K3,Mar!$H$4:$Z$489,19,FALSE),0)</f>
        <v>25</v>
      </c>
      <c r="Q3" s="6">
        <f>IFERROR(VLOOKUP($K3,Abr!$H$4:$Z$489,19,FALSE),0)</f>
        <v>14</v>
      </c>
      <c r="R3" s="6">
        <f>IFERROR(VLOOKUP($K3,May!$H$4:$Z$489,19,FALSE),0)</f>
        <v>0</v>
      </c>
      <c r="S3" s="6">
        <f>IFERROR(VLOOKUP($K3,Jun!$H$4:$Z$489,19,FALSE),0)</f>
        <v>0</v>
      </c>
      <c r="T3" s="6">
        <f>IFERROR(VLOOKUP($K3,Jul!$H$4:$Z$489,19,FALSE),0)</f>
        <v>0</v>
      </c>
      <c r="U3" s="6">
        <f>IFERROR(VLOOKUP($K3,Ago!$H$4:$Z$489,19,FALSE),0)</f>
        <v>0</v>
      </c>
      <c r="V3" s="6">
        <f>IFERROR(VLOOKUP($K3,Set!$H$4:$Z$489,19,FALSE),0)</f>
        <v>0</v>
      </c>
      <c r="W3" s="6">
        <f>IFERROR(VLOOKUP($K3,Oct!$H$4:$Z$489,19,FALSE),0)</f>
        <v>0</v>
      </c>
      <c r="X3" s="6">
        <f>IFERROR(VLOOKUP($K3,Nov!$H$4:$Z$489,19,FALSE),0)</f>
        <v>0</v>
      </c>
      <c r="Y3" s="6">
        <f>IFERROR(VLOOKUP($K3,Dic!$H$4:$Z$489,19,FALSE),0)</f>
        <v>0</v>
      </c>
      <c r="Z3" s="6">
        <f t="shared" si="0"/>
        <v>63</v>
      </c>
      <c r="AA3" s="6">
        <f t="shared" si="1"/>
        <v>14</v>
      </c>
      <c r="AB3" s="6">
        <f t="shared" si="2"/>
        <v>0</v>
      </c>
      <c r="AC3" s="6">
        <f t="shared" si="3"/>
        <v>0</v>
      </c>
      <c r="AD3" s="6">
        <f t="shared" si="4"/>
        <v>77</v>
      </c>
      <c r="AE3" s="6">
        <f t="shared" si="5"/>
        <v>0</v>
      </c>
      <c r="AF3" s="6">
        <f t="shared" si="6"/>
        <v>77</v>
      </c>
      <c r="AH3" s="103">
        <f t="shared" ref="AH3:AH10" si="9">+SUMIFS($AF:$AF,$D:$D,AI3)</f>
        <v>51</v>
      </c>
      <c r="AI3" s="104" t="s">
        <v>16</v>
      </c>
      <c r="AJ3" s="103">
        <f t="shared" ref="AJ3:AJ10" si="10">+SUMIFS($M:$M,$D:$D,AI3)</f>
        <v>2730</v>
      </c>
      <c r="AK3" s="105">
        <f>+AH3/AJ3</f>
        <v>1.8681318681318681E-2</v>
      </c>
      <c r="AN3" s="106">
        <f t="shared" ref="AN3:AY3" si="11">+SUM(N:N)</f>
        <v>103</v>
      </c>
      <c r="AO3" s="106">
        <f t="shared" si="11"/>
        <v>68</v>
      </c>
      <c r="AP3" s="106">
        <f t="shared" si="11"/>
        <v>94</v>
      </c>
      <c r="AQ3" s="106">
        <f t="shared" si="11"/>
        <v>64</v>
      </c>
      <c r="AR3" s="106">
        <f t="shared" si="11"/>
        <v>0</v>
      </c>
      <c r="AS3" s="106">
        <f t="shared" si="11"/>
        <v>0</v>
      </c>
      <c r="AT3" s="106">
        <f t="shared" si="11"/>
        <v>0</v>
      </c>
      <c r="AU3" s="106">
        <f t="shared" si="11"/>
        <v>0</v>
      </c>
      <c r="AV3" s="106">
        <f t="shared" si="11"/>
        <v>0</v>
      </c>
      <c r="AW3" s="106">
        <f t="shared" si="11"/>
        <v>0</v>
      </c>
      <c r="AX3" s="106">
        <f t="shared" si="11"/>
        <v>0</v>
      </c>
      <c r="AY3" s="106">
        <f t="shared" si="11"/>
        <v>0</v>
      </c>
      <c r="BB3" s="103">
        <f t="shared" ref="BB3:BB11" si="12">+SUMIFS($AF:$AF,$H:$H,BC3)</f>
        <v>21</v>
      </c>
      <c r="BC3" s="104" t="s">
        <v>16</v>
      </c>
      <c r="BD3" s="103">
        <f t="shared" ref="BD3:BD11" si="13">+SUMIFS($M:$M,$H:$H,BC3)</f>
        <v>2705</v>
      </c>
      <c r="BE3" s="105">
        <f>+IFERROR(BB3/BD3,0)</f>
        <v>7.763401109057301E-3</v>
      </c>
      <c r="BH3" s="106">
        <f t="shared" ref="BH3:BS3" si="14">+SUM(N:N)</f>
        <v>103</v>
      </c>
      <c r="BI3" s="106">
        <f t="shared" si="14"/>
        <v>68</v>
      </c>
      <c r="BJ3" s="106">
        <f t="shared" si="14"/>
        <v>94</v>
      </c>
      <c r="BK3" s="106">
        <f t="shared" si="14"/>
        <v>64</v>
      </c>
      <c r="BL3" s="106">
        <f t="shared" si="14"/>
        <v>0</v>
      </c>
      <c r="BM3" s="106">
        <f t="shared" si="14"/>
        <v>0</v>
      </c>
      <c r="BN3" s="106">
        <f t="shared" si="14"/>
        <v>0</v>
      </c>
      <c r="BO3" s="106">
        <f t="shared" si="14"/>
        <v>0</v>
      </c>
      <c r="BP3" s="106">
        <f t="shared" si="14"/>
        <v>0</v>
      </c>
      <c r="BQ3" s="106">
        <f t="shared" si="14"/>
        <v>0</v>
      </c>
      <c r="BR3" s="106">
        <f t="shared" si="14"/>
        <v>0</v>
      </c>
      <c r="BS3" s="106">
        <f t="shared" si="14"/>
        <v>0</v>
      </c>
    </row>
    <row r="4" spans="1:71" ht="12.6" thickBot="1">
      <c r="A4" s="88">
        <v>2026</v>
      </c>
      <c r="B4" s="89" t="s">
        <v>1176</v>
      </c>
      <c r="C4" s="89" t="s">
        <v>1179</v>
      </c>
      <c r="D4" s="97" t="s">
        <v>1</v>
      </c>
      <c r="E4" s="97" t="s">
        <v>55</v>
      </c>
      <c r="F4" s="98">
        <v>870</v>
      </c>
      <c r="G4" s="97" t="s">
        <v>272</v>
      </c>
      <c r="H4" s="97" t="s">
        <v>230</v>
      </c>
      <c r="I4" s="97" t="s">
        <v>56</v>
      </c>
      <c r="J4" s="98" t="s">
        <v>231</v>
      </c>
      <c r="K4" s="99">
        <v>4</v>
      </c>
      <c r="L4" s="97" t="s">
        <v>1180</v>
      </c>
      <c r="M4" s="100">
        <f>IFERROR(VLOOKUP($K4,Metas!$D$4:$L$477,9,FALSE),0)</f>
        <v>8</v>
      </c>
      <c r="N4" s="6">
        <f>IFERROR(VLOOKUP($K4,Ene!$H$4:$Z$489,19,FALSE),0)</f>
        <v>0</v>
      </c>
      <c r="O4" s="6">
        <f>IFERROR(VLOOKUP($K4,Feb!$H$4:$Z$489,19,FALSE),0)</f>
        <v>0</v>
      </c>
      <c r="P4" s="6">
        <f>IFERROR(VLOOKUP($K4,Mar!$H$4:$Z$489,19,FALSE),0)</f>
        <v>0</v>
      </c>
      <c r="Q4" s="6">
        <f>IFERROR(VLOOKUP($K4,Abr!$H$4:$Z$489,19,FALSE),0)</f>
        <v>0</v>
      </c>
      <c r="R4" s="6">
        <f>IFERROR(VLOOKUP($K4,May!$H$4:$Z$489,19,FALSE),0)</f>
        <v>0</v>
      </c>
      <c r="S4" s="6">
        <f>IFERROR(VLOOKUP($K4,Jun!$H$4:$Z$489,19,FALSE),0)</f>
        <v>0</v>
      </c>
      <c r="T4" s="6">
        <f>IFERROR(VLOOKUP($K4,Jul!$H$4:$Z$489,19,FALSE),0)</f>
        <v>0</v>
      </c>
      <c r="U4" s="6">
        <f>IFERROR(VLOOKUP($K4,Ago!$H$4:$Z$489,19,FALSE),0)</f>
        <v>0</v>
      </c>
      <c r="V4" s="6">
        <f>IFERROR(VLOOKUP($K4,Set!$H$4:$Z$489,19,FALSE),0)</f>
        <v>0</v>
      </c>
      <c r="W4" s="6">
        <f>IFERROR(VLOOKUP($K4,Oct!$H$4:$Z$489,19,FALSE),0)</f>
        <v>0</v>
      </c>
      <c r="X4" s="6">
        <f>IFERROR(VLOOKUP($K4,Nov!$H$4:$Z$489,19,FALSE),0)</f>
        <v>0</v>
      </c>
      <c r="Y4" s="6">
        <f>IFERROR(VLOOKUP($K4,Dic!$H$4:$Z$489,19,FALSE),0)</f>
        <v>0</v>
      </c>
      <c r="Z4" s="6">
        <f t="shared" si="0"/>
        <v>0</v>
      </c>
      <c r="AA4" s="6">
        <f t="shared" si="1"/>
        <v>0</v>
      </c>
      <c r="AB4" s="6">
        <f t="shared" si="2"/>
        <v>0</v>
      </c>
      <c r="AC4" s="6">
        <f t="shared" si="3"/>
        <v>0</v>
      </c>
      <c r="AD4" s="6">
        <f t="shared" si="4"/>
        <v>0</v>
      </c>
      <c r="AE4" s="6">
        <f t="shared" si="5"/>
        <v>0</v>
      </c>
      <c r="AF4" s="6">
        <f t="shared" si="6"/>
        <v>0</v>
      </c>
      <c r="AH4" s="103">
        <f t="shared" si="9"/>
        <v>20</v>
      </c>
      <c r="AI4" s="104" t="s">
        <v>238</v>
      </c>
      <c r="AJ4" s="103">
        <f t="shared" si="10"/>
        <v>1130</v>
      </c>
      <c r="AK4" s="105">
        <f t="shared" ref="AK4:AK11" si="15">+AH4/AJ4</f>
        <v>1.7699115044247787E-2</v>
      </c>
      <c r="BB4" s="103">
        <f t="shared" si="12"/>
        <v>20</v>
      </c>
      <c r="BC4" s="104" t="s">
        <v>238</v>
      </c>
      <c r="BD4" s="103">
        <f t="shared" si="13"/>
        <v>1155</v>
      </c>
      <c r="BE4" s="105">
        <f t="shared" ref="BE4:BE11" si="16">+IFERROR(BB4/BD4,0)</f>
        <v>1.7316017316017316E-2</v>
      </c>
    </row>
    <row r="5" spans="1:71" ht="12.6" thickBot="1">
      <c r="A5" s="88">
        <v>2026</v>
      </c>
      <c r="B5" s="89" t="s">
        <v>1176</v>
      </c>
      <c r="C5" s="89" t="s">
        <v>1179</v>
      </c>
      <c r="D5" s="97" t="s">
        <v>1</v>
      </c>
      <c r="E5" s="97" t="s">
        <v>55</v>
      </c>
      <c r="F5" s="98">
        <v>870</v>
      </c>
      <c r="G5" s="97" t="s">
        <v>272</v>
      </c>
      <c r="H5" s="97" t="s">
        <v>230</v>
      </c>
      <c r="I5" s="97" t="s">
        <v>56</v>
      </c>
      <c r="J5" s="98" t="s">
        <v>232</v>
      </c>
      <c r="K5" s="99">
        <v>5</v>
      </c>
      <c r="L5" s="97" t="s">
        <v>241</v>
      </c>
      <c r="M5" s="100">
        <f>IFERROR(VLOOKUP($K5,Metas!$D$4:$L$477,9,FALSE),0)</f>
        <v>11</v>
      </c>
      <c r="N5" s="6">
        <f>IFERROR(VLOOKUP($K5,Ene!$H$4:$Z$489,19,FALSE),0)</f>
        <v>0</v>
      </c>
      <c r="O5" s="6">
        <f>IFERROR(VLOOKUP($K5,Feb!$H$4:$Z$489,19,FALSE),0)</f>
        <v>0</v>
      </c>
      <c r="P5" s="6">
        <f>IFERROR(VLOOKUP($K5,Mar!$H$4:$Z$489,19,FALSE),0)</f>
        <v>0</v>
      </c>
      <c r="Q5" s="6">
        <f>IFERROR(VLOOKUP($K5,Abr!$H$4:$Z$489,19,FALSE),0)</f>
        <v>0</v>
      </c>
      <c r="R5" s="6">
        <f>IFERROR(VLOOKUP($K5,May!$H$4:$Z$489,19,FALSE),0)</f>
        <v>0</v>
      </c>
      <c r="S5" s="6">
        <f>IFERROR(VLOOKUP($K5,Jun!$H$4:$Z$489,19,FALSE),0)</f>
        <v>0</v>
      </c>
      <c r="T5" s="6">
        <f>IFERROR(VLOOKUP($K5,Jul!$H$4:$Z$489,19,FALSE),0)</f>
        <v>0</v>
      </c>
      <c r="U5" s="6">
        <f>IFERROR(VLOOKUP($K5,Ago!$H$4:$Z$489,19,FALSE),0)</f>
        <v>0</v>
      </c>
      <c r="V5" s="6">
        <f>IFERROR(VLOOKUP($K5,Set!$H$4:$Z$489,19,FALSE),0)</f>
        <v>0</v>
      </c>
      <c r="W5" s="6">
        <f>IFERROR(VLOOKUP($K5,Oct!$H$4:$Z$489,19,FALSE),0)</f>
        <v>0</v>
      </c>
      <c r="X5" s="6">
        <f>IFERROR(VLOOKUP($K5,Nov!$H$4:$Z$489,19,FALSE),0)</f>
        <v>0</v>
      </c>
      <c r="Y5" s="6">
        <f>IFERROR(VLOOKUP($K5,Dic!$H$4:$Z$489,19,FALSE),0)</f>
        <v>0</v>
      </c>
      <c r="Z5" s="6">
        <f t="shared" si="0"/>
        <v>0</v>
      </c>
      <c r="AA5" s="6">
        <f t="shared" si="1"/>
        <v>0</v>
      </c>
      <c r="AB5" s="6">
        <f t="shared" si="2"/>
        <v>0</v>
      </c>
      <c r="AC5" s="6">
        <f t="shared" si="3"/>
        <v>0</v>
      </c>
      <c r="AD5" s="6">
        <f t="shared" si="4"/>
        <v>0</v>
      </c>
      <c r="AE5" s="6">
        <f t="shared" si="5"/>
        <v>0</v>
      </c>
      <c r="AF5" s="6">
        <f t="shared" si="6"/>
        <v>0</v>
      </c>
      <c r="AH5" s="103">
        <f t="shared" si="9"/>
        <v>10</v>
      </c>
      <c r="AI5" s="104" t="s">
        <v>49</v>
      </c>
      <c r="AJ5" s="103">
        <f t="shared" si="10"/>
        <v>1286</v>
      </c>
      <c r="AK5" s="105">
        <f t="shared" si="15"/>
        <v>7.7760497667185074E-3</v>
      </c>
      <c r="BB5" s="103">
        <f t="shared" si="12"/>
        <v>10</v>
      </c>
      <c r="BC5" s="104" t="s">
        <v>49</v>
      </c>
      <c r="BD5" s="103">
        <f t="shared" si="13"/>
        <v>1286</v>
      </c>
      <c r="BE5" s="105">
        <f t="shared" si="16"/>
        <v>7.7760497667185074E-3</v>
      </c>
    </row>
    <row r="6" spans="1:71" ht="12.6" thickBot="1">
      <c r="A6" s="88">
        <v>2026</v>
      </c>
      <c r="B6" s="89" t="s">
        <v>1176</v>
      </c>
      <c r="C6" s="89" t="s">
        <v>1179</v>
      </c>
      <c r="D6" s="97" t="s">
        <v>1</v>
      </c>
      <c r="E6" s="97" t="s">
        <v>55</v>
      </c>
      <c r="F6" s="98">
        <v>870</v>
      </c>
      <c r="G6" s="97" t="s">
        <v>272</v>
      </c>
      <c r="H6" s="97" t="s">
        <v>230</v>
      </c>
      <c r="I6" s="97" t="s">
        <v>56</v>
      </c>
      <c r="J6" s="98" t="s">
        <v>232</v>
      </c>
      <c r="K6" s="99">
        <v>6</v>
      </c>
      <c r="L6" s="97" t="s">
        <v>1181</v>
      </c>
      <c r="M6" s="100">
        <f>IFERROR(VLOOKUP($K6,Metas!$D$4:$L$477,9,FALSE),0)</f>
        <v>10</v>
      </c>
      <c r="N6" s="6">
        <f>IFERROR(VLOOKUP($K6,Ene!$H$4:$Z$489,19,FALSE),0)</f>
        <v>0</v>
      </c>
      <c r="O6" s="6">
        <f>IFERROR(VLOOKUP($K6,Feb!$H$4:$Z$489,19,FALSE),0)</f>
        <v>0</v>
      </c>
      <c r="P6" s="6">
        <f>IFERROR(VLOOKUP($K6,Mar!$H$4:$Z$489,19,FALSE),0)</f>
        <v>0</v>
      </c>
      <c r="Q6" s="6">
        <f>IFERROR(VLOOKUP($K6,Abr!$H$4:$Z$489,19,FALSE),0)</f>
        <v>0</v>
      </c>
      <c r="R6" s="6">
        <f>IFERROR(VLOOKUP($K6,May!$H$4:$Z$489,19,FALSE),0)</f>
        <v>0</v>
      </c>
      <c r="S6" s="6">
        <f>IFERROR(VLOOKUP($K6,Jun!$H$4:$Z$489,19,FALSE),0)</f>
        <v>0</v>
      </c>
      <c r="T6" s="6">
        <f>IFERROR(VLOOKUP($K6,Jul!$H$4:$Z$489,19,FALSE),0)</f>
        <v>0</v>
      </c>
      <c r="U6" s="6">
        <f>IFERROR(VLOOKUP($K6,Ago!$H$4:$Z$489,19,FALSE),0)</f>
        <v>0</v>
      </c>
      <c r="V6" s="6">
        <f>IFERROR(VLOOKUP($K6,Set!$H$4:$Z$489,19,FALSE),0)</f>
        <v>0</v>
      </c>
      <c r="W6" s="6">
        <f>IFERROR(VLOOKUP($K6,Oct!$H$4:$Z$489,19,FALSE),0)</f>
        <v>0</v>
      </c>
      <c r="X6" s="6">
        <f>IFERROR(VLOOKUP($K6,Nov!$H$4:$Z$489,19,FALSE),0)</f>
        <v>0</v>
      </c>
      <c r="Y6" s="6">
        <f>IFERROR(VLOOKUP($K6,Dic!$H$4:$Z$489,19,FALSE),0)</f>
        <v>0</v>
      </c>
      <c r="Z6" s="6">
        <f t="shared" si="0"/>
        <v>0</v>
      </c>
      <c r="AA6" s="6">
        <f t="shared" si="1"/>
        <v>0</v>
      </c>
      <c r="AB6" s="6">
        <f t="shared" si="2"/>
        <v>0</v>
      </c>
      <c r="AC6" s="6">
        <f t="shared" si="3"/>
        <v>0</v>
      </c>
      <c r="AD6" s="6">
        <f t="shared" si="4"/>
        <v>0</v>
      </c>
      <c r="AE6" s="6">
        <f t="shared" si="5"/>
        <v>0</v>
      </c>
      <c r="AF6" s="6">
        <f t="shared" si="6"/>
        <v>0</v>
      </c>
      <c r="AH6" s="103">
        <f t="shared" si="9"/>
        <v>209</v>
      </c>
      <c r="AI6" s="104" t="s">
        <v>1</v>
      </c>
      <c r="AJ6" s="103">
        <f t="shared" si="10"/>
        <v>5559</v>
      </c>
      <c r="AK6" s="105">
        <f t="shared" si="15"/>
        <v>3.7596690052167654E-2</v>
      </c>
      <c r="BB6" s="103">
        <f t="shared" si="12"/>
        <v>50</v>
      </c>
      <c r="BC6" s="104" t="s">
        <v>230</v>
      </c>
      <c r="BD6" s="103">
        <f t="shared" si="13"/>
        <v>4712</v>
      </c>
      <c r="BE6" s="105">
        <f t="shared" si="16"/>
        <v>1.0611205432937181E-2</v>
      </c>
    </row>
    <row r="7" spans="1:71" ht="12.6" thickBot="1">
      <c r="A7" s="88">
        <v>2026</v>
      </c>
      <c r="B7" s="89" t="s">
        <v>1176</v>
      </c>
      <c r="C7" s="89" t="s">
        <v>1170</v>
      </c>
      <c r="D7" s="97" t="s">
        <v>1</v>
      </c>
      <c r="E7" s="97" t="s">
        <v>2</v>
      </c>
      <c r="F7" s="98">
        <v>870</v>
      </c>
      <c r="G7" s="97" t="s">
        <v>272</v>
      </c>
      <c r="H7" s="97" t="s">
        <v>230</v>
      </c>
      <c r="I7" s="97" t="s">
        <v>56</v>
      </c>
      <c r="J7" s="98" t="s">
        <v>220</v>
      </c>
      <c r="K7" s="99">
        <v>7</v>
      </c>
      <c r="L7" s="97" t="s">
        <v>1182</v>
      </c>
      <c r="M7" s="100">
        <f>IFERROR(VLOOKUP($K7,Metas!$D$4:$L$477,9,FALSE),0)</f>
        <v>300</v>
      </c>
      <c r="N7" s="6">
        <f>IFERROR(VLOOKUP($K7,Ene!$H$4:$Z$489,19,FALSE),0)</f>
        <v>1</v>
      </c>
      <c r="O7" s="6">
        <f>IFERROR(VLOOKUP($K7,Feb!$H$4:$Z$489,19,FALSE),0)</f>
        <v>0</v>
      </c>
      <c r="P7" s="6">
        <f>IFERROR(VLOOKUP($K7,Mar!$H$4:$Z$489,19,FALSE),0)</f>
        <v>0</v>
      </c>
      <c r="Q7" s="6">
        <f>IFERROR(VLOOKUP($K7,Abr!$H$4:$Z$489,19,FALSE),0)</f>
        <v>0</v>
      </c>
      <c r="R7" s="6">
        <f>IFERROR(VLOOKUP($K7,May!$H$4:$Z$489,19,FALSE),0)</f>
        <v>0</v>
      </c>
      <c r="S7" s="6">
        <f>IFERROR(VLOOKUP($K7,Jun!$H$4:$Z$489,19,FALSE),0)</f>
        <v>0</v>
      </c>
      <c r="T7" s="6">
        <f>IFERROR(VLOOKUP($K7,Jul!$H$4:$Z$489,19,FALSE),0)</f>
        <v>0</v>
      </c>
      <c r="U7" s="6">
        <f>IFERROR(VLOOKUP($K7,Ago!$H$4:$Z$489,19,FALSE),0)</f>
        <v>0</v>
      </c>
      <c r="V7" s="6">
        <f>IFERROR(VLOOKUP($K7,Set!$H$4:$Z$489,19,FALSE),0)</f>
        <v>0</v>
      </c>
      <c r="W7" s="6">
        <f>IFERROR(VLOOKUP($K7,Oct!$H$4:$Z$489,19,FALSE),0)</f>
        <v>0</v>
      </c>
      <c r="X7" s="6">
        <f>IFERROR(VLOOKUP($K7,Nov!$H$4:$Z$489,19,FALSE),0)</f>
        <v>0</v>
      </c>
      <c r="Y7" s="6">
        <f>IFERROR(VLOOKUP($K7,Dic!$H$4:$Z$489,19,FALSE),0)</f>
        <v>0</v>
      </c>
      <c r="Z7" s="6">
        <f t="shared" si="0"/>
        <v>1</v>
      </c>
      <c r="AA7" s="6">
        <f t="shared" si="1"/>
        <v>0</v>
      </c>
      <c r="AB7" s="6">
        <f t="shared" si="2"/>
        <v>0</v>
      </c>
      <c r="AC7" s="6">
        <f t="shared" si="3"/>
        <v>0</v>
      </c>
      <c r="AD7" s="6">
        <f t="shared" si="4"/>
        <v>1</v>
      </c>
      <c r="AE7" s="6">
        <f t="shared" si="5"/>
        <v>0</v>
      </c>
      <c r="AF7" s="6">
        <f t="shared" si="6"/>
        <v>1</v>
      </c>
      <c r="AH7" s="103">
        <f t="shared" si="9"/>
        <v>0</v>
      </c>
      <c r="AI7" s="104" t="s">
        <v>147</v>
      </c>
      <c r="AJ7" s="103">
        <f t="shared" si="10"/>
        <v>149</v>
      </c>
      <c r="AK7" s="105">
        <f t="shared" si="15"/>
        <v>0</v>
      </c>
      <c r="BB7" s="103">
        <f t="shared" si="12"/>
        <v>5</v>
      </c>
      <c r="BC7" s="104" t="s">
        <v>234</v>
      </c>
      <c r="BD7" s="103">
        <f t="shared" si="13"/>
        <v>1034</v>
      </c>
      <c r="BE7" s="105">
        <f t="shared" si="16"/>
        <v>4.8355899419729211E-3</v>
      </c>
    </row>
    <row r="8" spans="1:71" ht="12.6" thickBot="1">
      <c r="A8" s="88">
        <v>2026</v>
      </c>
      <c r="B8" s="89" t="s">
        <v>1176</v>
      </c>
      <c r="C8" s="89" t="s">
        <v>1170</v>
      </c>
      <c r="D8" s="97" t="s">
        <v>1</v>
      </c>
      <c r="E8" s="97" t="s">
        <v>2</v>
      </c>
      <c r="F8" s="98">
        <v>870</v>
      </c>
      <c r="G8" s="97" t="s">
        <v>272</v>
      </c>
      <c r="H8" s="97" t="s">
        <v>230</v>
      </c>
      <c r="I8" s="97" t="s">
        <v>56</v>
      </c>
      <c r="J8" s="98" t="s">
        <v>231</v>
      </c>
      <c r="K8" s="99">
        <v>8</v>
      </c>
      <c r="L8" s="97" t="s">
        <v>1183</v>
      </c>
      <c r="M8" s="100">
        <f>IFERROR(VLOOKUP($K8,Metas!$D$4:$L$477,9,FALSE),0)</f>
        <v>90</v>
      </c>
      <c r="N8" s="6">
        <f>IFERROR(VLOOKUP($K8,Ene!$H$4:$Z$489,19,FALSE),0)</f>
        <v>0</v>
      </c>
      <c r="O8" s="6">
        <f>IFERROR(VLOOKUP($K8,Feb!$H$4:$Z$489,19,FALSE),0)</f>
        <v>0</v>
      </c>
      <c r="P8" s="6">
        <f>IFERROR(VLOOKUP($K8,Mar!$H$4:$Z$489,19,FALSE),0)</f>
        <v>1</v>
      </c>
      <c r="Q8" s="6">
        <f>IFERROR(VLOOKUP($K8,Abr!$H$4:$Z$489,19,FALSE),0)</f>
        <v>0</v>
      </c>
      <c r="R8" s="6">
        <f>IFERROR(VLOOKUP($K8,May!$H$4:$Z$489,19,FALSE),0)</f>
        <v>0</v>
      </c>
      <c r="S8" s="6">
        <f>IFERROR(VLOOKUP($K8,Jun!$H$4:$Z$489,19,FALSE),0)</f>
        <v>0</v>
      </c>
      <c r="T8" s="6">
        <f>IFERROR(VLOOKUP($K8,Jul!$H$4:$Z$489,19,FALSE),0)</f>
        <v>0</v>
      </c>
      <c r="U8" s="6">
        <f>IFERROR(VLOOKUP($K8,Ago!$H$4:$Z$489,19,FALSE),0)</f>
        <v>0</v>
      </c>
      <c r="V8" s="6">
        <f>IFERROR(VLOOKUP($K8,Set!$H$4:$Z$489,19,FALSE),0)</f>
        <v>0</v>
      </c>
      <c r="W8" s="6">
        <f>IFERROR(VLOOKUP($K8,Oct!$H$4:$Z$489,19,FALSE),0)</f>
        <v>0</v>
      </c>
      <c r="X8" s="6">
        <f>IFERROR(VLOOKUP($K8,Nov!$H$4:$Z$489,19,FALSE),0)</f>
        <v>0</v>
      </c>
      <c r="Y8" s="6">
        <f>IFERROR(VLOOKUP($K8,Dic!$H$4:$Z$489,19,FALSE),0)</f>
        <v>0</v>
      </c>
      <c r="Z8" s="6">
        <f t="shared" si="0"/>
        <v>1</v>
      </c>
      <c r="AA8" s="6">
        <f t="shared" si="1"/>
        <v>0</v>
      </c>
      <c r="AB8" s="6">
        <f t="shared" si="2"/>
        <v>0</v>
      </c>
      <c r="AC8" s="6">
        <f t="shared" si="3"/>
        <v>0</v>
      </c>
      <c r="AD8" s="6">
        <f t="shared" si="4"/>
        <v>1</v>
      </c>
      <c r="AE8" s="6">
        <f t="shared" si="5"/>
        <v>0</v>
      </c>
      <c r="AF8" s="6">
        <f t="shared" si="6"/>
        <v>1</v>
      </c>
      <c r="AH8" s="103">
        <f t="shared" si="9"/>
        <v>7</v>
      </c>
      <c r="AI8" s="104" t="s">
        <v>1184</v>
      </c>
      <c r="AJ8" s="103">
        <f t="shared" si="10"/>
        <v>876</v>
      </c>
      <c r="AK8" s="105">
        <f t="shared" si="15"/>
        <v>7.9908675799086754E-3</v>
      </c>
      <c r="BB8" s="103">
        <f t="shared" si="12"/>
        <v>190</v>
      </c>
      <c r="BC8" s="104" t="s">
        <v>271</v>
      </c>
      <c r="BD8" s="103">
        <f t="shared" si="13"/>
        <v>0</v>
      </c>
      <c r="BE8" s="105">
        <f t="shared" si="16"/>
        <v>0</v>
      </c>
    </row>
    <row r="9" spans="1:71" ht="12.6" thickBot="1">
      <c r="A9" s="88">
        <v>2026</v>
      </c>
      <c r="B9" s="89" t="s">
        <v>1176</v>
      </c>
      <c r="C9" s="89" t="s">
        <v>1170</v>
      </c>
      <c r="D9" s="97" t="s">
        <v>1</v>
      </c>
      <c r="E9" s="97" t="s">
        <v>2</v>
      </c>
      <c r="F9" s="98">
        <v>870</v>
      </c>
      <c r="G9" s="97" t="s">
        <v>272</v>
      </c>
      <c r="H9" s="97" t="s">
        <v>230</v>
      </c>
      <c r="I9" s="97" t="s">
        <v>3</v>
      </c>
      <c r="J9" s="98" t="s">
        <v>231</v>
      </c>
      <c r="K9" s="99">
        <v>9</v>
      </c>
      <c r="L9" s="97" t="s">
        <v>1185</v>
      </c>
      <c r="M9" s="100">
        <f>IFERROR(VLOOKUP($K9,Metas!$D$4:$L$477,9,FALSE),0)</f>
        <v>200</v>
      </c>
      <c r="N9" s="6">
        <f>IFERROR(VLOOKUP($K9,Ene!$H$4:$Z$489,19,FALSE),0)</f>
        <v>0</v>
      </c>
      <c r="O9" s="6">
        <f>IFERROR(VLOOKUP($K9,Feb!$H$4:$Z$489,19,FALSE),0)</f>
        <v>0</v>
      </c>
      <c r="P9" s="6">
        <f>IFERROR(VLOOKUP($K9,Mar!$H$4:$Z$489,19,FALSE),0)</f>
        <v>0</v>
      </c>
      <c r="Q9" s="6">
        <f>IFERROR(VLOOKUP($K9,Abr!$H$4:$Z$489,19,FALSE),0)</f>
        <v>0</v>
      </c>
      <c r="R9" s="6">
        <f>IFERROR(VLOOKUP($K9,May!$H$4:$Z$489,19,FALSE),0)</f>
        <v>0</v>
      </c>
      <c r="S9" s="6">
        <f>IFERROR(VLOOKUP($K9,Jun!$H$4:$Z$489,19,FALSE),0)</f>
        <v>0</v>
      </c>
      <c r="T9" s="6">
        <f>IFERROR(VLOOKUP($K9,Jul!$H$4:$Z$489,19,FALSE),0)</f>
        <v>0</v>
      </c>
      <c r="U9" s="6">
        <f>IFERROR(VLOOKUP($K9,Ago!$H$4:$Z$489,19,FALSE),0)</f>
        <v>0</v>
      </c>
      <c r="V9" s="6">
        <f>IFERROR(VLOOKUP($K9,Set!$H$4:$Z$489,19,FALSE),0)</f>
        <v>0</v>
      </c>
      <c r="W9" s="6">
        <f>IFERROR(VLOOKUP($K9,Oct!$H$4:$Z$489,19,FALSE),0)</f>
        <v>0</v>
      </c>
      <c r="X9" s="6">
        <f>IFERROR(VLOOKUP($K9,Nov!$H$4:$Z$489,19,FALSE),0)</f>
        <v>0</v>
      </c>
      <c r="Y9" s="6">
        <f>IFERROR(VLOOKUP($K9,Dic!$H$4:$Z$489,19,FALSE),0)</f>
        <v>0</v>
      </c>
      <c r="Z9" s="6">
        <f t="shared" si="0"/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H9" s="103">
        <f t="shared" si="9"/>
        <v>11</v>
      </c>
      <c r="AI9" s="104" t="s">
        <v>11</v>
      </c>
      <c r="AJ9" s="103">
        <f t="shared" si="10"/>
        <v>934</v>
      </c>
      <c r="AK9" s="105">
        <f t="shared" si="15"/>
        <v>1.1777301927194861E-2</v>
      </c>
      <c r="BB9" s="103">
        <f t="shared" si="12"/>
        <v>7</v>
      </c>
      <c r="BC9" s="104" t="s">
        <v>31</v>
      </c>
      <c r="BD9" s="103">
        <f t="shared" si="13"/>
        <v>876</v>
      </c>
      <c r="BE9" s="105">
        <f t="shared" si="16"/>
        <v>7.9908675799086754E-3</v>
      </c>
    </row>
    <row r="10" spans="1:71" ht="12.6" thickBot="1">
      <c r="A10" s="88">
        <v>2026</v>
      </c>
      <c r="B10" s="89" t="s">
        <v>1176</v>
      </c>
      <c r="C10" s="89" t="s">
        <v>1170</v>
      </c>
      <c r="D10" s="97" t="s">
        <v>1</v>
      </c>
      <c r="E10" s="97" t="s">
        <v>2</v>
      </c>
      <c r="F10" s="98">
        <v>870</v>
      </c>
      <c r="G10" s="97" t="s">
        <v>272</v>
      </c>
      <c r="H10" s="97" t="s">
        <v>230</v>
      </c>
      <c r="I10" s="97" t="s">
        <v>3</v>
      </c>
      <c r="J10" s="98" t="s">
        <v>233</v>
      </c>
      <c r="K10" s="99">
        <v>10</v>
      </c>
      <c r="L10" s="97" t="s">
        <v>1186</v>
      </c>
      <c r="M10" s="100">
        <f>IFERROR(VLOOKUP($K10,Metas!$D$4:$L$477,9,FALSE),0)</f>
        <v>154</v>
      </c>
      <c r="N10" s="6">
        <f>IFERROR(VLOOKUP($K10,Ene!$H$4:$Z$489,19,FALSE),0)</f>
        <v>0</v>
      </c>
      <c r="O10" s="6">
        <f>IFERROR(VLOOKUP($K10,Feb!$H$4:$Z$489,19,FALSE),0)</f>
        <v>2</v>
      </c>
      <c r="P10" s="6">
        <f>IFERROR(VLOOKUP($K10,Mar!$H$4:$Z$489,19,FALSE),0)</f>
        <v>2</v>
      </c>
      <c r="Q10" s="6">
        <f>IFERROR(VLOOKUP($K10,Abr!$H$4:$Z$489,19,FALSE),0)</f>
        <v>0</v>
      </c>
      <c r="R10" s="6">
        <f>IFERROR(VLOOKUP($K10,May!$H$4:$Z$489,19,FALSE),0)</f>
        <v>0</v>
      </c>
      <c r="S10" s="6">
        <f>IFERROR(VLOOKUP($K10,Jun!$H$4:$Z$489,19,FALSE),0)</f>
        <v>0</v>
      </c>
      <c r="T10" s="6">
        <f>IFERROR(VLOOKUP($K10,Jul!$H$4:$Z$489,19,FALSE),0)</f>
        <v>0</v>
      </c>
      <c r="U10" s="6">
        <f>IFERROR(VLOOKUP($K10,Ago!$H$4:$Z$489,19,FALSE),0)</f>
        <v>0</v>
      </c>
      <c r="V10" s="6">
        <f>IFERROR(VLOOKUP($K10,Set!$H$4:$Z$489,19,FALSE),0)</f>
        <v>0</v>
      </c>
      <c r="W10" s="6">
        <f>IFERROR(VLOOKUP($K10,Oct!$H$4:$Z$489,19,FALSE),0)</f>
        <v>0</v>
      </c>
      <c r="X10" s="6">
        <f>IFERROR(VLOOKUP($K10,Nov!$H$4:$Z$489,19,FALSE),0)</f>
        <v>0</v>
      </c>
      <c r="Y10" s="6">
        <f>IFERROR(VLOOKUP($K10,Dic!$H$4:$Z$489,19,FALSE),0)</f>
        <v>0</v>
      </c>
      <c r="Z10" s="6">
        <f t="shared" si="0"/>
        <v>4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4</v>
      </c>
      <c r="AE10" s="6">
        <f t="shared" si="5"/>
        <v>0</v>
      </c>
      <c r="AF10" s="6">
        <f t="shared" si="6"/>
        <v>4</v>
      </c>
      <c r="AH10" s="103">
        <f t="shared" si="9"/>
        <v>21</v>
      </c>
      <c r="AI10" s="104" t="s">
        <v>43</v>
      </c>
      <c r="AJ10" s="103">
        <f t="shared" si="10"/>
        <v>1030</v>
      </c>
      <c r="AK10" s="105">
        <f t="shared" si="15"/>
        <v>2.0388349514563107E-2</v>
      </c>
      <c r="BB10" s="103">
        <f t="shared" si="12"/>
        <v>11</v>
      </c>
      <c r="BC10" s="104" t="s">
        <v>11</v>
      </c>
      <c r="BD10" s="103">
        <f t="shared" si="13"/>
        <v>896</v>
      </c>
      <c r="BE10" s="105">
        <f t="shared" si="16"/>
        <v>1.2276785714285714E-2</v>
      </c>
    </row>
    <row r="11" spans="1:71" ht="12.6" thickBot="1">
      <c r="A11" s="88">
        <v>2026</v>
      </c>
      <c r="B11" s="89" t="s">
        <v>1176</v>
      </c>
      <c r="C11" s="89" t="s">
        <v>1170</v>
      </c>
      <c r="D11" s="97" t="s">
        <v>1</v>
      </c>
      <c r="E11" s="97" t="s">
        <v>2</v>
      </c>
      <c r="F11" s="98">
        <v>870</v>
      </c>
      <c r="G11" s="97" t="s">
        <v>272</v>
      </c>
      <c r="H11" s="97" t="s">
        <v>230</v>
      </c>
      <c r="I11" s="97" t="s">
        <v>56</v>
      </c>
      <c r="J11" s="98" t="s">
        <v>232</v>
      </c>
      <c r="K11" s="99">
        <v>11</v>
      </c>
      <c r="L11" s="97" t="s">
        <v>1187</v>
      </c>
      <c r="M11" s="100">
        <f>IFERROR(VLOOKUP($K11,Metas!$D$4:$L$477,9,FALSE),0)</f>
        <v>64</v>
      </c>
      <c r="N11" s="6">
        <f>IFERROR(VLOOKUP($K11,Ene!$H$4:$Z$489,19,FALSE),0)</f>
        <v>0</v>
      </c>
      <c r="O11" s="6">
        <f>IFERROR(VLOOKUP($K11,Feb!$H$4:$Z$489,19,FALSE),0)</f>
        <v>0</v>
      </c>
      <c r="P11" s="6">
        <f>IFERROR(VLOOKUP($K11,Mar!$H$4:$Z$489,19,FALSE),0)</f>
        <v>0</v>
      </c>
      <c r="Q11" s="6">
        <f>IFERROR(VLOOKUP($K11,Abr!$H$4:$Z$489,19,FALSE),0)</f>
        <v>0</v>
      </c>
      <c r="R11" s="6">
        <f>IFERROR(VLOOKUP($K11,May!$H$4:$Z$489,19,FALSE),0)</f>
        <v>0</v>
      </c>
      <c r="S11" s="6">
        <f>IFERROR(VLOOKUP($K11,Jun!$H$4:$Z$489,19,FALSE),0)</f>
        <v>0</v>
      </c>
      <c r="T11" s="6">
        <f>IFERROR(VLOOKUP($K11,Jul!$H$4:$Z$489,19,FALSE),0)</f>
        <v>0</v>
      </c>
      <c r="U11" s="6">
        <f>IFERROR(VLOOKUP($K11,Ago!$H$4:$Z$489,19,FALSE),0)</f>
        <v>0</v>
      </c>
      <c r="V11" s="6">
        <f>IFERROR(VLOOKUP($K11,Set!$H$4:$Z$489,19,FALSE),0)</f>
        <v>0</v>
      </c>
      <c r="W11" s="6">
        <f>IFERROR(VLOOKUP($K11,Oct!$H$4:$Z$489,19,FALSE),0)</f>
        <v>0</v>
      </c>
      <c r="X11" s="6">
        <f>IFERROR(VLOOKUP($K11,Nov!$H$4:$Z$489,19,FALSE),0)</f>
        <v>0</v>
      </c>
      <c r="Y11" s="6">
        <f>IFERROR(VLOOKUP($K11,Dic!$H$4:$Z$489,19,FALSE),0)</f>
        <v>0</v>
      </c>
      <c r="Z11" s="6">
        <f t="shared" si="0"/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H11" s="107">
        <f>+SUM(AH3:AH10)</f>
        <v>329</v>
      </c>
      <c r="AI11" s="108" t="s">
        <v>1188</v>
      </c>
      <c r="AJ11" s="107">
        <f>+SUM(AJ3:AJ10)</f>
        <v>13694</v>
      </c>
      <c r="AK11" s="105">
        <f t="shared" si="15"/>
        <v>2.4025120490725867E-2</v>
      </c>
      <c r="BB11" s="103">
        <f t="shared" si="12"/>
        <v>15</v>
      </c>
      <c r="BC11" s="104" t="s">
        <v>43</v>
      </c>
      <c r="BD11" s="103">
        <f t="shared" si="13"/>
        <v>1030</v>
      </c>
      <c r="BE11" s="105">
        <f t="shared" si="16"/>
        <v>1.4563106796116505E-2</v>
      </c>
    </row>
    <row r="12" spans="1:71" ht="12.6" thickBot="1">
      <c r="A12" s="88">
        <v>2026</v>
      </c>
      <c r="B12" s="89" t="s">
        <v>1176</v>
      </c>
      <c r="C12" s="89" t="s">
        <v>1170</v>
      </c>
      <c r="D12" s="97" t="s">
        <v>1</v>
      </c>
      <c r="E12" s="97" t="s">
        <v>2</v>
      </c>
      <c r="F12" s="98">
        <v>870</v>
      </c>
      <c r="G12" s="97" t="s">
        <v>272</v>
      </c>
      <c r="H12" s="97" t="s">
        <v>230</v>
      </c>
      <c r="I12" s="97" t="s">
        <v>56</v>
      </c>
      <c r="J12" s="98" t="s">
        <v>232</v>
      </c>
      <c r="K12" s="99">
        <v>12</v>
      </c>
      <c r="L12" s="97" t="s">
        <v>57</v>
      </c>
      <c r="M12" s="100">
        <f>IFERROR(VLOOKUP($K12,Metas!$D$4:$L$477,9,FALSE),0)</f>
        <v>10</v>
      </c>
      <c r="N12" s="6">
        <f>IFERROR(VLOOKUP($K12,Ene!$H$4:$Z$489,19,FALSE),0)</f>
        <v>0</v>
      </c>
      <c r="O12" s="6">
        <f>IFERROR(VLOOKUP($K12,Feb!$H$4:$Z$489,19,FALSE),0)</f>
        <v>0</v>
      </c>
      <c r="P12" s="6">
        <f>IFERROR(VLOOKUP($K12,Mar!$H$4:$Z$489,19,FALSE),0)</f>
        <v>0</v>
      </c>
      <c r="Q12" s="6">
        <f>IFERROR(VLOOKUP($K12,Abr!$H$4:$Z$489,19,FALSE),0)</f>
        <v>0</v>
      </c>
      <c r="R12" s="6">
        <f>IFERROR(VLOOKUP($K12,May!$H$4:$Z$489,19,FALSE),0)</f>
        <v>0</v>
      </c>
      <c r="S12" s="6">
        <f>IFERROR(VLOOKUP($K12,Jun!$H$4:$Z$489,19,FALSE),0)</f>
        <v>0</v>
      </c>
      <c r="T12" s="6">
        <f>IFERROR(VLOOKUP($K12,Jul!$H$4:$Z$489,19,FALSE),0)</f>
        <v>0</v>
      </c>
      <c r="U12" s="6">
        <f>IFERROR(VLOOKUP($K12,Ago!$H$4:$Z$489,19,FALSE),0)</f>
        <v>0</v>
      </c>
      <c r="V12" s="6">
        <f>IFERROR(VLOOKUP($K12,Set!$H$4:$Z$489,19,FALSE),0)</f>
        <v>0</v>
      </c>
      <c r="W12" s="6">
        <f>IFERROR(VLOOKUP($K12,Oct!$H$4:$Z$489,19,FALSE),0)</f>
        <v>0</v>
      </c>
      <c r="X12" s="6">
        <f>IFERROR(VLOOKUP($K12,Nov!$H$4:$Z$489,19,FALSE),0)</f>
        <v>0</v>
      </c>
      <c r="Y12" s="6">
        <f>IFERROR(VLOOKUP($K12,Dic!$H$4:$Z$489,19,FALSE),0)</f>
        <v>0</v>
      </c>
      <c r="Z12" s="6">
        <f t="shared" si="0"/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BB12" s="107">
        <f>+SUM(BB3:BB11)</f>
        <v>329</v>
      </c>
      <c r="BC12" s="108" t="s">
        <v>1188</v>
      </c>
      <c r="BD12" s="107">
        <f>+SUM(BD3:BD11)</f>
        <v>13694</v>
      </c>
      <c r="BE12" s="105">
        <f>+BB12/BD12</f>
        <v>2.4025120490725867E-2</v>
      </c>
    </row>
    <row r="13" spans="1:71" ht="10.8" thickBot="1">
      <c r="A13" s="88">
        <v>2026</v>
      </c>
      <c r="B13" s="89" t="s">
        <v>1176</v>
      </c>
      <c r="C13" s="89" t="s">
        <v>1170</v>
      </c>
      <c r="D13" s="97" t="s">
        <v>1</v>
      </c>
      <c r="E13" s="97" t="s">
        <v>2</v>
      </c>
      <c r="F13" s="98">
        <v>870</v>
      </c>
      <c r="G13" s="97" t="s">
        <v>272</v>
      </c>
      <c r="H13" s="97" t="s">
        <v>230</v>
      </c>
      <c r="I13" s="97" t="s">
        <v>3</v>
      </c>
      <c r="J13" s="98" t="s">
        <v>233</v>
      </c>
      <c r="K13" s="99">
        <v>13</v>
      </c>
      <c r="L13" s="97" t="s">
        <v>1189</v>
      </c>
      <c r="M13" s="100">
        <f>IFERROR(VLOOKUP($K13,Metas!$D$4:$L$477,9,FALSE),0)</f>
        <v>145</v>
      </c>
      <c r="N13" s="6">
        <f>IFERROR(VLOOKUP($K13,Ene!$H$4:$Z$489,19,FALSE),0)</f>
        <v>1</v>
      </c>
      <c r="O13" s="6">
        <f>IFERROR(VLOOKUP($K13,Feb!$H$4:$Z$489,19,FALSE),0)</f>
        <v>2</v>
      </c>
      <c r="P13" s="6">
        <f>IFERROR(VLOOKUP($K13,Mar!$H$4:$Z$489,19,FALSE),0)</f>
        <v>0</v>
      </c>
      <c r="Q13" s="6">
        <f>IFERROR(VLOOKUP($K13,Abr!$H$4:$Z$489,19,FALSE),0)</f>
        <v>0</v>
      </c>
      <c r="R13" s="6">
        <f>IFERROR(VLOOKUP($K13,May!$H$4:$Z$489,19,FALSE),0)</f>
        <v>0</v>
      </c>
      <c r="S13" s="6">
        <f>IFERROR(VLOOKUP($K13,Jun!$H$4:$Z$489,19,FALSE),0)</f>
        <v>0</v>
      </c>
      <c r="T13" s="6">
        <f>IFERROR(VLOOKUP($K13,Jul!$H$4:$Z$489,19,FALSE),0)</f>
        <v>0</v>
      </c>
      <c r="U13" s="6">
        <f>IFERROR(VLOOKUP($K13,Ago!$H$4:$Z$489,19,FALSE),0)</f>
        <v>0</v>
      </c>
      <c r="V13" s="6">
        <f>IFERROR(VLOOKUP($K13,Set!$H$4:$Z$489,19,FALSE),0)</f>
        <v>0</v>
      </c>
      <c r="W13" s="6">
        <f>IFERROR(VLOOKUP($K13,Oct!$H$4:$Z$489,19,FALSE),0)</f>
        <v>0</v>
      </c>
      <c r="X13" s="6">
        <f>IFERROR(VLOOKUP($K13,Nov!$H$4:$Z$489,19,FALSE),0)</f>
        <v>0</v>
      </c>
      <c r="Y13" s="6">
        <f>IFERROR(VLOOKUP($K13,Dic!$H$4:$Z$489,19,FALSE),0)</f>
        <v>0</v>
      </c>
      <c r="Z13" s="6">
        <f t="shared" si="0"/>
        <v>3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3</v>
      </c>
      <c r="AE13" s="6">
        <f t="shared" si="5"/>
        <v>0</v>
      </c>
      <c r="AF13" s="6">
        <f t="shared" si="6"/>
        <v>3</v>
      </c>
    </row>
    <row r="14" spans="1:71" ht="10.8" thickBot="1">
      <c r="A14" s="88">
        <v>2026</v>
      </c>
      <c r="B14" s="89" t="s">
        <v>1176</v>
      </c>
      <c r="C14" s="89" t="s">
        <v>1170</v>
      </c>
      <c r="D14" s="97" t="s">
        <v>1</v>
      </c>
      <c r="E14" s="97" t="s">
        <v>2</v>
      </c>
      <c r="F14" s="98">
        <v>870</v>
      </c>
      <c r="G14" s="97" t="s">
        <v>272</v>
      </c>
      <c r="H14" s="97" t="s">
        <v>230</v>
      </c>
      <c r="I14" s="97" t="s">
        <v>3</v>
      </c>
      <c r="J14" s="98" t="s">
        <v>233</v>
      </c>
      <c r="K14" s="99">
        <v>14</v>
      </c>
      <c r="L14" s="97" t="s">
        <v>1190</v>
      </c>
      <c r="M14" s="100">
        <f>IFERROR(VLOOKUP($K14,Metas!$D$4:$L$477,9,FALSE),0)</f>
        <v>125</v>
      </c>
      <c r="N14" s="6">
        <f>IFERROR(VLOOKUP($K14,Ene!$H$4:$Z$489,19,FALSE),0)</f>
        <v>0</v>
      </c>
      <c r="O14" s="6">
        <f>IFERROR(VLOOKUP($K14,Feb!$H$4:$Z$489,19,FALSE),0)</f>
        <v>0</v>
      </c>
      <c r="P14" s="6">
        <f>IFERROR(VLOOKUP($K14,Mar!$H$4:$Z$489,19,FALSE),0)</f>
        <v>1</v>
      </c>
      <c r="Q14" s="6">
        <f>IFERROR(VLOOKUP($K14,Abr!$H$4:$Z$489,19,FALSE),0)</f>
        <v>0</v>
      </c>
      <c r="R14" s="6">
        <f>IFERROR(VLOOKUP($K14,May!$H$4:$Z$489,19,FALSE),0)</f>
        <v>0</v>
      </c>
      <c r="S14" s="6">
        <f>IFERROR(VLOOKUP($K14,Jun!$H$4:$Z$489,19,FALSE),0)</f>
        <v>0</v>
      </c>
      <c r="T14" s="6">
        <f>IFERROR(VLOOKUP($K14,Jul!$H$4:$Z$489,19,FALSE),0)</f>
        <v>0</v>
      </c>
      <c r="U14" s="6">
        <f>IFERROR(VLOOKUP($K14,Ago!$H$4:$Z$489,19,FALSE),0)</f>
        <v>0</v>
      </c>
      <c r="V14" s="6">
        <f>IFERROR(VLOOKUP($K14,Set!$H$4:$Z$489,19,FALSE),0)</f>
        <v>0</v>
      </c>
      <c r="W14" s="6">
        <f>IFERROR(VLOOKUP($K14,Oct!$H$4:$Z$489,19,FALSE),0)</f>
        <v>0</v>
      </c>
      <c r="X14" s="6">
        <f>IFERROR(VLOOKUP($K14,Nov!$H$4:$Z$489,19,FALSE),0)</f>
        <v>0</v>
      </c>
      <c r="Y14" s="6">
        <f>IFERROR(VLOOKUP($K14,Dic!$H$4:$Z$489,19,FALSE),0)</f>
        <v>0</v>
      </c>
      <c r="Z14" s="6">
        <f t="shared" si="0"/>
        <v>1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1</v>
      </c>
      <c r="AE14" s="6">
        <f t="shared" si="5"/>
        <v>0</v>
      </c>
      <c r="AF14" s="6">
        <f t="shared" si="6"/>
        <v>1</v>
      </c>
    </row>
    <row r="15" spans="1:71" ht="10.8" thickBot="1">
      <c r="A15" s="88">
        <v>2026</v>
      </c>
      <c r="B15" s="89" t="s">
        <v>1176</v>
      </c>
      <c r="C15" s="89" t="s">
        <v>1170</v>
      </c>
      <c r="D15" s="97" t="s">
        <v>1</v>
      </c>
      <c r="E15" s="97" t="s">
        <v>2</v>
      </c>
      <c r="F15" s="98">
        <v>870</v>
      </c>
      <c r="G15" s="97" t="s">
        <v>272</v>
      </c>
      <c r="H15" s="97" t="s">
        <v>230</v>
      </c>
      <c r="I15" s="97" t="s">
        <v>56</v>
      </c>
      <c r="J15" s="98" t="s">
        <v>233</v>
      </c>
      <c r="K15" s="99">
        <v>15</v>
      </c>
      <c r="L15" s="97" t="s">
        <v>1191</v>
      </c>
      <c r="M15" s="100">
        <f>IFERROR(VLOOKUP($K15,Metas!$D$4:$L$477,9,FALSE),0)</f>
        <v>70</v>
      </c>
      <c r="N15" s="6">
        <f>IFERROR(VLOOKUP($K15,Ene!$H$4:$Z$489,19,FALSE),0)</f>
        <v>0</v>
      </c>
      <c r="O15" s="6">
        <f>IFERROR(VLOOKUP($K15,Feb!$H$4:$Z$489,19,FALSE),0)</f>
        <v>0</v>
      </c>
      <c r="P15" s="6">
        <f>IFERROR(VLOOKUP($K15,Mar!$H$4:$Z$489,19,FALSE),0)</f>
        <v>0</v>
      </c>
      <c r="Q15" s="6">
        <f>IFERROR(VLOOKUP($K15,Abr!$H$4:$Z$489,19,FALSE),0)</f>
        <v>0</v>
      </c>
      <c r="R15" s="6">
        <f>IFERROR(VLOOKUP($K15,May!$H$4:$Z$489,19,FALSE),0)</f>
        <v>0</v>
      </c>
      <c r="S15" s="6">
        <f>IFERROR(VLOOKUP($K15,Jun!$H$4:$Z$489,19,FALSE),0)</f>
        <v>0</v>
      </c>
      <c r="T15" s="6">
        <f>IFERROR(VLOOKUP($K15,Jul!$H$4:$Z$489,19,FALSE),0)</f>
        <v>0</v>
      </c>
      <c r="U15" s="6">
        <f>IFERROR(VLOOKUP($K15,Ago!$H$4:$Z$489,19,FALSE),0)</f>
        <v>0</v>
      </c>
      <c r="V15" s="6">
        <f>IFERROR(VLOOKUP($K15,Set!$H$4:$Z$489,19,FALSE),0)</f>
        <v>0</v>
      </c>
      <c r="W15" s="6">
        <f>IFERROR(VLOOKUP($K15,Oct!$H$4:$Z$489,19,FALSE),0)</f>
        <v>0</v>
      </c>
      <c r="X15" s="6">
        <f>IFERROR(VLOOKUP($K15,Nov!$H$4:$Z$489,19,FALSE),0)</f>
        <v>0</v>
      </c>
      <c r="Y15" s="6">
        <f>IFERROR(VLOOKUP($K15,Dic!$H$4:$Z$489,19,FALSE),0)</f>
        <v>0</v>
      </c>
      <c r="Z15" s="6">
        <f t="shared" si="0"/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</row>
    <row r="16" spans="1:71" ht="13.8" thickBot="1">
      <c r="A16" s="88">
        <v>2026</v>
      </c>
      <c r="B16" s="89" t="s">
        <v>1176</v>
      </c>
      <c r="C16" s="89" t="s">
        <v>1177</v>
      </c>
      <c r="D16" s="97" t="s">
        <v>1</v>
      </c>
      <c r="E16" s="97" t="s">
        <v>3</v>
      </c>
      <c r="F16" s="98">
        <v>870</v>
      </c>
      <c r="G16" s="97" t="s">
        <v>272</v>
      </c>
      <c r="H16" s="97" t="s">
        <v>230</v>
      </c>
      <c r="I16" s="97" t="s">
        <v>3</v>
      </c>
      <c r="J16" s="98" t="s">
        <v>220</v>
      </c>
      <c r="K16" s="99">
        <v>16</v>
      </c>
      <c r="L16" s="97" t="s">
        <v>140</v>
      </c>
      <c r="M16" s="100">
        <f>IFERROR(VLOOKUP($K16,Metas!$D$4:$L$477,9,FALSE),0)</f>
        <v>400</v>
      </c>
      <c r="N16" s="6">
        <f>IFERROR(VLOOKUP($K16,Ene!$H$4:$Z$489,19,FALSE),0)</f>
        <v>2</v>
      </c>
      <c r="O16" s="6">
        <f>IFERROR(VLOOKUP($K16,Feb!$H$4:$Z$489,19,FALSE),0)</f>
        <v>1</v>
      </c>
      <c r="P16" s="6">
        <f>IFERROR(VLOOKUP($K16,Mar!$H$4:$Z$489,19,FALSE),0)</f>
        <v>0</v>
      </c>
      <c r="Q16" s="6">
        <f>IFERROR(VLOOKUP($K16,Abr!$H$4:$Z$489,19,FALSE),0)</f>
        <v>3</v>
      </c>
      <c r="R16" s="6">
        <f>IFERROR(VLOOKUP($K16,May!$H$4:$Z$489,19,FALSE),0)</f>
        <v>0</v>
      </c>
      <c r="S16" s="6">
        <f>IFERROR(VLOOKUP($K16,Jun!$H$4:$Z$489,19,FALSE),0)</f>
        <v>0</v>
      </c>
      <c r="T16" s="6">
        <f>IFERROR(VLOOKUP($K16,Jul!$H$4:$Z$489,19,FALSE),0)</f>
        <v>0</v>
      </c>
      <c r="U16" s="6">
        <f>IFERROR(VLOOKUP($K16,Ago!$H$4:$Z$489,19,FALSE),0)</f>
        <v>0</v>
      </c>
      <c r="V16" s="6">
        <f>IFERROR(VLOOKUP($K16,Set!$H$4:$Z$489,19,FALSE),0)</f>
        <v>0</v>
      </c>
      <c r="W16" s="6">
        <f>IFERROR(VLOOKUP($K16,Oct!$H$4:$Z$489,19,FALSE),0)</f>
        <v>0</v>
      </c>
      <c r="X16" s="6">
        <f>IFERROR(VLOOKUP($K16,Nov!$H$4:$Z$489,19,FALSE),0)</f>
        <v>0</v>
      </c>
      <c r="Y16" s="6">
        <f>IFERROR(VLOOKUP($K16,Dic!$H$4:$Z$489,19,FALSE),0)</f>
        <v>0</v>
      </c>
      <c r="Z16" s="6">
        <f t="shared" si="0"/>
        <v>3</v>
      </c>
      <c r="AA16" s="6">
        <f t="shared" si="1"/>
        <v>3</v>
      </c>
      <c r="AB16" s="6">
        <f t="shared" si="2"/>
        <v>0</v>
      </c>
      <c r="AC16" s="6">
        <f t="shared" si="3"/>
        <v>0</v>
      </c>
      <c r="AD16" s="6">
        <f t="shared" si="4"/>
        <v>6</v>
      </c>
      <c r="AE16" s="6">
        <f t="shared" si="5"/>
        <v>0</v>
      </c>
      <c r="AF16" s="6">
        <f t="shared" si="6"/>
        <v>6</v>
      </c>
      <c r="AI16" s="109" t="s">
        <v>1192</v>
      </c>
      <c r="AJ16" s="110" t="s">
        <v>1193</v>
      </c>
      <c r="AK16" s="111" t="s">
        <v>1194</v>
      </c>
      <c r="AL16" s="112" t="s">
        <v>1195</v>
      </c>
    </row>
    <row r="17" spans="1:71" ht="13.8" thickBot="1">
      <c r="A17" s="88">
        <v>2026</v>
      </c>
      <c r="B17" s="89" t="s">
        <v>1176</v>
      </c>
      <c r="C17" s="89" t="s">
        <v>1177</v>
      </c>
      <c r="D17" s="97" t="s">
        <v>1</v>
      </c>
      <c r="E17" s="97" t="s">
        <v>3</v>
      </c>
      <c r="F17" s="98">
        <v>870</v>
      </c>
      <c r="G17" s="97" t="s">
        <v>272</v>
      </c>
      <c r="H17" s="97" t="s">
        <v>230</v>
      </c>
      <c r="I17" s="97" t="s">
        <v>3</v>
      </c>
      <c r="J17" s="98" t="s">
        <v>233</v>
      </c>
      <c r="K17" s="99">
        <v>17</v>
      </c>
      <c r="L17" s="97" t="s">
        <v>1196</v>
      </c>
      <c r="M17" s="100">
        <f>IFERROR(VLOOKUP($K17,Metas!$D$4:$L$477,9,FALSE),0)</f>
        <v>40</v>
      </c>
      <c r="N17" s="6">
        <f>IFERROR(VLOOKUP($K17,Ene!$H$4:$Z$489,19,FALSE),0)</f>
        <v>0</v>
      </c>
      <c r="O17" s="6">
        <f>IFERROR(VLOOKUP($K17,Feb!$H$4:$Z$489,19,FALSE),0)</f>
        <v>0</v>
      </c>
      <c r="P17" s="6">
        <f>IFERROR(VLOOKUP($K17,Mar!$H$4:$Z$489,19,FALSE),0)</f>
        <v>0</v>
      </c>
      <c r="Q17" s="6">
        <f>IFERROR(VLOOKUP($K17,Abr!$H$4:$Z$489,19,FALSE),0)</f>
        <v>0</v>
      </c>
      <c r="R17" s="6">
        <f>IFERROR(VLOOKUP($K17,May!$H$4:$Z$489,19,FALSE),0)</f>
        <v>0</v>
      </c>
      <c r="S17" s="6">
        <f>IFERROR(VLOOKUP($K17,Jun!$H$4:$Z$489,19,FALSE),0)</f>
        <v>0</v>
      </c>
      <c r="T17" s="6">
        <f>IFERROR(VLOOKUP($K17,Jul!$H$4:$Z$489,19,FALSE),0)</f>
        <v>0</v>
      </c>
      <c r="U17" s="6">
        <f>IFERROR(VLOOKUP($K17,Ago!$H$4:$Z$489,19,FALSE),0)</f>
        <v>0</v>
      </c>
      <c r="V17" s="6">
        <f>IFERROR(VLOOKUP($K17,Set!$H$4:$Z$489,19,FALSE),0)</f>
        <v>0</v>
      </c>
      <c r="W17" s="6">
        <f>IFERROR(VLOOKUP($K17,Oct!$H$4:$Z$489,19,FALSE),0)</f>
        <v>0</v>
      </c>
      <c r="X17" s="6">
        <f>IFERROR(VLOOKUP($K17,Nov!$H$4:$Z$489,19,FALSE),0)</f>
        <v>0</v>
      </c>
      <c r="Y17" s="6">
        <f>IFERROR(VLOOKUP($K17,Dic!$H$4:$Z$489,19,FALSE),0)</f>
        <v>0</v>
      </c>
      <c r="Z17" s="6">
        <f t="shared" si="0"/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I17" s="165" t="s">
        <v>1197</v>
      </c>
      <c r="AJ17" s="165"/>
      <c r="AK17" s="165"/>
      <c r="AL17" s="165"/>
    </row>
    <row r="18" spans="1:71" ht="12" thickBot="1">
      <c r="A18" s="88">
        <v>2026</v>
      </c>
      <c r="B18" s="89" t="s">
        <v>1176</v>
      </c>
      <c r="C18" s="89" t="s">
        <v>1177</v>
      </c>
      <c r="D18" s="97" t="s">
        <v>1</v>
      </c>
      <c r="E18" s="97" t="s">
        <v>3</v>
      </c>
      <c r="F18" s="98">
        <v>870</v>
      </c>
      <c r="G18" s="97" t="s">
        <v>272</v>
      </c>
      <c r="H18" s="97" t="s">
        <v>230</v>
      </c>
      <c r="I18" s="97" t="s">
        <v>3</v>
      </c>
      <c r="J18" s="98" t="s">
        <v>232</v>
      </c>
      <c r="K18" s="99">
        <v>18</v>
      </c>
      <c r="L18" s="97" t="s">
        <v>141</v>
      </c>
      <c r="M18" s="100">
        <f>IFERROR(VLOOKUP($K18,Metas!$D$4:$L$477,9,FALSE),0)</f>
        <v>30</v>
      </c>
      <c r="N18" s="6">
        <f>IFERROR(VLOOKUP($K18,Ene!$H$4:$Z$489,19,FALSE),0)</f>
        <v>0</v>
      </c>
      <c r="O18" s="6">
        <f>IFERROR(VLOOKUP($K18,Feb!$H$4:$Z$489,19,FALSE),0)</f>
        <v>0</v>
      </c>
      <c r="P18" s="6">
        <f>IFERROR(VLOOKUP($K18,Mar!$H$4:$Z$489,19,FALSE),0)</f>
        <v>0</v>
      </c>
      <c r="Q18" s="6">
        <f>IFERROR(VLOOKUP($K18,Abr!$H$4:$Z$489,19,FALSE),0)</f>
        <v>0</v>
      </c>
      <c r="R18" s="6">
        <f>IFERROR(VLOOKUP($K18,May!$H$4:$Z$489,19,FALSE),0)</f>
        <v>0</v>
      </c>
      <c r="S18" s="6">
        <f>IFERROR(VLOOKUP($K18,Jun!$H$4:$Z$489,19,FALSE),0)</f>
        <v>0</v>
      </c>
      <c r="T18" s="6">
        <f>IFERROR(VLOOKUP($K18,Jul!$H$4:$Z$489,19,FALSE),0)</f>
        <v>0</v>
      </c>
      <c r="U18" s="6">
        <f>IFERROR(VLOOKUP($K18,Ago!$H$4:$Z$489,19,FALSE),0)</f>
        <v>0</v>
      </c>
      <c r="V18" s="6">
        <f>IFERROR(VLOOKUP($K18,Set!$H$4:$Z$489,19,FALSE),0)</f>
        <v>0</v>
      </c>
      <c r="W18" s="6">
        <f>IFERROR(VLOOKUP($K18,Oct!$H$4:$Z$489,19,FALSE),0)</f>
        <v>0</v>
      </c>
      <c r="X18" s="6">
        <f>IFERROR(VLOOKUP($K18,Nov!$H$4:$Z$489,19,FALSE),0)</f>
        <v>0</v>
      </c>
      <c r="Y18" s="6">
        <f>IFERROR(VLOOKUP($K18,Dic!$H$4:$Z$489,19,FALSE),0)</f>
        <v>0</v>
      </c>
      <c r="Z18" s="6">
        <f t="shared" si="0"/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I18" s="95"/>
      <c r="AJ18" s="95"/>
      <c r="AK18" s="95"/>
      <c r="AL18" s="95"/>
    </row>
    <row r="19" spans="1:71" ht="13.8" thickBot="1">
      <c r="A19" s="88">
        <v>2026</v>
      </c>
      <c r="B19" s="89" t="s">
        <v>1176</v>
      </c>
      <c r="C19" s="89" t="s">
        <v>1177</v>
      </c>
      <c r="D19" s="97" t="s">
        <v>1</v>
      </c>
      <c r="E19" s="97" t="s">
        <v>3</v>
      </c>
      <c r="F19" s="98">
        <v>870</v>
      </c>
      <c r="G19" s="97" t="s">
        <v>272</v>
      </c>
      <c r="H19" s="97" t="s">
        <v>230</v>
      </c>
      <c r="I19" s="97" t="s">
        <v>3</v>
      </c>
      <c r="J19" s="98" t="s">
        <v>232</v>
      </c>
      <c r="K19" s="99">
        <v>19</v>
      </c>
      <c r="L19" s="97" t="s">
        <v>142</v>
      </c>
      <c r="M19" s="100">
        <f>IFERROR(VLOOKUP($K19,Metas!$D$4:$L$477,9,FALSE),0)</f>
        <v>8</v>
      </c>
      <c r="N19" s="6">
        <f>IFERROR(VLOOKUP($K19,Ene!$H$4:$Z$489,19,FALSE),0)</f>
        <v>0</v>
      </c>
      <c r="O19" s="6">
        <f>IFERROR(VLOOKUP($K19,Feb!$H$4:$Z$489,19,FALSE),0)</f>
        <v>0</v>
      </c>
      <c r="P19" s="6">
        <f>IFERROR(VLOOKUP($K19,Mar!$H$4:$Z$489,19,FALSE),0)</f>
        <v>0</v>
      </c>
      <c r="Q19" s="6">
        <f>IFERROR(VLOOKUP($K19,Abr!$H$4:$Z$489,19,FALSE),0)</f>
        <v>0</v>
      </c>
      <c r="R19" s="6">
        <f>IFERROR(VLOOKUP($K19,May!$H$4:$Z$489,19,FALSE),0)</f>
        <v>0</v>
      </c>
      <c r="S19" s="6">
        <f>IFERROR(VLOOKUP($K19,Jun!$H$4:$Z$489,19,FALSE),0)</f>
        <v>0</v>
      </c>
      <c r="T19" s="6">
        <f>IFERROR(VLOOKUP($K19,Jul!$H$4:$Z$489,19,FALSE),0)</f>
        <v>0</v>
      </c>
      <c r="U19" s="6">
        <f>IFERROR(VLOOKUP($K19,Ago!$H$4:$Z$489,19,FALSE),0)</f>
        <v>0</v>
      </c>
      <c r="V19" s="6">
        <f>IFERROR(VLOOKUP($K19,Set!$H$4:$Z$489,19,FALSE),0)</f>
        <v>0</v>
      </c>
      <c r="W19" s="6">
        <f>IFERROR(VLOOKUP($K19,Oct!$H$4:$Z$489,19,FALSE),0)</f>
        <v>0</v>
      </c>
      <c r="X19" s="6">
        <f>IFERROR(VLOOKUP($K19,Nov!$H$4:$Z$489,19,FALSE),0)</f>
        <v>0</v>
      </c>
      <c r="Y19" s="6">
        <f>IFERROR(VLOOKUP($K19,Dic!$H$4:$Z$489,19,FALSE),0)</f>
        <v>0</v>
      </c>
      <c r="Z19" s="6">
        <f t="shared" si="0"/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I19" s="113">
        <v>0.6</v>
      </c>
      <c r="AJ19" s="109" t="s">
        <v>1198</v>
      </c>
      <c r="AK19" s="95"/>
      <c r="AL19" s="95"/>
    </row>
    <row r="20" spans="1:71" ht="13.8" thickBot="1">
      <c r="A20" s="88">
        <v>2026</v>
      </c>
      <c r="B20" s="89" t="s">
        <v>1176</v>
      </c>
      <c r="C20" s="89" t="s">
        <v>1177</v>
      </c>
      <c r="D20" s="97" t="s">
        <v>1</v>
      </c>
      <c r="E20" s="97" t="s">
        <v>3</v>
      </c>
      <c r="F20" s="98">
        <v>870</v>
      </c>
      <c r="G20" s="97" t="s">
        <v>272</v>
      </c>
      <c r="H20" s="97" t="s">
        <v>230</v>
      </c>
      <c r="I20" s="97" t="s">
        <v>3</v>
      </c>
      <c r="J20" s="98" t="s">
        <v>232</v>
      </c>
      <c r="K20" s="99">
        <v>20</v>
      </c>
      <c r="L20" s="97" t="s">
        <v>143</v>
      </c>
      <c r="M20" s="100">
        <f>IFERROR(VLOOKUP($K20,Metas!$D$4:$L$477,9,FALSE),0)</f>
        <v>5</v>
      </c>
      <c r="N20" s="6">
        <f>IFERROR(VLOOKUP($K20,Ene!$H$4:$Z$489,19,FALSE),0)</f>
        <v>0</v>
      </c>
      <c r="O20" s="6">
        <f>IFERROR(VLOOKUP($K20,Feb!$H$4:$Z$489,19,FALSE),0)</f>
        <v>0</v>
      </c>
      <c r="P20" s="6">
        <f>IFERROR(VLOOKUP($K20,Mar!$H$4:$Z$489,19,FALSE),0)</f>
        <v>0</v>
      </c>
      <c r="Q20" s="6">
        <f>IFERROR(VLOOKUP($K20,Abr!$H$4:$Z$489,19,FALSE),0)</f>
        <v>0</v>
      </c>
      <c r="R20" s="6">
        <f>IFERROR(VLOOKUP($K20,May!$H$4:$Z$489,19,FALSE),0)</f>
        <v>0</v>
      </c>
      <c r="S20" s="6">
        <f>IFERROR(VLOOKUP($K20,Jun!$H$4:$Z$489,19,FALSE),0)</f>
        <v>0</v>
      </c>
      <c r="T20" s="6">
        <f>IFERROR(VLOOKUP($K20,Jul!$H$4:$Z$489,19,FALSE),0)</f>
        <v>0</v>
      </c>
      <c r="U20" s="6">
        <f>IFERROR(VLOOKUP($K20,Ago!$H$4:$Z$489,19,FALSE),0)</f>
        <v>0</v>
      </c>
      <c r="V20" s="6">
        <f>IFERROR(VLOOKUP($K20,Set!$H$4:$Z$489,19,FALSE),0)</f>
        <v>0</v>
      </c>
      <c r="W20" s="6">
        <f>IFERROR(VLOOKUP($K20,Oct!$H$4:$Z$489,19,FALSE),0)</f>
        <v>0</v>
      </c>
      <c r="X20" s="6">
        <f>IFERROR(VLOOKUP($K20,Nov!$H$4:$Z$489,19,FALSE),0)</f>
        <v>0</v>
      </c>
      <c r="Y20" s="6">
        <f>IFERROR(VLOOKUP($K20,Dic!$H$4:$Z$489,19,FALSE),0)</f>
        <v>0</v>
      </c>
      <c r="Z20" s="6">
        <f t="shared" si="0"/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I20" s="113">
        <v>0.74</v>
      </c>
      <c r="AJ20" s="110" t="s">
        <v>1199</v>
      </c>
      <c r="AK20" s="95"/>
      <c r="AL20" s="95"/>
    </row>
    <row r="21" spans="1:71" ht="13.8" thickBot="1">
      <c r="A21" s="88">
        <v>2026</v>
      </c>
      <c r="B21" s="89" t="s">
        <v>1176</v>
      </c>
      <c r="C21" s="89" t="s">
        <v>1177</v>
      </c>
      <c r="D21" s="97" t="s">
        <v>1</v>
      </c>
      <c r="E21" s="97" t="s">
        <v>3</v>
      </c>
      <c r="F21" s="98">
        <v>870</v>
      </c>
      <c r="G21" s="97" t="s">
        <v>272</v>
      </c>
      <c r="H21" s="97" t="s">
        <v>230</v>
      </c>
      <c r="I21" s="97" t="s">
        <v>3</v>
      </c>
      <c r="J21" s="98" t="s">
        <v>232</v>
      </c>
      <c r="K21" s="99">
        <v>21</v>
      </c>
      <c r="L21" s="97" t="s">
        <v>144</v>
      </c>
      <c r="M21" s="100">
        <f>IFERROR(VLOOKUP($K21,Metas!$D$4:$L$477,9,FALSE),0)</f>
        <v>10</v>
      </c>
      <c r="N21" s="6">
        <f>IFERROR(VLOOKUP($K21,Ene!$H$4:$Z$489,19,FALSE),0)</f>
        <v>0</v>
      </c>
      <c r="O21" s="6">
        <f>IFERROR(VLOOKUP($K21,Feb!$H$4:$Z$489,19,FALSE),0)</f>
        <v>0</v>
      </c>
      <c r="P21" s="6">
        <f>IFERROR(VLOOKUP($K21,Mar!$H$4:$Z$489,19,FALSE),0)</f>
        <v>0</v>
      </c>
      <c r="Q21" s="6">
        <f>IFERROR(VLOOKUP($K21,Abr!$H$4:$Z$489,19,FALSE),0)</f>
        <v>0</v>
      </c>
      <c r="R21" s="6">
        <f>IFERROR(VLOOKUP($K21,May!$H$4:$Z$489,19,FALSE),0)</f>
        <v>0</v>
      </c>
      <c r="S21" s="6">
        <f>IFERROR(VLOOKUP($K21,Jun!$H$4:$Z$489,19,FALSE),0)</f>
        <v>0</v>
      </c>
      <c r="T21" s="6">
        <f>IFERROR(VLOOKUP($K21,Jul!$H$4:$Z$489,19,FALSE),0)</f>
        <v>0</v>
      </c>
      <c r="U21" s="6">
        <f>IFERROR(VLOOKUP($K21,Ago!$H$4:$Z$489,19,FALSE),0)</f>
        <v>0</v>
      </c>
      <c r="V21" s="6">
        <f>IFERROR(VLOOKUP($K21,Set!$H$4:$Z$489,19,FALSE),0)</f>
        <v>0</v>
      </c>
      <c r="W21" s="6">
        <f>IFERROR(VLOOKUP($K21,Oct!$H$4:$Z$489,19,FALSE),0)</f>
        <v>0</v>
      </c>
      <c r="X21" s="6">
        <f>IFERROR(VLOOKUP($K21,Nov!$H$4:$Z$489,19,FALSE),0)</f>
        <v>0</v>
      </c>
      <c r="Y21" s="6">
        <f>IFERROR(VLOOKUP($K21,Dic!$H$4:$Z$489,19,FALSE),0)</f>
        <v>0</v>
      </c>
      <c r="Z21" s="6">
        <f t="shared" si="0"/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I21" s="113">
        <v>1</v>
      </c>
      <c r="AJ21" s="111" t="s">
        <v>1200</v>
      </c>
      <c r="AK21" s="95"/>
      <c r="AL21" s="95"/>
    </row>
    <row r="22" spans="1:71" ht="13.8" thickBot="1">
      <c r="A22" s="88">
        <v>2026</v>
      </c>
      <c r="B22" s="89" t="s">
        <v>1176</v>
      </c>
      <c r="C22" s="89" t="s">
        <v>1177</v>
      </c>
      <c r="D22" s="97" t="s">
        <v>1</v>
      </c>
      <c r="E22" s="97" t="s">
        <v>3</v>
      </c>
      <c r="F22" s="98">
        <v>870</v>
      </c>
      <c r="G22" s="97" t="s">
        <v>272</v>
      </c>
      <c r="H22" s="97" t="s">
        <v>230</v>
      </c>
      <c r="I22" s="97" t="s">
        <v>3</v>
      </c>
      <c r="J22" s="98" t="s">
        <v>232</v>
      </c>
      <c r="K22" s="99">
        <v>22</v>
      </c>
      <c r="L22" s="97" t="s">
        <v>1201</v>
      </c>
      <c r="M22" s="100">
        <f>IFERROR(VLOOKUP($K22,Metas!$D$4:$L$477,9,FALSE),0)</f>
        <v>26</v>
      </c>
      <c r="N22" s="6">
        <f>IFERROR(VLOOKUP($K22,Ene!$H$4:$Z$489,19,FALSE),0)</f>
        <v>0</v>
      </c>
      <c r="O22" s="6">
        <f>IFERROR(VLOOKUP($K22,Feb!$H$4:$Z$489,19,FALSE),0)</f>
        <v>0</v>
      </c>
      <c r="P22" s="6">
        <f>IFERROR(VLOOKUP($K22,Mar!$H$4:$Z$489,19,FALSE),0)</f>
        <v>0</v>
      </c>
      <c r="Q22" s="6">
        <f>IFERROR(VLOOKUP($K22,Abr!$H$4:$Z$489,19,FALSE),0)</f>
        <v>0</v>
      </c>
      <c r="R22" s="6">
        <f>IFERROR(VLOOKUP($K22,May!$H$4:$Z$489,19,FALSE),0)</f>
        <v>0</v>
      </c>
      <c r="S22" s="6">
        <f>IFERROR(VLOOKUP($K22,Jun!$H$4:$Z$489,19,FALSE),0)</f>
        <v>0</v>
      </c>
      <c r="T22" s="6">
        <f>IFERROR(VLOOKUP($K22,Jul!$H$4:$Z$489,19,FALSE),0)</f>
        <v>0</v>
      </c>
      <c r="U22" s="6">
        <f>IFERROR(VLOOKUP($K22,Ago!$H$4:$Z$489,19,FALSE),0)</f>
        <v>0</v>
      </c>
      <c r="V22" s="6">
        <f>IFERROR(VLOOKUP($K22,Set!$H$4:$Z$489,19,FALSE),0)</f>
        <v>0</v>
      </c>
      <c r="W22" s="6">
        <f>IFERROR(VLOOKUP($K22,Oct!$H$4:$Z$489,19,FALSE),0)</f>
        <v>0</v>
      </c>
      <c r="X22" s="6">
        <f>IFERROR(VLOOKUP($K22,Nov!$H$4:$Z$489,19,FALSE),0)</f>
        <v>0</v>
      </c>
      <c r="Y22" s="6">
        <f>IFERROR(VLOOKUP($K22,Dic!$H$4:$Z$489,19,FALSE),0)</f>
        <v>0</v>
      </c>
      <c r="Z22" s="6">
        <f t="shared" si="0"/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I22" s="95"/>
      <c r="AJ22" s="112" t="s">
        <v>1202</v>
      </c>
      <c r="AK22" s="95"/>
      <c r="AL22" s="95"/>
    </row>
    <row r="23" spans="1:71" ht="10.8" thickBot="1">
      <c r="A23" s="88">
        <v>2026</v>
      </c>
      <c r="B23" s="89" t="s">
        <v>1176</v>
      </c>
      <c r="C23" s="89" t="s">
        <v>1203</v>
      </c>
      <c r="D23" s="97" t="s">
        <v>1</v>
      </c>
      <c r="E23" s="97" t="s">
        <v>18</v>
      </c>
      <c r="F23" s="98">
        <v>870</v>
      </c>
      <c r="G23" s="97" t="s">
        <v>272</v>
      </c>
      <c r="H23" s="97" t="s">
        <v>230</v>
      </c>
      <c r="I23" s="97" t="s">
        <v>18</v>
      </c>
      <c r="J23" s="98" t="s">
        <v>231</v>
      </c>
      <c r="K23" s="99">
        <v>23</v>
      </c>
      <c r="L23" s="97" t="s">
        <v>1204</v>
      </c>
      <c r="M23" s="100">
        <f>IFERROR(VLOOKUP($K23,Metas!$D$4:$L$477,9,FALSE),0)</f>
        <v>240</v>
      </c>
      <c r="N23" s="6">
        <f>IFERROR(VLOOKUP($K23,Ene!$H$4:$Z$489,19,FALSE),0)</f>
        <v>2</v>
      </c>
      <c r="O23" s="6">
        <f>IFERROR(VLOOKUP($K23,Feb!$H$4:$Z$489,19,FALSE),0)</f>
        <v>2</v>
      </c>
      <c r="P23" s="6">
        <f>IFERROR(VLOOKUP($K23,Mar!$H$4:$Z$489,19,FALSE),0)</f>
        <v>0</v>
      </c>
      <c r="Q23" s="6">
        <f>IFERROR(VLOOKUP($K23,Abr!$H$4:$Z$489,19,FALSE),0)</f>
        <v>2</v>
      </c>
      <c r="R23" s="6">
        <f>IFERROR(VLOOKUP($K23,May!$H$4:$Z$489,19,FALSE),0)</f>
        <v>0</v>
      </c>
      <c r="S23" s="6">
        <f>IFERROR(VLOOKUP($K23,Jun!$H$4:$Z$489,19,FALSE),0)</f>
        <v>0</v>
      </c>
      <c r="T23" s="6">
        <f>IFERROR(VLOOKUP($K23,Jul!$H$4:$Z$489,19,FALSE),0)</f>
        <v>0</v>
      </c>
      <c r="U23" s="6">
        <f>IFERROR(VLOOKUP($K23,Ago!$H$4:$Z$489,19,FALSE),0)</f>
        <v>0</v>
      </c>
      <c r="V23" s="6">
        <f>IFERROR(VLOOKUP($K23,Set!$H$4:$Z$489,19,FALSE),0)</f>
        <v>0</v>
      </c>
      <c r="W23" s="6">
        <f>IFERROR(VLOOKUP($K23,Oct!$H$4:$Z$489,19,FALSE),0)</f>
        <v>0</v>
      </c>
      <c r="X23" s="6">
        <f>IFERROR(VLOOKUP($K23,Nov!$H$4:$Z$489,19,FALSE),0)</f>
        <v>0</v>
      </c>
      <c r="Y23" s="6">
        <f>IFERROR(VLOOKUP($K23,Dic!$H$4:$Z$489,19,FALSE),0)</f>
        <v>0</v>
      </c>
      <c r="Z23" s="6">
        <f t="shared" si="0"/>
        <v>4</v>
      </c>
      <c r="AA23" s="6">
        <f t="shared" si="1"/>
        <v>2</v>
      </c>
      <c r="AB23" s="6">
        <f t="shared" si="2"/>
        <v>0</v>
      </c>
      <c r="AC23" s="6">
        <f t="shared" si="3"/>
        <v>0</v>
      </c>
      <c r="AD23" s="6">
        <f t="shared" si="4"/>
        <v>6</v>
      </c>
      <c r="AE23" s="6">
        <f t="shared" si="5"/>
        <v>0</v>
      </c>
      <c r="AF23" s="6">
        <f t="shared" si="6"/>
        <v>6</v>
      </c>
    </row>
    <row r="24" spans="1:71" ht="10.8" thickBot="1">
      <c r="A24" s="88">
        <v>2026</v>
      </c>
      <c r="B24" s="89" t="s">
        <v>1176</v>
      </c>
      <c r="C24" s="89" t="s">
        <v>1203</v>
      </c>
      <c r="D24" s="97" t="s">
        <v>1</v>
      </c>
      <c r="E24" s="97" t="s">
        <v>18</v>
      </c>
      <c r="F24" s="98">
        <v>870</v>
      </c>
      <c r="G24" s="97" t="s">
        <v>272</v>
      </c>
      <c r="H24" s="97" t="s">
        <v>230</v>
      </c>
      <c r="I24" s="97" t="s">
        <v>18</v>
      </c>
      <c r="J24" s="98" t="s">
        <v>231</v>
      </c>
      <c r="K24" s="99">
        <v>24</v>
      </c>
      <c r="L24" s="97" t="s">
        <v>1205</v>
      </c>
      <c r="M24" s="100">
        <f>IFERROR(VLOOKUP($K24,Metas!$D$4:$L$477,9,FALSE),0)</f>
        <v>310</v>
      </c>
      <c r="N24" s="6">
        <f>IFERROR(VLOOKUP($K24,Ene!$H$4:$Z$489,19,FALSE),0)</f>
        <v>0</v>
      </c>
      <c r="O24" s="6">
        <f>IFERROR(VLOOKUP($K24,Feb!$H$4:$Z$489,19,FALSE),0)</f>
        <v>0</v>
      </c>
      <c r="P24" s="6">
        <f>IFERROR(VLOOKUP($K24,Mar!$H$4:$Z$489,19,FALSE),0)</f>
        <v>2</v>
      </c>
      <c r="Q24" s="6">
        <f>IFERROR(VLOOKUP($K24,Abr!$H$4:$Z$489,19,FALSE),0)</f>
        <v>2</v>
      </c>
      <c r="R24" s="6">
        <f>IFERROR(VLOOKUP($K24,May!$H$4:$Z$489,19,FALSE),0)</f>
        <v>0</v>
      </c>
      <c r="S24" s="6">
        <f>IFERROR(VLOOKUP($K24,Jun!$H$4:$Z$489,19,FALSE),0)</f>
        <v>0</v>
      </c>
      <c r="T24" s="6">
        <f>IFERROR(VLOOKUP($K24,Jul!$H$4:$Z$489,19,FALSE),0)</f>
        <v>0</v>
      </c>
      <c r="U24" s="6">
        <f>IFERROR(VLOOKUP($K24,Ago!$H$4:$Z$489,19,FALSE),0)</f>
        <v>0</v>
      </c>
      <c r="V24" s="6">
        <f>IFERROR(VLOOKUP($K24,Set!$H$4:$Z$489,19,FALSE),0)</f>
        <v>0</v>
      </c>
      <c r="W24" s="6">
        <f>IFERROR(VLOOKUP($K24,Oct!$H$4:$Z$489,19,FALSE),0)</f>
        <v>0</v>
      </c>
      <c r="X24" s="6">
        <f>IFERROR(VLOOKUP($K24,Nov!$H$4:$Z$489,19,FALSE),0)</f>
        <v>0</v>
      </c>
      <c r="Y24" s="6">
        <f>IFERROR(VLOOKUP($K24,Dic!$H$4:$Z$489,19,FALSE),0)</f>
        <v>0</v>
      </c>
      <c r="Z24" s="6">
        <f t="shared" si="0"/>
        <v>2</v>
      </c>
      <c r="AA24" s="6">
        <f t="shared" si="1"/>
        <v>2</v>
      </c>
      <c r="AB24" s="6">
        <f t="shared" si="2"/>
        <v>0</v>
      </c>
      <c r="AC24" s="6">
        <f t="shared" si="3"/>
        <v>0</v>
      </c>
      <c r="AD24" s="6">
        <f t="shared" si="4"/>
        <v>4</v>
      </c>
      <c r="AE24" s="6">
        <f t="shared" si="5"/>
        <v>0</v>
      </c>
      <c r="AF24" s="6">
        <f t="shared" si="6"/>
        <v>4</v>
      </c>
    </row>
    <row r="25" spans="1:71" ht="13.8" thickBot="1">
      <c r="A25" s="88">
        <v>2026</v>
      </c>
      <c r="B25" s="89" t="s">
        <v>1176</v>
      </c>
      <c r="C25" s="89" t="s">
        <v>1206</v>
      </c>
      <c r="D25" s="97" t="s">
        <v>1</v>
      </c>
      <c r="E25" s="97" t="s">
        <v>60</v>
      </c>
      <c r="F25" s="98">
        <v>870</v>
      </c>
      <c r="G25" s="97" t="s">
        <v>272</v>
      </c>
      <c r="H25" s="97" t="s">
        <v>230</v>
      </c>
      <c r="I25" s="97" t="s">
        <v>61</v>
      </c>
      <c r="J25" s="98" t="s">
        <v>220</v>
      </c>
      <c r="K25" s="99">
        <v>25</v>
      </c>
      <c r="L25" s="97" t="s">
        <v>62</v>
      </c>
      <c r="M25" s="100">
        <f>IFERROR(VLOOKUP($K25,Metas!$D$4:$L$477,9,FALSE),0)</f>
        <v>400</v>
      </c>
      <c r="N25" s="6">
        <f>IFERROR(VLOOKUP($K25,Ene!$H$4:$Z$489,19,FALSE),0)</f>
        <v>1</v>
      </c>
      <c r="O25" s="6">
        <f>IFERROR(VLOOKUP($K25,Feb!$H$4:$Z$489,19,FALSE),0)</f>
        <v>0</v>
      </c>
      <c r="P25" s="6">
        <f>IFERROR(VLOOKUP($K25,Mar!$H$4:$Z$489,19,FALSE),0)</f>
        <v>1</v>
      </c>
      <c r="Q25" s="6">
        <f>IFERROR(VLOOKUP($K25,Abr!$H$4:$Z$489,19,FALSE),0)</f>
        <v>0</v>
      </c>
      <c r="R25" s="6">
        <f>IFERROR(VLOOKUP($K25,May!$H$4:$Z$489,19,FALSE),0)</f>
        <v>0</v>
      </c>
      <c r="S25" s="6">
        <f>IFERROR(VLOOKUP($K25,Jun!$H$4:$Z$489,19,FALSE),0)</f>
        <v>0</v>
      </c>
      <c r="T25" s="6">
        <f>IFERROR(VLOOKUP($K25,Jul!$H$4:$Z$489,19,FALSE),0)</f>
        <v>0</v>
      </c>
      <c r="U25" s="6">
        <f>IFERROR(VLOOKUP($K25,Ago!$H$4:$Z$489,19,FALSE),0)</f>
        <v>0</v>
      </c>
      <c r="V25" s="6">
        <f>IFERROR(VLOOKUP($K25,Set!$H$4:$Z$489,19,FALSE),0)</f>
        <v>0</v>
      </c>
      <c r="W25" s="6">
        <f>IFERROR(VLOOKUP($K25,Oct!$H$4:$Z$489,19,FALSE),0)</f>
        <v>0</v>
      </c>
      <c r="X25" s="6">
        <f>IFERROR(VLOOKUP($K25,Nov!$H$4:$Z$489,19,FALSE),0)</f>
        <v>0</v>
      </c>
      <c r="Y25" s="6">
        <f>IFERROR(VLOOKUP($K25,Dic!$H$4:$Z$489,19,FALSE),0)</f>
        <v>0</v>
      </c>
      <c r="Z25" s="6">
        <f t="shared" si="0"/>
        <v>2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2</v>
      </c>
      <c r="AE25" s="6">
        <f t="shared" si="5"/>
        <v>0</v>
      </c>
      <c r="AF25" s="6">
        <f t="shared" si="6"/>
        <v>2</v>
      </c>
      <c r="AH25" s="18"/>
      <c r="AI25" s="163" t="s">
        <v>1207</v>
      </c>
      <c r="AJ25" s="164" t="s">
        <v>1156</v>
      </c>
      <c r="AK25" s="164"/>
      <c r="AM25" s="95"/>
      <c r="AN25" s="96" t="s">
        <v>1157</v>
      </c>
      <c r="AO25" s="96" t="s">
        <v>1158</v>
      </c>
      <c r="AP25" s="96" t="s">
        <v>1159</v>
      </c>
      <c r="AQ25" s="96" t="s">
        <v>1160</v>
      </c>
      <c r="AR25" s="96" t="s">
        <v>1161</v>
      </c>
      <c r="AS25" s="96" t="s">
        <v>1162</v>
      </c>
      <c r="AT25" s="96" t="s">
        <v>1163</v>
      </c>
      <c r="AU25" s="96" t="s">
        <v>1164</v>
      </c>
      <c r="AV25" s="96" t="s">
        <v>1165</v>
      </c>
      <c r="AW25" s="96" t="s">
        <v>1166</v>
      </c>
      <c r="AX25" s="96" t="s">
        <v>1167</v>
      </c>
      <c r="AY25" s="96" t="s">
        <v>1168</v>
      </c>
      <c r="BB25" s="18"/>
      <c r="BC25" s="163" t="s">
        <v>1208</v>
      </c>
      <c r="BD25" s="164" t="s">
        <v>1156</v>
      </c>
      <c r="BE25" s="164"/>
      <c r="BG25" s="95"/>
      <c r="BH25" s="96" t="s">
        <v>1157</v>
      </c>
      <c r="BI25" s="96" t="s">
        <v>1158</v>
      </c>
      <c r="BJ25" s="96" t="s">
        <v>1159</v>
      </c>
      <c r="BK25" s="96" t="s">
        <v>1160</v>
      </c>
      <c r="BL25" s="96" t="s">
        <v>1161</v>
      </c>
      <c r="BM25" s="96" t="s">
        <v>1162</v>
      </c>
      <c r="BN25" s="96" t="s">
        <v>1163</v>
      </c>
      <c r="BO25" s="96" t="s">
        <v>1164</v>
      </c>
      <c r="BP25" s="96" t="s">
        <v>1165</v>
      </c>
      <c r="BQ25" s="96" t="s">
        <v>1166</v>
      </c>
      <c r="BR25" s="96" t="s">
        <v>1167</v>
      </c>
      <c r="BS25" s="96" t="s">
        <v>1168</v>
      </c>
    </row>
    <row r="26" spans="1:71" ht="13.8" thickBot="1">
      <c r="A26" s="88">
        <v>2026</v>
      </c>
      <c r="B26" s="89" t="s">
        <v>1176</v>
      </c>
      <c r="C26" s="89" t="s">
        <v>1206</v>
      </c>
      <c r="D26" s="97" t="s">
        <v>1</v>
      </c>
      <c r="E26" s="97" t="s">
        <v>60</v>
      </c>
      <c r="F26" s="98">
        <v>870</v>
      </c>
      <c r="G26" s="97" t="s">
        <v>272</v>
      </c>
      <c r="H26" s="97" t="s">
        <v>230</v>
      </c>
      <c r="I26" s="97" t="s">
        <v>61</v>
      </c>
      <c r="J26" s="98" t="s">
        <v>231</v>
      </c>
      <c r="K26" s="99">
        <v>26</v>
      </c>
      <c r="L26" s="97" t="s">
        <v>1209</v>
      </c>
      <c r="M26" s="100">
        <f>IFERROR(VLOOKUP($K26,Metas!$D$4:$L$477,9,FALSE),0)</f>
        <v>230</v>
      </c>
      <c r="N26" s="6">
        <f>IFERROR(VLOOKUP($K26,Ene!$H$4:$Z$489,19,FALSE),0)</f>
        <v>0</v>
      </c>
      <c r="O26" s="6">
        <f>IFERROR(VLOOKUP($K26,Feb!$H$4:$Z$489,19,FALSE),0)</f>
        <v>1</v>
      </c>
      <c r="P26" s="6">
        <f>IFERROR(VLOOKUP($K26,Mar!$H$4:$Z$489,19,FALSE),0)</f>
        <v>1</v>
      </c>
      <c r="Q26" s="6">
        <f>IFERROR(VLOOKUP($K26,Abr!$H$4:$Z$489,19,FALSE),0)</f>
        <v>2</v>
      </c>
      <c r="R26" s="6">
        <f>IFERROR(VLOOKUP($K26,May!$H$4:$Z$489,19,FALSE),0)</f>
        <v>0</v>
      </c>
      <c r="S26" s="6">
        <f>IFERROR(VLOOKUP($K26,Jun!$H$4:$Z$489,19,FALSE),0)</f>
        <v>0</v>
      </c>
      <c r="T26" s="6">
        <f>IFERROR(VLOOKUP($K26,Jul!$H$4:$Z$489,19,FALSE),0)</f>
        <v>0</v>
      </c>
      <c r="U26" s="6">
        <f>IFERROR(VLOOKUP($K26,Ago!$H$4:$Z$489,19,FALSE),0)</f>
        <v>0</v>
      </c>
      <c r="V26" s="6">
        <f>IFERROR(VLOOKUP($K26,Set!$H$4:$Z$489,19,FALSE),0)</f>
        <v>0</v>
      </c>
      <c r="W26" s="6">
        <f>IFERROR(VLOOKUP($K26,Oct!$H$4:$Z$489,19,FALSE),0)</f>
        <v>0</v>
      </c>
      <c r="X26" s="6">
        <f>IFERROR(VLOOKUP($K26,Nov!$H$4:$Z$489,19,FALSE),0)</f>
        <v>0</v>
      </c>
      <c r="Y26" s="6">
        <f>IFERROR(VLOOKUP($K26,Dic!$H$4:$Z$489,19,FALSE),0)</f>
        <v>0</v>
      </c>
      <c r="Z26" s="6">
        <f t="shared" si="0"/>
        <v>2</v>
      </c>
      <c r="AA26" s="6">
        <f t="shared" si="1"/>
        <v>2</v>
      </c>
      <c r="AB26" s="6">
        <f t="shared" si="2"/>
        <v>0</v>
      </c>
      <c r="AC26" s="6">
        <f t="shared" si="3"/>
        <v>0</v>
      </c>
      <c r="AD26" s="6">
        <f t="shared" si="4"/>
        <v>4</v>
      </c>
      <c r="AE26" s="6">
        <f t="shared" si="5"/>
        <v>0</v>
      </c>
      <c r="AF26" s="6">
        <f t="shared" si="6"/>
        <v>4</v>
      </c>
      <c r="AH26" s="94" t="s">
        <v>1173</v>
      </c>
      <c r="AI26" s="163"/>
      <c r="AJ26" s="94" t="s">
        <v>1174</v>
      </c>
      <c r="AK26" s="101" t="s">
        <v>1175</v>
      </c>
      <c r="AM26" s="114" t="s">
        <v>16</v>
      </c>
      <c r="AN26" s="102">
        <f>+AN34/$AJ$27</f>
        <v>6.5934065934065934E-3</v>
      </c>
      <c r="AO26" s="102">
        <f t="shared" ref="AO26:AY26" si="17">+AO34/$AJ$27</f>
        <v>4.3956043956043956E-3</v>
      </c>
      <c r="AP26" s="102">
        <f t="shared" si="17"/>
        <v>6.2271062271062275E-3</v>
      </c>
      <c r="AQ26" s="102">
        <f t="shared" si="17"/>
        <v>1.4652014652014652E-3</v>
      </c>
      <c r="AR26" s="102">
        <f t="shared" si="17"/>
        <v>0</v>
      </c>
      <c r="AS26" s="102">
        <f t="shared" si="17"/>
        <v>0</v>
      </c>
      <c r="AT26" s="102">
        <f t="shared" si="17"/>
        <v>0</v>
      </c>
      <c r="AU26" s="102">
        <f t="shared" si="17"/>
        <v>0</v>
      </c>
      <c r="AV26" s="102">
        <f t="shared" si="17"/>
        <v>0</v>
      </c>
      <c r="AW26" s="102">
        <f t="shared" si="17"/>
        <v>0</v>
      </c>
      <c r="AX26" s="102">
        <f t="shared" si="17"/>
        <v>0</v>
      </c>
      <c r="AY26" s="102">
        <f t="shared" si="17"/>
        <v>0</v>
      </c>
      <c r="BB26" s="94" t="s">
        <v>1173</v>
      </c>
      <c r="BC26" s="163"/>
      <c r="BD26" s="94" t="s">
        <v>1174</v>
      </c>
      <c r="BE26" s="101" t="s">
        <v>1175</v>
      </c>
      <c r="BG26" s="114" t="s">
        <v>16</v>
      </c>
      <c r="BH26" s="102">
        <f>+IFERROR(BH35/$BD$27,0)</f>
        <v>2.9574861367837337E-3</v>
      </c>
      <c r="BI26" s="102">
        <f t="shared" ref="BI26:BS26" si="18">+IFERROR(BI35/$BD$27,0)</f>
        <v>1.4787430683918669E-3</v>
      </c>
      <c r="BJ26" s="102">
        <f t="shared" si="18"/>
        <v>2.5878003696857672E-3</v>
      </c>
      <c r="BK26" s="102">
        <f t="shared" si="18"/>
        <v>7.3937153419593343E-4</v>
      </c>
      <c r="BL26" s="102">
        <f t="shared" si="18"/>
        <v>0</v>
      </c>
      <c r="BM26" s="102">
        <f t="shared" si="18"/>
        <v>0</v>
      </c>
      <c r="BN26" s="102">
        <f t="shared" si="18"/>
        <v>0</v>
      </c>
      <c r="BO26" s="102">
        <f t="shared" si="18"/>
        <v>0</v>
      </c>
      <c r="BP26" s="102">
        <f t="shared" si="18"/>
        <v>0</v>
      </c>
      <c r="BQ26" s="102">
        <f t="shared" si="18"/>
        <v>0</v>
      </c>
      <c r="BR26" s="102">
        <f t="shared" si="18"/>
        <v>0</v>
      </c>
      <c r="BS26" s="102">
        <f t="shared" si="18"/>
        <v>0</v>
      </c>
    </row>
    <row r="27" spans="1:71" ht="13.8" thickBot="1">
      <c r="A27" s="88">
        <v>2026</v>
      </c>
      <c r="B27" s="89" t="s">
        <v>1176</v>
      </c>
      <c r="C27" s="89" t="s">
        <v>1206</v>
      </c>
      <c r="D27" s="97" t="s">
        <v>1</v>
      </c>
      <c r="E27" s="97" t="s">
        <v>60</v>
      </c>
      <c r="F27" s="98">
        <v>870</v>
      </c>
      <c r="G27" s="97" t="s">
        <v>272</v>
      </c>
      <c r="H27" s="97" t="s">
        <v>230</v>
      </c>
      <c r="I27" s="97" t="s">
        <v>61</v>
      </c>
      <c r="J27" s="98" t="s">
        <v>231</v>
      </c>
      <c r="K27" s="99">
        <v>27</v>
      </c>
      <c r="L27" s="97" t="s">
        <v>1210</v>
      </c>
      <c r="M27" s="100">
        <f>IFERROR(VLOOKUP($K27,Metas!$D$4:$L$477,9,FALSE),0)</f>
        <v>260</v>
      </c>
      <c r="N27" s="6">
        <f>IFERROR(VLOOKUP($K27,Ene!$H$4:$Z$489,19,FALSE),0)</f>
        <v>0</v>
      </c>
      <c r="O27" s="6">
        <f>IFERROR(VLOOKUP($K27,Feb!$H$4:$Z$489,19,FALSE),0)</f>
        <v>0</v>
      </c>
      <c r="P27" s="6">
        <f>IFERROR(VLOOKUP($K27,Mar!$H$4:$Z$489,19,FALSE),0)</f>
        <v>0</v>
      </c>
      <c r="Q27" s="6">
        <f>IFERROR(VLOOKUP($K27,Abr!$H$4:$Z$489,19,FALSE),0)</f>
        <v>2</v>
      </c>
      <c r="R27" s="6">
        <f>IFERROR(VLOOKUP($K27,May!$H$4:$Z$489,19,FALSE),0)</f>
        <v>0</v>
      </c>
      <c r="S27" s="6">
        <f>IFERROR(VLOOKUP($K27,Jun!$H$4:$Z$489,19,FALSE),0)</f>
        <v>0</v>
      </c>
      <c r="T27" s="6">
        <f>IFERROR(VLOOKUP($K27,Jul!$H$4:$Z$489,19,FALSE),0)</f>
        <v>0</v>
      </c>
      <c r="U27" s="6">
        <f>IFERROR(VLOOKUP($K27,Ago!$H$4:$Z$489,19,FALSE),0)</f>
        <v>0</v>
      </c>
      <c r="V27" s="6">
        <f>IFERROR(VLOOKUP($K27,Set!$H$4:$Z$489,19,FALSE),0)</f>
        <v>0</v>
      </c>
      <c r="W27" s="6">
        <f>IFERROR(VLOOKUP($K27,Oct!$H$4:$Z$489,19,FALSE),0)</f>
        <v>0</v>
      </c>
      <c r="X27" s="6">
        <f>IFERROR(VLOOKUP($K27,Nov!$H$4:$Z$489,19,FALSE),0)</f>
        <v>0</v>
      </c>
      <c r="Y27" s="6">
        <f>IFERROR(VLOOKUP($K27,Dic!$H$4:$Z$489,19,FALSE),0)</f>
        <v>0</v>
      </c>
      <c r="Z27" s="6">
        <f t="shared" si="0"/>
        <v>0</v>
      </c>
      <c r="AA27" s="6">
        <f t="shared" si="1"/>
        <v>2</v>
      </c>
      <c r="AB27" s="6">
        <f t="shared" si="2"/>
        <v>0</v>
      </c>
      <c r="AC27" s="6">
        <f t="shared" si="3"/>
        <v>0</v>
      </c>
      <c r="AD27" s="6">
        <f t="shared" si="4"/>
        <v>2</v>
      </c>
      <c r="AE27" s="6">
        <f t="shared" si="5"/>
        <v>0</v>
      </c>
      <c r="AF27" s="6">
        <f t="shared" si="6"/>
        <v>2</v>
      </c>
      <c r="AH27" s="115">
        <f>+SUMIFS($AF:$AF,$D:$D,AI27)</f>
        <v>51</v>
      </c>
      <c r="AI27" s="116" t="s">
        <v>16</v>
      </c>
      <c r="AJ27" s="115">
        <f>+SUMIFS($M:$M,$D:$D,AI27)</f>
        <v>2730</v>
      </c>
      <c r="AK27" s="117">
        <f>+IFERROR(AH27/AJ27,0)</f>
        <v>1.8681318681318681E-2</v>
      </c>
      <c r="AM27" s="114" t="s">
        <v>238</v>
      </c>
      <c r="AN27" s="102">
        <f>+AN35/$AJ$34</f>
        <v>6.1946902654867256E-3</v>
      </c>
      <c r="AO27" s="102">
        <f t="shared" ref="AO27:AY27" si="19">+AO35/$AJ$34</f>
        <v>3.5398230088495575E-3</v>
      </c>
      <c r="AP27" s="102">
        <f t="shared" si="19"/>
        <v>5.3097345132743362E-3</v>
      </c>
      <c r="AQ27" s="102">
        <f t="shared" si="19"/>
        <v>2.6548672566371681E-3</v>
      </c>
      <c r="AR27" s="102">
        <f t="shared" si="19"/>
        <v>0</v>
      </c>
      <c r="AS27" s="102">
        <f t="shared" si="19"/>
        <v>0</v>
      </c>
      <c r="AT27" s="102">
        <f t="shared" si="19"/>
        <v>0</v>
      </c>
      <c r="AU27" s="102">
        <f t="shared" si="19"/>
        <v>0</v>
      </c>
      <c r="AV27" s="102">
        <f t="shared" si="19"/>
        <v>0</v>
      </c>
      <c r="AW27" s="102">
        <f t="shared" si="19"/>
        <v>0</v>
      </c>
      <c r="AX27" s="102">
        <f t="shared" si="19"/>
        <v>0</v>
      </c>
      <c r="AY27" s="102">
        <f t="shared" si="19"/>
        <v>0</v>
      </c>
      <c r="BB27" s="115">
        <f>+SUMIFS($AF:$AF,$H:$H,BC27)</f>
        <v>21</v>
      </c>
      <c r="BC27" s="116" t="s">
        <v>16</v>
      </c>
      <c r="BD27" s="115">
        <f>+SUMIFS($M:$M,$H:$H,BC27)</f>
        <v>2705</v>
      </c>
      <c r="BE27" s="117">
        <f>+IFERROR(BB27/BD27,0)</f>
        <v>7.763401109057301E-3</v>
      </c>
      <c r="BG27" s="114" t="s">
        <v>238</v>
      </c>
      <c r="BH27" s="102">
        <f>IFERROR(BH36/$BD$34,0)</f>
        <v>6.0606060606060606E-3</v>
      </c>
      <c r="BI27" s="102">
        <f t="shared" ref="BI27:BS27" si="20">IFERROR(BI36/$BD$34,0)</f>
        <v>3.4632034632034632E-3</v>
      </c>
      <c r="BJ27" s="102">
        <f t="shared" si="20"/>
        <v>5.1948051948051948E-3</v>
      </c>
      <c r="BK27" s="102">
        <f t="shared" si="20"/>
        <v>2.5974025974025974E-3</v>
      </c>
      <c r="BL27" s="102">
        <f t="shared" si="20"/>
        <v>0</v>
      </c>
      <c r="BM27" s="102">
        <f t="shared" si="20"/>
        <v>0</v>
      </c>
      <c r="BN27" s="102">
        <f t="shared" si="20"/>
        <v>0</v>
      </c>
      <c r="BO27" s="102">
        <f t="shared" si="20"/>
        <v>0</v>
      </c>
      <c r="BP27" s="102">
        <f t="shared" si="20"/>
        <v>0</v>
      </c>
      <c r="BQ27" s="102">
        <f t="shared" si="20"/>
        <v>0</v>
      </c>
      <c r="BR27" s="102">
        <f t="shared" si="20"/>
        <v>0</v>
      </c>
      <c r="BS27" s="102">
        <f t="shared" si="20"/>
        <v>0</v>
      </c>
    </row>
    <row r="28" spans="1:71" ht="13.8" thickBot="1">
      <c r="A28" s="88">
        <v>2026</v>
      </c>
      <c r="B28" s="89" t="s">
        <v>1176</v>
      </c>
      <c r="C28" s="89" t="s">
        <v>1206</v>
      </c>
      <c r="D28" s="97" t="s">
        <v>1</v>
      </c>
      <c r="E28" s="97" t="s">
        <v>60</v>
      </c>
      <c r="F28" s="98">
        <v>870</v>
      </c>
      <c r="G28" s="97" t="s">
        <v>272</v>
      </c>
      <c r="H28" s="97" t="s">
        <v>230</v>
      </c>
      <c r="I28" s="97" t="s">
        <v>61</v>
      </c>
      <c r="J28" s="98" t="s">
        <v>232</v>
      </c>
      <c r="K28" s="99">
        <v>28</v>
      </c>
      <c r="L28" s="97" t="s">
        <v>1211</v>
      </c>
      <c r="M28" s="100">
        <f>IFERROR(VLOOKUP($K28,Metas!$D$4:$L$477,9,FALSE),0)</f>
        <v>60</v>
      </c>
      <c r="N28" s="6">
        <f>IFERROR(VLOOKUP($K28,Ene!$H$4:$Z$489,19,FALSE),0)</f>
        <v>0</v>
      </c>
      <c r="O28" s="6">
        <f>IFERROR(VLOOKUP($K28,Feb!$H$4:$Z$489,19,FALSE),0)</f>
        <v>0</v>
      </c>
      <c r="P28" s="6">
        <f>IFERROR(VLOOKUP($K28,Mar!$H$4:$Z$489,19,FALSE),0)</f>
        <v>0</v>
      </c>
      <c r="Q28" s="6">
        <f>IFERROR(VLOOKUP($K28,Abr!$H$4:$Z$489,19,FALSE),0)</f>
        <v>0</v>
      </c>
      <c r="R28" s="6">
        <f>IFERROR(VLOOKUP($K28,May!$H$4:$Z$489,19,FALSE),0)</f>
        <v>0</v>
      </c>
      <c r="S28" s="6">
        <f>IFERROR(VLOOKUP($K28,Jun!$H$4:$Z$489,19,FALSE),0)</f>
        <v>0</v>
      </c>
      <c r="T28" s="6">
        <f>IFERROR(VLOOKUP($K28,Jul!$H$4:$Z$489,19,FALSE),0)</f>
        <v>0</v>
      </c>
      <c r="U28" s="6">
        <f>IFERROR(VLOOKUP($K28,Ago!$H$4:$Z$489,19,FALSE),0)</f>
        <v>0</v>
      </c>
      <c r="V28" s="6">
        <f>IFERROR(VLOOKUP($K28,Set!$H$4:$Z$489,19,FALSE),0)</f>
        <v>0</v>
      </c>
      <c r="W28" s="6">
        <f>IFERROR(VLOOKUP($K28,Oct!$H$4:$Z$489,19,FALSE),0)</f>
        <v>0</v>
      </c>
      <c r="X28" s="6">
        <f>IFERROR(VLOOKUP($K28,Nov!$H$4:$Z$489,19,FALSE),0)</f>
        <v>0</v>
      </c>
      <c r="Y28" s="6">
        <f>IFERROR(VLOOKUP($K28,Dic!$H$4:$Z$489,19,FALSE),0)</f>
        <v>0</v>
      </c>
      <c r="Z28" s="6">
        <f t="shared" si="0"/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H28" s="118">
        <f t="shared" ref="AH28:AH33" si="21">+SUMIFS($AF:$AF,$E:$E,AI28)</f>
        <v>4</v>
      </c>
      <c r="AI28" s="119" t="s">
        <v>15</v>
      </c>
      <c r="AJ28" s="120">
        <f t="shared" ref="AJ28:AJ33" si="22">+SUMIFS($M:$M,$E:$E,AI28)</f>
        <v>681</v>
      </c>
      <c r="AK28" s="117">
        <f t="shared" ref="AK28:AK89" si="23">+IFERROR(AH28/AJ28,0)</f>
        <v>5.8737151248164461E-3</v>
      </c>
      <c r="AM28" s="114" t="s">
        <v>49</v>
      </c>
      <c r="AN28" s="102">
        <f>+AN36/$AJ$41</f>
        <v>2.3328149300155523E-3</v>
      </c>
      <c r="AO28" s="102">
        <f t="shared" ref="AO28:AY28" si="24">+AO36/$AJ$41</f>
        <v>7.776049766718507E-4</v>
      </c>
      <c r="AP28" s="102">
        <f t="shared" si="24"/>
        <v>3.8880248833592537E-3</v>
      </c>
      <c r="AQ28" s="102">
        <f t="shared" si="24"/>
        <v>7.776049766718507E-4</v>
      </c>
      <c r="AR28" s="102">
        <f t="shared" si="24"/>
        <v>0</v>
      </c>
      <c r="AS28" s="102">
        <f t="shared" si="24"/>
        <v>0</v>
      </c>
      <c r="AT28" s="102">
        <f t="shared" si="24"/>
        <v>0</v>
      </c>
      <c r="AU28" s="102">
        <f t="shared" si="24"/>
        <v>0</v>
      </c>
      <c r="AV28" s="102">
        <f t="shared" si="24"/>
        <v>0</v>
      </c>
      <c r="AW28" s="102">
        <f t="shared" si="24"/>
        <v>0</v>
      </c>
      <c r="AX28" s="102">
        <f t="shared" si="24"/>
        <v>0</v>
      </c>
      <c r="AY28" s="102">
        <f t="shared" si="24"/>
        <v>0</v>
      </c>
      <c r="BB28" s="120">
        <f t="shared" ref="BB28:BB33" si="25">+SUMIFS($AF:$AF,$I:$I,BC28)</f>
        <v>4</v>
      </c>
      <c r="BC28" s="119" t="s">
        <v>15</v>
      </c>
      <c r="BD28" s="120">
        <f t="shared" ref="BD28:BD33" si="26">+SUMIFS($M:$M,$I:$I,BC28)</f>
        <v>601</v>
      </c>
      <c r="BE28" s="117">
        <f t="shared" ref="BE28:BE72" si="27">+IFERROR(BB28/BD28,0)</f>
        <v>6.6555740432612314E-3</v>
      </c>
      <c r="BG28" s="114" t="s">
        <v>49</v>
      </c>
      <c r="BH28" s="102">
        <f>IFERROR(BH37/$BD$41,0)</f>
        <v>2.3328149300155523E-3</v>
      </c>
      <c r="BI28" s="102">
        <f t="shared" ref="BI28:BS28" si="28">IFERROR(BI37/$BD$41,0)</f>
        <v>7.776049766718507E-4</v>
      </c>
      <c r="BJ28" s="102">
        <f t="shared" si="28"/>
        <v>3.8880248833592537E-3</v>
      </c>
      <c r="BK28" s="102">
        <f t="shared" si="28"/>
        <v>7.776049766718507E-4</v>
      </c>
      <c r="BL28" s="102">
        <f t="shared" si="28"/>
        <v>0</v>
      </c>
      <c r="BM28" s="102">
        <f t="shared" si="28"/>
        <v>0</v>
      </c>
      <c r="BN28" s="102">
        <f t="shared" si="28"/>
        <v>0</v>
      </c>
      <c r="BO28" s="102">
        <f t="shared" si="28"/>
        <v>0</v>
      </c>
      <c r="BP28" s="102">
        <f t="shared" si="28"/>
        <v>0</v>
      </c>
      <c r="BQ28" s="102">
        <f t="shared" si="28"/>
        <v>0</v>
      </c>
      <c r="BR28" s="102">
        <f t="shared" si="28"/>
        <v>0</v>
      </c>
      <c r="BS28" s="102">
        <f t="shared" si="28"/>
        <v>0</v>
      </c>
    </row>
    <row r="29" spans="1:71" ht="13.8" thickBot="1">
      <c r="A29" s="88">
        <v>2026</v>
      </c>
      <c r="B29" s="89" t="s">
        <v>1176</v>
      </c>
      <c r="C29" s="89" t="s">
        <v>1206</v>
      </c>
      <c r="D29" s="97" t="s">
        <v>1</v>
      </c>
      <c r="E29" s="97" t="s">
        <v>60</v>
      </c>
      <c r="F29" s="98">
        <v>870</v>
      </c>
      <c r="G29" s="97" t="s">
        <v>272</v>
      </c>
      <c r="H29" s="97" t="s">
        <v>230</v>
      </c>
      <c r="I29" s="97" t="s">
        <v>61</v>
      </c>
      <c r="J29" s="98" t="s">
        <v>231</v>
      </c>
      <c r="K29" s="99">
        <v>29</v>
      </c>
      <c r="L29" s="97" t="s">
        <v>1212</v>
      </c>
      <c r="M29" s="100">
        <f>IFERROR(VLOOKUP($K29,Metas!$D$4:$L$477,9,FALSE),0)</f>
        <v>110</v>
      </c>
      <c r="N29" s="6">
        <f>IFERROR(VLOOKUP($K29,Ene!$H$4:$Z$489,19,FALSE),0)</f>
        <v>0</v>
      </c>
      <c r="O29" s="6">
        <f>IFERROR(VLOOKUP($K29,Feb!$H$4:$Z$489,19,FALSE),0)</f>
        <v>0</v>
      </c>
      <c r="P29" s="6">
        <f>IFERROR(VLOOKUP($K29,Mar!$H$4:$Z$489,19,FALSE),0)</f>
        <v>0</v>
      </c>
      <c r="Q29" s="6">
        <f>IFERROR(VLOOKUP($K29,Abr!$H$4:$Z$489,19,FALSE),0)</f>
        <v>0</v>
      </c>
      <c r="R29" s="6">
        <f>IFERROR(VLOOKUP($K29,May!$H$4:$Z$489,19,FALSE),0)</f>
        <v>0</v>
      </c>
      <c r="S29" s="6">
        <f>IFERROR(VLOOKUP($K29,Jun!$H$4:$Z$489,19,FALSE),0)</f>
        <v>0</v>
      </c>
      <c r="T29" s="6">
        <f>IFERROR(VLOOKUP($K29,Jul!$H$4:$Z$489,19,FALSE),0)</f>
        <v>0</v>
      </c>
      <c r="U29" s="6">
        <f>IFERROR(VLOOKUP($K29,Ago!$H$4:$Z$489,19,FALSE),0)</f>
        <v>0</v>
      </c>
      <c r="V29" s="6">
        <f>IFERROR(VLOOKUP($K29,Set!$H$4:$Z$489,19,FALSE),0)</f>
        <v>0</v>
      </c>
      <c r="W29" s="6">
        <f>IFERROR(VLOOKUP($K29,Oct!$H$4:$Z$489,19,FALSE),0)</f>
        <v>0</v>
      </c>
      <c r="X29" s="6">
        <f>IFERROR(VLOOKUP($K29,Nov!$H$4:$Z$489,19,FALSE),0)</f>
        <v>0</v>
      </c>
      <c r="Y29" s="6">
        <f>IFERROR(VLOOKUP($K29,Dic!$H$4:$Z$489,19,FALSE),0)</f>
        <v>0</v>
      </c>
      <c r="Z29" s="6">
        <f t="shared" si="0"/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H29" s="118">
        <f t="shared" si="21"/>
        <v>0</v>
      </c>
      <c r="AI29" s="119" t="s">
        <v>76</v>
      </c>
      <c r="AJ29" s="120">
        <f t="shared" si="22"/>
        <v>129</v>
      </c>
      <c r="AK29" s="117">
        <f t="shared" si="23"/>
        <v>0</v>
      </c>
      <c r="AM29" s="114" t="s">
        <v>1</v>
      </c>
      <c r="AN29" s="102">
        <f>+AN37/$AJ$52</f>
        <v>1.0613419679798525E-2</v>
      </c>
      <c r="AO29" s="102">
        <f t="shared" ref="AO29:AY29" si="29">+AO37/$AJ$52</f>
        <v>6.8357618276668466E-3</v>
      </c>
      <c r="AP29" s="102">
        <f t="shared" si="29"/>
        <v>1.097319661809678E-2</v>
      </c>
      <c r="AQ29" s="102">
        <f t="shared" si="29"/>
        <v>9.1743119266055051E-3</v>
      </c>
      <c r="AR29" s="102">
        <f t="shared" si="29"/>
        <v>0</v>
      </c>
      <c r="AS29" s="102">
        <f t="shared" si="29"/>
        <v>0</v>
      </c>
      <c r="AT29" s="102">
        <f t="shared" si="29"/>
        <v>0</v>
      </c>
      <c r="AU29" s="102">
        <f t="shared" si="29"/>
        <v>0</v>
      </c>
      <c r="AV29" s="102">
        <f t="shared" si="29"/>
        <v>0</v>
      </c>
      <c r="AW29" s="102">
        <f t="shared" si="29"/>
        <v>0</v>
      </c>
      <c r="AX29" s="102">
        <f t="shared" si="29"/>
        <v>0</v>
      </c>
      <c r="AY29" s="102">
        <f t="shared" si="29"/>
        <v>0</v>
      </c>
      <c r="BB29" s="120">
        <f t="shared" si="25"/>
        <v>0</v>
      </c>
      <c r="BC29" s="119" t="s">
        <v>76</v>
      </c>
      <c r="BD29" s="120">
        <f t="shared" si="26"/>
        <v>120</v>
      </c>
      <c r="BE29" s="117">
        <f t="shared" si="27"/>
        <v>0</v>
      </c>
      <c r="BG29" s="114" t="s">
        <v>230</v>
      </c>
      <c r="BH29" s="102">
        <f>IFERROR(BH38/$BD$46,0)</f>
        <v>2.9711375212224107E-3</v>
      </c>
      <c r="BI29" s="102">
        <f t="shared" ref="BI29:BS29" si="30">IFERROR(BI38/$BD$46,0)</f>
        <v>2.7589134125636672E-3</v>
      </c>
      <c r="BJ29" s="102">
        <f t="shared" si="30"/>
        <v>2.5466893039049238E-3</v>
      </c>
      <c r="BK29" s="102">
        <f t="shared" si="30"/>
        <v>2.3344651952461799E-3</v>
      </c>
      <c r="BL29" s="102">
        <f t="shared" si="30"/>
        <v>0</v>
      </c>
      <c r="BM29" s="102">
        <f t="shared" si="30"/>
        <v>0</v>
      </c>
      <c r="BN29" s="102">
        <f t="shared" si="30"/>
        <v>0</v>
      </c>
      <c r="BO29" s="102">
        <f t="shared" si="30"/>
        <v>0</v>
      </c>
      <c r="BP29" s="102">
        <f t="shared" si="30"/>
        <v>0</v>
      </c>
      <c r="BQ29" s="102">
        <f t="shared" si="30"/>
        <v>0</v>
      </c>
      <c r="BR29" s="102">
        <f t="shared" si="30"/>
        <v>0</v>
      </c>
      <c r="BS29" s="102">
        <f t="shared" si="30"/>
        <v>0</v>
      </c>
    </row>
    <row r="30" spans="1:71" ht="13.8" thickBot="1">
      <c r="A30" s="88">
        <v>2026</v>
      </c>
      <c r="B30" s="89" t="s">
        <v>1176</v>
      </c>
      <c r="C30" s="89" t="s">
        <v>1206</v>
      </c>
      <c r="D30" s="97" t="s">
        <v>1</v>
      </c>
      <c r="E30" s="97" t="s">
        <v>60</v>
      </c>
      <c r="F30" s="98">
        <v>870</v>
      </c>
      <c r="G30" s="97" t="s">
        <v>272</v>
      </c>
      <c r="H30" s="97" t="s">
        <v>230</v>
      </c>
      <c r="I30" s="97" t="s">
        <v>61</v>
      </c>
      <c r="J30" s="98" t="s">
        <v>233</v>
      </c>
      <c r="K30" s="99">
        <v>30</v>
      </c>
      <c r="L30" s="97" t="s">
        <v>1213</v>
      </c>
      <c r="M30" s="100">
        <f>IFERROR(VLOOKUP($K30,Metas!$D$4:$L$477,9,FALSE),0)</f>
        <v>205</v>
      </c>
      <c r="N30" s="6">
        <f>IFERROR(VLOOKUP($K30,Ene!$H$4:$Z$489,19,FALSE),0)</f>
        <v>0</v>
      </c>
      <c r="O30" s="6">
        <f>IFERROR(VLOOKUP($K30,Feb!$H$4:$Z$489,19,FALSE),0)</f>
        <v>0</v>
      </c>
      <c r="P30" s="6">
        <f>IFERROR(VLOOKUP($K30,Mar!$H$4:$Z$489,19,FALSE),0)</f>
        <v>0</v>
      </c>
      <c r="Q30" s="6">
        <f>IFERROR(VLOOKUP($K30,Abr!$H$4:$Z$489,19,FALSE),0)</f>
        <v>0</v>
      </c>
      <c r="R30" s="6">
        <f>IFERROR(VLOOKUP($K30,May!$H$4:$Z$489,19,FALSE),0)</f>
        <v>0</v>
      </c>
      <c r="S30" s="6">
        <f>IFERROR(VLOOKUP($K30,Jun!$H$4:$Z$489,19,FALSE),0)</f>
        <v>0</v>
      </c>
      <c r="T30" s="6">
        <f>IFERROR(VLOOKUP($K30,Jul!$H$4:$Z$489,19,FALSE),0)</f>
        <v>0</v>
      </c>
      <c r="U30" s="6">
        <f>IFERROR(VLOOKUP($K30,Ago!$H$4:$Z$489,19,FALSE),0)</f>
        <v>0</v>
      </c>
      <c r="V30" s="6">
        <f>IFERROR(VLOOKUP($K30,Set!$H$4:$Z$489,19,FALSE),0)</f>
        <v>0</v>
      </c>
      <c r="W30" s="6">
        <f>IFERROR(VLOOKUP($K30,Oct!$H$4:$Z$489,19,FALSE),0)</f>
        <v>0</v>
      </c>
      <c r="X30" s="6">
        <f>IFERROR(VLOOKUP($K30,Nov!$H$4:$Z$489,19,FALSE),0)</f>
        <v>0</v>
      </c>
      <c r="Y30" s="6">
        <f>IFERROR(VLOOKUP($K30,Dic!$H$4:$Z$489,19,FALSE),0)</f>
        <v>0</v>
      </c>
      <c r="Z30" s="6">
        <f t="shared" si="0"/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H30" s="118">
        <f t="shared" si="21"/>
        <v>2</v>
      </c>
      <c r="AI30" s="119" t="s">
        <v>77</v>
      </c>
      <c r="AJ30" s="120">
        <f t="shared" si="22"/>
        <v>217</v>
      </c>
      <c r="AK30" s="117">
        <f t="shared" si="23"/>
        <v>9.2165898617511521E-3</v>
      </c>
      <c r="AM30" s="114" t="s">
        <v>147</v>
      </c>
      <c r="AN30" s="102">
        <f>+AN38/$AJ$65</f>
        <v>0</v>
      </c>
      <c r="AO30" s="102">
        <f t="shared" ref="AO30:AY30" si="31">+AO38/$AJ$65</f>
        <v>0</v>
      </c>
      <c r="AP30" s="102">
        <f t="shared" si="31"/>
        <v>0</v>
      </c>
      <c r="AQ30" s="102">
        <f t="shared" si="31"/>
        <v>0</v>
      </c>
      <c r="AR30" s="102">
        <f t="shared" si="31"/>
        <v>0</v>
      </c>
      <c r="AS30" s="102">
        <f t="shared" si="31"/>
        <v>0</v>
      </c>
      <c r="AT30" s="102">
        <f t="shared" si="31"/>
        <v>0</v>
      </c>
      <c r="AU30" s="102">
        <f t="shared" si="31"/>
        <v>0</v>
      </c>
      <c r="AV30" s="102">
        <f t="shared" si="31"/>
        <v>0</v>
      </c>
      <c r="AW30" s="102">
        <f t="shared" si="31"/>
        <v>0</v>
      </c>
      <c r="AX30" s="102">
        <f t="shared" si="31"/>
        <v>0</v>
      </c>
      <c r="AY30" s="102">
        <f t="shared" si="31"/>
        <v>0</v>
      </c>
      <c r="BB30" s="120">
        <f t="shared" si="25"/>
        <v>2</v>
      </c>
      <c r="BC30" s="119" t="s">
        <v>77</v>
      </c>
      <c r="BD30" s="120">
        <f t="shared" si="26"/>
        <v>201</v>
      </c>
      <c r="BE30" s="117">
        <f t="shared" si="27"/>
        <v>9.9502487562189053E-3</v>
      </c>
      <c r="BG30" s="114" t="s">
        <v>234</v>
      </c>
      <c r="BH30" s="102">
        <f>IFERROR(BH39/$BD$51,0)</f>
        <v>9.6711798839458415E-4</v>
      </c>
      <c r="BI30" s="102">
        <f t="shared" ref="BI30:BS30" si="32">IFERROR(BI39/$BD$51,0)</f>
        <v>0</v>
      </c>
      <c r="BJ30" s="102">
        <f t="shared" si="32"/>
        <v>1.9342359767891683E-3</v>
      </c>
      <c r="BK30" s="102">
        <f t="shared" si="32"/>
        <v>1.9342359767891683E-3</v>
      </c>
      <c r="BL30" s="102">
        <f t="shared" si="32"/>
        <v>0</v>
      </c>
      <c r="BM30" s="102">
        <f t="shared" si="32"/>
        <v>0</v>
      </c>
      <c r="BN30" s="102">
        <f t="shared" si="32"/>
        <v>0</v>
      </c>
      <c r="BO30" s="102">
        <f t="shared" si="32"/>
        <v>0</v>
      </c>
      <c r="BP30" s="102">
        <f t="shared" si="32"/>
        <v>0</v>
      </c>
      <c r="BQ30" s="102">
        <f t="shared" si="32"/>
        <v>0</v>
      </c>
      <c r="BR30" s="102">
        <f t="shared" si="32"/>
        <v>0</v>
      </c>
      <c r="BS30" s="102">
        <f t="shared" si="32"/>
        <v>0</v>
      </c>
    </row>
    <row r="31" spans="1:71" ht="13.8" thickBot="1">
      <c r="A31" s="88">
        <v>2026</v>
      </c>
      <c r="B31" s="89" t="s">
        <v>1176</v>
      </c>
      <c r="C31" s="89" t="s">
        <v>1206</v>
      </c>
      <c r="D31" s="97" t="s">
        <v>1</v>
      </c>
      <c r="E31" s="97" t="s">
        <v>60</v>
      </c>
      <c r="F31" s="98">
        <v>870</v>
      </c>
      <c r="G31" s="97" t="s">
        <v>272</v>
      </c>
      <c r="H31" s="97" t="s">
        <v>230</v>
      </c>
      <c r="I31" s="97" t="s">
        <v>61</v>
      </c>
      <c r="J31" s="98" t="s">
        <v>233</v>
      </c>
      <c r="K31" s="99">
        <v>31</v>
      </c>
      <c r="L31" s="97" t="s">
        <v>1214</v>
      </c>
      <c r="M31" s="100">
        <f>IFERROR(VLOOKUP($K31,Metas!$D$4:$L$477,9,FALSE),0)</f>
        <v>50</v>
      </c>
      <c r="N31" s="6">
        <f>IFERROR(VLOOKUP($K31,Ene!$H$4:$Z$489,19,FALSE),0)</f>
        <v>0</v>
      </c>
      <c r="O31" s="6">
        <f>IFERROR(VLOOKUP($K31,Feb!$H$4:$Z$489,19,FALSE),0)</f>
        <v>0</v>
      </c>
      <c r="P31" s="6">
        <f>IFERROR(VLOOKUP($K31,Mar!$H$4:$Z$489,19,FALSE),0)</f>
        <v>0</v>
      </c>
      <c r="Q31" s="6">
        <f>IFERROR(VLOOKUP($K31,Abr!$H$4:$Z$489,19,FALSE),0)</f>
        <v>0</v>
      </c>
      <c r="R31" s="6">
        <f>IFERROR(VLOOKUP($K31,May!$H$4:$Z$489,19,FALSE),0)</f>
        <v>0</v>
      </c>
      <c r="S31" s="6">
        <f>IFERROR(VLOOKUP($K31,Jun!$H$4:$Z$489,19,FALSE),0)</f>
        <v>0</v>
      </c>
      <c r="T31" s="6">
        <f>IFERROR(VLOOKUP($K31,Jul!$H$4:$Z$489,19,FALSE),0)</f>
        <v>0</v>
      </c>
      <c r="U31" s="6">
        <f>IFERROR(VLOOKUP($K31,Ago!$H$4:$Z$489,19,FALSE),0)</f>
        <v>0</v>
      </c>
      <c r="V31" s="6">
        <f>IFERROR(VLOOKUP($K31,Set!$H$4:$Z$489,19,FALSE),0)</f>
        <v>0</v>
      </c>
      <c r="W31" s="6">
        <f>IFERROR(VLOOKUP($K31,Oct!$H$4:$Z$489,19,FALSE),0)</f>
        <v>0</v>
      </c>
      <c r="X31" s="6">
        <f>IFERROR(VLOOKUP($K31,Nov!$H$4:$Z$489,19,FALSE),0)</f>
        <v>0</v>
      </c>
      <c r="Y31" s="6">
        <f>IFERROR(VLOOKUP($K31,Dic!$H$4:$Z$489,19,FALSE),0)</f>
        <v>0</v>
      </c>
      <c r="Z31" s="6">
        <f t="shared" si="0"/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H31" s="118">
        <f t="shared" si="21"/>
        <v>1</v>
      </c>
      <c r="AI31" s="119" t="s">
        <v>195</v>
      </c>
      <c r="AJ31" s="120">
        <f t="shared" si="22"/>
        <v>99</v>
      </c>
      <c r="AK31" s="117">
        <f t="shared" si="23"/>
        <v>1.0101010101010102E-2</v>
      </c>
      <c r="AM31" s="114" t="s">
        <v>1184</v>
      </c>
      <c r="AN31" s="102">
        <f>+AN39/$AJ$47</f>
        <v>2.2831050228310501E-3</v>
      </c>
      <c r="AO31" s="102">
        <f t="shared" ref="AO31:AY31" si="33">+AO39/$AJ$47</f>
        <v>4.5662100456621002E-3</v>
      </c>
      <c r="AP31" s="102">
        <f t="shared" si="33"/>
        <v>1.1415525114155251E-3</v>
      </c>
      <c r="AQ31" s="102">
        <f t="shared" si="33"/>
        <v>0</v>
      </c>
      <c r="AR31" s="102">
        <f t="shared" si="33"/>
        <v>0</v>
      </c>
      <c r="AS31" s="102">
        <f t="shared" si="33"/>
        <v>0</v>
      </c>
      <c r="AT31" s="102">
        <f t="shared" si="33"/>
        <v>0</v>
      </c>
      <c r="AU31" s="102">
        <f t="shared" si="33"/>
        <v>0</v>
      </c>
      <c r="AV31" s="102">
        <f t="shared" si="33"/>
        <v>0</v>
      </c>
      <c r="AW31" s="102">
        <f t="shared" si="33"/>
        <v>0</v>
      </c>
      <c r="AX31" s="102">
        <f t="shared" si="33"/>
        <v>0</v>
      </c>
      <c r="AY31" s="102">
        <f t="shared" si="33"/>
        <v>0</v>
      </c>
      <c r="BB31" s="120">
        <f t="shared" si="25"/>
        <v>1</v>
      </c>
      <c r="BC31" s="119" t="s">
        <v>195</v>
      </c>
      <c r="BD31" s="120">
        <f t="shared" si="26"/>
        <v>99</v>
      </c>
      <c r="BE31" s="117">
        <f t="shared" si="27"/>
        <v>1.0101010101010102E-2</v>
      </c>
      <c r="BG31" s="114" t="s">
        <v>271</v>
      </c>
      <c r="BH31" s="102">
        <f>IFERROR(BH40/$BD$57,0)</f>
        <v>0</v>
      </c>
      <c r="BI31" s="102">
        <f t="shared" ref="BI31:BS31" si="34">IFERROR(BI40/$BD$57,0)</f>
        <v>0</v>
      </c>
      <c r="BJ31" s="102">
        <f t="shared" si="34"/>
        <v>0</v>
      </c>
      <c r="BK31" s="102">
        <f t="shared" si="34"/>
        <v>0</v>
      </c>
      <c r="BL31" s="102">
        <f t="shared" si="34"/>
        <v>0</v>
      </c>
      <c r="BM31" s="102">
        <f t="shared" si="34"/>
        <v>0</v>
      </c>
      <c r="BN31" s="102">
        <f t="shared" si="34"/>
        <v>0</v>
      </c>
      <c r="BO31" s="102">
        <f t="shared" si="34"/>
        <v>0</v>
      </c>
      <c r="BP31" s="102">
        <f t="shared" si="34"/>
        <v>0</v>
      </c>
      <c r="BQ31" s="102">
        <f t="shared" si="34"/>
        <v>0</v>
      </c>
      <c r="BR31" s="102">
        <f t="shared" si="34"/>
        <v>0</v>
      </c>
      <c r="BS31" s="102">
        <f t="shared" si="34"/>
        <v>0</v>
      </c>
    </row>
    <row r="32" spans="1:71" ht="13.8" thickBot="1">
      <c r="A32" s="88">
        <v>2026</v>
      </c>
      <c r="B32" s="89" t="s">
        <v>1176</v>
      </c>
      <c r="C32" s="89" t="s">
        <v>1206</v>
      </c>
      <c r="D32" s="97" t="s">
        <v>1</v>
      </c>
      <c r="E32" s="97" t="s">
        <v>60</v>
      </c>
      <c r="F32" s="98">
        <v>870</v>
      </c>
      <c r="G32" s="97" t="s">
        <v>272</v>
      </c>
      <c r="H32" s="97" t="s">
        <v>230</v>
      </c>
      <c r="I32" s="97" t="s">
        <v>61</v>
      </c>
      <c r="J32" s="98" t="s">
        <v>233</v>
      </c>
      <c r="K32" s="99">
        <v>32</v>
      </c>
      <c r="L32" s="97" t="s">
        <v>65</v>
      </c>
      <c r="M32" s="100">
        <f>IFERROR(VLOOKUP($K32,Metas!$D$4:$L$477,9,FALSE),0)</f>
        <v>150</v>
      </c>
      <c r="N32" s="6">
        <f>IFERROR(VLOOKUP($K32,Ene!$H$4:$Z$489,19,FALSE),0)</f>
        <v>3</v>
      </c>
      <c r="O32" s="6">
        <f>IFERROR(VLOOKUP($K32,Feb!$H$4:$Z$489,19,FALSE),0)</f>
        <v>0</v>
      </c>
      <c r="P32" s="6">
        <f>IFERROR(VLOOKUP($K32,Mar!$H$4:$Z$489,19,FALSE),0)</f>
        <v>0</v>
      </c>
      <c r="Q32" s="6">
        <f>IFERROR(VLOOKUP($K32,Abr!$H$4:$Z$489,19,FALSE),0)</f>
        <v>0</v>
      </c>
      <c r="R32" s="6">
        <f>IFERROR(VLOOKUP($K32,May!$H$4:$Z$489,19,FALSE),0)</f>
        <v>0</v>
      </c>
      <c r="S32" s="6">
        <f>IFERROR(VLOOKUP($K32,Jun!$H$4:$Z$489,19,FALSE),0)</f>
        <v>0</v>
      </c>
      <c r="T32" s="6">
        <f>IFERROR(VLOOKUP($K32,Jul!$H$4:$Z$489,19,FALSE),0)</f>
        <v>0</v>
      </c>
      <c r="U32" s="6">
        <f>IFERROR(VLOOKUP($K32,Ago!$H$4:$Z$489,19,FALSE),0)</f>
        <v>0</v>
      </c>
      <c r="V32" s="6">
        <f>IFERROR(VLOOKUP($K32,Set!$H$4:$Z$489,19,FALSE),0)</f>
        <v>0</v>
      </c>
      <c r="W32" s="6">
        <f>IFERROR(VLOOKUP($K32,Oct!$H$4:$Z$489,19,FALSE),0)</f>
        <v>0</v>
      </c>
      <c r="X32" s="6">
        <f>IFERROR(VLOOKUP($K32,Nov!$H$4:$Z$489,19,FALSE),0)</f>
        <v>0</v>
      </c>
      <c r="Y32" s="6">
        <f>IFERROR(VLOOKUP($K32,Dic!$H$4:$Z$489,19,FALSE),0)</f>
        <v>0</v>
      </c>
      <c r="Z32" s="6">
        <f t="shared" si="0"/>
        <v>3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3</v>
      </c>
      <c r="AE32" s="6">
        <f t="shared" si="5"/>
        <v>0</v>
      </c>
      <c r="AF32" s="6">
        <f t="shared" si="6"/>
        <v>3</v>
      </c>
      <c r="AH32" s="118">
        <f t="shared" si="21"/>
        <v>1</v>
      </c>
      <c r="AI32" s="119" t="s">
        <v>210</v>
      </c>
      <c r="AJ32" s="120">
        <f t="shared" si="22"/>
        <v>121</v>
      </c>
      <c r="AK32" s="117">
        <f t="shared" si="23"/>
        <v>8.2644628099173556E-3</v>
      </c>
      <c r="AM32" s="114" t="s">
        <v>11</v>
      </c>
      <c r="AN32" s="102">
        <f>+AN40/$AJ$70</f>
        <v>7.4946466809421844E-3</v>
      </c>
      <c r="AO32" s="102">
        <f t="shared" ref="AO32:AY32" si="35">+AO40/$AJ$70</f>
        <v>2.1413276231263384E-3</v>
      </c>
      <c r="AP32" s="102">
        <f t="shared" si="35"/>
        <v>1.0706638115631692E-3</v>
      </c>
      <c r="AQ32" s="102">
        <f t="shared" si="35"/>
        <v>1.0706638115631692E-3</v>
      </c>
      <c r="AR32" s="102">
        <f t="shared" si="35"/>
        <v>0</v>
      </c>
      <c r="AS32" s="102">
        <f t="shared" si="35"/>
        <v>0</v>
      </c>
      <c r="AT32" s="102">
        <f t="shared" si="35"/>
        <v>0</v>
      </c>
      <c r="AU32" s="102">
        <f t="shared" si="35"/>
        <v>0</v>
      </c>
      <c r="AV32" s="102">
        <f t="shared" si="35"/>
        <v>0</v>
      </c>
      <c r="AW32" s="102">
        <f t="shared" si="35"/>
        <v>0</v>
      </c>
      <c r="AX32" s="102">
        <f t="shared" si="35"/>
        <v>0</v>
      </c>
      <c r="AY32" s="102">
        <f t="shared" si="35"/>
        <v>0</v>
      </c>
      <c r="BB32" s="120">
        <f t="shared" si="25"/>
        <v>1</v>
      </c>
      <c r="BC32" s="119" t="s">
        <v>210</v>
      </c>
      <c r="BD32" s="120">
        <f t="shared" si="26"/>
        <v>121</v>
      </c>
      <c r="BE32" s="117">
        <f t="shared" si="27"/>
        <v>8.2644628099173556E-3</v>
      </c>
      <c r="BG32" s="114" t="s">
        <v>31</v>
      </c>
      <c r="BH32" s="102">
        <f>IFERROR(BH41/$BD$59,0)</f>
        <v>2.2831050228310501E-3</v>
      </c>
      <c r="BI32" s="102">
        <f t="shared" ref="BI32:BS32" si="36">IFERROR(BI41/$BD$59,0)</f>
        <v>4.5662100456621002E-3</v>
      </c>
      <c r="BJ32" s="102">
        <f t="shared" si="36"/>
        <v>1.1415525114155251E-3</v>
      </c>
      <c r="BK32" s="102">
        <f t="shared" si="36"/>
        <v>0</v>
      </c>
      <c r="BL32" s="102">
        <f t="shared" si="36"/>
        <v>0</v>
      </c>
      <c r="BM32" s="102">
        <f t="shared" si="36"/>
        <v>0</v>
      </c>
      <c r="BN32" s="102">
        <f t="shared" si="36"/>
        <v>0</v>
      </c>
      <c r="BO32" s="102">
        <f t="shared" si="36"/>
        <v>0</v>
      </c>
      <c r="BP32" s="102">
        <f t="shared" si="36"/>
        <v>0</v>
      </c>
      <c r="BQ32" s="102">
        <f t="shared" si="36"/>
        <v>0</v>
      </c>
      <c r="BR32" s="102">
        <f t="shared" si="36"/>
        <v>0</v>
      </c>
      <c r="BS32" s="102">
        <f t="shared" si="36"/>
        <v>0</v>
      </c>
    </row>
    <row r="33" spans="1:72" ht="13.8" thickBot="1">
      <c r="A33" s="88">
        <v>2026</v>
      </c>
      <c r="B33" s="89" t="s">
        <v>1176</v>
      </c>
      <c r="C33" s="89" t="s">
        <v>1206</v>
      </c>
      <c r="D33" s="97" t="s">
        <v>1</v>
      </c>
      <c r="E33" s="97" t="s">
        <v>60</v>
      </c>
      <c r="F33" s="98">
        <v>870</v>
      </c>
      <c r="G33" s="97" t="s">
        <v>272</v>
      </c>
      <c r="H33" s="97" t="s">
        <v>230</v>
      </c>
      <c r="I33" s="97" t="s">
        <v>61</v>
      </c>
      <c r="J33" s="98" t="s">
        <v>233</v>
      </c>
      <c r="K33" s="99">
        <v>33</v>
      </c>
      <c r="L33" s="97" t="s">
        <v>1215</v>
      </c>
      <c r="M33" s="100">
        <f>IFERROR(VLOOKUP($K33,Metas!$D$4:$L$477,9,FALSE),0)</f>
        <v>60</v>
      </c>
      <c r="N33" s="6">
        <f>IFERROR(VLOOKUP($K33,Ene!$H$4:$Z$489,19,FALSE),0)</f>
        <v>0</v>
      </c>
      <c r="O33" s="6">
        <f>IFERROR(VLOOKUP($K33,Feb!$H$4:$Z$489,19,FALSE),0)</f>
        <v>0</v>
      </c>
      <c r="P33" s="6">
        <f>IFERROR(VLOOKUP($K33,Mar!$H$4:$Z$489,19,FALSE),0)</f>
        <v>0</v>
      </c>
      <c r="Q33" s="6">
        <f>IFERROR(VLOOKUP($K33,Abr!$H$4:$Z$489,19,FALSE),0)</f>
        <v>0</v>
      </c>
      <c r="R33" s="6">
        <f>IFERROR(VLOOKUP($K33,May!$H$4:$Z$489,19,FALSE),0)</f>
        <v>0</v>
      </c>
      <c r="S33" s="6">
        <f>IFERROR(VLOOKUP($K33,Jun!$H$4:$Z$489,19,FALSE),0)</f>
        <v>0</v>
      </c>
      <c r="T33" s="6">
        <f>IFERROR(VLOOKUP($K33,Jul!$H$4:$Z$489,19,FALSE),0)</f>
        <v>0</v>
      </c>
      <c r="U33" s="6">
        <f>IFERROR(VLOOKUP($K33,Ago!$H$4:$Z$489,19,FALSE),0)</f>
        <v>0</v>
      </c>
      <c r="V33" s="6">
        <f>IFERROR(VLOOKUP($K33,Set!$H$4:$Z$489,19,FALSE),0)</f>
        <v>0</v>
      </c>
      <c r="W33" s="6">
        <f>IFERROR(VLOOKUP($K33,Oct!$H$4:$Z$489,19,FALSE),0)</f>
        <v>0</v>
      </c>
      <c r="X33" s="6">
        <f>IFERROR(VLOOKUP($K33,Nov!$H$4:$Z$489,19,FALSE),0)</f>
        <v>0</v>
      </c>
      <c r="Y33" s="6">
        <f>IFERROR(VLOOKUP($K33,Dic!$H$4:$Z$489,19,FALSE),0)</f>
        <v>0</v>
      </c>
      <c r="Z33" s="6">
        <f t="shared" si="0"/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H33" s="118">
        <f t="shared" si="21"/>
        <v>43</v>
      </c>
      <c r="AI33" s="119" t="s">
        <v>4</v>
      </c>
      <c r="AJ33" s="120">
        <f t="shared" si="22"/>
        <v>1483</v>
      </c>
      <c r="AK33" s="117">
        <f t="shared" si="23"/>
        <v>2.8995279838165879E-2</v>
      </c>
      <c r="AM33" s="114" t="s">
        <v>43</v>
      </c>
      <c r="AN33" s="102">
        <f>+AN41/$AJ$82</f>
        <v>6.7961165048543689E-3</v>
      </c>
      <c r="AO33" s="102">
        <f t="shared" ref="AO33:AY33" si="37">+AO41/$AJ$82</f>
        <v>6.7961165048543689E-3</v>
      </c>
      <c r="AP33" s="102">
        <f t="shared" si="37"/>
        <v>2.9126213592233011E-3</v>
      </c>
      <c r="AQ33" s="102">
        <f t="shared" si="37"/>
        <v>3.8834951456310678E-3</v>
      </c>
      <c r="AR33" s="102">
        <f t="shared" si="37"/>
        <v>0</v>
      </c>
      <c r="AS33" s="102">
        <f t="shared" si="37"/>
        <v>0</v>
      </c>
      <c r="AT33" s="102">
        <f t="shared" si="37"/>
        <v>0</v>
      </c>
      <c r="AU33" s="102">
        <f t="shared" si="37"/>
        <v>0</v>
      </c>
      <c r="AV33" s="102">
        <f t="shared" si="37"/>
        <v>0</v>
      </c>
      <c r="AW33" s="102">
        <f t="shared" si="37"/>
        <v>0</v>
      </c>
      <c r="AX33" s="102">
        <f t="shared" si="37"/>
        <v>0</v>
      </c>
      <c r="AY33" s="102">
        <f t="shared" si="37"/>
        <v>0</v>
      </c>
      <c r="BB33" s="120">
        <f t="shared" si="25"/>
        <v>13</v>
      </c>
      <c r="BC33" s="119" t="s">
        <v>4</v>
      </c>
      <c r="BD33" s="120">
        <f t="shared" si="26"/>
        <v>1563</v>
      </c>
      <c r="BE33" s="117">
        <f t="shared" si="27"/>
        <v>8.3173384516954576E-3</v>
      </c>
      <c r="BG33" s="114" t="s">
        <v>11</v>
      </c>
      <c r="BH33" s="102">
        <f>IFERROR(BH42/$BD$64,0)</f>
        <v>7.8125E-3</v>
      </c>
      <c r="BI33" s="102">
        <f t="shared" ref="BI33:BS33" si="38">IFERROR(BI42/$BD$64,0)</f>
        <v>2.232142857142857E-3</v>
      </c>
      <c r="BJ33" s="102">
        <f t="shared" si="38"/>
        <v>1.1160714285714285E-3</v>
      </c>
      <c r="BK33" s="102">
        <f t="shared" si="38"/>
        <v>1.1160714285714285E-3</v>
      </c>
      <c r="BL33" s="102">
        <f t="shared" si="38"/>
        <v>0</v>
      </c>
      <c r="BM33" s="102">
        <f t="shared" si="38"/>
        <v>0</v>
      </c>
      <c r="BN33" s="102">
        <f t="shared" si="38"/>
        <v>0</v>
      </c>
      <c r="BO33" s="102">
        <f t="shared" si="38"/>
        <v>0</v>
      </c>
      <c r="BP33" s="102">
        <f t="shared" si="38"/>
        <v>0</v>
      </c>
      <c r="BQ33" s="102">
        <f t="shared" si="38"/>
        <v>0</v>
      </c>
      <c r="BR33" s="102">
        <f t="shared" si="38"/>
        <v>0</v>
      </c>
      <c r="BS33" s="102">
        <f t="shared" si="38"/>
        <v>0</v>
      </c>
    </row>
    <row r="34" spans="1:72" ht="13.8" thickBot="1">
      <c r="A34" s="88">
        <v>2026</v>
      </c>
      <c r="B34" s="89" t="s">
        <v>1176</v>
      </c>
      <c r="C34" s="89" t="s">
        <v>1206</v>
      </c>
      <c r="D34" s="97" t="s">
        <v>1</v>
      </c>
      <c r="E34" s="97" t="s">
        <v>60</v>
      </c>
      <c r="F34" s="98">
        <v>870</v>
      </c>
      <c r="G34" s="97" t="s">
        <v>272</v>
      </c>
      <c r="H34" s="97" t="s">
        <v>230</v>
      </c>
      <c r="I34" s="97" t="s">
        <v>61</v>
      </c>
      <c r="J34" s="98" t="s">
        <v>232</v>
      </c>
      <c r="K34" s="99">
        <v>34</v>
      </c>
      <c r="L34" s="97" t="s">
        <v>1216</v>
      </c>
      <c r="M34" s="100">
        <f>IFERROR(VLOOKUP($K34,Metas!$D$4:$L$477,9,FALSE),0)</f>
        <v>2</v>
      </c>
      <c r="N34" s="6">
        <f>IFERROR(VLOOKUP($K34,Ene!$H$4:$Z$489,19,FALSE),0)</f>
        <v>0</v>
      </c>
      <c r="O34" s="6">
        <f>IFERROR(VLOOKUP($K34,Feb!$H$4:$Z$489,19,FALSE),0)</f>
        <v>0</v>
      </c>
      <c r="P34" s="6">
        <f>IFERROR(VLOOKUP($K34,Mar!$H$4:$Z$489,19,FALSE),0)</f>
        <v>0</v>
      </c>
      <c r="Q34" s="6">
        <f>IFERROR(VLOOKUP($K34,Abr!$H$4:$Z$489,19,FALSE),0)</f>
        <v>0</v>
      </c>
      <c r="R34" s="6">
        <f>IFERROR(VLOOKUP($K34,May!$H$4:$Z$489,19,FALSE),0)</f>
        <v>0</v>
      </c>
      <c r="S34" s="6">
        <f>IFERROR(VLOOKUP($K34,Jun!$H$4:$Z$489,19,FALSE),0)</f>
        <v>0</v>
      </c>
      <c r="T34" s="6">
        <f>IFERROR(VLOOKUP($K34,Jul!$H$4:$Z$489,19,FALSE),0)</f>
        <v>0</v>
      </c>
      <c r="U34" s="6">
        <f>IFERROR(VLOOKUP($K34,Ago!$H$4:$Z$489,19,FALSE),0)</f>
        <v>0</v>
      </c>
      <c r="V34" s="6">
        <f>IFERROR(VLOOKUP($K34,Set!$H$4:$Z$489,19,FALSE),0)</f>
        <v>0</v>
      </c>
      <c r="W34" s="6">
        <f>IFERROR(VLOOKUP($K34,Oct!$H$4:$Z$489,19,FALSE),0)</f>
        <v>0</v>
      </c>
      <c r="X34" s="6">
        <f>IFERROR(VLOOKUP($K34,Nov!$H$4:$Z$489,19,FALSE),0)</f>
        <v>0</v>
      </c>
      <c r="Y34" s="6">
        <f>IFERROR(VLOOKUP($K34,Dic!$H$4:$Z$489,19,FALSE),0)</f>
        <v>0</v>
      </c>
      <c r="Z34" s="6">
        <f t="shared" si="0"/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H34" s="121">
        <f>+SUMIFS($AF:$AF,$D:$D,AI34)</f>
        <v>20</v>
      </c>
      <c r="AI34" s="122" t="s">
        <v>238</v>
      </c>
      <c r="AJ34" s="121">
        <f>+SUMIFS($M:$M,$D:$D,AI34)</f>
        <v>1130</v>
      </c>
      <c r="AK34" s="117">
        <f t="shared" si="23"/>
        <v>1.7699115044247787E-2</v>
      </c>
      <c r="AM34" s="123" t="s">
        <v>16</v>
      </c>
      <c r="AN34" s="124">
        <f t="shared" ref="AN34:AY41" si="39">+SUMIFS(N:N,$D:$D,$AM34)</f>
        <v>18</v>
      </c>
      <c r="AO34" s="124">
        <f t="shared" si="39"/>
        <v>12</v>
      </c>
      <c r="AP34" s="124">
        <f t="shared" si="39"/>
        <v>17</v>
      </c>
      <c r="AQ34" s="124">
        <f t="shared" si="39"/>
        <v>4</v>
      </c>
      <c r="AR34" s="124">
        <f t="shared" si="39"/>
        <v>0</v>
      </c>
      <c r="AS34" s="124">
        <f t="shared" si="39"/>
        <v>0</v>
      </c>
      <c r="AT34" s="124">
        <f t="shared" si="39"/>
        <v>0</v>
      </c>
      <c r="AU34" s="124">
        <f t="shared" si="39"/>
        <v>0</v>
      </c>
      <c r="AV34" s="124">
        <f t="shared" si="39"/>
        <v>0</v>
      </c>
      <c r="AW34" s="124">
        <f t="shared" si="39"/>
        <v>0</v>
      </c>
      <c r="AX34" s="124">
        <f t="shared" si="39"/>
        <v>0</v>
      </c>
      <c r="AY34" s="124">
        <f t="shared" si="39"/>
        <v>0</v>
      </c>
      <c r="BB34" s="115">
        <f>+SUMIFS($AF:$AF,$H:$H,BC34)</f>
        <v>20</v>
      </c>
      <c r="BC34" s="122" t="s">
        <v>238</v>
      </c>
      <c r="BD34" s="115">
        <f>+SUMIFS($M:$M,$H:$H,BC34)</f>
        <v>1155</v>
      </c>
      <c r="BE34" s="117">
        <f t="shared" si="27"/>
        <v>1.7316017316017316E-2</v>
      </c>
      <c r="BG34" s="114" t="s">
        <v>43</v>
      </c>
      <c r="BH34" s="102">
        <f>IFERROR(BH43/$BD$68,0)</f>
        <v>3.8834951456310678E-3</v>
      </c>
      <c r="BI34" s="102">
        <f t="shared" ref="BI34:BS34" si="40">IFERROR(BI43/$BD$68,0)</f>
        <v>3.8834951456310678E-3</v>
      </c>
      <c r="BJ34" s="102">
        <f t="shared" si="40"/>
        <v>2.9126213592233011E-3</v>
      </c>
      <c r="BK34" s="102">
        <f t="shared" si="40"/>
        <v>3.8834951456310678E-3</v>
      </c>
      <c r="BL34" s="102">
        <f t="shared" si="40"/>
        <v>0</v>
      </c>
      <c r="BM34" s="102">
        <f t="shared" si="40"/>
        <v>0</v>
      </c>
      <c r="BN34" s="102">
        <f t="shared" si="40"/>
        <v>0</v>
      </c>
      <c r="BO34" s="102">
        <f t="shared" si="40"/>
        <v>0</v>
      </c>
      <c r="BP34" s="102">
        <f t="shared" si="40"/>
        <v>0</v>
      </c>
      <c r="BQ34" s="102">
        <f t="shared" si="40"/>
        <v>0</v>
      </c>
      <c r="BR34" s="102">
        <f t="shared" si="40"/>
        <v>0</v>
      </c>
      <c r="BS34" s="102">
        <f t="shared" si="40"/>
        <v>0</v>
      </c>
    </row>
    <row r="35" spans="1:72" ht="12.6" thickBot="1">
      <c r="A35" s="88">
        <v>2026</v>
      </c>
      <c r="B35" s="89" t="s">
        <v>1176</v>
      </c>
      <c r="C35" s="89" t="s">
        <v>1206</v>
      </c>
      <c r="D35" s="97" t="s">
        <v>1</v>
      </c>
      <c r="E35" s="97" t="s">
        <v>60</v>
      </c>
      <c r="F35" s="98">
        <v>870</v>
      </c>
      <c r="G35" s="97" t="s">
        <v>272</v>
      </c>
      <c r="H35" s="97" t="s">
        <v>230</v>
      </c>
      <c r="I35" s="97" t="s">
        <v>61</v>
      </c>
      <c r="J35" s="98" t="s">
        <v>232</v>
      </c>
      <c r="K35" s="99">
        <v>35</v>
      </c>
      <c r="L35" s="97" t="s">
        <v>1217</v>
      </c>
      <c r="M35" s="100">
        <f>IFERROR(VLOOKUP($K35,Metas!$D$4:$L$477,9,FALSE),0)</f>
        <v>50</v>
      </c>
      <c r="N35" s="6">
        <f>IFERROR(VLOOKUP($K35,Ene!$H$4:$Z$489,19,FALSE),0)</f>
        <v>0</v>
      </c>
      <c r="O35" s="6">
        <f>IFERROR(VLOOKUP($K35,Feb!$H$4:$Z$489,19,FALSE),0)</f>
        <v>1</v>
      </c>
      <c r="P35" s="6">
        <f>IFERROR(VLOOKUP($K35,Mar!$H$4:$Z$489,19,FALSE),0)</f>
        <v>1</v>
      </c>
      <c r="Q35" s="6">
        <f>IFERROR(VLOOKUP($K35,Abr!$H$4:$Z$489,19,FALSE),0)</f>
        <v>0</v>
      </c>
      <c r="R35" s="6">
        <f>IFERROR(VLOOKUP($K35,May!$H$4:$Z$489,19,FALSE),0)</f>
        <v>0</v>
      </c>
      <c r="S35" s="6">
        <f>IFERROR(VLOOKUP($K35,Jun!$H$4:$Z$489,19,FALSE),0)</f>
        <v>0</v>
      </c>
      <c r="T35" s="6">
        <f>IFERROR(VLOOKUP($K35,Jul!$H$4:$Z$489,19,FALSE),0)</f>
        <v>0</v>
      </c>
      <c r="U35" s="6">
        <f>IFERROR(VLOOKUP($K35,Ago!$H$4:$Z$489,19,FALSE),0)</f>
        <v>0</v>
      </c>
      <c r="V35" s="6">
        <f>IFERROR(VLOOKUP($K35,Set!$H$4:$Z$489,19,FALSE),0)</f>
        <v>0</v>
      </c>
      <c r="W35" s="6">
        <f>IFERROR(VLOOKUP($K35,Oct!$H$4:$Z$489,19,FALSE),0)</f>
        <v>0</v>
      </c>
      <c r="X35" s="6">
        <f>IFERROR(VLOOKUP($K35,Nov!$H$4:$Z$489,19,FALSE),0)</f>
        <v>0</v>
      </c>
      <c r="Y35" s="6">
        <f>IFERROR(VLOOKUP($K35,Dic!$H$4:$Z$489,19,FALSE),0)</f>
        <v>0</v>
      </c>
      <c r="Z35" s="6">
        <f t="shared" si="0"/>
        <v>2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2</v>
      </c>
      <c r="AE35" s="6">
        <f t="shared" si="5"/>
        <v>0</v>
      </c>
      <c r="AF35" s="6">
        <f t="shared" si="6"/>
        <v>2</v>
      </c>
      <c r="AH35" s="118">
        <f t="shared" ref="AH35:AH40" si="41">+SUMIFS($AF:$AF,$E:$E,AI35)</f>
        <v>1</v>
      </c>
      <c r="AI35" s="119" t="s">
        <v>5</v>
      </c>
      <c r="AJ35" s="120">
        <f t="shared" ref="AJ35:AJ40" si="42">+SUMIFS($M:$M,$E:$E,AI35)</f>
        <v>141</v>
      </c>
      <c r="AK35" s="117">
        <f t="shared" si="23"/>
        <v>7.0921985815602835E-3</v>
      </c>
      <c r="AM35" s="123" t="s">
        <v>238</v>
      </c>
      <c r="AN35" s="124">
        <f t="shared" si="39"/>
        <v>7</v>
      </c>
      <c r="AO35" s="124">
        <f t="shared" si="39"/>
        <v>4</v>
      </c>
      <c r="AP35" s="124">
        <f t="shared" si="39"/>
        <v>6</v>
      </c>
      <c r="AQ35" s="124">
        <f t="shared" si="39"/>
        <v>3</v>
      </c>
      <c r="AR35" s="124">
        <f t="shared" si="39"/>
        <v>0</v>
      </c>
      <c r="AS35" s="124">
        <f t="shared" si="39"/>
        <v>0</v>
      </c>
      <c r="AT35" s="124">
        <f t="shared" si="39"/>
        <v>0</v>
      </c>
      <c r="AU35" s="124">
        <f t="shared" si="39"/>
        <v>0</v>
      </c>
      <c r="AV35" s="124">
        <f t="shared" si="39"/>
        <v>0</v>
      </c>
      <c r="AW35" s="124">
        <f t="shared" si="39"/>
        <v>0</v>
      </c>
      <c r="AX35" s="124">
        <f t="shared" si="39"/>
        <v>0</v>
      </c>
      <c r="AY35" s="124">
        <f t="shared" si="39"/>
        <v>0</v>
      </c>
      <c r="BB35" s="120">
        <f t="shared" ref="BB35:BB40" si="43">+SUMIFS($AF:$AF,$I:$I,BC35)</f>
        <v>1</v>
      </c>
      <c r="BC35" s="119" t="s">
        <v>5</v>
      </c>
      <c r="BD35" s="120">
        <f t="shared" ref="BD35:BD40" si="44">+SUMIFS($M:$M,$I:$I,BC35)</f>
        <v>131</v>
      </c>
      <c r="BE35" s="117">
        <f t="shared" si="27"/>
        <v>7.6335877862595417E-3</v>
      </c>
      <c r="BG35" s="125" t="s">
        <v>16</v>
      </c>
      <c r="BH35" s="124">
        <f t="shared" ref="BH35:BS43" si="45">+SUMIFS(N:N,$H:$H,$BG35)</f>
        <v>8</v>
      </c>
      <c r="BI35" s="124">
        <f t="shared" si="45"/>
        <v>4</v>
      </c>
      <c r="BJ35" s="124">
        <f t="shared" si="45"/>
        <v>7</v>
      </c>
      <c r="BK35" s="124">
        <f t="shared" si="45"/>
        <v>2</v>
      </c>
      <c r="BL35" s="124">
        <f t="shared" si="45"/>
        <v>0</v>
      </c>
      <c r="BM35" s="124">
        <f t="shared" si="45"/>
        <v>0</v>
      </c>
      <c r="BN35" s="124">
        <f t="shared" si="45"/>
        <v>0</v>
      </c>
      <c r="BO35" s="124">
        <f t="shared" si="45"/>
        <v>0</v>
      </c>
      <c r="BP35" s="124">
        <f t="shared" si="45"/>
        <v>0</v>
      </c>
      <c r="BQ35" s="124">
        <f t="shared" si="45"/>
        <v>0</v>
      </c>
      <c r="BR35" s="124">
        <f t="shared" si="45"/>
        <v>0</v>
      </c>
      <c r="BS35" s="124">
        <f t="shared" si="45"/>
        <v>0</v>
      </c>
    </row>
    <row r="36" spans="1:72" ht="12.6" thickBot="1">
      <c r="A36" s="88">
        <v>2026</v>
      </c>
      <c r="B36" s="89" t="s">
        <v>1176</v>
      </c>
      <c r="C36" s="89" t="s">
        <v>1206</v>
      </c>
      <c r="D36" s="97" t="s">
        <v>1</v>
      </c>
      <c r="E36" s="97" t="s">
        <v>60</v>
      </c>
      <c r="F36" s="98">
        <v>870</v>
      </c>
      <c r="G36" s="97" t="s">
        <v>272</v>
      </c>
      <c r="H36" s="97" t="s">
        <v>230</v>
      </c>
      <c r="I36" s="97" t="s">
        <v>61</v>
      </c>
      <c r="J36" s="98" t="s">
        <v>232</v>
      </c>
      <c r="K36" s="99">
        <v>36</v>
      </c>
      <c r="L36" s="97" t="s">
        <v>1218</v>
      </c>
      <c r="M36" s="100">
        <f>IFERROR(VLOOKUP($K36,Metas!$D$4:$L$477,9,FALSE),0)</f>
        <v>6</v>
      </c>
      <c r="N36" s="6">
        <f>IFERROR(VLOOKUP($K36,Ene!$H$4:$Z$489,19,FALSE),0)</f>
        <v>0</v>
      </c>
      <c r="O36" s="6">
        <f>IFERROR(VLOOKUP($K36,Feb!$H$4:$Z$489,19,FALSE),0)</f>
        <v>0</v>
      </c>
      <c r="P36" s="6">
        <f>IFERROR(VLOOKUP($K36,Mar!$H$4:$Z$489,19,FALSE),0)</f>
        <v>0</v>
      </c>
      <c r="Q36" s="6">
        <f>IFERROR(VLOOKUP($K36,Abr!$H$4:$Z$489,19,FALSE),0)</f>
        <v>0</v>
      </c>
      <c r="R36" s="6">
        <f>IFERROR(VLOOKUP($K36,May!$H$4:$Z$489,19,FALSE),0)</f>
        <v>0</v>
      </c>
      <c r="S36" s="6">
        <f>IFERROR(VLOOKUP($K36,Jun!$H$4:$Z$489,19,FALSE),0)</f>
        <v>0</v>
      </c>
      <c r="T36" s="6">
        <f>IFERROR(VLOOKUP($K36,Jul!$H$4:$Z$489,19,FALSE),0)</f>
        <v>0</v>
      </c>
      <c r="U36" s="6">
        <f>IFERROR(VLOOKUP($K36,Ago!$H$4:$Z$489,19,FALSE),0)</f>
        <v>0</v>
      </c>
      <c r="V36" s="6">
        <f>IFERROR(VLOOKUP($K36,Set!$H$4:$Z$489,19,FALSE),0)</f>
        <v>0</v>
      </c>
      <c r="W36" s="6">
        <f>IFERROR(VLOOKUP($K36,Oct!$H$4:$Z$489,19,FALSE),0)</f>
        <v>0</v>
      </c>
      <c r="X36" s="6">
        <f>IFERROR(VLOOKUP($K36,Nov!$H$4:$Z$489,19,FALSE),0)</f>
        <v>0</v>
      </c>
      <c r="Y36" s="6">
        <f>IFERROR(VLOOKUP($K36,Dic!$H$4:$Z$489,19,FALSE),0)</f>
        <v>0</v>
      </c>
      <c r="Z36" s="6">
        <f t="shared" si="0"/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H36" s="118">
        <f t="shared" si="41"/>
        <v>18</v>
      </c>
      <c r="AI36" s="119" t="s">
        <v>17</v>
      </c>
      <c r="AJ36" s="120">
        <f t="shared" si="42"/>
        <v>393</v>
      </c>
      <c r="AK36" s="117">
        <f t="shared" si="23"/>
        <v>4.5801526717557252E-2</v>
      </c>
      <c r="AM36" s="123" t="s">
        <v>49</v>
      </c>
      <c r="AN36" s="124">
        <f t="shared" si="39"/>
        <v>3</v>
      </c>
      <c r="AO36" s="124">
        <f t="shared" si="39"/>
        <v>1</v>
      </c>
      <c r="AP36" s="124">
        <f t="shared" si="39"/>
        <v>5</v>
      </c>
      <c r="AQ36" s="124">
        <f t="shared" si="39"/>
        <v>1</v>
      </c>
      <c r="AR36" s="124">
        <f t="shared" si="39"/>
        <v>0</v>
      </c>
      <c r="AS36" s="124">
        <f t="shared" si="39"/>
        <v>0</v>
      </c>
      <c r="AT36" s="124">
        <f t="shared" si="39"/>
        <v>0</v>
      </c>
      <c r="AU36" s="124">
        <f t="shared" si="39"/>
        <v>0</v>
      </c>
      <c r="AV36" s="124">
        <f t="shared" si="39"/>
        <v>0</v>
      </c>
      <c r="AW36" s="124">
        <f t="shared" si="39"/>
        <v>0</v>
      </c>
      <c r="AX36" s="124">
        <f t="shared" si="39"/>
        <v>0</v>
      </c>
      <c r="AY36" s="124">
        <f t="shared" si="39"/>
        <v>0</v>
      </c>
      <c r="BB36" s="120">
        <f t="shared" si="43"/>
        <v>18</v>
      </c>
      <c r="BC36" s="119" t="s">
        <v>17</v>
      </c>
      <c r="BD36" s="120">
        <f t="shared" si="44"/>
        <v>431</v>
      </c>
      <c r="BE36" s="117">
        <f t="shared" si="27"/>
        <v>4.1763341067285381E-2</v>
      </c>
      <c r="BG36" s="125" t="s">
        <v>238</v>
      </c>
      <c r="BH36" s="124">
        <f t="shared" si="45"/>
        <v>7</v>
      </c>
      <c r="BI36" s="124">
        <f t="shared" si="45"/>
        <v>4</v>
      </c>
      <c r="BJ36" s="124">
        <f t="shared" si="45"/>
        <v>6</v>
      </c>
      <c r="BK36" s="124">
        <f t="shared" si="45"/>
        <v>3</v>
      </c>
      <c r="BL36" s="124">
        <f t="shared" si="45"/>
        <v>0</v>
      </c>
      <c r="BM36" s="124">
        <f t="shared" si="45"/>
        <v>0</v>
      </c>
      <c r="BN36" s="124">
        <f t="shared" si="45"/>
        <v>0</v>
      </c>
      <c r="BO36" s="124">
        <f t="shared" si="45"/>
        <v>0</v>
      </c>
      <c r="BP36" s="124">
        <f t="shared" si="45"/>
        <v>0</v>
      </c>
      <c r="BQ36" s="124">
        <f t="shared" si="45"/>
        <v>0</v>
      </c>
      <c r="BR36" s="124">
        <f t="shared" si="45"/>
        <v>0</v>
      </c>
      <c r="BS36" s="124">
        <f t="shared" si="45"/>
        <v>0</v>
      </c>
    </row>
    <row r="37" spans="1:72" ht="13.8" thickBot="1">
      <c r="A37" s="88">
        <v>2026</v>
      </c>
      <c r="B37" s="89" t="s">
        <v>1176</v>
      </c>
      <c r="C37" s="89" t="s">
        <v>1219</v>
      </c>
      <c r="D37" s="97" t="s">
        <v>1</v>
      </c>
      <c r="E37" s="97" t="s">
        <v>200</v>
      </c>
      <c r="F37" s="98">
        <v>870</v>
      </c>
      <c r="G37" s="97" t="s">
        <v>272</v>
      </c>
      <c r="H37" s="97" t="s">
        <v>234</v>
      </c>
      <c r="I37" s="97" t="s">
        <v>201</v>
      </c>
      <c r="J37" s="98" t="s">
        <v>231</v>
      </c>
      <c r="K37" s="99">
        <v>37</v>
      </c>
      <c r="L37" s="97" t="s">
        <v>201</v>
      </c>
      <c r="M37" s="100">
        <f>IFERROR(VLOOKUP($K37,Metas!$D$4:$L$477,9,FALSE),0)</f>
        <v>80</v>
      </c>
      <c r="N37" s="6">
        <f>IFERROR(VLOOKUP($K37,Ene!$H$4:$Z$489,19,FALSE),0)</f>
        <v>0</v>
      </c>
      <c r="O37" s="6">
        <f>IFERROR(VLOOKUP($K37,Feb!$H$4:$Z$489,19,FALSE),0)</f>
        <v>0</v>
      </c>
      <c r="P37" s="6">
        <f>IFERROR(VLOOKUP($K37,Mar!$H$4:$Z$489,19,FALSE),0)</f>
        <v>0</v>
      </c>
      <c r="Q37" s="6">
        <f>IFERROR(VLOOKUP($K37,Abr!$H$4:$Z$489,19,FALSE),0)</f>
        <v>0</v>
      </c>
      <c r="R37" s="6">
        <f>IFERROR(VLOOKUP($K37,May!$H$4:$Z$489,19,FALSE),0)</f>
        <v>0</v>
      </c>
      <c r="S37" s="6">
        <f>IFERROR(VLOOKUP($K37,Jun!$H$4:$Z$489,19,FALSE),0)</f>
        <v>0</v>
      </c>
      <c r="T37" s="6">
        <f>IFERROR(VLOOKUP($K37,Jul!$H$4:$Z$489,19,FALSE),0)</f>
        <v>0</v>
      </c>
      <c r="U37" s="6">
        <f>IFERROR(VLOOKUP($K37,Ago!$H$4:$Z$489,19,FALSE),0)</f>
        <v>0</v>
      </c>
      <c r="V37" s="6">
        <f>IFERROR(VLOOKUP($K37,Set!$H$4:$Z$489,19,FALSE),0)</f>
        <v>0</v>
      </c>
      <c r="W37" s="6">
        <f>IFERROR(VLOOKUP($K37,Oct!$H$4:$Z$489,19,FALSE),0)</f>
        <v>0</v>
      </c>
      <c r="X37" s="6">
        <f>IFERROR(VLOOKUP($K37,Nov!$H$4:$Z$489,19,FALSE),0)</f>
        <v>0</v>
      </c>
      <c r="Y37" s="6">
        <f>IFERROR(VLOOKUP($K37,Dic!$H$4:$Z$489,19,FALSE),0)</f>
        <v>0</v>
      </c>
      <c r="Z37" s="6">
        <f t="shared" si="0"/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H37" s="118">
        <f t="shared" si="41"/>
        <v>0</v>
      </c>
      <c r="AI37" s="119" t="s">
        <v>37</v>
      </c>
      <c r="AJ37" s="120">
        <f t="shared" si="42"/>
        <v>129</v>
      </c>
      <c r="AK37" s="117">
        <f t="shared" si="23"/>
        <v>0</v>
      </c>
      <c r="AM37" s="123" t="s">
        <v>1</v>
      </c>
      <c r="AN37" s="124">
        <f t="shared" si="39"/>
        <v>59</v>
      </c>
      <c r="AO37" s="124">
        <f t="shared" si="39"/>
        <v>38</v>
      </c>
      <c r="AP37" s="124">
        <f t="shared" si="39"/>
        <v>61</v>
      </c>
      <c r="AQ37" s="124">
        <f t="shared" si="39"/>
        <v>51</v>
      </c>
      <c r="AR37" s="124">
        <f t="shared" si="39"/>
        <v>0</v>
      </c>
      <c r="AS37" s="124">
        <f t="shared" si="39"/>
        <v>0</v>
      </c>
      <c r="AT37" s="124">
        <f t="shared" si="39"/>
        <v>0</v>
      </c>
      <c r="AU37" s="124">
        <f t="shared" si="39"/>
        <v>0</v>
      </c>
      <c r="AV37" s="124">
        <f t="shared" si="39"/>
        <v>0</v>
      </c>
      <c r="AW37" s="124">
        <f t="shared" si="39"/>
        <v>0</v>
      </c>
      <c r="AX37" s="124">
        <f t="shared" si="39"/>
        <v>0</v>
      </c>
      <c r="AY37" s="124">
        <f t="shared" si="39"/>
        <v>0</v>
      </c>
      <c r="BA37" s="114" t="s">
        <v>16</v>
      </c>
      <c r="BB37" s="120">
        <f t="shared" si="43"/>
        <v>0</v>
      </c>
      <c r="BC37" s="119" t="s">
        <v>37</v>
      </c>
      <c r="BD37" s="120">
        <f t="shared" si="44"/>
        <v>116</v>
      </c>
      <c r="BE37" s="117">
        <f t="shared" si="27"/>
        <v>0</v>
      </c>
      <c r="BG37" s="125" t="s">
        <v>49</v>
      </c>
      <c r="BH37" s="124">
        <f t="shared" si="45"/>
        <v>3</v>
      </c>
      <c r="BI37" s="124">
        <f t="shared" si="45"/>
        <v>1</v>
      </c>
      <c r="BJ37" s="124">
        <f t="shared" si="45"/>
        <v>5</v>
      </c>
      <c r="BK37" s="124">
        <f t="shared" si="45"/>
        <v>1</v>
      </c>
      <c r="BL37" s="124">
        <f t="shared" si="45"/>
        <v>0</v>
      </c>
      <c r="BM37" s="124">
        <f t="shared" si="45"/>
        <v>0</v>
      </c>
      <c r="BN37" s="124">
        <f t="shared" si="45"/>
        <v>0</v>
      </c>
      <c r="BO37" s="124">
        <f t="shared" si="45"/>
        <v>0</v>
      </c>
      <c r="BP37" s="124">
        <f t="shared" si="45"/>
        <v>0</v>
      </c>
      <c r="BQ37" s="124">
        <f t="shared" si="45"/>
        <v>0</v>
      </c>
      <c r="BR37" s="124">
        <f t="shared" si="45"/>
        <v>0</v>
      </c>
      <c r="BS37" s="124">
        <f t="shared" si="45"/>
        <v>0</v>
      </c>
    </row>
    <row r="38" spans="1:72" ht="12.6" thickBot="1">
      <c r="A38" s="88">
        <v>2026</v>
      </c>
      <c r="B38" s="89" t="s">
        <v>1176</v>
      </c>
      <c r="C38" s="89" t="s">
        <v>1219</v>
      </c>
      <c r="D38" s="97" t="s">
        <v>1</v>
      </c>
      <c r="E38" s="97" t="s">
        <v>200</v>
      </c>
      <c r="F38" s="98">
        <v>870</v>
      </c>
      <c r="G38" s="97" t="s">
        <v>272</v>
      </c>
      <c r="H38" s="97" t="s">
        <v>234</v>
      </c>
      <c r="I38" s="97" t="s">
        <v>201</v>
      </c>
      <c r="J38" s="98" t="s">
        <v>232</v>
      </c>
      <c r="K38" s="99">
        <v>38</v>
      </c>
      <c r="L38" s="97" t="s">
        <v>202</v>
      </c>
      <c r="M38" s="100">
        <f>IFERROR(VLOOKUP($K38,Metas!$D$4:$L$477,9,FALSE),0)</f>
        <v>8</v>
      </c>
      <c r="N38" s="6">
        <f>IFERROR(VLOOKUP($K38,Ene!$H$4:$Z$489,19,FALSE),0)</f>
        <v>0</v>
      </c>
      <c r="O38" s="6">
        <f>IFERROR(VLOOKUP($K38,Feb!$H$4:$Z$489,19,FALSE),0)</f>
        <v>0</v>
      </c>
      <c r="P38" s="6">
        <f>IFERROR(VLOOKUP($K38,Mar!$H$4:$Z$489,19,FALSE),0)</f>
        <v>0</v>
      </c>
      <c r="Q38" s="6">
        <f>IFERROR(VLOOKUP($K38,Abr!$H$4:$Z$489,19,FALSE),0)</f>
        <v>0</v>
      </c>
      <c r="R38" s="6">
        <f>IFERROR(VLOOKUP($K38,May!$H$4:$Z$489,19,FALSE),0)</f>
        <v>0</v>
      </c>
      <c r="S38" s="6">
        <f>IFERROR(VLOOKUP($K38,Jun!$H$4:$Z$489,19,FALSE),0)</f>
        <v>0</v>
      </c>
      <c r="T38" s="6">
        <f>IFERROR(VLOOKUP($K38,Jul!$H$4:$Z$489,19,FALSE),0)</f>
        <v>0</v>
      </c>
      <c r="U38" s="6">
        <f>IFERROR(VLOOKUP($K38,Ago!$H$4:$Z$489,19,FALSE),0)</f>
        <v>0</v>
      </c>
      <c r="V38" s="6">
        <f>IFERROR(VLOOKUP($K38,Set!$H$4:$Z$489,19,FALSE),0)</f>
        <v>0</v>
      </c>
      <c r="W38" s="6">
        <f>IFERROR(VLOOKUP($K38,Oct!$H$4:$Z$489,19,FALSE),0)</f>
        <v>0</v>
      </c>
      <c r="X38" s="6">
        <f>IFERROR(VLOOKUP($K38,Nov!$H$4:$Z$489,19,FALSE),0)</f>
        <v>0</v>
      </c>
      <c r="Y38" s="6">
        <f>IFERROR(VLOOKUP($K38,Dic!$H$4:$Z$489,19,FALSE),0)</f>
        <v>0</v>
      </c>
      <c r="Z38" s="6">
        <f t="shared" si="0"/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H38" s="118">
        <f t="shared" si="41"/>
        <v>1</v>
      </c>
      <c r="AI38" s="119" t="s">
        <v>78</v>
      </c>
      <c r="AJ38" s="120">
        <f t="shared" si="42"/>
        <v>215</v>
      </c>
      <c r="AK38" s="117">
        <f t="shared" si="23"/>
        <v>4.6511627906976744E-3</v>
      </c>
      <c r="AM38" s="123" t="s">
        <v>147</v>
      </c>
      <c r="AN38" s="124">
        <f t="shared" si="39"/>
        <v>0</v>
      </c>
      <c r="AO38" s="124">
        <f t="shared" si="39"/>
        <v>0</v>
      </c>
      <c r="AP38" s="124">
        <f t="shared" si="39"/>
        <v>0</v>
      </c>
      <c r="AQ38" s="124">
        <f t="shared" si="39"/>
        <v>0</v>
      </c>
      <c r="AR38" s="124">
        <f t="shared" si="39"/>
        <v>0</v>
      </c>
      <c r="AS38" s="124">
        <f t="shared" si="39"/>
        <v>0</v>
      </c>
      <c r="AT38" s="124">
        <f t="shared" si="39"/>
        <v>0</v>
      </c>
      <c r="AU38" s="124">
        <f t="shared" si="39"/>
        <v>0</v>
      </c>
      <c r="AV38" s="124">
        <f t="shared" si="39"/>
        <v>0</v>
      </c>
      <c r="AW38" s="124">
        <f t="shared" si="39"/>
        <v>0</v>
      </c>
      <c r="AX38" s="124">
        <f t="shared" si="39"/>
        <v>0</v>
      </c>
      <c r="AY38" s="124">
        <f t="shared" si="39"/>
        <v>0</v>
      </c>
      <c r="BB38" s="120">
        <f t="shared" si="43"/>
        <v>1</v>
      </c>
      <c r="BC38" s="119" t="s">
        <v>78</v>
      </c>
      <c r="BD38" s="120">
        <f t="shared" si="44"/>
        <v>215</v>
      </c>
      <c r="BE38" s="117">
        <f t="shared" si="27"/>
        <v>4.6511627906976744E-3</v>
      </c>
      <c r="BG38" s="125" t="s">
        <v>230</v>
      </c>
      <c r="BH38" s="124">
        <f t="shared" si="45"/>
        <v>14</v>
      </c>
      <c r="BI38" s="124">
        <f t="shared" si="45"/>
        <v>13</v>
      </c>
      <c r="BJ38" s="124">
        <f t="shared" si="45"/>
        <v>12</v>
      </c>
      <c r="BK38" s="124">
        <f t="shared" si="45"/>
        <v>11</v>
      </c>
      <c r="BL38" s="124">
        <f t="shared" si="45"/>
        <v>0</v>
      </c>
      <c r="BM38" s="124">
        <f t="shared" si="45"/>
        <v>0</v>
      </c>
      <c r="BN38" s="124">
        <f t="shared" si="45"/>
        <v>0</v>
      </c>
      <c r="BO38" s="124">
        <f t="shared" si="45"/>
        <v>0</v>
      </c>
      <c r="BP38" s="124">
        <f t="shared" si="45"/>
        <v>0</v>
      </c>
      <c r="BQ38" s="124">
        <f t="shared" si="45"/>
        <v>0</v>
      </c>
      <c r="BR38" s="124">
        <f t="shared" si="45"/>
        <v>0</v>
      </c>
      <c r="BS38" s="124">
        <f t="shared" si="45"/>
        <v>0</v>
      </c>
    </row>
    <row r="39" spans="1:72" ht="12.6" thickBot="1">
      <c r="A39" s="88">
        <v>2026</v>
      </c>
      <c r="B39" s="89" t="s">
        <v>1176</v>
      </c>
      <c r="C39" s="89" t="s">
        <v>1219</v>
      </c>
      <c r="D39" s="97" t="s">
        <v>1</v>
      </c>
      <c r="E39" s="97" t="s">
        <v>200</v>
      </c>
      <c r="F39" s="98">
        <v>870</v>
      </c>
      <c r="G39" s="97" t="s">
        <v>272</v>
      </c>
      <c r="H39" s="97" t="s">
        <v>230</v>
      </c>
      <c r="I39" s="97" t="s">
        <v>18</v>
      </c>
      <c r="J39" s="98" t="s">
        <v>232</v>
      </c>
      <c r="K39" s="99">
        <v>39</v>
      </c>
      <c r="L39" s="97" t="s">
        <v>317</v>
      </c>
      <c r="M39" s="100">
        <f>IFERROR(VLOOKUP($K39,Metas!$D$4:$L$477,9,FALSE),0)</f>
        <v>5</v>
      </c>
      <c r="N39" s="6">
        <f>IFERROR(VLOOKUP($K39,Ene!$H$4:$Z$489,19,FALSE),0)</f>
        <v>0</v>
      </c>
      <c r="O39" s="6">
        <f>IFERROR(VLOOKUP($K39,Feb!$H$4:$Z$489,19,FALSE),0)</f>
        <v>0</v>
      </c>
      <c r="P39" s="6">
        <f>IFERROR(VLOOKUP($K39,Mar!$H$4:$Z$489,19,FALSE),0)</f>
        <v>0</v>
      </c>
      <c r="Q39" s="6">
        <f>IFERROR(VLOOKUP($K39,Abr!$H$4:$Z$489,19,FALSE),0)</f>
        <v>0</v>
      </c>
      <c r="R39" s="6">
        <f>IFERROR(VLOOKUP($K39,May!$H$4:$Z$489,19,FALSE),0)</f>
        <v>0</v>
      </c>
      <c r="S39" s="6">
        <f>IFERROR(VLOOKUP($K39,Jun!$H$4:$Z$489,19,FALSE),0)</f>
        <v>0</v>
      </c>
      <c r="T39" s="6">
        <f>IFERROR(VLOOKUP($K39,Jul!$H$4:$Z$489,19,FALSE),0)</f>
        <v>0</v>
      </c>
      <c r="U39" s="6">
        <f>IFERROR(VLOOKUP($K39,Ago!$H$4:$Z$489,19,FALSE),0)</f>
        <v>0</v>
      </c>
      <c r="V39" s="6">
        <f>IFERROR(VLOOKUP($K39,Set!$H$4:$Z$489,19,FALSE),0)</f>
        <v>0</v>
      </c>
      <c r="W39" s="6">
        <f>IFERROR(VLOOKUP($K39,Oct!$H$4:$Z$489,19,FALSE),0)</f>
        <v>0</v>
      </c>
      <c r="X39" s="6">
        <f>IFERROR(VLOOKUP($K39,Nov!$H$4:$Z$489,19,FALSE),0)</f>
        <v>0</v>
      </c>
      <c r="Y39" s="6">
        <f>IFERROR(VLOOKUP($K39,Dic!$H$4:$Z$489,19,FALSE),0)</f>
        <v>0</v>
      </c>
      <c r="Z39" s="6">
        <f t="shared" si="0"/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H39" s="118">
        <f t="shared" si="41"/>
        <v>0</v>
      </c>
      <c r="AI39" s="119" t="s">
        <v>109</v>
      </c>
      <c r="AJ39" s="120">
        <f t="shared" si="42"/>
        <v>110</v>
      </c>
      <c r="AK39" s="117">
        <f t="shared" si="23"/>
        <v>0</v>
      </c>
      <c r="AM39" s="123" t="s">
        <v>1184</v>
      </c>
      <c r="AN39" s="124">
        <f t="shared" si="39"/>
        <v>2</v>
      </c>
      <c r="AO39" s="124">
        <f t="shared" si="39"/>
        <v>4</v>
      </c>
      <c r="AP39" s="124">
        <f t="shared" si="39"/>
        <v>1</v>
      </c>
      <c r="AQ39" s="124">
        <f t="shared" si="39"/>
        <v>0</v>
      </c>
      <c r="AR39" s="124">
        <f t="shared" si="39"/>
        <v>0</v>
      </c>
      <c r="AS39" s="124">
        <f t="shared" si="39"/>
        <v>0</v>
      </c>
      <c r="AT39" s="124">
        <f t="shared" si="39"/>
        <v>0</v>
      </c>
      <c r="AU39" s="124">
        <f t="shared" si="39"/>
        <v>0</v>
      </c>
      <c r="AV39" s="124">
        <f t="shared" si="39"/>
        <v>0</v>
      </c>
      <c r="AW39" s="124">
        <f t="shared" si="39"/>
        <v>0</v>
      </c>
      <c r="AX39" s="124">
        <f t="shared" si="39"/>
        <v>0</v>
      </c>
      <c r="AY39" s="124">
        <f t="shared" si="39"/>
        <v>0</v>
      </c>
      <c r="BB39" s="120">
        <f t="shared" si="43"/>
        <v>0</v>
      </c>
      <c r="BC39" s="119" t="s">
        <v>109</v>
      </c>
      <c r="BD39" s="120">
        <f t="shared" si="44"/>
        <v>110</v>
      </c>
      <c r="BE39" s="117">
        <f t="shared" si="27"/>
        <v>0</v>
      </c>
      <c r="BG39" s="125" t="s">
        <v>234</v>
      </c>
      <c r="BH39" s="124">
        <f t="shared" si="45"/>
        <v>1</v>
      </c>
      <c r="BI39" s="124">
        <f t="shared" si="45"/>
        <v>0</v>
      </c>
      <c r="BJ39" s="124">
        <f t="shared" si="45"/>
        <v>2</v>
      </c>
      <c r="BK39" s="124">
        <f t="shared" si="45"/>
        <v>2</v>
      </c>
      <c r="BL39" s="124">
        <f t="shared" si="45"/>
        <v>0</v>
      </c>
      <c r="BM39" s="124">
        <f t="shared" si="45"/>
        <v>0</v>
      </c>
      <c r="BN39" s="124">
        <f t="shared" si="45"/>
        <v>0</v>
      </c>
      <c r="BO39" s="124">
        <f t="shared" si="45"/>
        <v>0</v>
      </c>
      <c r="BP39" s="124">
        <f t="shared" si="45"/>
        <v>0</v>
      </c>
      <c r="BQ39" s="124">
        <f t="shared" si="45"/>
        <v>0</v>
      </c>
      <c r="BR39" s="124">
        <f t="shared" si="45"/>
        <v>0</v>
      </c>
      <c r="BS39" s="124">
        <f t="shared" si="45"/>
        <v>0</v>
      </c>
    </row>
    <row r="40" spans="1:72" ht="12.6" thickBot="1">
      <c r="A40" s="88">
        <v>2026</v>
      </c>
      <c r="B40" s="89" t="s">
        <v>1176</v>
      </c>
      <c r="C40" s="89" t="s">
        <v>1219</v>
      </c>
      <c r="D40" s="97" t="s">
        <v>1</v>
      </c>
      <c r="E40" s="97" t="s">
        <v>200</v>
      </c>
      <c r="F40" s="98">
        <v>870</v>
      </c>
      <c r="G40" s="97" t="s">
        <v>272</v>
      </c>
      <c r="H40" s="97" t="s">
        <v>234</v>
      </c>
      <c r="I40" s="97" t="s">
        <v>201</v>
      </c>
      <c r="J40" s="98" t="s">
        <v>233</v>
      </c>
      <c r="K40" s="99">
        <v>40</v>
      </c>
      <c r="L40" s="97" t="s">
        <v>203</v>
      </c>
      <c r="M40" s="100">
        <f>IFERROR(VLOOKUP($K40,Metas!$D$4:$L$477,9,FALSE),0)</f>
        <v>18</v>
      </c>
      <c r="N40" s="6">
        <f>IFERROR(VLOOKUP($K40,Ene!$H$4:$Z$489,19,FALSE),0)</f>
        <v>0</v>
      </c>
      <c r="O40" s="6">
        <f>IFERROR(VLOOKUP($K40,Feb!$H$4:$Z$489,19,FALSE),0)</f>
        <v>0</v>
      </c>
      <c r="P40" s="6">
        <f>IFERROR(VLOOKUP($K40,Mar!$H$4:$Z$489,19,FALSE),0)</f>
        <v>0</v>
      </c>
      <c r="Q40" s="6">
        <f>IFERROR(VLOOKUP($K40,Abr!$H$4:$Z$489,19,FALSE),0)</f>
        <v>0</v>
      </c>
      <c r="R40" s="6">
        <f>IFERROR(VLOOKUP($K40,May!$H$4:$Z$489,19,FALSE),0)</f>
        <v>0</v>
      </c>
      <c r="S40" s="6">
        <f>IFERROR(VLOOKUP($K40,Jun!$H$4:$Z$489,19,FALSE),0)</f>
        <v>0</v>
      </c>
      <c r="T40" s="6">
        <f>IFERROR(VLOOKUP($K40,Jul!$H$4:$Z$489,19,FALSE),0)</f>
        <v>0</v>
      </c>
      <c r="U40" s="6">
        <f>IFERROR(VLOOKUP($K40,Ago!$H$4:$Z$489,19,FALSE),0)</f>
        <v>0</v>
      </c>
      <c r="V40" s="6">
        <f>IFERROR(VLOOKUP($K40,Set!$H$4:$Z$489,19,FALSE),0)</f>
        <v>0</v>
      </c>
      <c r="W40" s="6">
        <f>IFERROR(VLOOKUP($K40,Oct!$H$4:$Z$489,19,FALSE),0)</f>
        <v>0</v>
      </c>
      <c r="X40" s="6">
        <f>IFERROR(VLOOKUP($K40,Nov!$H$4:$Z$489,19,FALSE),0)</f>
        <v>0</v>
      </c>
      <c r="Y40" s="6">
        <f>IFERROR(VLOOKUP($K40,Dic!$H$4:$Z$489,19,FALSE),0)</f>
        <v>0</v>
      </c>
      <c r="Z40" s="6">
        <f t="shared" si="0"/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H40" s="118">
        <f t="shared" si="41"/>
        <v>0</v>
      </c>
      <c r="AI40" s="119" t="s">
        <v>130</v>
      </c>
      <c r="AJ40" s="120">
        <f t="shared" si="42"/>
        <v>142</v>
      </c>
      <c r="AK40" s="117">
        <f t="shared" si="23"/>
        <v>0</v>
      </c>
      <c r="AM40" s="123" t="s">
        <v>11</v>
      </c>
      <c r="AN40" s="124">
        <f t="shared" si="39"/>
        <v>7</v>
      </c>
      <c r="AO40" s="124">
        <f t="shared" si="39"/>
        <v>2</v>
      </c>
      <c r="AP40" s="124">
        <f t="shared" si="39"/>
        <v>1</v>
      </c>
      <c r="AQ40" s="124">
        <f t="shared" si="39"/>
        <v>1</v>
      </c>
      <c r="AR40" s="124">
        <f t="shared" si="39"/>
        <v>0</v>
      </c>
      <c r="AS40" s="124">
        <f t="shared" si="39"/>
        <v>0</v>
      </c>
      <c r="AT40" s="124">
        <f t="shared" si="39"/>
        <v>0</v>
      </c>
      <c r="AU40" s="124">
        <f t="shared" si="39"/>
        <v>0</v>
      </c>
      <c r="AV40" s="124">
        <f t="shared" si="39"/>
        <v>0</v>
      </c>
      <c r="AW40" s="124">
        <f t="shared" si="39"/>
        <v>0</v>
      </c>
      <c r="AX40" s="124">
        <f t="shared" si="39"/>
        <v>0</v>
      </c>
      <c r="AY40" s="124">
        <f t="shared" si="39"/>
        <v>0</v>
      </c>
      <c r="BB40" s="120">
        <f t="shared" si="43"/>
        <v>0</v>
      </c>
      <c r="BC40" s="119" t="s">
        <v>130</v>
      </c>
      <c r="BD40" s="120">
        <f t="shared" si="44"/>
        <v>152</v>
      </c>
      <c r="BE40" s="117">
        <f t="shared" si="27"/>
        <v>0</v>
      </c>
      <c r="BG40" s="125" t="s">
        <v>271</v>
      </c>
      <c r="BH40" s="124">
        <f t="shared" si="45"/>
        <v>57</v>
      </c>
      <c r="BI40" s="124">
        <f t="shared" si="45"/>
        <v>36</v>
      </c>
      <c r="BJ40" s="124">
        <f t="shared" si="45"/>
        <v>57</v>
      </c>
      <c r="BK40" s="124">
        <f t="shared" si="45"/>
        <v>40</v>
      </c>
      <c r="BL40" s="124">
        <f t="shared" si="45"/>
        <v>0</v>
      </c>
      <c r="BM40" s="124">
        <f t="shared" si="45"/>
        <v>0</v>
      </c>
      <c r="BN40" s="124">
        <f t="shared" si="45"/>
        <v>0</v>
      </c>
      <c r="BO40" s="124">
        <f t="shared" si="45"/>
        <v>0</v>
      </c>
      <c r="BP40" s="124">
        <f t="shared" si="45"/>
        <v>0</v>
      </c>
      <c r="BQ40" s="124">
        <f t="shared" si="45"/>
        <v>0</v>
      </c>
      <c r="BR40" s="124">
        <f t="shared" si="45"/>
        <v>0</v>
      </c>
      <c r="BS40" s="124">
        <f t="shared" si="45"/>
        <v>0</v>
      </c>
    </row>
    <row r="41" spans="1:72" ht="13.8" thickBot="1">
      <c r="A41" s="88">
        <v>2026</v>
      </c>
      <c r="B41" s="89" t="s">
        <v>1176</v>
      </c>
      <c r="C41" s="89" t="s">
        <v>1219</v>
      </c>
      <c r="D41" s="97" t="s">
        <v>1</v>
      </c>
      <c r="E41" s="97" t="s">
        <v>200</v>
      </c>
      <c r="F41" s="98">
        <v>870</v>
      </c>
      <c r="G41" s="97" t="s">
        <v>272</v>
      </c>
      <c r="H41" s="97" t="s">
        <v>234</v>
      </c>
      <c r="I41" s="97" t="s">
        <v>201</v>
      </c>
      <c r="J41" s="98" t="s">
        <v>232</v>
      </c>
      <c r="K41" s="99">
        <v>41</v>
      </c>
      <c r="L41" s="97" t="s">
        <v>204</v>
      </c>
      <c r="M41" s="100">
        <f>IFERROR(VLOOKUP($K41,Metas!$D$4:$L$477,9,FALSE),0)</f>
        <v>14</v>
      </c>
      <c r="N41" s="6">
        <f>IFERROR(VLOOKUP($K41,Ene!$H$4:$Z$489,19,FALSE),0)</f>
        <v>0</v>
      </c>
      <c r="O41" s="6">
        <f>IFERROR(VLOOKUP($K41,Feb!$H$4:$Z$489,19,FALSE),0)</f>
        <v>0</v>
      </c>
      <c r="P41" s="6">
        <f>IFERROR(VLOOKUP($K41,Mar!$H$4:$Z$489,19,FALSE),0)</f>
        <v>0</v>
      </c>
      <c r="Q41" s="6">
        <f>IFERROR(VLOOKUP($K41,Abr!$H$4:$Z$489,19,FALSE),0)</f>
        <v>0</v>
      </c>
      <c r="R41" s="6">
        <f>IFERROR(VLOOKUP($K41,May!$H$4:$Z$489,19,FALSE),0)</f>
        <v>0</v>
      </c>
      <c r="S41" s="6">
        <f>IFERROR(VLOOKUP($K41,Jun!$H$4:$Z$489,19,FALSE),0)</f>
        <v>0</v>
      </c>
      <c r="T41" s="6">
        <f>IFERROR(VLOOKUP($K41,Jul!$H$4:$Z$489,19,FALSE),0)</f>
        <v>0</v>
      </c>
      <c r="U41" s="6">
        <f>IFERROR(VLOOKUP($K41,Ago!$H$4:$Z$489,19,FALSE),0)</f>
        <v>0</v>
      </c>
      <c r="V41" s="6">
        <f>IFERROR(VLOOKUP($K41,Set!$H$4:$Z$489,19,FALSE),0)</f>
        <v>0</v>
      </c>
      <c r="W41" s="6">
        <f>IFERROR(VLOOKUP($K41,Oct!$H$4:$Z$489,19,FALSE),0)</f>
        <v>0</v>
      </c>
      <c r="X41" s="6">
        <f>IFERROR(VLOOKUP($K41,Nov!$H$4:$Z$489,19,FALSE),0)</f>
        <v>0</v>
      </c>
      <c r="Y41" s="6">
        <f>IFERROR(VLOOKUP($K41,Dic!$H$4:$Z$489,19,FALSE),0)</f>
        <v>0</v>
      </c>
      <c r="Z41" s="6">
        <f t="shared" si="0"/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H41" s="121">
        <f>+SUMIFS($AF:$AF,$D:$D,AI41)</f>
        <v>10</v>
      </c>
      <c r="AI41" s="122" t="s">
        <v>49</v>
      </c>
      <c r="AJ41" s="121">
        <f>+SUMIFS($M:$M,$D:$D,AI41)</f>
        <v>1286</v>
      </c>
      <c r="AK41" s="117">
        <f t="shared" si="23"/>
        <v>7.7760497667185074E-3</v>
      </c>
      <c r="AM41" s="123" t="s">
        <v>43</v>
      </c>
      <c r="AN41" s="124">
        <f t="shared" si="39"/>
        <v>7</v>
      </c>
      <c r="AO41" s="124">
        <f t="shared" si="39"/>
        <v>7</v>
      </c>
      <c r="AP41" s="124">
        <f t="shared" si="39"/>
        <v>3</v>
      </c>
      <c r="AQ41" s="124">
        <f t="shared" si="39"/>
        <v>4</v>
      </c>
      <c r="AR41" s="124">
        <f t="shared" si="39"/>
        <v>0</v>
      </c>
      <c r="AS41" s="124">
        <f t="shared" si="39"/>
        <v>0</v>
      </c>
      <c r="AT41" s="124">
        <f t="shared" si="39"/>
        <v>0</v>
      </c>
      <c r="AU41" s="124">
        <f t="shared" si="39"/>
        <v>0</v>
      </c>
      <c r="AV41" s="124">
        <f t="shared" si="39"/>
        <v>0</v>
      </c>
      <c r="AW41" s="124">
        <f t="shared" si="39"/>
        <v>0</v>
      </c>
      <c r="AX41" s="124">
        <f t="shared" si="39"/>
        <v>0</v>
      </c>
      <c r="AY41" s="124">
        <f t="shared" si="39"/>
        <v>0</v>
      </c>
      <c r="BB41" s="115">
        <f>+SUMIFS($AF:$AF,$H:$H,BC41)</f>
        <v>10</v>
      </c>
      <c r="BC41" s="122" t="s">
        <v>49</v>
      </c>
      <c r="BD41" s="115">
        <f>+SUMIFS($M:$M,$H:$H,BC41)</f>
        <v>1286</v>
      </c>
      <c r="BE41" s="117">
        <f t="shared" si="27"/>
        <v>7.7760497667185074E-3</v>
      </c>
      <c r="BG41" s="125" t="s">
        <v>31</v>
      </c>
      <c r="BH41" s="124">
        <f t="shared" si="45"/>
        <v>2</v>
      </c>
      <c r="BI41" s="124">
        <f t="shared" si="45"/>
        <v>4</v>
      </c>
      <c r="BJ41" s="124">
        <f t="shared" si="45"/>
        <v>1</v>
      </c>
      <c r="BK41" s="124">
        <f t="shared" si="45"/>
        <v>0</v>
      </c>
      <c r="BL41" s="124">
        <f t="shared" si="45"/>
        <v>0</v>
      </c>
      <c r="BM41" s="124">
        <f t="shared" si="45"/>
        <v>0</v>
      </c>
      <c r="BN41" s="124">
        <f t="shared" si="45"/>
        <v>0</v>
      </c>
      <c r="BO41" s="124">
        <f t="shared" si="45"/>
        <v>0</v>
      </c>
      <c r="BP41" s="124">
        <f t="shared" si="45"/>
        <v>0</v>
      </c>
      <c r="BQ41" s="124">
        <f t="shared" si="45"/>
        <v>0</v>
      </c>
      <c r="BR41" s="124">
        <f t="shared" si="45"/>
        <v>0</v>
      </c>
      <c r="BS41" s="124">
        <f t="shared" si="45"/>
        <v>0</v>
      </c>
      <c r="BT41" s="114" t="s">
        <v>16</v>
      </c>
    </row>
    <row r="42" spans="1:72" ht="12.6" thickBot="1">
      <c r="A42" s="88">
        <v>2026</v>
      </c>
      <c r="B42" s="89" t="s">
        <v>1176</v>
      </c>
      <c r="C42" s="89" t="s">
        <v>1219</v>
      </c>
      <c r="D42" s="97" t="s">
        <v>1</v>
      </c>
      <c r="E42" s="97" t="s">
        <v>200</v>
      </c>
      <c r="F42" s="98">
        <v>870</v>
      </c>
      <c r="G42" s="97" t="s">
        <v>272</v>
      </c>
      <c r="H42" s="97" t="s">
        <v>234</v>
      </c>
      <c r="I42" s="97" t="s">
        <v>201</v>
      </c>
      <c r="J42" s="98" t="s">
        <v>232</v>
      </c>
      <c r="K42" s="99">
        <v>42</v>
      </c>
      <c r="L42" s="97" t="s">
        <v>235</v>
      </c>
      <c r="M42" s="100">
        <f>IFERROR(VLOOKUP($K42,Metas!$D$4:$L$477,9,FALSE),0)</f>
        <v>8</v>
      </c>
      <c r="N42" s="6">
        <f>IFERROR(VLOOKUP($K42,Ene!$H$4:$Z$489,19,FALSE),0)</f>
        <v>0</v>
      </c>
      <c r="O42" s="6">
        <f>IFERROR(VLOOKUP($K42,Feb!$H$4:$Z$489,19,FALSE),0)</f>
        <v>0</v>
      </c>
      <c r="P42" s="6">
        <f>IFERROR(VLOOKUP($K42,Mar!$H$4:$Z$489,19,FALSE),0)</f>
        <v>0</v>
      </c>
      <c r="Q42" s="6">
        <f>IFERROR(VLOOKUP($K42,Abr!$H$4:$Z$489,19,FALSE),0)</f>
        <v>0</v>
      </c>
      <c r="R42" s="6">
        <f>IFERROR(VLOOKUP($K42,May!$H$4:$Z$489,19,FALSE),0)</f>
        <v>0</v>
      </c>
      <c r="S42" s="6">
        <f>IFERROR(VLOOKUP($K42,Jun!$H$4:$Z$489,19,FALSE),0)</f>
        <v>0</v>
      </c>
      <c r="T42" s="6">
        <f>IFERROR(VLOOKUP($K42,Jul!$H$4:$Z$489,19,FALSE),0)</f>
        <v>0</v>
      </c>
      <c r="U42" s="6">
        <f>IFERROR(VLOOKUP($K42,Ago!$H$4:$Z$489,19,FALSE),0)</f>
        <v>0</v>
      </c>
      <c r="V42" s="6">
        <f>IFERROR(VLOOKUP($K42,Set!$H$4:$Z$489,19,FALSE),0)</f>
        <v>0</v>
      </c>
      <c r="W42" s="6">
        <f>IFERROR(VLOOKUP($K42,Oct!$H$4:$Z$489,19,FALSE),0)</f>
        <v>0</v>
      </c>
      <c r="X42" s="6">
        <f>IFERROR(VLOOKUP($K42,Nov!$H$4:$Z$489,19,FALSE),0)</f>
        <v>0</v>
      </c>
      <c r="Y42" s="6">
        <f>IFERROR(VLOOKUP($K42,Dic!$H$4:$Z$489,19,FALSE),0)</f>
        <v>0</v>
      </c>
      <c r="Z42" s="6">
        <f t="shared" si="0"/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H42" s="118">
        <f>+SUMIFS($AF:$AF,$E:$E,AI42)</f>
        <v>7</v>
      </c>
      <c r="AI42" s="119" t="s">
        <v>118</v>
      </c>
      <c r="AJ42" s="120">
        <f>+SUMIFS($M:$M,$E:$E,AI42)</f>
        <v>656</v>
      </c>
      <c r="AK42" s="117">
        <f t="shared" si="23"/>
        <v>1.0670731707317074E-2</v>
      </c>
      <c r="BB42" s="120">
        <f>+SUMIFS($AF:$AF,$I:$I,BC42)</f>
        <v>0</v>
      </c>
      <c r="BC42" s="119" t="s">
        <v>51</v>
      </c>
      <c r="BD42" s="120">
        <f>+SUMIFS($M:$M,$I:$I,BC42)</f>
        <v>126</v>
      </c>
      <c r="BE42" s="117">
        <f t="shared" si="27"/>
        <v>0</v>
      </c>
      <c r="BG42" s="125" t="s">
        <v>11</v>
      </c>
      <c r="BH42" s="124">
        <f t="shared" si="45"/>
        <v>7</v>
      </c>
      <c r="BI42" s="124">
        <f t="shared" si="45"/>
        <v>2</v>
      </c>
      <c r="BJ42" s="124">
        <f t="shared" si="45"/>
        <v>1</v>
      </c>
      <c r="BK42" s="124">
        <f t="shared" si="45"/>
        <v>1</v>
      </c>
      <c r="BL42" s="124">
        <f t="shared" si="45"/>
        <v>0</v>
      </c>
      <c r="BM42" s="124">
        <f t="shared" si="45"/>
        <v>0</v>
      </c>
      <c r="BN42" s="124">
        <f t="shared" si="45"/>
        <v>0</v>
      </c>
      <c r="BO42" s="124">
        <f t="shared" si="45"/>
        <v>0</v>
      </c>
      <c r="BP42" s="124">
        <f t="shared" si="45"/>
        <v>0</v>
      </c>
      <c r="BQ42" s="124">
        <f t="shared" si="45"/>
        <v>0</v>
      </c>
      <c r="BR42" s="124">
        <f t="shared" si="45"/>
        <v>0</v>
      </c>
      <c r="BS42" s="124">
        <f t="shared" si="45"/>
        <v>0</v>
      </c>
    </row>
    <row r="43" spans="1:72" ht="12.6" thickBot="1">
      <c r="A43" s="88">
        <v>2026</v>
      </c>
      <c r="B43" s="89" t="s">
        <v>1176</v>
      </c>
      <c r="C43" s="89" t="s">
        <v>1219</v>
      </c>
      <c r="D43" s="97" t="s">
        <v>1</v>
      </c>
      <c r="E43" s="97" t="s">
        <v>200</v>
      </c>
      <c r="F43" s="98">
        <v>870</v>
      </c>
      <c r="G43" s="97" t="s">
        <v>272</v>
      </c>
      <c r="H43" s="97" t="s">
        <v>234</v>
      </c>
      <c r="I43" s="97" t="s">
        <v>201</v>
      </c>
      <c r="J43" s="98" t="s">
        <v>232</v>
      </c>
      <c r="K43" s="99">
        <v>43</v>
      </c>
      <c r="L43" s="97" t="s">
        <v>117</v>
      </c>
      <c r="M43" s="100">
        <f>IFERROR(VLOOKUP($K43,Metas!$D$4:$L$477,9,FALSE),0)</f>
        <v>8</v>
      </c>
      <c r="N43" s="6">
        <f>IFERROR(VLOOKUP($K43,Ene!$H$4:$Z$489,19,FALSE),0)</f>
        <v>0</v>
      </c>
      <c r="O43" s="6">
        <f>IFERROR(VLOOKUP($K43,Feb!$H$4:$Z$489,19,FALSE),0)</f>
        <v>0</v>
      </c>
      <c r="P43" s="6">
        <f>IFERROR(VLOOKUP($K43,Mar!$H$4:$Z$489,19,FALSE),0)</f>
        <v>0</v>
      </c>
      <c r="Q43" s="6">
        <f>IFERROR(VLOOKUP($K43,Abr!$H$4:$Z$489,19,FALSE),0)</f>
        <v>0</v>
      </c>
      <c r="R43" s="6">
        <f>IFERROR(VLOOKUP($K43,May!$H$4:$Z$489,19,FALSE),0)</f>
        <v>0</v>
      </c>
      <c r="S43" s="6">
        <f>IFERROR(VLOOKUP($K43,Jun!$H$4:$Z$489,19,FALSE),0)</f>
        <v>0</v>
      </c>
      <c r="T43" s="6">
        <f>IFERROR(VLOOKUP($K43,Jul!$H$4:$Z$489,19,FALSE),0)</f>
        <v>0</v>
      </c>
      <c r="U43" s="6">
        <f>IFERROR(VLOOKUP($K43,Ago!$H$4:$Z$489,19,FALSE),0)</f>
        <v>0</v>
      </c>
      <c r="V43" s="6">
        <f>IFERROR(VLOOKUP($K43,Set!$H$4:$Z$489,19,FALSE),0)</f>
        <v>0</v>
      </c>
      <c r="W43" s="6">
        <f>IFERROR(VLOOKUP($K43,Oct!$H$4:$Z$489,19,FALSE),0)</f>
        <v>0</v>
      </c>
      <c r="X43" s="6">
        <f>IFERROR(VLOOKUP($K43,Nov!$H$4:$Z$489,19,FALSE),0)</f>
        <v>0</v>
      </c>
      <c r="Y43" s="6">
        <f>IFERROR(VLOOKUP($K43,Dic!$H$4:$Z$489,19,FALSE),0)</f>
        <v>0</v>
      </c>
      <c r="Z43" s="6">
        <f t="shared" si="0"/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H43" s="118">
        <f>+SUMIFS($AF:$AF,$E:$E,AI43)</f>
        <v>2</v>
      </c>
      <c r="AI43" s="119" t="s">
        <v>123</v>
      </c>
      <c r="AJ43" s="120">
        <f>+SUMIFS($M:$M,$E:$E,AI43)</f>
        <v>92</v>
      </c>
      <c r="AK43" s="117">
        <f t="shared" si="23"/>
        <v>2.1739130434782608E-2</v>
      </c>
      <c r="BB43" s="120">
        <f>+SUMIFS($AF:$AF,$I:$I,BC43)</f>
        <v>1</v>
      </c>
      <c r="BC43" s="119" t="s">
        <v>88</v>
      </c>
      <c r="BD43" s="120">
        <f>+SUMIFS($M:$M,$I:$I,BC43)</f>
        <v>230</v>
      </c>
      <c r="BE43" s="117">
        <f t="shared" si="27"/>
        <v>4.3478260869565218E-3</v>
      </c>
      <c r="BG43" s="125" t="s">
        <v>43</v>
      </c>
      <c r="BH43" s="124">
        <f t="shared" si="45"/>
        <v>4</v>
      </c>
      <c r="BI43" s="124">
        <f t="shared" si="45"/>
        <v>4</v>
      </c>
      <c r="BJ43" s="124">
        <f t="shared" si="45"/>
        <v>3</v>
      </c>
      <c r="BK43" s="124">
        <f t="shared" si="45"/>
        <v>4</v>
      </c>
      <c r="BL43" s="124">
        <f t="shared" si="45"/>
        <v>0</v>
      </c>
      <c r="BM43" s="124">
        <f t="shared" si="45"/>
        <v>0</v>
      </c>
      <c r="BN43" s="124">
        <f t="shared" si="45"/>
        <v>0</v>
      </c>
      <c r="BO43" s="124">
        <f t="shared" si="45"/>
        <v>0</v>
      </c>
      <c r="BP43" s="124">
        <f t="shared" si="45"/>
        <v>0</v>
      </c>
      <c r="BQ43" s="124">
        <f t="shared" si="45"/>
        <v>0</v>
      </c>
      <c r="BR43" s="124">
        <f t="shared" si="45"/>
        <v>0</v>
      </c>
      <c r="BS43" s="124">
        <f t="shared" si="45"/>
        <v>0</v>
      </c>
    </row>
    <row r="44" spans="1:72" ht="12.6" thickBot="1">
      <c r="A44" s="88">
        <v>2026</v>
      </c>
      <c r="B44" s="89" t="s">
        <v>1176</v>
      </c>
      <c r="C44" s="89" t="s">
        <v>1219</v>
      </c>
      <c r="D44" s="97" t="s">
        <v>1</v>
      </c>
      <c r="E44" s="97" t="s">
        <v>200</v>
      </c>
      <c r="F44" s="98">
        <v>870</v>
      </c>
      <c r="G44" s="97" t="s">
        <v>272</v>
      </c>
      <c r="H44" s="97" t="s">
        <v>234</v>
      </c>
      <c r="I44" s="97" t="s">
        <v>201</v>
      </c>
      <c r="J44" s="98" t="s">
        <v>232</v>
      </c>
      <c r="K44" s="99">
        <v>45</v>
      </c>
      <c r="L44" s="97" t="s">
        <v>205</v>
      </c>
      <c r="M44" s="100">
        <f>IFERROR(VLOOKUP($K44,Metas!$D$4:$L$477,9,FALSE),0)</f>
        <v>8</v>
      </c>
      <c r="N44" s="6">
        <f>IFERROR(VLOOKUP($K44,Ene!$H$4:$Z$489,19,FALSE),0)</f>
        <v>0</v>
      </c>
      <c r="O44" s="6">
        <f>IFERROR(VLOOKUP($K44,Feb!$H$4:$Z$489,19,FALSE),0)</f>
        <v>0</v>
      </c>
      <c r="P44" s="6">
        <f>IFERROR(VLOOKUP($K44,Mar!$H$4:$Z$489,19,FALSE),0)</f>
        <v>0</v>
      </c>
      <c r="Q44" s="6">
        <f>IFERROR(VLOOKUP($K44,Abr!$H$4:$Z$489,19,FALSE),0)</f>
        <v>0</v>
      </c>
      <c r="R44" s="6">
        <f>IFERROR(VLOOKUP($K44,May!$H$4:$Z$489,19,FALSE),0)</f>
        <v>0</v>
      </c>
      <c r="S44" s="6">
        <f>IFERROR(VLOOKUP($K44,Jun!$H$4:$Z$489,19,FALSE),0)</f>
        <v>0</v>
      </c>
      <c r="T44" s="6">
        <f>IFERROR(VLOOKUP($K44,Jul!$H$4:$Z$489,19,FALSE),0)</f>
        <v>0</v>
      </c>
      <c r="U44" s="6">
        <f>IFERROR(VLOOKUP($K44,Ago!$H$4:$Z$489,19,FALSE),0)</f>
        <v>0</v>
      </c>
      <c r="V44" s="6">
        <f>IFERROR(VLOOKUP($K44,Set!$H$4:$Z$489,19,FALSE),0)</f>
        <v>0</v>
      </c>
      <c r="W44" s="6">
        <f>IFERROR(VLOOKUP($K44,Oct!$H$4:$Z$489,19,FALSE),0)</f>
        <v>0</v>
      </c>
      <c r="X44" s="6">
        <f>IFERROR(VLOOKUP($K44,Nov!$H$4:$Z$489,19,FALSE),0)</f>
        <v>0</v>
      </c>
      <c r="Y44" s="6">
        <f>IFERROR(VLOOKUP($K44,Dic!$H$4:$Z$489,19,FALSE),0)</f>
        <v>0</v>
      </c>
      <c r="Z44" s="6">
        <f t="shared" si="0"/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H44" s="118">
        <f>+SUMIFS($AF:$AF,$E:$E,AI44)</f>
        <v>0</v>
      </c>
      <c r="AI44" s="119" t="s">
        <v>50</v>
      </c>
      <c r="AJ44" s="120">
        <f>+SUMIFS($M:$M,$E:$E,AI44)</f>
        <v>122</v>
      </c>
      <c r="AK44" s="117">
        <f t="shared" si="23"/>
        <v>0</v>
      </c>
      <c r="BB44" s="120">
        <f>+SUMIFS($AF:$AF,$I:$I,BC44)</f>
        <v>9</v>
      </c>
      <c r="BC44" s="119" t="s">
        <v>118</v>
      </c>
      <c r="BD44" s="120">
        <f>+SUMIFS($M:$M,$I:$I,BC44)</f>
        <v>742</v>
      </c>
      <c r="BE44" s="117">
        <f t="shared" si="27"/>
        <v>1.2129380053908356E-2</v>
      </c>
    </row>
    <row r="45" spans="1:72" ht="12.6" thickBot="1">
      <c r="A45" s="88">
        <v>2026</v>
      </c>
      <c r="B45" s="89" t="s">
        <v>1176</v>
      </c>
      <c r="C45" s="89" t="s">
        <v>1219</v>
      </c>
      <c r="D45" s="97" t="s">
        <v>1</v>
      </c>
      <c r="E45" s="97" t="s">
        <v>200</v>
      </c>
      <c r="F45" s="98">
        <v>870</v>
      </c>
      <c r="G45" s="97" t="s">
        <v>272</v>
      </c>
      <c r="H45" s="97" t="s">
        <v>234</v>
      </c>
      <c r="I45" s="97" t="s">
        <v>201</v>
      </c>
      <c r="J45" s="98" t="s">
        <v>232</v>
      </c>
      <c r="K45" s="99">
        <v>46</v>
      </c>
      <c r="L45" s="97" t="s">
        <v>206</v>
      </c>
      <c r="M45" s="100">
        <f>IFERROR(VLOOKUP($K45,Metas!$D$4:$L$477,9,FALSE),0)</f>
        <v>8</v>
      </c>
      <c r="N45" s="6">
        <f>IFERROR(VLOOKUP($K45,Ene!$H$4:$Z$489,19,FALSE),0)</f>
        <v>0</v>
      </c>
      <c r="O45" s="6">
        <f>IFERROR(VLOOKUP($K45,Feb!$H$4:$Z$489,19,FALSE),0)</f>
        <v>0</v>
      </c>
      <c r="P45" s="6">
        <f>IFERROR(VLOOKUP($K45,Mar!$H$4:$Z$489,19,FALSE),0)</f>
        <v>0</v>
      </c>
      <c r="Q45" s="6">
        <f>IFERROR(VLOOKUP($K45,Abr!$H$4:$Z$489,19,FALSE),0)</f>
        <v>0</v>
      </c>
      <c r="R45" s="6">
        <f>IFERROR(VLOOKUP($K45,May!$H$4:$Z$489,19,FALSE),0)</f>
        <v>0</v>
      </c>
      <c r="S45" s="6">
        <f>IFERROR(VLOOKUP($K45,Jun!$H$4:$Z$489,19,FALSE),0)</f>
        <v>0</v>
      </c>
      <c r="T45" s="6">
        <f>IFERROR(VLOOKUP($K45,Jul!$H$4:$Z$489,19,FALSE),0)</f>
        <v>0</v>
      </c>
      <c r="U45" s="6">
        <f>IFERROR(VLOOKUP($K45,Ago!$H$4:$Z$489,19,FALSE),0)</f>
        <v>0</v>
      </c>
      <c r="V45" s="6">
        <f>IFERROR(VLOOKUP($K45,Set!$H$4:$Z$489,19,FALSE),0)</f>
        <v>0</v>
      </c>
      <c r="W45" s="6">
        <f>IFERROR(VLOOKUP($K45,Oct!$H$4:$Z$489,19,FALSE),0)</f>
        <v>0</v>
      </c>
      <c r="X45" s="6">
        <f>IFERROR(VLOOKUP($K45,Nov!$H$4:$Z$489,19,FALSE),0)</f>
        <v>0</v>
      </c>
      <c r="Y45" s="6">
        <f>IFERROR(VLOOKUP($K45,Dic!$H$4:$Z$489,19,FALSE),0)</f>
        <v>0</v>
      </c>
      <c r="Z45" s="6">
        <f t="shared" si="0"/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H45" s="118">
        <f>+SUMIFS($AF:$AF,$E:$E,AI45)</f>
        <v>0</v>
      </c>
      <c r="AI45" s="119" t="s">
        <v>211</v>
      </c>
      <c r="AJ45" s="120">
        <f>+SUMIFS($M:$M,$E:$E,AI45)</f>
        <v>188</v>
      </c>
      <c r="AK45" s="117">
        <f t="shared" si="23"/>
        <v>0</v>
      </c>
      <c r="BB45" s="120">
        <f>+SUMIFS($AF:$AF,$I:$I,BC45)</f>
        <v>0</v>
      </c>
      <c r="BC45" s="119" t="s">
        <v>237</v>
      </c>
      <c r="BD45" s="120">
        <f>+SUMIFS($M:$M,$I:$I,BC45)</f>
        <v>188</v>
      </c>
      <c r="BE45" s="117">
        <f t="shared" si="27"/>
        <v>0</v>
      </c>
    </row>
    <row r="46" spans="1:72" ht="13.8" thickBot="1">
      <c r="A46" s="88">
        <v>2026</v>
      </c>
      <c r="B46" s="89" t="s">
        <v>1176</v>
      </c>
      <c r="C46" s="89" t="s">
        <v>1219</v>
      </c>
      <c r="D46" s="97" t="s">
        <v>1</v>
      </c>
      <c r="E46" s="97" t="s">
        <v>200</v>
      </c>
      <c r="F46" s="98">
        <v>870</v>
      </c>
      <c r="G46" s="97" t="s">
        <v>272</v>
      </c>
      <c r="H46" s="97" t="s">
        <v>234</v>
      </c>
      <c r="I46" s="97" t="s">
        <v>201</v>
      </c>
      <c r="J46" s="98" t="s">
        <v>232</v>
      </c>
      <c r="K46" s="99">
        <v>47</v>
      </c>
      <c r="L46" s="97" t="s">
        <v>207</v>
      </c>
      <c r="M46" s="100">
        <f>IFERROR(VLOOKUP($K46,Metas!$D$4:$L$477,9,FALSE),0)</f>
        <v>8</v>
      </c>
      <c r="N46" s="6">
        <f>IFERROR(VLOOKUP($K46,Ene!$H$4:$Z$489,19,FALSE),0)</f>
        <v>0</v>
      </c>
      <c r="O46" s="6">
        <f>IFERROR(VLOOKUP($K46,Feb!$H$4:$Z$489,19,FALSE),0)</f>
        <v>0</v>
      </c>
      <c r="P46" s="6">
        <f>IFERROR(VLOOKUP($K46,Mar!$H$4:$Z$489,19,FALSE),0)</f>
        <v>0</v>
      </c>
      <c r="Q46" s="6">
        <f>IFERROR(VLOOKUP($K46,Abr!$H$4:$Z$489,19,FALSE),0)</f>
        <v>0</v>
      </c>
      <c r="R46" s="6">
        <f>IFERROR(VLOOKUP($K46,May!$H$4:$Z$489,19,FALSE),0)</f>
        <v>0</v>
      </c>
      <c r="S46" s="6">
        <f>IFERROR(VLOOKUP($K46,Jun!$H$4:$Z$489,19,FALSE),0)</f>
        <v>0</v>
      </c>
      <c r="T46" s="6">
        <f>IFERROR(VLOOKUP($K46,Jul!$H$4:$Z$489,19,FALSE),0)</f>
        <v>0</v>
      </c>
      <c r="U46" s="6">
        <f>IFERROR(VLOOKUP($K46,Ago!$H$4:$Z$489,19,FALSE),0)</f>
        <v>0</v>
      </c>
      <c r="V46" s="6">
        <f>IFERROR(VLOOKUP($K46,Set!$H$4:$Z$489,19,FALSE),0)</f>
        <v>0</v>
      </c>
      <c r="W46" s="6">
        <f>IFERROR(VLOOKUP($K46,Oct!$H$4:$Z$489,19,FALSE),0)</f>
        <v>0</v>
      </c>
      <c r="X46" s="6">
        <f>IFERROR(VLOOKUP($K46,Nov!$H$4:$Z$489,19,FALSE),0)</f>
        <v>0</v>
      </c>
      <c r="Y46" s="6">
        <f>IFERROR(VLOOKUP($K46,Dic!$H$4:$Z$489,19,FALSE),0)</f>
        <v>0</v>
      </c>
      <c r="Z46" s="6">
        <f t="shared" si="0"/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H46" s="118">
        <f>+SUMIFS($AF:$AF,$E:$E,AI46)</f>
        <v>1</v>
      </c>
      <c r="AI46" s="119" t="s">
        <v>87</v>
      </c>
      <c r="AJ46" s="120">
        <f>+SUMIFS($M:$M,$E:$E,AI46)</f>
        <v>228</v>
      </c>
      <c r="AK46" s="117">
        <f t="shared" si="23"/>
        <v>4.3859649122807015E-3</v>
      </c>
      <c r="BA46" s="114" t="s">
        <v>238</v>
      </c>
      <c r="BB46" s="115">
        <f>+SUMIFS($AF:$AF,$H:$H,BC46)</f>
        <v>50</v>
      </c>
      <c r="BC46" s="122" t="s">
        <v>230</v>
      </c>
      <c r="BD46" s="115">
        <f>+SUMIFS($M:$M,$H:$H,BC46)</f>
        <v>4712</v>
      </c>
      <c r="BE46" s="117">
        <f t="shared" si="27"/>
        <v>1.0611205432937181E-2</v>
      </c>
    </row>
    <row r="47" spans="1:72" ht="12.6" thickBot="1">
      <c r="A47" s="88">
        <v>2026</v>
      </c>
      <c r="B47" s="89" t="s">
        <v>1176</v>
      </c>
      <c r="C47" s="89" t="s">
        <v>1203</v>
      </c>
      <c r="D47" s="97" t="s">
        <v>1</v>
      </c>
      <c r="E47" s="97" t="s">
        <v>18</v>
      </c>
      <c r="F47" s="98">
        <v>870</v>
      </c>
      <c r="G47" s="97" t="s">
        <v>272</v>
      </c>
      <c r="H47" s="97" t="s">
        <v>230</v>
      </c>
      <c r="I47" s="97" t="s">
        <v>18</v>
      </c>
      <c r="J47" s="98" t="s">
        <v>232</v>
      </c>
      <c r="K47" s="99">
        <v>48</v>
      </c>
      <c r="L47" s="97" t="s">
        <v>19</v>
      </c>
      <c r="M47" s="100">
        <f>IFERROR(VLOOKUP($K47,Metas!$D$4:$L$477,9,FALSE),0)</f>
        <v>25</v>
      </c>
      <c r="N47" s="6">
        <f>IFERROR(VLOOKUP($K47,Ene!$H$4:$Z$489,19,FALSE),0)</f>
        <v>0</v>
      </c>
      <c r="O47" s="6">
        <f>IFERROR(VLOOKUP($K47,Feb!$H$4:$Z$489,19,FALSE),0)</f>
        <v>0</v>
      </c>
      <c r="P47" s="6">
        <f>IFERROR(VLOOKUP($K47,Mar!$H$4:$Z$489,19,FALSE),0)</f>
        <v>0</v>
      </c>
      <c r="Q47" s="6">
        <f>IFERROR(VLOOKUP($K47,Abr!$H$4:$Z$489,19,FALSE),0)</f>
        <v>0</v>
      </c>
      <c r="R47" s="6">
        <f>IFERROR(VLOOKUP($K47,May!$H$4:$Z$489,19,FALSE),0)</f>
        <v>0</v>
      </c>
      <c r="S47" s="6">
        <f>IFERROR(VLOOKUP($K47,Jun!$H$4:$Z$489,19,FALSE),0)</f>
        <v>0</v>
      </c>
      <c r="T47" s="6">
        <f>IFERROR(VLOOKUP($K47,Jul!$H$4:$Z$489,19,FALSE),0)</f>
        <v>0</v>
      </c>
      <c r="U47" s="6">
        <f>IFERROR(VLOOKUP($K47,Ago!$H$4:$Z$489,19,FALSE),0)</f>
        <v>0</v>
      </c>
      <c r="V47" s="6">
        <f>IFERROR(VLOOKUP($K47,Set!$H$4:$Z$489,19,FALSE),0)</f>
        <v>0</v>
      </c>
      <c r="W47" s="6">
        <f>IFERROR(VLOOKUP($K47,Oct!$H$4:$Z$489,19,FALSE),0)</f>
        <v>0</v>
      </c>
      <c r="X47" s="6">
        <f>IFERROR(VLOOKUP($K47,Nov!$H$4:$Z$489,19,FALSE),0)</f>
        <v>0</v>
      </c>
      <c r="Y47" s="6">
        <f>IFERROR(VLOOKUP($K47,Dic!$H$4:$Z$489,19,FALSE),0)</f>
        <v>0</v>
      </c>
      <c r="Z47" s="6">
        <f t="shared" si="0"/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H47" s="121">
        <f>+SUMIFS($AF:$AF,$D:$D,AI47)</f>
        <v>7</v>
      </c>
      <c r="AI47" s="122" t="s">
        <v>1184</v>
      </c>
      <c r="AJ47" s="121">
        <f>+SUMIFS($M:$M,$D:$D,AI47)</f>
        <v>876</v>
      </c>
      <c r="AK47" s="117">
        <f t="shared" si="23"/>
        <v>7.9908675799086754E-3</v>
      </c>
      <c r="BB47" s="120">
        <f>+SUMIFS($AF:$AF,$I:$I,BC47)</f>
        <v>11</v>
      </c>
      <c r="BC47" s="119" t="s">
        <v>18</v>
      </c>
      <c r="BD47" s="120">
        <f>+SUMIFS($M:$M,$I:$I,BC47)</f>
        <v>965</v>
      </c>
      <c r="BE47" s="117">
        <f t="shared" si="27"/>
        <v>1.1398963730569948E-2</v>
      </c>
    </row>
    <row r="48" spans="1:72" ht="12.6" thickBot="1">
      <c r="A48" s="88">
        <v>2026</v>
      </c>
      <c r="B48" s="89" t="s">
        <v>1176</v>
      </c>
      <c r="C48" s="89" t="s">
        <v>1203</v>
      </c>
      <c r="D48" s="97" t="s">
        <v>1</v>
      </c>
      <c r="E48" s="97" t="s">
        <v>18</v>
      </c>
      <c r="F48" s="98">
        <v>870</v>
      </c>
      <c r="G48" s="97" t="s">
        <v>272</v>
      </c>
      <c r="H48" s="97" t="s">
        <v>230</v>
      </c>
      <c r="I48" s="97" t="s">
        <v>18</v>
      </c>
      <c r="J48" s="98" t="s">
        <v>232</v>
      </c>
      <c r="K48" s="99">
        <v>49</v>
      </c>
      <c r="L48" s="97" t="s">
        <v>20</v>
      </c>
      <c r="M48" s="100">
        <f>IFERROR(VLOOKUP($K48,Metas!$D$4:$L$477,9,FALSE),0)</f>
        <v>5</v>
      </c>
      <c r="N48" s="6">
        <f>IFERROR(VLOOKUP($K48,Ene!$H$4:$Z$489,19,FALSE),0)</f>
        <v>0</v>
      </c>
      <c r="O48" s="6">
        <f>IFERROR(VLOOKUP($K48,Feb!$H$4:$Z$489,19,FALSE),0)</f>
        <v>0</v>
      </c>
      <c r="P48" s="6">
        <f>IFERROR(VLOOKUP($K48,Mar!$H$4:$Z$489,19,FALSE),0)</f>
        <v>0</v>
      </c>
      <c r="Q48" s="6">
        <f>IFERROR(VLOOKUP($K48,Abr!$H$4:$Z$489,19,FALSE),0)</f>
        <v>0</v>
      </c>
      <c r="R48" s="6">
        <f>IFERROR(VLOOKUP($K48,May!$H$4:$Z$489,19,FALSE),0)</f>
        <v>0</v>
      </c>
      <c r="S48" s="6">
        <f>IFERROR(VLOOKUP($K48,Jun!$H$4:$Z$489,19,FALSE),0)</f>
        <v>0</v>
      </c>
      <c r="T48" s="6">
        <f>IFERROR(VLOOKUP($K48,Jul!$H$4:$Z$489,19,FALSE),0)</f>
        <v>0</v>
      </c>
      <c r="U48" s="6">
        <f>IFERROR(VLOOKUP($K48,Ago!$H$4:$Z$489,19,FALSE),0)</f>
        <v>0</v>
      </c>
      <c r="V48" s="6">
        <f>IFERROR(VLOOKUP($K48,Set!$H$4:$Z$489,19,FALSE),0)</f>
        <v>0</v>
      </c>
      <c r="W48" s="6">
        <f>IFERROR(VLOOKUP($K48,Oct!$H$4:$Z$489,19,FALSE),0)</f>
        <v>0</v>
      </c>
      <c r="X48" s="6">
        <f>IFERROR(VLOOKUP($K48,Nov!$H$4:$Z$489,19,FALSE),0)</f>
        <v>0</v>
      </c>
      <c r="Y48" s="6">
        <f>IFERROR(VLOOKUP($K48,Dic!$H$4:$Z$489,19,FALSE),0)</f>
        <v>0</v>
      </c>
      <c r="Z48" s="6">
        <f t="shared" si="0"/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H48" s="118">
        <f>+SUMIFS($AF:$AF,$E:$E,AI48)</f>
        <v>1</v>
      </c>
      <c r="AI48" s="119" t="s">
        <v>133</v>
      </c>
      <c r="AJ48" s="120">
        <f>+SUMIFS($M:$M,$E:$E,AI48)</f>
        <v>201</v>
      </c>
      <c r="AK48" s="117">
        <f t="shared" si="23"/>
        <v>4.9751243781094526E-3</v>
      </c>
      <c r="BB48" s="120">
        <f>+SUMIFS($AF:$AF,$I:$I,BC48)</f>
        <v>3</v>
      </c>
      <c r="BC48" s="119" t="s">
        <v>56</v>
      </c>
      <c r="BD48" s="120">
        <f>+SUMIFS($M:$M,$I:$I,BC48)</f>
        <v>588</v>
      </c>
      <c r="BE48" s="117">
        <f t="shared" si="27"/>
        <v>5.1020408163265302E-3</v>
      </c>
    </row>
    <row r="49" spans="1:72" ht="13.8" thickBot="1">
      <c r="A49" s="88">
        <v>2026</v>
      </c>
      <c r="B49" s="89" t="s">
        <v>1176</v>
      </c>
      <c r="C49" s="89" t="s">
        <v>1170</v>
      </c>
      <c r="D49" s="97" t="s">
        <v>1</v>
      </c>
      <c r="E49" s="97" t="s">
        <v>2</v>
      </c>
      <c r="F49" s="98">
        <v>870</v>
      </c>
      <c r="G49" s="97" t="s">
        <v>272</v>
      </c>
      <c r="H49" s="97" t="s">
        <v>230</v>
      </c>
      <c r="I49" s="97" t="s">
        <v>18</v>
      </c>
      <c r="J49" s="98" t="s">
        <v>232</v>
      </c>
      <c r="K49" s="99">
        <v>50</v>
      </c>
      <c r="L49" s="97" t="s">
        <v>1220</v>
      </c>
      <c r="M49" s="100">
        <f>IFERROR(VLOOKUP($K49,Metas!$D$4:$L$477,9,FALSE),0)</f>
        <v>25</v>
      </c>
      <c r="N49" s="6">
        <f>IFERROR(VLOOKUP($K49,Ene!$H$4:$Z$489,19,FALSE),0)</f>
        <v>0</v>
      </c>
      <c r="O49" s="6">
        <f>IFERROR(VLOOKUP($K49,Feb!$H$4:$Z$489,19,FALSE),0)</f>
        <v>0</v>
      </c>
      <c r="P49" s="6">
        <f>IFERROR(VLOOKUP($K49,Mar!$H$4:$Z$489,19,FALSE),0)</f>
        <v>0</v>
      </c>
      <c r="Q49" s="6">
        <f>IFERROR(VLOOKUP($K49,Abr!$H$4:$Z$489,19,FALSE),0)</f>
        <v>0</v>
      </c>
      <c r="R49" s="6">
        <f>IFERROR(VLOOKUP($K49,May!$H$4:$Z$489,19,FALSE),0)</f>
        <v>0</v>
      </c>
      <c r="S49" s="6">
        <f>IFERROR(VLOOKUP($K49,Jun!$H$4:$Z$489,19,FALSE),0)</f>
        <v>0</v>
      </c>
      <c r="T49" s="6">
        <f>IFERROR(VLOOKUP($K49,Jul!$H$4:$Z$489,19,FALSE),0)</f>
        <v>0</v>
      </c>
      <c r="U49" s="6">
        <f>IFERROR(VLOOKUP($K49,Ago!$H$4:$Z$489,19,FALSE),0)</f>
        <v>0</v>
      </c>
      <c r="V49" s="6">
        <f>IFERROR(VLOOKUP($K49,Set!$H$4:$Z$489,19,FALSE),0)</f>
        <v>0</v>
      </c>
      <c r="W49" s="6">
        <f>IFERROR(VLOOKUP($K49,Oct!$H$4:$Z$489,19,FALSE),0)</f>
        <v>0</v>
      </c>
      <c r="X49" s="6">
        <f>IFERROR(VLOOKUP($K49,Nov!$H$4:$Z$489,19,FALSE),0)</f>
        <v>0</v>
      </c>
      <c r="Y49" s="6">
        <f>IFERROR(VLOOKUP($K49,Dic!$H$4:$Z$489,19,FALSE),0)</f>
        <v>0</v>
      </c>
      <c r="Z49" s="6">
        <f t="shared" si="0"/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H49" s="118">
        <f>+SUMIFS($AF:$AF,$E:$E,AI49)</f>
        <v>1</v>
      </c>
      <c r="AI49" s="119" t="s">
        <v>31</v>
      </c>
      <c r="AJ49" s="120">
        <f>+SUMIFS($M:$M,$E:$E,AI49)</f>
        <v>337</v>
      </c>
      <c r="AK49" s="117">
        <f t="shared" si="23"/>
        <v>2.967359050445104E-3</v>
      </c>
      <c r="BB49" s="120">
        <f>+SUMIFS($AF:$AF,$I:$I,BC49)</f>
        <v>15</v>
      </c>
      <c r="BC49" s="119" t="s">
        <v>61</v>
      </c>
      <c r="BD49" s="120">
        <f>+SUMIFS($M:$M,$I:$I,BC49)</f>
        <v>1866</v>
      </c>
      <c r="BE49" s="117">
        <f t="shared" si="27"/>
        <v>8.0385852090032149E-3</v>
      </c>
      <c r="BT49" s="114" t="s">
        <v>238</v>
      </c>
    </row>
    <row r="50" spans="1:72" ht="12.6" thickBot="1">
      <c r="A50" s="88">
        <v>2026</v>
      </c>
      <c r="B50" s="89" t="s">
        <v>1176</v>
      </c>
      <c r="C50" s="89" t="s">
        <v>1203</v>
      </c>
      <c r="D50" s="97" t="s">
        <v>1</v>
      </c>
      <c r="E50" s="97" t="s">
        <v>18</v>
      </c>
      <c r="F50" s="98">
        <v>870</v>
      </c>
      <c r="G50" s="97" t="s">
        <v>272</v>
      </c>
      <c r="H50" s="97" t="s">
        <v>230</v>
      </c>
      <c r="I50" s="97" t="s">
        <v>18</v>
      </c>
      <c r="J50" s="98" t="s">
        <v>231</v>
      </c>
      <c r="K50" s="99">
        <v>51</v>
      </c>
      <c r="L50" s="97" t="s">
        <v>21</v>
      </c>
      <c r="M50" s="100">
        <f>IFERROR(VLOOKUP($K50,Metas!$D$4:$L$477,9,FALSE),0)</f>
        <v>150</v>
      </c>
      <c r="N50" s="6">
        <f>IFERROR(VLOOKUP($K50,Ene!$H$4:$Z$489,19,FALSE),0)</f>
        <v>0</v>
      </c>
      <c r="O50" s="6">
        <f>IFERROR(VLOOKUP($K50,Feb!$H$4:$Z$489,19,FALSE),0)</f>
        <v>1</v>
      </c>
      <c r="P50" s="6">
        <f>IFERROR(VLOOKUP($K50,Mar!$H$4:$Z$489,19,FALSE),0)</f>
        <v>0</v>
      </c>
      <c r="Q50" s="6">
        <f>IFERROR(VLOOKUP($K50,Abr!$H$4:$Z$489,19,FALSE),0)</f>
        <v>0</v>
      </c>
      <c r="R50" s="6">
        <f>IFERROR(VLOOKUP($K50,May!$H$4:$Z$489,19,FALSE),0)</f>
        <v>0</v>
      </c>
      <c r="S50" s="6">
        <f>IFERROR(VLOOKUP($K50,Jun!$H$4:$Z$489,19,FALSE),0)</f>
        <v>0</v>
      </c>
      <c r="T50" s="6">
        <f>IFERROR(VLOOKUP($K50,Jul!$H$4:$Z$489,19,FALSE),0)</f>
        <v>0</v>
      </c>
      <c r="U50" s="6">
        <f>IFERROR(VLOOKUP($K50,Ago!$H$4:$Z$489,19,FALSE),0)</f>
        <v>0</v>
      </c>
      <c r="V50" s="6">
        <f>IFERROR(VLOOKUP($K50,Set!$H$4:$Z$489,19,FALSE),0)</f>
        <v>0</v>
      </c>
      <c r="W50" s="6">
        <f>IFERROR(VLOOKUP($K50,Oct!$H$4:$Z$489,19,FALSE),0)</f>
        <v>0</v>
      </c>
      <c r="X50" s="6">
        <f>IFERROR(VLOOKUP($K50,Nov!$H$4:$Z$489,19,FALSE),0)</f>
        <v>0</v>
      </c>
      <c r="Y50" s="6">
        <f>IFERROR(VLOOKUP($K50,Dic!$H$4:$Z$489,19,FALSE),0)</f>
        <v>0</v>
      </c>
      <c r="Z50" s="6">
        <f t="shared" si="0"/>
        <v>1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1</v>
      </c>
      <c r="AE50" s="6">
        <f t="shared" si="5"/>
        <v>0</v>
      </c>
      <c r="AF50" s="6">
        <f t="shared" si="6"/>
        <v>1</v>
      </c>
      <c r="AH50" s="118">
        <f>+SUMIFS($AF:$AF,$E:$E,AI50)</f>
        <v>0</v>
      </c>
      <c r="AI50" s="119" t="s">
        <v>182</v>
      </c>
      <c r="AJ50" s="120">
        <f>+SUMIFS($M:$M,$E:$E,AI50)</f>
        <v>200</v>
      </c>
      <c r="AK50" s="117">
        <f t="shared" si="23"/>
        <v>0</v>
      </c>
      <c r="BB50" s="120">
        <f>+SUMIFS($AF:$AF,$I:$I,BC50)</f>
        <v>21</v>
      </c>
      <c r="BC50" s="119" t="s">
        <v>3</v>
      </c>
      <c r="BD50" s="120">
        <f>+SUMIFS($M:$M,$I:$I,BC50)</f>
        <v>1293</v>
      </c>
      <c r="BE50" s="117">
        <f t="shared" si="27"/>
        <v>1.6241299303944315E-2</v>
      </c>
    </row>
    <row r="51" spans="1:72" ht="12.6" thickBot="1">
      <c r="A51" s="88">
        <v>2026</v>
      </c>
      <c r="B51" s="89" t="s">
        <v>1176</v>
      </c>
      <c r="C51" s="89" t="s">
        <v>1203</v>
      </c>
      <c r="D51" s="97" t="s">
        <v>1</v>
      </c>
      <c r="E51" s="97" t="s">
        <v>18</v>
      </c>
      <c r="F51" s="98">
        <v>870</v>
      </c>
      <c r="G51" s="97" t="s">
        <v>272</v>
      </c>
      <c r="H51" s="97" t="s">
        <v>230</v>
      </c>
      <c r="I51" s="97" t="s">
        <v>18</v>
      </c>
      <c r="J51" s="98" t="s">
        <v>232</v>
      </c>
      <c r="K51" s="99">
        <v>52</v>
      </c>
      <c r="L51" s="97" t="s">
        <v>1221</v>
      </c>
      <c r="M51" s="100">
        <f>IFERROR(VLOOKUP($K51,Metas!$D$4:$L$477,9,FALSE),0)</f>
        <v>20</v>
      </c>
      <c r="N51" s="6">
        <f>IFERROR(VLOOKUP($K51,Ene!$H$4:$Z$489,19,FALSE),0)</f>
        <v>0</v>
      </c>
      <c r="O51" s="6">
        <f>IFERROR(VLOOKUP($K51,Feb!$H$4:$Z$489,19,FALSE),0)</f>
        <v>0</v>
      </c>
      <c r="P51" s="6">
        <f>IFERROR(VLOOKUP($K51,Mar!$H$4:$Z$489,19,FALSE),0)</f>
        <v>0</v>
      </c>
      <c r="Q51" s="6">
        <f>IFERROR(VLOOKUP($K51,Abr!$H$4:$Z$489,19,FALSE),0)</f>
        <v>0</v>
      </c>
      <c r="R51" s="6">
        <f>IFERROR(VLOOKUP($K51,May!$H$4:$Z$489,19,FALSE),0)</f>
        <v>0</v>
      </c>
      <c r="S51" s="6">
        <f>IFERROR(VLOOKUP($K51,Jun!$H$4:$Z$489,19,FALSE),0)</f>
        <v>0</v>
      </c>
      <c r="T51" s="6">
        <f>IFERROR(VLOOKUP($K51,Jul!$H$4:$Z$489,19,FALSE),0)</f>
        <v>0</v>
      </c>
      <c r="U51" s="6">
        <f>IFERROR(VLOOKUP($K51,Ago!$H$4:$Z$489,19,FALSE),0)</f>
        <v>0</v>
      </c>
      <c r="V51" s="6">
        <f>IFERROR(VLOOKUP($K51,Set!$H$4:$Z$489,19,FALSE),0)</f>
        <v>0</v>
      </c>
      <c r="W51" s="6">
        <f>IFERROR(VLOOKUP($K51,Oct!$H$4:$Z$489,19,FALSE),0)</f>
        <v>0</v>
      </c>
      <c r="X51" s="6">
        <f>IFERROR(VLOOKUP($K51,Nov!$H$4:$Z$489,19,FALSE),0)</f>
        <v>0</v>
      </c>
      <c r="Y51" s="6">
        <f>IFERROR(VLOOKUP($K51,Dic!$H$4:$Z$489,19,FALSE),0)</f>
        <v>0</v>
      </c>
      <c r="Z51" s="6">
        <f t="shared" si="0"/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H51" s="118">
        <f>+SUMIFS($AF:$AF,$E:$E,AI51)</f>
        <v>5</v>
      </c>
      <c r="AI51" s="119" t="s">
        <v>73</v>
      </c>
      <c r="AJ51" s="120">
        <f>+SUMIFS($M:$M,$E:$E,AI51)</f>
        <v>138</v>
      </c>
      <c r="AK51" s="117">
        <f t="shared" si="23"/>
        <v>3.6231884057971016E-2</v>
      </c>
      <c r="BB51" s="115">
        <f>+SUMIFS($AF:$AF,$H:$H,BC51)</f>
        <v>5</v>
      </c>
      <c r="BC51" s="122" t="s">
        <v>234</v>
      </c>
      <c r="BD51" s="115">
        <f>+SUMIFS($M:$M,$H:$H,BC51)</f>
        <v>1034</v>
      </c>
      <c r="BE51" s="117">
        <f t="shared" si="27"/>
        <v>4.8355899419729211E-3</v>
      </c>
    </row>
    <row r="52" spans="1:72" ht="12.6" thickBot="1">
      <c r="A52" s="88">
        <v>2026</v>
      </c>
      <c r="B52" s="89" t="s">
        <v>1176</v>
      </c>
      <c r="C52" s="89" t="s">
        <v>1222</v>
      </c>
      <c r="D52" s="97" t="s">
        <v>11</v>
      </c>
      <c r="E52" s="97" t="s">
        <v>12</v>
      </c>
      <c r="F52" s="98">
        <v>870</v>
      </c>
      <c r="G52" s="97" t="s">
        <v>272</v>
      </c>
      <c r="H52" s="97" t="s">
        <v>234</v>
      </c>
      <c r="I52" s="97" t="s">
        <v>13</v>
      </c>
      <c r="J52" s="98" t="s">
        <v>231</v>
      </c>
      <c r="K52" s="99">
        <v>53</v>
      </c>
      <c r="L52" s="97" t="s">
        <v>13</v>
      </c>
      <c r="M52" s="100">
        <f>IFERROR(VLOOKUP($K52,Metas!$D$4:$L$477,9,FALSE),0)</f>
        <v>35</v>
      </c>
      <c r="N52" s="6">
        <f>IFERROR(VLOOKUP($K52,Ene!$H$4:$Z$489,19,FALSE),0)</f>
        <v>0</v>
      </c>
      <c r="O52" s="6">
        <f>IFERROR(VLOOKUP($K52,Feb!$H$4:$Z$489,19,FALSE),0)</f>
        <v>0</v>
      </c>
      <c r="P52" s="6">
        <f>IFERROR(VLOOKUP($K52,Mar!$H$4:$Z$489,19,FALSE),0)</f>
        <v>0</v>
      </c>
      <c r="Q52" s="6">
        <f>IFERROR(VLOOKUP($K52,Abr!$H$4:$Z$489,19,FALSE),0)</f>
        <v>0</v>
      </c>
      <c r="R52" s="6">
        <f>IFERROR(VLOOKUP($K52,May!$H$4:$Z$489,19,FALSE),0)</f>
        <v>0</v>
      </c>
      <c r="S52" s="6">
        <f>IFERROR(VLOOKUP($K52,Jun!$H$4:$Z$489,19,FALSE),0)</f>
        <v>0</v>
      </c>
      <c r="T52" s="6">
        <f>IFERROR(VLOOKUP($K52,Jul!$H$4:$Z$489,19,FALSE),0)</f>
        <v>0</v>
      </c>
      <c r="U52" s="6">
        <f>IFERROR(VLOOKUP($K52,Ago!$H$4:$Z$489,19,FALSE),0)</f>
        <v>0</v>
      </c>
      <c r="V52" s="6">
        <f>IFERROR(VLOOKUP($K52,Set!$H$4:$Z$489,19,FALSE),0)</f>
        <v>0</v>
      </c>
      <c r="W52" s="6">
        <f>IFERROR(VLOOKUP($K52,Oct!$H$4:$Z$489,19,FALSE),0)</f>
        <v>0</v>
      </c>
      <c r="X52" s="6">
        <f>IFERROR(VLOOKUP($K52,Nov!$H$4:$Z$489,19,FALSE),0)</f>
        <v>0</v>
      </c>
      <c r="Y52" s="6">
        <f>IFERROR(VLOOKUP($K52,Dic!$H$4:$Z$489,19,FALSE),0)</f>
        <v>0</v>
      </c>
      <c r="Z52" s="6">
        <f t="shared" si="0"/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H52" s="121">
        <f>+SUMIFS($AF:$AF,$D:$D,AI52)</f>
        <v>209</v>
      </c>
      <c r="AI52" s="122" t="s">
        <v>1</v>
      </c>
      <c r="AJ52" s="121">
        <f>+SUMIFS($M:$M,$D:$D,AI52)</f>
        <v>5559</v>
      </c>
      <c r="AK52" s="117">
        <f t="shared" si="23"/>
        <v>3.7596690052167654E-2</v>
      </c>
      <c r="BB52" s="120">
        <f>+SUMIFS($AF:$AF,$I:$I,BC52)</f>
        <v>0</v>
      </c>
      <c r="BC52" s="119" t="s">
        <v>13</v>
      </c>
      <c r="BD52" s="120">
        <f>+SUMIFS($M:$M,$I:$I,BC52)</f>
        <v>38</v>
      </c>
      <c r="BE52" s="117">
        <f t="shared" si="27"/>
        <v>0</v>
      </c>
    </row>
    <row r="53" spans="1:72" ht="12.6" thickBot="1">
      <c r="A53" s="88">
        <v>2026</v>
      </c>
      <c r="B53" s="89" t="s">
        <v>1176</v>
      </c>
      <c r="C53" s="89" t="s">
        <v>1223</v>
      </c>
      <c r="D53" s="97" t="s">
        <v>1</v>
      </c>
      <c r="E53" s="97" t="s">
        <v>92</v>
      </c>
      <c r="F53" s="98">
        <v>870</v>
      </c>
      <c r="G53" s="97" t="s">
        <v>272</v>
      </c>
      <c r="H53" s="97" t="s">
        <v>234</v>
      </c>
      <c r="I53" s="97" t="s">
        <v>93</v>
      </c>
      <c r="J53" s="98" t="s">
        <v>231</v>
      </c>
      <c r="K53" s="99">
        <v>54</v>
      </c>
      <c r="L53" s="97" t="s">
        <v>1224</v>
      </c>
      <c r="M53" s="100">
        <f>IFERROR(VLOOKUP($K53,Metas!$D$4:$L$477,9,FALSE),0)</f>
        <v>48</v>
      </c>
      <c r="N53" s="6">
        <f>IFERROR(VLOOKUP($K53,Ene!$H$4:$Z$489,19,FALSE),0)</f>
        <v>0</v>
      </c>
      <c r="O53" s="6">
        <f>IFERROR(VLOOKUP($K53,Feb!$H$4:$Z$489,19,FALSE),0)</f>
        <v>0</v>
      </c>
      <c r="P53" s="6">
        <f>IFERROR(VLOOKUP($K53,Mar!$H$4:$Z$489,19,FALSE),0)</f>
        <v>0</v>
      </c>
      <c r="Q53" s="6">
        <f>IFERROR(VLOOKUP($K53,Abr!$H$4:$Z$489,19,FALSE),0)</f>
        <v>1</v>
      </c>
      <c r="R53" s="6">
        <f>IFERROR(VLOOKUP($K53,May!$H$4:$Z$489,19,FALSE),0)</f>
        <v>0</v>
      </c>
      <c r="S53" s="6">
        <f>IFERROR(VLOOKUP($K53,Jun!$H$4:$Z$489,19,FALSE),0)</f>
        <v>0</v>
      </c>
      <c r="T53" s="6">
        <f>IFERROR(VLOOKUP($K53,Jul!$H$4:$Z$489,19,FALSE),0)</f>
        <v>0</v>
      </c>
      <c r="U53" s="6">
        <f>IFERROR(VLOOKUP($K53,Ago!$H$4:$Z$489,19,FALSE),0)</f>
        <v>0</v>
      </c>
      <c r="V53" s="6">
        <f>IFERROR(VLOOKUP($K53,Set!$H$4:$Z$489,19,FALSE),0)</f>
        <v>0</v>
      </c>
      <c r="W53" s="6">
        <f>IFERROR(VLOOKUP($K53,Oct!$H$4:$Z$489,19,FALSE),0)</f>
        <v>0</v>
      </c>
      <c r="X53" s="6">
        <f>IFERROR(VLOOKUP($K53,Nov!$H$4:$Z$489,19,FALSE),0)</f>
        <v>0</v>
      </c>
      <c r="Y53" s="6">
        <f>IFERROR(VLOOKUP($K53,Dic!$H$4:$Z$489,19,FALSE),0)</f>
        <v>0</v>
      </c>
      <c r="Z53" s="6">
        <f t="shared" si="0"/>
        <v>0</v>
      </c>
      <c r="AA53" s="6">
        <f t="shared" si="1"/>
        <v>1</v>
      </c>
      <c r="AB53" s="6">
        <f t="shared" si="2"/>
        <v>0</v>
      </c>
      <c r="AC53" s="6">
        <f t="shared" si="3"/>
        <v>0</v>
      </c>
      <c r="AD53" s="6">
        <f t="shared" si="4"/>
        <v>1</v>
      </c>
      <c r="AE53" s="6">
        <f t="shared" si="5"/>
        <v>0</v>
      </c>
      <c r="AF53" s="6">
        <f t="shared" si="6"/>
        <v>1</v>
      </c>
      <c r="AH53" s="118">
        <f t="shared" ref="AH53:AH64" si="46">+SUMIFS($AF:$AF,$E:$E,AI53)</f>
        <v>0</v>
      </c>
      <c r="AI53" s="119" t="s">
        <v>55</v>
      </c>
      <c r="AJ53" s="120">
        <f t="shared" ref="AJ53:AJ64" si="47">+SUMIFS($M:$M,$E:$E,AI53)</f>
        <v>32</v>
      </c>
      <c r="AK53" s="117">
        <f t="shared" si="23"/>
        <v>0</v>
      </c>
      <c r="BB53" s="120">
        <f>+SUMIFS($AF:$AF,$I:$I,BC53)</f>
        <v>4</v>
      </c>
      <c r="BC53" s="119" t="s">
        <v>93</v>
      </c>
      <c r="BD53" s="120">
        <f>+SUMIFS($M:$M,$I:$I,BC53)</f>
        <v>313</v>
      </c>
      <c r="BE53" s="117">
        <f t="shared" si="27"/>
        <v>1.2779552715654952E-2</v>
      </c>
    </row>
    <row r="54" spans="1:72" ht="13.8" thickBot="1">
      <c r="A54" s="88">
        <v>2026</v>
      </c>
      <c r="B54" s="89" t="s">
        <v>1176</v>
      </c>
      <c r="C54" s="89" t="s">
        <v>1223</v>
      </c>
      <c r="D54" s="97" t="s">
        <v>1</v>
      </c>
      <c r="E54" s="97" t="s">
        <v>92</v>
      </c>
      <c r="F54" s="98">
        <v>870</v>
      </c>
      <c r="G54" s="97" t="s">
        <v>272</v>
      </c>
      <c r="H54" s="97" t="s">
        <v>234</v>
      </c>
      <c r="I54" s="97" t="s">
        <v>93</v>
      </c>
      <c r="J54" s="98" t="s">
        <v>232</v>
      </c>
      <c r="K54" s="99">
        <v>55</v>
      </c>
      <c r="L54" s="97" t="s">
        <v>1225</v>
      </c>
      <c r="M54" s="100">
        <f>IFERROR(VLOOKUP($K54,Metas!$D$4:$L$477,9,FALSE),0)</f>
        <v>5</v>
      </c>
      <c r="N54" s="6">
        <f>IFERROR(VLOOKUP($K54,Ene!$H$4:$Z$489,19,FALSE),0)</f>
        <v>0</v>
      </c>
      <c r="O54" s="6">
        <f>IFERROR(VLOOKUP($K54,Feb!$H$4:$Z$489,19,FALSE),0)</f>
        <v>0</v>
      </c>
      <c r="P54" s="6">
        <f>IFERROR(VLOOKUP($K54,Mar!$H$4:$Z$489,19,FALSE),0)</f>
        <v>0</v>
      </c>
      <c r="Q54" s="6">
        <f>IFERROR(VLOOKUP($K54,Abr!$H$4:$Z$489,19,FALSE),0)</f>
        <v>0</v>
      </c>
      <c r="R54" s="6">
        <f>IFERROR(VLOOKUP($K54,May!$H$4:$Z$489,19,FALSE),0)</f>
        <v>0</v>
      </c>
      <c r="S54" s="6">
        <f>IFERROR(VLOOKUP($K54,Jun!$H$4:$Z$489,19,FALSE),0)</f>
        <v>0</v>
      </c>
      <c r="T54" s="6">
        <f>IFERROR(VLOOKUP($K54,Jul!$H$4:$Z$489,19,FALSE),0)</f>
        <v>0</v>
      </c>
      <c r="U54" s="6">
        <f>IFERROR(VLOOKUP($K54,Ago!$H$4:$Z$489,19,FALSE),0)</f>
        <v>0</v>
      </c>
      <c r="V54" s="6">
        <f>IFERROR(VLOOKUP($K54,Set!$H$4:$Z$489,19,FALSE),0)</f>
        <v>0</v>
      </c>
      <c r="W54" s="6">
        <f>IFERROR(VLOOKUP($K54,Oct!$H$4:$Z$489,19,FALSE),0)</f>
        <v>0</v>
      </c>
      <c r="X54" s="6">
        <f>IFERROR(VLOOKUP($K54,Nov!$H$4:$Z$489,19,FALSE),0)</f>
        <v>0</v>
      </c>
      <c r="Y54" s="6">
        <f>IFERROR(VLOOKUP($K54,Dic!$H$4:$Z$489,19,FALSE),0)</f>
        <v>0</v>
      </c>
      <c r="Z54" s="6">
        <f t="shared" si="0"/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H54" s="118">
        <f t="shared" si="46"/>
        <v>11</v>
      </c>
      <c r="AI54" s="119" t="s">
        <v>18</v>
      </c>
      <c r="AJ54" s="120">
        <f t="shared" si="47"/>
        <v>925</v>
      </c>
      <c r="AK54" s="117">
        <f t="shared" si="23"/>
        <v>1.1891891891891892E-2</v>
      </c>
      <c r="BA54" s="114" t="s">
        <v>49</v>
      </c>
      <c r="BB54" s="120">
        <f>+SUMIFS($AF:$AF,$I:$I,BC54)</f>
        <v>0</v>
      </c>
      <c r="BC54" s="119" t="s">
        <v>147</v>
      </c>
      <c r="BD54" s="120">
        <f>+SUMIFS($M:$M,$I:$I,BC54)</f>
        <v>151</v>
      </c>
      <c r="BE54" s="117">
        <f t="shared" si="27"/>
        <v>0</v>
      </c>
    </row>
    <row r="55" spans="1:72" ht="12.6" thickBot="1">
      <c r="A55" s="88">
        <v>2026</v>
      </c>
      <c r="B55" s="89" t="s">
        <v>1176</v>
      </c>
      <c r="C55" s="89" t="s">
        <v>1223</v>
      </c>
      <c r="D55" s="97" t="s">
        <v>1</v>
      </c>
      <c r="E55" s="97" t="s">
        <v>92</v>
      </c>
      <c r="F55" s="98">
        <v>870</v>
      </c>
      <c r="G55" s="97" t="s">
        <v>272</v>
      </c>
      <c r="H55" s="97" t="s">
        <v>234</v>
      </c>
      <c r="I55" s="97" t="s">
        <v>93</v>
      </c>
      <c r="J55" s="98" t="s">
        <v>232</v>
      </c>
      <c r="K55" s="99">
        <v>56</v>
      </c>
      <c r="L55" s="97" t="s">
        <v>1226</v>
      </c>
      <c r="M55" s="100">
        <f>IFERROR(VLOOKUP($K55,Metas!$D$4:$L$477,9,FALSE),0)</f>
        <v>5</v>
      </c>
      <c r="N55" s="6">
        <f>IFERROR(VLOOKUP($K55,Ene!$H$4:$Z$489,19,FALSE),0)</f>
        <v>0</v>
      </c>
      <c r="O55" s="6">
        <f>IFERROR(VLOOKUP($K55,Feb!$H$4:$Z$489,19,FALSE),0)</f>
        <v>0</v>
      </c>
      <c r="P55" s="6">
        <f>IFERROR(VLOOKUP($K55,Mar!$H$4:$Z$489,19,FALSE),0)</f>
        <v>0</v>
      </c>
      <c r="Q55" s="6">
        <f>IFERROR(VLOOKUP($K55,Abr!$H$4:$Z$489,19,FALSE),0)</f>
        <v>0</v>
      </c>
      <c r="R55" s="6">
        <f>IFERROR(VLOOKUP($K55,May!$H$4:$Z$489,19,FALSE),0)</f>
        <v>0</v>
      </c>
      <c r="S55" s="6">
        <f>IFERROR(VLOOKUP($K55,Jun!$H$4:$Z$489,19,FALSE),0)</f>
        <v>0</v>
      </c>
      <c r="T55" s="6">
        <f>IFERROR(VLOOKUP($K55,Jul!$H$4:$Z$489,19,FALSE),0)</f>
        <v>0</v>
      </c>
      <c r="U55" s="6">
        <f>IFERROR(VLOOKUP($K55,Ago!$H$4:$Z$489,19,FALSE),0)</f>
        <v>0</v>
      </c>
      <c r="V55" s="6">
        <f>IFERROR(VLOOKUP($K55,Set!$H$4:$Z$489,19,FALSE),0)</f>
        <v>0</v>
      </c>
      <c r="W55" s="6">
        <f>IFERROR(VLOOKUP($K55,Oct!$H$4:$Z$489,19,FALSE),0)</f>
        <v>0</v>
      </c>
      <c r="X55" s="6">
        <f>IFERROR(VLOOKUP($K55,Nov!$H$4:$Z$489,19,FALSE),0)</f>
        <v>0</v>
      </c>
      <c r="Y55" s="6">
        <f>IFERROR(VLOOKUP($K55,Dic!$H$4:$Z$489,19,FALSE),0)</f>
        <v>0</v>
      </c>
      <c r="Z55" s="6">
        <f t="shared" si="0"/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H55" s="118">
        <f t="shared" si="46"/>
        <v>0</v>
      </c>
      <c r="AI55" s="119" t="s">
        <v>200</v>
      </c>
      <c r="AJ55" s="120">
        <f t="shared" si="47"/>
        <v>186</v>
      </c>
      <c r="AK55" s="117">
        <f t="shared" si="23"/>
        <v>0</v>
      </c>
      <c r="BB55" s="120">
        <f>+SUMIFS($AF:$AF,$I:$I,BC55)</f>
        <v>1</v>
      </c>
      <c r="BC55" s="119" t="s">
        <v>188</v>
      </c>
      <c r="BD55" s="120">
        <f>+SUMIFS($M:$M,$I:$I,BC55)</f>
        <v>351</v>
      </c>
      <c r="BE55" s="117">
        <f t="shared" si="27"/>
        <v>2.8490028490028491E-3</v>
      </c>
    </row>
    <row r="56" spans="1:72" ht="12.6" thickBot="1">
      <c r="A56" s="88">
        <v>2026</v>
      </c>
      <c r="B56" s="89" t="s">
        <v>1176</v>
      </c>
      <c r="C56" s="89" t="s">
        <v>1223</v>
      </c>
      <c r="D56" s="97" t="s">
        <v>1</v>
      </c>
      <c r="E56" s="97" t="s">
        <v>92</v>
      </c>
      <c r="F56" s="98">
        <v>870</v>
      </c>
      <c r="G56" s="97" t="s">
        <v>272</v>
      </c>
      <c r="H56" s="97" t="s">
        <v>234</v>
      </c>
      <c r="I56" s="97" t="s">
        <v>93</v>
      </c>
      <c r="J56" s="98" t="s">
        <v>232</v>
      </c>
      <c r="K56" s="99">
        <v>57</v>
      </c>
      <c r="L56" s="97" t="s">
        <v>1227</v>
      </c>
      <c r="M56" s="100">
        <f>IFERROR(VLOOKUP($K56,Metas!$D$4:$L$477,9,FALSE),0)</f>
        <v>5</v>
      </c>
      <c r="N56" s="6">
        <f>IFERROR(VLOOKUP($K56,Ene!$H$4:$Z$489,19,FALSE),0)</f>
        <v>0</v>
      </c>
      <c r="O56" s="6">
        <f>IFERROR(VLOOKUP($K56,Feb!$H$4:$Z$489,19,FALSE),0)</f>
        <v>0</v>
      </c>
      <c r="P56" s="6">
        <f>IFERROR(VLOOKUP($K56,Mar!$H$4:$Z$489,19,FALSE),0)</f>
        <v>0</v>
      </c>
      <c r="Q56" s="6">
        <f>IFERROR(VLOOKUP($K56,Abr!$H$4:$Z$489,19,FALSE),0)</f>
        <v>0</v>
      </c>
      <c r="R56" s="6">
        <f>IFERROR(VLOOKUP($K56,May!$H$4:$Z$489,19,FALSE),0)</f>
        <v>0</v>
      </c>
      <c r="S56" s="6">
        <f>IFERROR(VLOOKUP($K56,Jun!$H$4:$Z$489,19,FALSE),0)</f>
        <v>0</v>
      </c>
      <c r="T56" s="6">
        <f>IFERROR(VLOOKUP($K56,Jul!$H$4:$Z$489,19,FALSE),0)</f>
        <v>0</v>
      </c>
      <c r="U56" s="6">
        <f>IFERROR(VLOOKUP($K56,Ago!$H$4:$Z$489,19,FALSE),0)</f>
        <v>0</v>
      </c>
      <c r="V56" s="6">
        <f>IFERROR(VLOOKUP($K56,Set!$H$4:$Z$489,19,FALSE),0)</f>
        <v>0</v>
      </c>
      <c r="W56" s="6">
        <f>IFERROR(VLOOKUP($K56,Oct!$H$4:$Z$489,19,FALSE),0)</f>
        <v>0</v>
      </c>
      <c r="X56" s="6">
        <f>IFERROR(VLOOKUP($K56,Nov!$H$4:$Z$489,19,FALSE),0)</f>
        <v>0</v>
      </c>
      <c r="Y56" s="6">
        <f>IFERROR(VLOOKUP($K56,Dic!$H$4:$Z$489,19,FALSE),0)</f>
        <v>0</v>
      </c>
      <c r="Z56" s="6">
        <f t="shared" si="0"/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H56" s="118">
        <f t="shared" si="46"/>
        <v>1</v>
      </c>
      <c r="AI56" s="119" t="s">
        <v>92</v>
      </c>
      <c r="AJ56" s="120">
        <f t="shared" si="47"/>
        <v>78</v>
      </c>
      <c r="AK56" s="117">
        <f t="shared" si="23"/>
        <v>1.282051282051282E-2</v>
      </c>
      <c r="BB56" s="120">
        <f>+SUMIFS($AF:$AF,$I:$I,BC56)</f>
        <v>0</v>
      </c>
      <c r="BC56" s="119" t="s">
        <v>201</v>
      </c>
      <c r="BD56" s="120">
        <f>+SUMIFS($M:$M,$I:$I,BC56)</f>
        <v>181</v>
      </c>
      <c r="BE56" s="117">
        <f t="shared" si="27"/>
        <v>0</v>
      </c>
    </row>
    <row r="57" spans="1:72" ht="12.6" thickBot="1">
      <c r="A57" s="88">
        <v>2026</v>
      </c>
      <c r="B57" s="89" t="s">
        <v>1176</v>
      </c>
      <c r="C57" s="89" t="s">
        <v>1223</v>
      </c>
      <c r="D57" s="97" t="s">
        <v>1</v>
      </c>
      <c r="E57" s="97" t="s">
        <v>92</v>
      </c>
      <c r="F57" s="98">
        <v>870</v>
      </c>
      <c r="G57" s="97" t="s">
        <v>272</v>
      </c>
      <c r="H57" s="97" t="s">
        <v>234</v>
      </c>
      <c r="I57" s="97" t="s">
        <v>93</v>
      </c>
      <c r="J57" s="98" t="s">
        <v>232</v>
      </c>
      <c r="K57" s="99">
        <v>58</v>
      </c>
      <c r="L57" s="97" t="s">
        <v>1228</v>
      </c>
      <c r="M57" s="100">
        <f>IFERROR(VLOOKUP($K57,Metas!$D$4:$L$477,9,FALSE),0)</f>
        <v>5</v>
      </c>
      <c r="N57" s="6">
        <f>IFERROR(VLOOKUP($K57,Ene!$H$4:$Z$489,19,FALSE),0)</f>
        <v>0</v>
      </c>
      <c r="O57" s="6">
        <f>IFERROR(VLOOKUP($K57,Feb!$H$4:$Z$489,19,FALSE),0)</f>
        <v>0</v>
      </c>
      <c r="P57" s="6">
        <f>IFERROR(VLOOKUP($K57,Mar!$H$4:$Z$489,19,FALSE),0)</f>
        <v>0</v>
      </c>
      <c r="Q57" s="6">
        <f>IFERROR(VLOOKUP($K57,Abr!$H$4:$Z$489,19,FALSE),0)</f>
        <v>0</v>
      </c>
      <c r="R57" s="6">
        <f>IFERROR(VLOOKUP($K57,May!$H$4:$Z$489,19,FALSE),0)</f>
        <v>0</v>
      </c>
      <c r="S57" s="6">
        <f>IFERROR(VLOOKUP($K57,Jun!$H$4:$Z$489,19,FALSE),0)</f>
        <v>0</v>
      </c>
      <c r="T57" s="6">
        <f>IFERROR(VLOOKUP($K57,Jul!$H$4:$Z$489,19,FALSE),0)</f>
        <v>0</v>
      </c>
      <c r="U57" s="6">
        <f>IFERROR(VLOOKUP($K57,Ago!$H$4:$Z$489,19,FALSE),0)</f>
        <v>0</v>
      </c>
      <c r="V57" s="6">
        <f>IFERROR(VLOOKUP($K57,Set!$H$4:$Z$489,19,FALSE),0)</f>
        <v>0</v>
      </c>
      <c r="W57" s="6">
        <f>IFERROR(VLOOKUP($K57,Oct!$H$4:$Z$489,19,FALSE),0)</f>
        <v>0</v>
      </c>
      <c r="X57" s="6">
        <f>IFERROR(VLOOKUP($K57,Nov!$H$4:$Z$489,19,FALSE),0)</f>
        <v>0</v>
      </c>
      <c r="Y57" s="6">
        <f>IFERROR(VLOOKUP($K57,Dic!$H$4:$Z$489,19,FALSE),0)</f>
        <v>0</v>
      </c>
      <c r="Z57" s="6">
        <f t="shared" si="0"/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H57" s="118">
        <f t="shared" si="46"/>
        <v>88</v>
      </c>
      <c r="AI57" s="119" t="s">
        <v>2</v>
      </c>
      <c r="AJ57" s="120">
        <f t="shared" si="47"/>
        <v>1215</v>
      </c>
      <c r="AK57" s="117">
        <f t="shared" si="23"/>
        <v>7.2427983539094645E-2</v>
      </c>
      <c r="BB57" s="115">
        <f>+SUMIFS($AF:$AF,$H:$H,BC57)</f>
        <v>190</v>
      </c>
      <c r="BC57" s="122" t="s">
        <v>271</v>
      </c>
      <c r="BD57" s="115">
        <f>+SUMIFS($M:$M,$H:$H,BC57)</f>
        <v>0</v>
      </c>
      <c r="BE57" s="117">
        <f t="shared" si="27"/>
        <v>0</v>
      </c>
    </row>
    <row r="58" spans="1:72" ht="13.8" thickBot="1">
      <c r="A58" s="88">
        <v>2026</v>
      </c>
      <c r="B58" s="89" t="s">
        <v>1176</v>
      </c>
      <c r="C58" s="89" t="s">
        <v>1223</v>
      </c>
      <c r="D58" s="97" t="s">
        <v>1</v>
      </c>
      <c r="E58" s="97" t="s">
        <v>92</v>
      </c>
      <c r="F58" s="98">
        <v>870</v>
      </c>
      <c r="G58" s="97" t="s">
        <v>272</v>
      </c>
      <c r="H58" s="97" t="s">
        <v>234</v>
      </c>
      <c r="I58" s="97" t="s">
        <v>93</v>
      </c>
      <c r="J58" s="98" t="s">
        <v>232</v>
      </c>
      <c r="K58" s="99">
        <v>59</v>
      </c>
      <c r="L58" s="97" t="s">
        <v>1229</v>
      </c>
      <c r="M58" s="100">
        <f>IFERROR(VLOOKUP($K58,Metas!$D$4:$L$477,9,FALSE),0)</f>
        <v>5</v>
      </c>
      <c r="N58" s="6">
        <f>IFERROR(VLOOKUP($K58,Ene!$H$4:$Z$489,19,FALSE),0)</f>
        <v>0</v>
      </c>
      <c r="O58" s="6">
        <f>IFERROR(VLOOKUP($K58,Feb!$H$4:$Z$489,19,FALSE),0)</f>
        <v>0</v>
      </c>
      <c r="P58" s="6">
        <f>IFERROR(VLOOKUP($K58,Mar!$H$4:$Z$489,19,FALSE),0)</f>
        <v>0</v>
      </c>
      <c r="Q58" s="6">
        <f>IFERROR(VLOOKUP($K58,Abr!$H$4:$Z$489,19,FALSE),0)</f>
        <v>0</v>
      </c>
      <c r="R58" s="6">
        <f>IFERROR(VLOOKUP($K58,May!$H$4:$Z$489,19,FALSE),0)</f>
        <v>0</v>
      </c>
      <c r="S58" s="6">
        <f>IFERROR(VLOOKUP($K58,Jun!$H$4:$Z$489,19,FALSE),0)</f>
        <v>0</v>
      </c>
      <c r="T58" s="6">
        <f>IFERROR(VLOOKUP($K58,Jul!$H$4:$Z$489,19,FALSE),0)</f>
        <v>0</v>
      </c>
      <c r="U58" s="6">
        <f>IFERROR(VLOOKUP($K58,Ago!$H$4:$Z$489,19,FALSE),0)</f>
        <v>0</v>
      </c>
      <c r="V58" s="6">
        <f>IFERROR(VLOOKUP($K58,Set!$H$4:$Z$489,19,FALSE),0)</f>
        <v>0</v>
      </c>
      <c r="W58" s="6">
        <f>IFERROR(VLOOKUP($K58,Oct!$H$4:$Z$489,19,FALSE),0)</f>
        <v>0</v>
      </c>
      <c r="X58" s="6">
        <f>IFERROR(VLOOKUP($K58,Nov!$H$4:$Z$489,19,FALSE),0)</f>
        <v>0</v>
      </c>
      <c r="Y58" s="6">
        <f>IFERROR(VLOOKUP($K58,Dic!$H$4:$Z$489,19,FALSE),0)</f>
        <v>0</v>
      </c>
      <c r="Z58" s="6">
        <f t="shared" si="0"/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H58" s="118">
        <f t="shared" si="46"/>
        <v>0</v>
      </c>
      <c r="AI58" s="119" t="s">
        <v>98</v>
      </c>
      <c r="AJ58" s="120">
        <f t="shared" si="47"/>
        <v>80</v>
      </c>
      <c r="AK58" s="117">
        <f t="shared" si="23"/>
        <v>0</v>
      </c>
      <c r="BB58" s="120">
        <f>+SUMIFS($AF:$AF,$I:$I,BC58)</f>
        <v>190</v>
      </c>
      <c r="BC58" s="119" t="s">
        <v>242</v>
      </c>
      <c r="BD58" s="120">
        <f>+SUMIFS($M:$M,$I:$I,BC58)</f>
        <v>0</v>
      </c>
      <c r="BE58" s="117">
        <f t="shared" si="27"/>
        <v>0</v>
      </c>
      <c r="BT58" s="114" t="s">
        <v>49</v>
      </c>
    </row>
    <row r="59" spans="1:72" ht="12.6" thickBot="1">
      <c r="A59" s="88">
        <v>2026</v>
      </c>
      <c r="B59" s="89" t="s">
        <v>1176</v>
      </c>
      <c r="C59" s="89" t="s">
        <v>1230</v>
      </c>
      <c r="D59" s="97" t="s">
        <v>1</v>
      </c>
      <c r="E59" s="97" t="s">
        <v>98</v>
      </c>
      <c r="F59" s="98">
        <v>870</v>
      </c>
      <c r="G59" s="97" t="s">
        <v>272</v>
      </c>
      <c r="H59" s="97" t="s">
        <v>234</v>
      </c>
      <c r="I59" s="97" t="s">
        <v>93</v>
      </c>
      <c r="J59" s="98" t="s">
        <v>231</v>
      </c>
      <c r="K59" s="99">
        <v>60</v>
      </c>
      <c r="L59" s="97" t="s">
        <v>99</v>
      </c>
      <c r="M59" s="100">
        <f>IFERROR(VLOOKUP($K59,Metas!$D$4:$L$477,9,FALSE),0)</f>
        <v>21</v>
      </c>
      <c r="N59" s="6">
        <f>IFERROR(VLOOKUP($K59,Ene!$H$4:$Z$489,19,FALSE),0)</f>
        <v>0</v>
      </c>
      <c r="O59" s="6">
        <f>IFERROR(VLOOKUP($K59,Feb!$H$4:$Z$489,19,FALSE),0)</f>
        <v>0</v>
      </c>
      <c r="P59" s="6">
        <f>IFERROR(VLOOKUP($K59,Mar!$H$4:$Z$489,19,FALSE),0)</f>
        <v>0</v>
      </c>
      <c r="Q59" s="6">
        <f>IFERROR(VLOOKUP($K59,Abr!$H$4:$Z$489,19,FALSE),0)</f>
        <v>0</v>
      </c>
      <c r="R59" s="6">
        <f>IFERROR(VLOOKUP($K59,May!$H$4:$Z$489,19,FALSE),0)</f>
        <v>0</v>
      </c>
      <c r="S59" s="6">
        <f>IFERROR(VLOOKUP($K59,Jun!$H$4:$Z$489,19,FALSE),0)</f>
        <v>0</v>
      </c>
      <c r="T59" s="6">
        <f>IFERROR(VLOOKUP($K59,Jul!$H$4:$Z$489,19,FALSE),0)</f>
        <v>0</v>
      </c>
      <c r="U59" s="6">
        <f>IFERROR(VLOOKUP($K59,Ago!$H$4:$Z$489,19,FALSE),0)</f>
        <v>0</v>
      </c>
      <c r="V59" s="6">
        <f>IFERROR(VLOOKUP($K59,Set!$H$4:$Z$489,19,FALSE),0)</f>
        <v>0</v>
      </c>
      <c r="W59" s="6">
        <f>IFERROR(VLOOKUP($K59,Oct!$H$4:$Z$489,19,FALSE),0)</f>
        <v>0</v>
      </c>
      <c r="X59" s="6">
        <f>IFERROR(VLOOKUP($K59,Nov!$H$4:$Z$489,19,FALSE),0)</f>
        <v>0</v>
      </c>
      <c r="Y59" s="6">
        <f>IFERROR(VLOOKUP($K59,Dic!$H$4:$Z$489,19,FALSE),0)</f>
        <v>0</v>
      </c>
      <c r="Z59" s="6">
        <f t="shared" si="0"/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H59" s="118">
        <f t="shared" si="46"/>
        <v>3</v>
      </c>
      <c r="AI59" s="119" t="s">
        <v>93</v>
      </c>
      <c r="AJ59" s="120">
        <f t="shared" si="47"/>
        <v>155</v>
      </c>
      <c r="AK59" s="117">
        <f t="shared" si="23"/>
        <v>1.935483870967742E-2</v>
      </c>
      <c r="BB59" s="115">
        <f>+SUMIFS($AF:$AF,$H:$H,BC59)</f>
        <v>7</v>
      </c>
      <c r="BC59" s="122" t="s">
        <v>31</v>
      </c>
      <c r="BD59" s="115">
        <f>+SUMIFS($M:$M,$H:$H,BC59)</f>
        <v>876</v>
      </c>
      <c r="BE59" s="117">
        <f t="shared" si="27"/>
        <v>7.9908675799086754E-3</v>
      </c>
    </row>
    <row r="60" spans="1:72" ht="12.6" thickBot="1">
      <c r="A60" s="88">
        <v>2026</v>
      </c>
      <c r="B60" s="89" t="s">
        <v>1176</v>
      </c>
      <c r="C60" s="89" t="s">
        <v>1230</v>
      </c>
      <c r="D60" s="97" t="s">
        <v>1</v>
      </c>
      <c r="E60" s="97" t="s">
        <v>98</v>
      </c>
      <c r="F60" s="98">
        <v>870</v>
      </c>
      <c r="G60" s="97" t="s">
        <v>272</v>
      </c>
      <c r="H60" s="97" t="s">
        <v>234</v>
      </c>
      <c r="I60" s="97" t="s">
        <v>93</v>
      </c>
      <c r="J60" s="98" t="s">
        <v>232</v>
      </c>
      <c r="K60" s="99">
        <v>61</v>
      </c>
      <c r="L60" s="97" t="s">
        <v>1231</v>
      </c>
      <c r="M60" s="100">
        <f>IFERROR(VLOOKUP($K60,Metas!$D$4:$L$477,9,FALSE),0)</f>
        <v>5</v>
      </c>
      <c r="N60" s="6">
        <f>IFERROR(VLOOKUP($K60,Ene!$H$4:$Z$489,19,FALSE),0)</f>
        <v>0</v>
      </c>
      <c r="O60" s="6">
        <f>IFERROR(VLOOKUP($K60,Feb!$H$4:$Z$489,19,FALSE),0)</f>
        <v>0</v>
      </c>
      <c r="P60" s="6">
        <f>IFERROR(VLOOKUP($K60,Mar!$H$4:$Z$489,19,FALSE),0)</f>
        <v>0</v>
      </c>
      <c r="Q60" s="6">
        <f>IFERROR(VLOOKUP($K60,Abr!$H$4:$Z$489,19,FALSE),0)</f>
        <v>0</v>
      </c>
      <c r="R60" s="6">
        <f>IFERROR(VLOOKUP($K60,May!$H$4:$Z$489,19,FALSE),0)</f>
        <v>0</v>
      </c>
      <c r="S60" s="6">
        <f>IFERROR(VLOOKUP($K60,Jun!$H$4:$Z$489,19,FALSE),0)</f>
        <v>0</v>
      </c>
      <c r="T60" s="6">
        <f>IFERROR(VLOOKUP($K60,Jul!$H$4:$Z$489,19,FALSE),0)</f>
        <v>0</v>
      </c>
      <c r="U60" s="6">
        <f>IFERROR(VLOOKUP($K60,Ago!$H$4:$Z$489,19,FALSE),0)</f>
        <v>0</v>
      </c>
      <c r="V60" s="6">
        <f>IFERROR(VLOOKUP($K60,Set!$H$4:$Z$489,19,FALSE),0)</f>
        <v>0</v>
      </c>
      <c r="W60" s="6">
        <f>IFERROR(VLOOKUP($K60,Oct!$H$4:$Z$489,19,FALSE),0)</f>
        <v>0</v>
      </c>
      <c r="X60" s="6">
        <f>IFERROR(VLOOKUP($K60,Nov!$H$4:$Z$489,19,FALSE),0)</f>
        <v>0</v>
      </c>
      <c r="Y60" s="6">
        <f>IFERROR(VLOOKUP($K60,Dic!$H$4:$Z$489,19,FALSE),0)</f>
        <v>0</v>
      </c>
      <c r="Z60" s="6">
        <f t="shared" si="0"/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H60" s="118">
        <f t="shared" si="46"/>
        <v>1</v>
      </c>
      <c r="AI60" s="119" t="s">
        <v>187</v>
      </c>
      <c r="AJ60" s="120">
        <f t="shared" si="47"/>
        <v>214</v>
      </c>
      <c r="AK60" s="117">
        <f t="shared" si="23"/>
        <v>4.6728971962616819E-3</v>
      </c>
      <c r="BB60" s="120">
        <f>+SUMIFS($AF:$AF,$I:$I,BC60)</f>
        <v>1</v>
      </c>
      <c r="BC60" s="119" t="s">
        <v>32</v>
      </c>
      <c r="BD60" s="120">
        <f>+SUMIFS($M:$M,$I:$I,BC60)</f>
        <v>290</v>
      </c>
      <c r="BE60" s="117">
        <f t="shared" si="27"/>
        <v>3.4482758620689655E-3</v>
      </c>
    </row>
    <row r="61" spans="1:72" ht="12.6" thickBot="1">
      <c r="A61" s="88">
        <v>2026</v>
      </c>
      <c r="B61" s="89" t="s">
        <v>1176</v>
      </c>
      <c r="C61" s="89" t="s">
        <v>1230</v>
      </c>
      <c r="D61" s="97" t="s">
        <v>1</v>
      </c>
      <c r="E61" s="97" t="s">
        <v>98</v>
      </c>
      <c r="F61" s="98">
        <v>870</v>
      </c>
      <c r="G61" s="97" t="s">
        <v>272</v>
      </c>
      <c r="H61" s="97" t="s">
        <v>234</v>
      </c>
      <c r="I61" s="97" t="s">
        <v>93</v>
      </c>
      <c r="J61" s="98" t="s">
        <v>232</v>
      </c>
      <c r="K61" s="99">
        <v>62</v>
      </c>
      <c r="L61" s="97" t="s">
        <v>101</v>
      </c>
      <c r="M61" s="100">
        <f>IFERROR(VLOOKUP($K61,Metas!$D$4:$L$477,9,FALSE),0)</f>
        <v>20</v>
      </c>
      <c r="N61" s="6">
        <f>IFERROR(VLOOKUP($K61,Ene!$H$4:$Z$489,19,FALSE),0)</f>
        <v>0</v>
      </c>
      <c r="O61" s="6">
        <f>IFERROR(VLOOKUP($K61,Feb!$H$4:$Z$489,19,FALSE),0)</f>
        <v>0</v>
      </c>
      <c r="P61" s="6">
        <f>IFERROR(VLOOKUP($K61,Mar!$H$4:$Z$489,19,FALSE),0)</f>
        <v>0</v>
      </c>
      <c r="Q61" s="6">
        <f>IFERROR(VLOOKUP($K61,Abr!$H$4:$Z$489,19,FALSE),0)</f>
        <v>0</v>
      </c>
      <c r="R61" s="6">
        <f>IFERROR(VLOOKUP($K61,May!$H$4:$Z$489,19,FALSE),0)</f>
        <v>0</v>
      </c>
      <c r="S61" s="6">
        <f>IFERROR(VLOOKUP($K61,Jun!$H$4:$Z$489,19,FALSE),0)</f>
        <v>0</v>
      </c>
      <c r="T61" s="6">
        <f>IFERROR(VLOOKUP($K61,Jul!$H$4:$Z$489,19,FALSE),0)</f>
        <v>0</v>
      </c>
      <c r="U61" s="6">
        <f>IFERROR(VLOOKUP($K61,Ago!$H$4:$Z$489,19,FALSE),0)</f>
        <v>0</v>
      </c>
      <c r="V61" s="6">
        <f>IFERROR(VLOOKUP($K61,Set!$H$4:$Z$489,19,FALSE),0)</f>
        <v>0</v>
      </c>
      <c r="W61" s="6">
        <f>IFERROR(VLOOKUP($K61,Oct!$H$4:$Z$489,19,FALSE),0)</f>
        <v>0</v>
      </c>
      <c r="X61" s="6">
        <f>IFERROR(VLOOKUP($K61,Nov!$H$4:$Z$489,19,FALSE),0)</f>
        <v>0</v>
      </c>
      <c r="Y61" s="6">
        <f>IFERROR(VLOOKUP($K61,Dic!$H$4:$Z$489,19,FALSE),0)</f>
        <v>0</v>
      </c>
      <c r="Z61" s="6">
        <f t="shared" si="0"/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H61" s="118">
        <f t="shared" si="46"/>
        <v>90</v>
      </c>
      <c r="AI61" s="119" t="s">
        <v>3</v>
      </c>
      <c r="AJ61" s="120">
        <f t="shared" si="47"/>
        <v>669</v>
      </c>
      <c r="AK61" s="117">
        <f t="shared" si="23"/>
        <v>0.13452914798206278</v>
      </c>
      <c r="BB61" s="120">
        <f>+SUMIFS($AF:$AF,$I:$I,BC61)</f>
        <v>5</v>
      </c>
      <c r="BC61" s="119" t="s">
        <v>71</v>
      </c>
      <c r="BD61" s="120">
        <f>+SUMIFS($M:$M,$I:$I,BC61)</f>
        <v>185</v>
      </c>
      <c r="BE61" s="117">
        <f t="shared" si="27"/>
        <v>2.7027027027027029E-2</v>
      </c>
    </row>
    <row r="62" spans="1:72" ht="13.8" thickBot="1">
      <c r="A62" s="88">
        <v>2026</v>
      </c>
      <c r="B62" s="89" t="s">
        <v>1176</v>
      </c>
      <c r="C62" s="89" t="s">
        <v>1230</v>
      </c>
      <c r="D62" s="97" t="s">
        <v>1</v>
      </c>
      <c r="E62" s="97" t="s">
        <v>98</v>
      </c>
      <c r="F62" s="98">
        <v>870</v>
      </c>
      <c r="G62" s="97" t="s">
        <v>272</v>
      </c>
      <c r="H62" s="97" t="s">
        <v>234</v>
      </c>
      <c r="I62" s="97" t="s">
        <v>93</v>
      </c>
      <c r="J62" s="98" t="s">
        <v>231</v>
      </c>
      <c r="K62" s="99">
        <v>63</v>
      </c>
      <c r="L62" s="97" t="s">
        <v>102</v>
      </c>
      <c r="M62" s="100">
        <f>IFERROR(VLOOKUP($K62,Metas!$D$4:$L$477,9,FALSE),0)</f>
        <v>34</v>
      </c>
      <c r="N62" s="6">
        <f>IFERROR(VLOOKUP($K62,Ene!$H$4:$Z$489,19,FALSE),0)</f>
        <v>0</v>
      </c>
      <c r="O62" s="6">
        <f>IFERROR(VLOOKUP($K62,Feb!$H$4:$Z$489,19,FALSE),0)</f>
        <v>0</v>
      </c>
      <c r="P62" s="6">
        <f>IFERROR(VLOOKUP($K62,Mar!$H$4:$Z$489,19,FALSE),0)</f>
        <v>0</v>
      </c>
      <c r="Q62" s="6">
        <f>IFERROR(VLOOKUP($K62,Abr!$H$4:$Z$489,19,FALSE),0)</f>
        <v>0</v>
      </c>
      <c r="R62" s="6">
        <f>IFERROR(VLOOKUP($K62,May!$H$4:$Z$489,19,FALSE),0)</f>
        <v>0</v>
      </c>
      <c r="S62" s="6">
        <f>IFERROR(VLOOKUP($K62,Jun!$H$4:$Z$489,19,FALSE),0)</f>
        <v>0</v>
      </c>
      <c r="T62" s="6">
        <f>IFERROR(VLOOKUP($K62,Jul!$H$4:$Z$489,19,FALSE),0)</f>
        <v>0</v>
      </c>
      <c r="U62" s="6">
        <f>IFERROR(VLOOKUP($K62,Ago!$H$4:$Z$489,19,FALSE),0)</f>
        <v>0</v>
      </c>
      <c r="V62" s="6">
        <f>IFERROR(VLOOKUP($K62,Set!$H$4:$Z$489,19,FALSE),0)</f>
        <v>0</v>
      </c>
      <c r="W62" s="6">
        <f>IFERROR(VLOOKUP($K62,Oct!$H$4:$Z$489,19,FALSE),0)</f>
        <v>0</v>
      </c>
      <c r="X62" s="6">
        <f>IFERROR(VLOOKUP($K62,Nov!$H$4:$Z$489,19,FALSE),0)</f>
        <v>0</v>
      </c>
      <c r="Y62" s="6">
        <f>IFERROR(VLOOKUP($K62,Dic!$H$4:$Z$489,19,FALSE),0)</f>
        <v>0</v>
      </c>
      <c r="Z62" s="6">
        <f t="shared" si="0"/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H62" s="118">
        <f t="shared" si="46"/>
        <v>0</v>
      </c>
      <c r="AI62" s="119" t="s">
        <v>147</v>
      </c>
      <c r="AJ62" s="120">
        <f t="shared" si="47"/>
        <v>67</v>
      </c>
      <c r="AK62" s="117">
        <f t="shared" si="23"/>
        <v>0</v>
      </c>
      <c r="BA62" s="114" t="s">
        <v>1</v>
      </c>
      <c r="BB62" s="120">
        <f>+SUMIFS($AF:$AF,$I:$I,BC62)</f>
        <v>1</v>
      </c>
      <c r="BC62" s="119" t="s">
        <v>134</v>
      </c>
      <c r="BD62" s="120">
        <f>+SUMIFS($M:$M,$I:$I,BC62)</f>
        <v>201</v>
      </c>
      <c r="BE62" s="117">
        <f t="shared" si="27"/>
        <v>4.9751243781094526E-3</v>
      </c>
    </row>
    <row r="63" spans="1:72" ht="12.6" thickBot="1">
      <c r="A63" s="88">
        <v>2026</v>
      </c>
      <c r="B63" s="89" t="s">
        <v>1176</v>
      </c>
      <c r="C63" s="89" t="s">
        <v>1232</v>
      </c>
      <c r="D63" s="97" t="s">
        <v>1</v>
      </c>
      <c r="E63" s="97" t="s">
        <v>93</v>
      </c>
      <c r="F63" s="98">
        <v>870</v>
      </c>
      <c r="G63" s="97" t="s">
        <v>272</v>
      </c>
      <c r="H63" s="97" t="s">
        <v>234</v>
      </c>
      <c r="I63" s="97" t="s">
        <v>93</v>
      </c>
      <c r="J63" s="98" t="s">
        <v>231</v>
      </c>
      <c r="K63" s="99">
        <v>64</v>
      </c>
      <c r="L63" s="97" t="s">
        <v>1233</v>
      </c>
      <c r="M63" s="100">
        <f>IFERROR(VLOOKUP($K63,Metas!$D$4:$L$477,9,FALSE),0)</f>
        <v>90</v>
      </c>
      <c r="N63" s="6">
        <f>IFERROR(VLOOKUP($K63,Ene!$H$4:$Z$489,19,FALSE),0)</f>
        <v>1</v>
      </c>
      <c r="O63" s="6">
        <f>IFERROR(VLOOKUP($K63,Feb!$H$4:$Z$489,19,FALSE),0)</f>
        <v>0</v>
      </c>
      <c r="P63" s="6">
        <f>IFERROR(VLOOKUP($K63,Mar!$H$4:$Z$489,19,FALSE),0)</f>
        <v>1</v>
      </c>
      <c r="Q63" s="6">
        <f>IFERROR(VLOOKUP($K63,Abr!$H$4:$Z$489,19,FALSE),0)</f>
        <v>1</v>
      </c>
      <c r="R63" s="6">
        <f>IFERROR(VLOOKUP($K63,May!$H$4:$Z$489,19,FALSE),0)</f>
        <v>0</v>
      </c>
      <c r="S63" s="6">
        <f>IFERROR(VLOOKUP($K63,Jun!$H$4:$Z$489,19,FALSE),0)</f>
        <v>0</v>
      </c>
      <c r="T63" s="6">
        <f>IFERROR(VLOOKUP($K63,Jul!$H$4:$Z$489,19,FALSE),0)</f>
        <v>0</v>
      </c>
      <c r="U63" s="6">
        <f>IFERROR(VLOOKUP($K63,Ago!$H$4:$Z$489,19,FALSE),0)</f>
        <v>0</v>
      </c>
      <c r="V63" s="6">
        <f>IFERROR(VLOOKUP($K63,Set!$H$4:$Z$489,19,FALSE),0)</f>
        <v>0</v>
      </c>
      <c r="W63" s="6">
        <f>IFERROR(VLOOKUP($K63,Oct!$H$4:$Z$489,19,FALSE),0)</f>
        <v>0</v>
      </c>
      <c r="X63" s="6">
        <f>IFERROR(VLOOKUP($K63,Nov!$H$4:$Z$489,19,FALSE),0)</f>
        <v>0</v>
      </c>
      <c r="Y63" s="6">
        <f>IFERROR(VLOOKUP($K63,Dic!$H$4:$Z$489,19,FALSE),0)</f>
        <v>0</v>
      </c>
      <c r="Z63" s="6">
        <f t="shared" si="0"/>
        <v>2</v>
      </c>
      <c r="AA63" s="6">
        <f t="shared" si="1"/>
        <v>1</v>
      </c>
      <c r="AB63" s="6">
        <f t="shared" si="2"/>
        <v>0</v>
      </c>
      <c r="AC63" s="6">
        <f t="shared" si="3"/>
        <v>0</v>
      </c>
      <c r="AD63" s="6">
        <f t="shared" si="4"/>
        <v>3</v>
      </c>
      <c r="AE63" s="6">
        <f t="shared" si="5"/>
        <v>0</v>
      </c>
      <c r="AF63" s="6">
        <f t="shared" si="6"/>
        <v>3</v>
      </c>
      <c r="AH63" s="118">
        <f t="shared" si="46"/>
        <v>15</v>
      </c>
      <c r="AI63" s="119" t="s">
        <v>60</v>
      </c>
      <c r="AJ63" s="120">
        <f t="shared" si="47"/>
        <v>1866</v>
      </c>
      <c r="AK63" s="117">
        <f t="shared" si="23"/>
        <v>8.0385852090032149E-3</v>
      </c>
      <c r="BB63" s="120">
        <f>+SUMIFS($AF:$AF,$I:$I,BC63)</f>
        <v>0</v>
      </c>
      <c r="BC63" s="119" t="s">
        <v>182</v>
      </c>
      <c r="BD63" s="120">
        <f>+SUMIFS($M:$M,$I:$I,BC63)</f>
        <v>200</v>
      </c>
      <c r="BE63" s="117">
        <f t="shared" si="27"/>
        <v>0</v>
      </c>
    </row>
    <row r="64" spans="1:72" ht="12.6" thickBot="1">
      <c r="A64" s="88">
        <v>2026</v>
      </c>
      <c r="B64" s="89" t="s">
        <v>1176</v>
      </c>
      <c r="C64" s="89" t="s">
        <v>1232</v>
      </c>
      <c r="D64" s="97" t="s">
        <v>1</v>
      </c>
      <c r="E64" s="97" t="s">
        <v>93</v>
      </c>
      <c r="F64" s="98">
        <v>870</v>
      </c>
      <c r="G64" s="97" t="s">
        <v>272</v>
      </c>
      <c r="H64" s="97" t="s">
        <v>234</v>
      </c>
      <c r="I64" s="97" t="s">
        <v>93</v>
      </c>
      <c r="J64" s="98" t="s">
        <v>232</v>
      </c>
      <c r="K64" s="99">
        <v>65</v>
      </c>
      <c r="L64" s="97" t="s">
        <v>103</v>
      </c>
      <c r="M64" s="100">
        <f>IFERROR(VLOOKUP($K64,Metas!$D$4:$L$477,9,FALSE),0)</f>
        <v>15</v>
      </c>
      <c r="N64" s="6">
        <f>IFERROR(VLOOKUP($K64,Ene!$H$4:$Z$489,19,FALSE),0)</f>
        <v>0</v>
      </c>
      <c r="O64" s="6">
        <f>IFERROR(VLOOKUP($K64,Feb!$H$4:$Z$489,19,FALSE),0)</f>
        <v>0</v>
      </c>
      <c r="P64" s="6">
        <f>IFERROR(VLOOKUP($K64,Mar!$H$4:$Z$489,19,FALSE),0)</f>
        <v>0</v>
      </c>
      <c r="Q64" s="6">
        <f>IFERROR(VLOOKUP($K64,Abr!$H$4:$Z$489,19,FALSE),0)</f>
        <v>0</v>
      </c>
      <c r="R64" s="6">
        <f>IFERROR(VLOOKUP($K64,May!$H$4:$Z$489,19,FALSE),0)</f>
        <v>0</v>
      </c>
      <c r="S64" s="6">
        <f>IFERROR(VLOOKUP($K64,Jun!$H$4:$Z$489,19,FALSE),0)</f>
        <v>0</v>
      </c>
      <c r="T64" s="6">
        <f>IFERROR(VLOOKUP($K64,Jul!$H$4:$Z$489,19,FALSE),0)</f>
        <v>0</v>
      </c>
      <c r="U64" s="6">
        <f>IFERROR(VLOOKUP($K64,Ago!$H$4:$Z$489,19,FALSE),0)</f>
        <v>0</v>
      </c>
      <c r="V64" s="6">
        <f>IFERROR(VLOOKUP($K64,Set!$H$4:$Z$489,19,FALSE),0)</f>
        <v>0</v>
      </c>
      <c r="W64" s="6">
        <f>IFERROR(VLOOKUP($K64,Oct!$H$4:$Z$489,19,FALSE),0)</f>
        <v>0</v>
      </c>
      <c r="X64" s="6">
        <f>IFERROR(VLOOKUP($K64,Nov!$H$4:$Z$489,19,FALSE),0)</f>
        <v>0</v>
      </c>
      <c r="Y64" s="6">
        <f>IFERROR(VLOOKUP($K64,Dic!$H$4:$Z$489,19,FALSE),0)</f>
        <v>0</v>
      </c>
      <c r="Z64" s="6">
        <f t="shared" si="0"/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H64" s="118">
        <f t="shared" si="46"/>
        <v>0</v>
      </c>
      <c r="AI64" s="119" t="s">
        <v>190</v>
      </c>
      <c r="AJ64" s="120">
        <f t="shared" si="47"/>
        <v>137</v>
      </c>
      <c r="AK64" s="117">
        <f t="shared" si="23"/>
        <v>0</v>
      </c>
      <c r="BB64" s="115">
        <f>+SUMIFS($AF:$AF,$H:$H,BC64)</f>
        <v>11</v>
      </c>
      <c r="BC64" s="122" t="s">
        <v>11</v>
      </c>
      <c r="BD64" s="115">
        <f>+SUMIFS($M:$M,$H:$H,BC64)</f>
        <v>896</v>
      </c>
      <c r="BE64" s="117">
        <f t="shared" si="27"/>
        <v>1.2276785714285714E-2</v>
      </c>
    </row>
    <row r="65" spans="1:72" ht="12.6" thickBot="1">
      <c r="A65" s="88">
        <v>2026</v>
      </c>
      <c r="B65" s="89" t="s">
        <v>1176</v>
      </c>
      <c r="C65" s="89" t="s">
        <v>1234</v>
      </c>
      <c r="D65" s="97" t="s">
        <v>1</v>
      </c>
      <c r="E65" s="97" t="s">
        <v>187</v>
      </c>
      <c r="F65" s="98">
        <v>870</v>
      </c>
      <c r="G65" s="97" t="s">
        <v>272</v>
      </c>
      <c r="H65" s="97" t="s">
        <v>234</v>
      </c>
      <c r="I65" s="97" t="s">
        <v>188</v>
      </c>
      <c r="J65" s="98" t="s">
        <v>1235</v>
      </c>
      <c r="K65" s="99">
        <v>66</v>
      </c>
      <c r="L65" s="97" t="s">
        <v>1236</v>
      </c>
      <c r="M65" s="100">
        <f>IFERROR(VLOOKUP($K65,Metas!$D$4:$L$477,9,FALSE),0)</f>
        <v>70</v>
      </c>
      <c r="N65" s="6">
        <f>IFERROR(VLOOKUP($K65,Ene!$H$4:$Z$489,19,FALSE),0)</f>
        <v>0</v>
      </c>
      <c r="O65" s="6">
        <f>IFERROR(VLOOKUP($K65,Feb!$H$4:$Z$489,19,FALSE),0)</f>
        <v>0</v>
      </c>
      <c r="P65" s="6">
        <f>IFERROR(VLOOKUP($K65,Mar!$H$4:$Z$489,19,FALSE),0)</f>
        <v>0</v>
      </c>
      <c r="Q65" s="6">
        <f>IFERROR(VLOOKUP($K65,Abr!$H$4:$Z$489,19,FALSE),0)</f>
        <v>0</v>
      </c>
      <c r="R65" s="6">
        <f>IFERROR(VLOOKUP($K65,May!$H$4:$Z$489,19,FALSE),0)</f>
        <v>0</v>
      </c>
      <c r="S65" s="6">
        <f>IFERROR(VLOOKUP($K65,Jun!$H$4:$Z$489,19,FALSE),0)</f>
        <v>0</v>
      </c>
      <c r="T65" s="6">
        <f>IFERROR(VLOOKUP($K65,Jul!$H$4:$Z$489,19,FALSE),0)</f>
        <v>0</v>
      </c>
      <c r="U65" s="6">
        <f>IFERROR(VLOOKUP($K65,Ago!$H$4:$Z$489,19,FALSE),0)</f>
        <v>0</v>
      </c>
      <c r="V65" s="6">
        <f>IFERROR(VLOOKUP($K65,Set!$H$4:$Z$489,19,FALSE),0)</f>
        <v>0</v>
      </c>
      <c r="W65" s="6">
        <f>IFERROR(VLOOKUP($K65,Oct!$H$4:$Z$489,19,FALSE),0)</f>
        <v>0</v>
      </c>
      <c r="X65" s="6">
        <f>IFERROR(VLOOKUP($K65,Nov!$H$4:$Z$489,19,FALSE),0)</f>
        <v>0</v>
      </c>
      <c r="Y65" s="6">
        <f>IFERROR(VLOOKUP($K65,Dic!$H$4:$Z$489,19,FALSE),0)</f>
        <v>0</v>
      </c>
      <c r="Z65" s="6">
        <f t="shared" si="0"/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H65" s="121">
        <f>+SUMIFS($AF:$AF,$D:$D,AI65)</f>
        <v>0</v>
      </c>
      <c r="AI65" s="122" t="s">
        <v>147</v>
      </c>
      <c r="AJ65" s="121">
        <f>+SUMIFS($M:$M,$D:$D,AI65)</f>
        <v>149</v>
      </c>
      <c r="AK65" s="117">
        <f t="shared" si="23"/>
        <v>0</v>
      </c>
      <c r="BB65" s="120">
        <f>+SUMIFS($AF:$AF,$I:$I,BC65)</f>
        <v>2</v>
      </c>
      <c r="BC65" s="119" t="s">
        <v>25</v>
      </c>
      <c r="BD65" s="120">
        <f>+SUMIFS($M:$M,$I:$I,BC65)</f>
        <v>197</v>
      </c>
      <c r="BE65" s="117">
        <f t="shared" si="27"/>
        <v>1.015228426395939E-2</v>
      </c>
    </row>
    <row r="66" spans="1:72" ht="12.6" thickBot="1">
      <c r="A66" s="88">
        <v>2026</v>
      </c>
      <c r="B66" s="89" t="s">
        <v>1176</v>
      </c>
      <c r="C66" s="89" t="s">
        <v>1234</v>
      </c>
      <c r="D66" s="97" t="s">
        <v>1</v>
      </c>
      <c r="E66" s="97" t="s">
        <v>187</v>
      </c>
      <c r="F66" s="98">
        <v>870</v>
      </c>
      <c r="G66" s="97" t="s">
        <v>272</v>
      </c>
      <c r="H66" s="97" t="s">
        <v>234</v>
      </c>
      <c r="I66" s="97" t="s">
        <v>188</v>
      </c>
      <c r="J66" s="98" t="s">
        <v>232</v>
      </c>
      <c r="K66" s="99">
        <v>67</v>
      </c>
      <c r="L66" s="97" t="s">
        <v>1237</v>
      </c>
      <c r="M66" s="100">
        <f>IFERROR(VLOOKUP($K66,Metas!$D$4:$L$477,9,FALSE),0)</f>
        <v>10</v>
      </c>
      <c r="N66" s="6">
        <f>IFERROR(VLOOKUP($K66,Ene!$H$4:$Z$489,19,FALSE),0)</f>
        <v>0</v>
      </c>
      <c r="O66" s="6">
        <f>IFERROR(VLOOKUP($K66,Feb!$H$4:$Z$489,19,FALSE),0)</f>
        <v>0</v>
      </c>
      <c r="P66" s="6">
        <f>IFERROR(VLOOKUP($K66,Mar!$H$4:$Z$489,19,FALSE),0)</f>
        <v>0</v>
      </c>
      <c r="Q66" s="6">
        <f>IFERROR(VLOOKUP($K66,Abr!$H$4:$Z$489,19,FALSE),0)</f>
        <v>0</v>
      </c>
      <c r="R66" s="6">
        <f>IFERROR(VLOOKUP($K66,May!$H$4:$Z$489,19,FALSE),0)</f>
        <v>0</v>
      </c>
      <c r="S66" s="6">
        <f>IFERROR(VLOOKUP($K66,Jun!$H$4:$Z$489,19,FALSE),0)</f>
        <v>0</v>
      </c>
      <c r="T66" s="6">
        <f>IFERROR(VLOOKUP($K66,Jul!$H$4:$Z$489,19,FALSE),0)</f>
        <v>0</v>
      </c>
      <c r="U66" s="6">
        <f>IFERROR(VLOOKUP($K66,Ago!$H$4:$Z$489,19,FALSE),0)</f>
        <v>0</v>
      </c>
      <c r="V66" s="6">
        <f>IFERROR(VLOOKUP($K66,Set!$H$4:$Z$489,19,FALSE),0)</f>
        <v>0</v>
      </c>
      <c r="W66" s="6">
        <f>IFERROR(VLOOKUP($K66,Oct!$H$4:$Z$489,19,FALSE),0)</f>
        <v>0</v>
      </c>
      <c r="X66" s="6">
        <f>IFERROR(VLOOKUP($K66,Nov!$H$4:$Z$489,19,FALSE),0)</f>
        <v>0</v>
      </c>
      <c r="Y66" s="6">
        <f>IFERROR(VLOOKUP($K66,Dic!$H$4:$Z$489,19,FALSE),0)</f>
        <v>0</v>
      </c>
      <c r="Z66" s="6">
        <f t="shared" ref="Z66:Z129" si="48">N66+O66+P66</f>
        <v>0</v>
      </c>
      <c r="AA66" s="6">
        <f t="shared" ref="AA66:AA129" si="49">Q66+R66+S66</f>
        <v>0</v>
      </c>
      <c r="AB66" s="6">
        <f t="shared" ref="AB66:AB129" si="50">T66+U66+V66</f>
        <v>0</v>
      </c>
      <c r="AC66" s="6">
        <f t="shared" ref="AC66:AC129" si="51">W66+X66+Y66</f>
        <v>0</v>
      </c>
      <c r="AD66" s="6">
        <f t="shared" ref="AD66:AD129" si="52">SUM(N66:S66)</f>
        <v>0</v>
      </c>
      <c r="AE66" s="6">
        <f t="shared" ref="AE66:AE129" si="53">SUM(T66:Y66)</f>
        <v>0</v>
      </c>
      <c r="AF66" s="6">
        <f t="shared" ref="AF66:AF129" si="54">SUM(N66:Y66)</f>
        <v>0</v>
      </c>
      <c r="AH66" s="118">
        <f>+SUMIFS($AF:$AF,$E:$E,AI66)</f>
        <v>0</v>
      </c>
      <c r="AI66" s="119" t="s">
        <v>147</v>
      </c>
      <c r="AJ66" s="120">
        <f>+SUMIFS($M:$M,$E:$E,AI66)</f>
        <v>67</v>
      </c>
      <c r="AK66" s="117">
        <f t="shared" si="23"/>
        <v>0</v>
      </c>
      <c r="BB66" s="120">
        <f>+SUMIFS($AF:$AF,$I:$I,BC66)</f>
        <v>9</v>
      </c>
      <c r="BC66" s="119" t="s">
        <v>11</v>
      </c>
      <c r="BD66" s="120">
        <f>+SUMIFS($M:$M,$I:$I,BC66)</f>
        <v>612</v>
      </c>
      <c r="BE66" s="117">
        <f t="shared" si="27"/>
        <v>1.4705882352941176E-2</v>
      </c>
    </row>
    <row r="67" spans="1:72" ht="13.8" thickBot="1">
      <c r="A67" s="88">
        <v>2026</v>
      </c>
      <c r="B67" s="89" t="s">
        <v>1176</v>
      </c>
      <c r="C67" s="89" t="s">
        <v>1234</v>
      </c>
      <c r="D67" s="97" t="s">
        <v>1</v>
      </c>
      <c r="E67" s="97" t="s">
        <v>187</v>
      </c>
      <c r="F67" s="98">
        <v>870</v>
      </c>
      <c r="G67" s="97" t="s">
        <v>272</v>
      </c>
      <c r="H67" s="97" t="s">
        <v>234</v>
      </c>
      <c r="I67" s="97" t="s">
        <v>188</v>
      </c>
      <c r="J67" s="98" t="s">
        <v>232</v>
      </c>
      <c r="K67" s="99">
        <v>68</v>
      </c>
      <c r="L67" s="97" t="s">
        <v>189</v>
      </c>
      <c r="M67" s="100">
        <f>IFERROR(VLOOKUP($K67,Metas!$D$4:$L$477,9,FALSE),0)</f>
        <v>15</v>
      </c>
      <c r="N67" s="6">
        <f>IFERROR(VLOOKUP($K67,Ene!$H$4:$Z$489,19,FALSE),0)</f>
        <v>0</v>
      </c>
      <c r="O67" s="6">
        <f>IFERROR(VLOOKUP($K67,Feb!$H$4:$Z$489,19,FALSE),0)</f>
        <v>0</v>
      </c>
      <c r="P67" s="6">
        <f>IFERROR(VLOOKUP($K67,Mar!$H$4:$Z$489,19,FALSE),0)</f>
        <v>0</v>
      </c>
      <c r="Q67" s="6">
        <f>IFERROR(VLOOKUP($K67,Abr!$H$4:$Z$489,19,FALSE),0)</f>
        <v>0</v>
      </c>
      <c r="R67" s="6">
        <f>IFERROR(VLOOKUP($K67,May!$H$4:$Z$489,19,FALSE),0)</f>
        <v>0</v>
      </c>
      <c r="S67" s="6">
        <f>IFERROR(VLOOKUP($K67,Jun!$H$4:$Z$489,19,FALSE),0)</f>
        <v>0</v>
      </c>
      <c r="T67" s="6">
        <f>IFERROR(VLOOKUP($K67,Jul!$H$4:$Z$489,19,FALSE),0)</f>
        <v>0</v>
      </c>
      <c r="U67" s="6">
        <f>IFERROR(VLOOKUP($K67,Ago!$H$4:$Z$489,19,FALSE),0)</f>
        <v>0</v>
      </c>
      <c r="V67" s="6">
        <f>IFERROR(VLOOKUP($K67,Set!$H$4:$Z$489,19,FALSE),0)</f>
        <v>0</v>
      </c>
      <c r="W67" s="6">
        <f>IFERROR(VLOOKUP($K67,Oct!$H$4:$Z$489,19,FALSE),0)</f>
        <v>0</v>
      </c>
      <c r="X67" s="6">
        <f>IFERROR(VLOOKUP($K67,Nov!$H$4:$Z$489,19,FALSE),0)</f>
        <v>0</v>
      </c>
      <c r="Y67" s="6">
        <f>IFERROR(VLOOKUP($K67,Dic!$H$4:$Z$489,19,FALSE),0)</f>
        <v>0</v>
      </c>
      <c r="Z67" s="6">
        <f t="shared" si="48"/>
        <v>0</v>
      </c>
      <c r="AA67" s="6">
        <f t="shared" si="49"/>
        <v>0</v>
      </c>
      <c r="AB67" s="6">
        <f t="shared" si="50"/>
        <v>0</v>
      </c>
      <c r="AC67" s="6">
        <f t="shared" si="51"/>
        <v>0</v>
      </c>
      <c r="AD67" s="6">
        <f t="shared" si="52"/>
        <v>0</v>
      </c>
      <c r="AE67" s="6">
        <f t="shared" si="53"/>
        <v>0</v>
      </c>
      <c r="AF67" s="6">
        <f t="shared" si="54"/>
        <v>0</v>
      </c>
      <c r="AH67" s="118">
        <f>+SUMIFS($AF:$AF,$E:$E,AI67)</f>
        <v>0</v>
      </c>
      <c r="AI67" s="119" t="s">
        <v>154</v>
      </c>
      <c r="AJ67" s="120">
        <f>+SUMIFS($M:$M,$E:$E,AI67)</f>
        <v>6</v>
      </c>
      <c r="AK67" s="117">
        <f t="shared" si="23"/>
        <v>0</v>
      </c>
      <c r="BB67" s="120">
        <f>+SUMIFS($AF:$AF,$I:$I,BC67)</f>
        <v>0</v>
      </c>
      <c r="BC67" s="119" t="s">
        <v>179</v>
      </c>
      <c r="BD67" s="120">
        <f>+SUMIFS($M:$M,$I:$I,BC67)</f>
        <v>87</v>
      </c>
      <c r="BE67" s="117">
        <f t="shared" si="27"/>
        <v>0</v>
      </c>
      <c r="BT67" s="114" t="s">
        <v>230</v>
      </c>
    </row>
    <row r="68" spans="1:72" ht="12.6" thickBot="1">
      <c r="A68" s="88">
        <v>2026</v>
      </c>
      <c r="B68" s="89" t="s">
        <v>1176</v>
      </c>
      <c r="C68" s="89" t="s">
        <v>1234</v>
      </c>
      <c r="D68" s="97" t="s">
        <v>1</v>
      </c>
      <c r="E68" s="97" t="s">
        <v>187</v>
      </c>
      <c r="F68" s="98">
        <v>870</v>
      </c>
      <c r="G68" s="97" t="s">
        <v>272</v>
      </c>
      <c r="H68" s="97" t="s">
        <v>234</v>
      </c>
      <c r="I68" s="97" t="s">
        <v>188</v>
      </c>
      <c r="J68" s="98" t="s">
        <v>233</v>
      </c>
      <c r="K68" s="99">
        <v>69</v>
      </c>
      <c r="L68" s="97" t="s">
        <v>1238</v>
      </c>
      <c r="M68" s="100">
        <f>IFERROR(VLOOKUP($K68,Metas!$D$4:$L$477,9,FALSE),0)</f>
        <v>15</v>
      </c>
      <c r="N68" s="6">
        <f>IFERROR(VLOOKUP($K68,Ene!$H$4:$Z$489,19,FALSE),0)</f>
        <v>0</v>
      </c>
      <c r="O68" s="6">
        <f>IFERROR(VLOOKUP($K68,Feb!$H$4:$Z$489,19,FALSE),0)</f>
        <v>0</v>
      </c>
      <c r="P68" s="6">
        <f>IFERROR(VLOOKUP($K68,Mar!$H$4:$Z$489,19,FALSE),0)</f>
        <v>0</v>
      </c>
      <c r="Q68" s="6">
        <f>IFERROR(VLOOKUP($K68,Abr!$H$4:$Z$489,19,FALSE),0)</f>
        <v>0</v>
      </c>
      <c r="R68" s="6">
        <f>IFERROR(VLOOKUP($K68,May!$H$4:$Z$489,19,FALSE),0)</f>
        <v>0</v>
      </c>
      <c r="S68" s="6">
        <f>IFERROR(VLOOKUP($K68,Jun!$H$4:$Z$489,19,FALSE),0)</f>
        <v>0</v>
      </c>
      <c r="T68" s="6">
        <f>IFERROR(VLOOKUP($K68,Jul!$H$4:$Z$489,19,FALSE),0)</f>
        <v>0</v>
      </c>
      <c r="U68" s="6">
        <f>IFERROR(VLOOKUP($K68,Ago!$H$4:$Z$489,19,FALSE),0)</f>
        <v>0</v>
      </c>
      <c r="V68" s="6">
        <f>IFERROR(VLOOKUP($K68,Set!$H$4:$Z$489,19,FALSE),0)</f>
        <v>0</v>
      </c>
      <c r="W68" s="6">
        <f>IFERROR(VLOOKUP($K68,Oct!$H$4:$Z$489,19,FALSE),0)</f>
        <v>0</v>
      </c>
      <c r="X68" s="6">
        <f>IFERROR(VLOOKUP($K68,Nov!$H$4:$Z$489,19,FALSE),0)</f>
        <v>0</v>
      </c>
      <c r="Y68" s="6">
        <f>IFERROR(VLOOKUP($K68,Dic!$H$4:$Z$489,19,FALSE),0)</f>
        <v>0</v>
      </c>
      <c r="Z68" s="6">
        <f t="shared" si="48"/>
        <v>0</v>
      </c>
      <c r="AA68" s="6">
        <f t="shared" si="49"/>
        <v>0</v>
      </c>
      <c r="AB68" s="6">
        <f t="shared" si="50"/>
        <v>0</v>
      </c>
      <c r="AC68" s="6">
        <f t="shared" si="51"/>
        <v>0</v>
      </c>
      <c r="AD68" s="6">
        <f t="shared" si="52"/>
        <v>0</v>
      </c>
      <c r="AE68" s="6">
        <f t="shared" si="53"/>
        <v>0</v>
      </c>
      <c r="AF68" s="6">
        <f t="shared" si="54"/>
        <v>0</v>
      </c>
      <c r="AH68" s="118">
        <f>+SUMIFS($AF:$AF,$E:$E,AI68)</f>
        <v>0</v>
      </c>
      <c r="AI68" s="119" t="s">
        <v>156</v>
      </c>
      <c r="AJ68" s="120">
        <f>+SUMIFS($M:$M,$E:$E,AI68)</f>
        <v>35</v>
      </c>
      <c r="AK68" s="117">
        <f t="shared" si="23"/>
        <v>0</v>
      </c>
      <c r="BB68" s="115">
        <f>+SUMIFS($AF:$AF,$H:$H,BC68)</f>
        <v>15</v>
      </c>
      <c r="BC68" s="122" t="s">
        <v>43</v>
      </c>
      <c r="BD68" s="115">
        <f>+SUMIFS($M:$M,$H:$H,BC68)</f>
        <v>1030</v>
      </c>
      <c r="BE68" s="117">
        <f t="shared" si="27"/>
        <v>1.4563106796116505E-2</v>
      </c>
    </row>
    <row r="69" spans="1:72" ht="12.6" thickBot="1">
      <c r="A69" s="88">
        <v>2026</v>
      </c>
      <c r="B69" s="89" t="s">
        <v>1176</v>
      </c>
      <c r="C69" s="89" t="s">
        <v>1239</v>
      </c>
      <c r="D69" s="97" t="s">
        <v>1</v>
      </c>
      <c r="E69" s="97" t="s">
        <v>190</v>
      </c>
      <c r="F69" s="98">
        <v>870</v>
      </c>
      <c r="G69" s="97" t="s">
        <v>272</v>
      </c>
      <c r="H69" s="97" t="s">
        <v>234</v>
      </c>
      <c r="I69" s="97" t="s">
        <v>188</v>
      </c>
      <c r="J69" s="98" t="s">
        <v>232</v>
      </c>
      <c r="K69" s="99">
        <v>70</v>
      </c>
      <c r="L69" s="97" t="s">
        <v>191</v>
      </c>
      <c r="M69" s="100">
        <f>IFERROR(VLOOKUP($K69,Metas!$D$4:$L$477,9,FALSE),0)</f>
        <v>37</v>
      </c>
      <c r="N69" s="6">
        <f>IFERROR(VLOOKUP($K69,Ene!$H$4:$Z$489,19,FALSE),0)</f>
        <v>0</v>
      </c>
      <c r="O69" s="6">
        <f>IFERROR(VLOOKUP($K69,Feb!$H$4:$Z$489,19,FALSE),0)</f>
        <v>0</v>
      </c>
      <c r="P69" s="6">
        <f>IFERROR(VLOOKUP($K69,Mar!$H$4:$Z$489,19,FALSE),0)</f>
        <v>0</v>
      </c>
      <c r="Q69" s="6">
        <f>IFERROR(VLOOKUP($K69,Abr!$H$4:$Z$489,19,FALSE),0)</f>
        <v>0</v>
      </c>
      <c r="R69" s="6">
        <f>IFERROR(VLOOKUP($K69,May!$H$4:$Z$489,19,FALSE),0)</f>
        <v>0</v>
      </c>
      <c r="S69" s="6">
        <f>IFERROR(VLOOKUP($K69,Jun!$H$4:$Z$489,19,FALSE),0)</f>
        <v>0</v>
      </c>
      <c r="T69" s="6">
        <f>IFERROR(VLOOKUP($K69,Jul!$H$4:$Z$489,19,FALSE),0)</f>
        <v>0</v>
      </c>
      <c r="U69" s="6">
        <f>IFERROR(VLOOKUP($K69,Ago!$H$4:$Z$489,19,FALSE),0)</f>
        <v>0</v>
      </c>
      <c r="V69" s="6">
        <f>IFERROR(VLOOKUP($K69,Set!$H$4:$Z$489,19,FALSE),0)</f>
        <v>0</v>
      </c>
      <c r="W69" s="6">
        <f>IFERROR(VLOOKUP($K69,Oct!$H$4:$Z$489,19,FALSE),0)</f>
        <v>0</v>
      </c>
      <c r="X69" s="6">
        <f>IFERROR(VLOOKUP($K69,Nov!$H$4:$Z$489,19,FALSE),0)</f>
        <v>0</v>
      </c>
      <c r="Y69" s="6">
        <f>IFERROR(VLOOKUP($K69,Dic!$H$4:$Z$489,19,FALSE),0)</f>
        <v>0</v>
      </c>
      <c r="Z69" s="6">
        <f t="shared" si="48"/>
        <v>0</v>
      </c>
      <c r="AA69" s="6">
        <f t="shared" si="49"/>
        <v>0</v>
      </c>
      <c r="AB69" s="6">
        <f t="shared" si="50"/>
        <v>0</v>
      </c>
      <c r="AC69" s="6">
        <f t="shared" si="51"/>
        <v>0</v>
      </c>
      <c r="AD69" s="6">
        <f t="shared" si="52"/>
        <v>0</v>
      </c>
      <c r="AE69" s="6">
        <f t="shared" si="53"/>
        <v>0</v>
      </c>
      <c r="AF69" s="6">
        <f t="shared" si="54"/>
        <v>0</v>
      </c>
      <c r="AH69" s="118">
        <f>+SUMIFS($AF:$AF,$E:$E,AI69)</f>
        <v>0</v>
      </c>
      <c r="AI69" s="119" t="s">
        <v>148</v>
      </c>
      <c r="AJ69" s="120">
        <f>+SUMIFS($M:$M,$E:$E,AI69)</f>
        <v>43</v>
      </c>
      <c r="AK69" s="117">
        <f t="shared" si="23"/>
        <v>0</v>
      </c>
      <c r="BB69" s="120">
        <f>+SUMIFS($AF:$AF,$I:$I,BC69)</f>
        <v>13</v>
      </c>
      <c r="BC69" s="119" t="s">
        <v>44</v>
      </c>
      <c r="BD69" s="120">
        <f>+SUMIFS($M:$M,$I:$I,BC69)</f>
        <v>715</v>
      </c>
      <c r="BE69" s="117">
        <f t="shared" si="27"/>
        <v>1.8181818181818181E-2</v>
      </c>
    </row>
    <row r="70" spans="1:72" ht="12.6" thickBot="1">
      <c r="A70" s="88">
        <v>2026</v>
      </c>
      <c r="B70" s="89" t="s">
        <v>1176</v>
      </c>
      <c r="C70" s="89" t="s">
        <v>1239</v>
      </c>
      <c r="D70" s="97" t="s">
        <v>1</v>
      </c>
      <c r="E70" s="97" t="s">
        <v>190</v>
      </c>
      <c r="F70" s="98">
        <v>870</v>
      </c>
      <c r="G70" s="97" t="s">
        <v>272</v>
      </c>
      <c r="H70" s="97" t="s">
        <v>234</v>
      </c>
      <c r="I70" s="97" t="s">
        <v>188</v>
      </c>
      <c r="J70" s="98" t="s">
        <v>233</v>
      </c>
      <c r="K70" s="99">
        <v>71</v>
      </c>
      <c r="L70" s="97" t="s">
        <v>1240</v>
      </c>
      <c r="M70" s="100">
        <f>IFERROR(VLOOKUP($K70,Metas!$D$4:$L$477,9,FALSE),0)</f>
        <v>50</v>
      </c>
      <c r="N70" s="6">
        <f>IFERROR(VLOOKUP($K70,Ene!$H$4:$Z$489,19,FALSE),0)</f>
        <v>0</v>
      </c>
      <c r="O70" s="6">
        <f>IFERROR(VLOOKUP($K70,Feb!$H$4:$Z$489,19,FALSE),0)</f>
        <v>0</v>
      </c>
      <c r="P70" s="6">
        <f>IFERROR(VLOOKUP($K70,Mar!$H$4:$Z$489,19,FALSE),0)</f>
        <v>0</v>
      </c>
      <c r="Q70" s="6">
        <f>IFERROR(VLOOKUP($K70,Abr!$H$4:$Z$489,19,FALSE),0)</f>
        <v>0</v>
      </c>
      <c r="R70" s="6">
        <f>IFERROR(VLOOKUP($K70,May!$H$4:$Z$489,19,FALSE),0)</f>
        <v>0</v>
      </c>
      <c r="S70" s="6">
        <f>IFERROR(VLOOKUP($K70,Jun!$H$4:$Z$489,19,FALSE),0)</f>
        <v>0</v>
      </c>
      <c r="T70" s="6">
        <f>IFERROR(VLOOKUP($K70,Jul!$H$4:$Z$489,19,FALSE),0)</f>
        <v>0</v>
      </c>
      <c r="U70" s="6">
        <f>IFERROR(VLOOKUP($K70,Ago!$H$4:$Z$489,19,FALSE),0)</f>
        <v>0</v>
      </c>
      <c r="V70" s="6">
        <f>IFERROR(VLOOKUP($K70,Set!$H$4:$Z$489,19,FALSE),0)</f>
        <v>0</v>
      </c>
      <c r="W70" s="6">
        <f>IFERROR(VLOOKUP($K70,Oct!$H$4:$Z$489,19,FALSE),0)</f>
        <v>0</v>
      </c>
      <c r="X70" s="6">
        <f>IFERROR(VLOOKUP($K70,Nov!$H$4:$Z$489,19,FALSE),0)</f>
        <v>0</v>
      </c>
      <c r="Y70" s="6">
        <f>IFERROR(VLOOKUP($K70,Dic!$H$4:$Z$489,19,FALSE),0)</f>
        <v>0</v>
      </c>
      <c r="Z70" s="6">
        <f t="shared" si="48"/>
        <v>0</v>
      </c>
      <c r="AA70" s="6">
        <f t="shared" si="49"/>
        <v>0</v>
      </c>
      <c r="AB70" s="6">
        <f t="shared" si="50"/>
        <v>0</v>
      </c>
      <c r="AC70" s="6">
        <f t="shared" si="51"/>
        <v>0</v>
      </c>
      <c r="AD70" s="6">
        <f t="shared" si="52"/>
        <v>0</v>
      </c>
      <c r="AE70" s="6">
        <f t="shared" si="53"/>
        <v>0</v>
      </c>
      <c r="AF70" s="6">
        <f t="shared" si="54"/>
        <v>0</v>
      </c>
      <c r="AH70" s="121">
        <f>+SUMIFS($AF:$AF,$D:$D,AI70)</f>
        <v>11</v>
      </c>
      <c r="AI70" s="122" t="s">
        <v>11</v>
      </c>
      <c r="AJ70" s="121">
        <f>+SUMIFS($M:$M,$D:$D,AI70)</f>
        <v>934</v>
      </c>
      <c r="AK70" s="117">
        <f t="shared" si="23"/>
        <v>1.1777301927194861E-2</v>
      </c>
      <c r="BB70" s="120">
        <f>+SUMIFS($AF:$AF,$I:$I,BC70)</f>
        <v>0</v>
      </c>
      <c r="BC70" s="119" t="s">
        <v>128</v>
      </c>
      <c r="BD70" s="120">
        <f>+SUMIFS($M:$M,$I:$I,BC70)</f>
        <v>95</v>
      </c>
      <c r="BE70" s="117">
        <f t="shared" si="27"/>
        <v>0</v>
      </c>
    </row>
    <row r="71" spans="1:72" ht="13.8" thickBot="1">
      <c r="A71" s="88">
        <v>2026</v>
      </c>
      <c r="B71" s="89" t="s">
        <v>1176</v>
      </c>
      <c r="C71" s="89" t="s">
        <v>1239</v>
      </c>
      <c r="D71" s="97" t="s">
        <v>1</v>
      </c>
      <c r="E71" s="97" t="s">
        <v>190</v>
      </c>
      <c r="F71" s="98">
        <v>870</v>
      </c>
      <c r="G71" s="97" t="s">
        <v>272</v>
      </c>
      <c r="H71" s="97" t="s">
        <v>234</v>
      </c>
      <c r="I71" s="97" t="s">
        <v>188</v>
      </c>
      <c r="J71" s="98" t="s">
        <v>232</v>
      </c>
      <c r="K71" s="99">
        <v>72</v>
      </c>
      <c r="L71" s="97" t="s">
        <v>193</v>
      </c>
      <c r="M71" s="100">
        <f>IFERROR(VLOOKUP($K71,Metas!$D$4:$L$477,9,FALSE),0)</f>
        <v>20</v>
      </c>
      <c r="N71" s="6">
        <f>IFERROR(VLOOKUP($K71,Ene!$H$4:$Z$489,19,FALSE),0)</f>
        <v>0</v>
      </c>
      <c r="O71" s="6">
        <f>IFERROR(VLOOKUP($K71,Feb!$H$4:$Z$489,19,FALSE),0)</f>
        <v>0</v>
      </c>
      <c r="P71" s="6">
        <f>IFERROR(VLOOKUP($K71,Mar!$H$4:$Z$489,19,FALSE),0)</f>
        <v>0</v>
      </c>
      <c r="Q71" s="6">
        <f>IFERROR(VLOOKUP($K71,Abr!$H$4:$Z$489,19,FALSE),0)</f>
        <v>0</v>
      </c>
      <c r="R71" s="6">
        <f>IFERROR(VLOOKUP($K71,May!$H$4:$Z$489,19,FALSE),0)</f>
        <v>0</v>
      </c>
      <c r="S71" s="6">
        <f>IFERROR(VLOOKUP($K71,Jun!$H$4:$Z$489,19,FALSE),0)</f>
        <v>0</v>
      </c>
      <c r="T71" s="6">
        <f>IFERROR(VLOOKUP($K71,Jul!$H$4:$Z$489,19,FALSE),0)</f>
        <v>0</v>
      </c>
      <c r="U71" s="6">
        <f>IFERROR(VLOOKUP($K71,Ago!$H$4:$Z$489,19,FALSE),0)</f>
        <v>0</v>
      </c>
      <c r="V71" s="6">
        <f>IFERROR(VLOOKUP($K71,Set!$H$4:$Z$489,19,FALSE),0)</f>
        <v>0</v>
      </c>
      <c r="W71" s="6">
        <f>IFERROR(VLOOKUP($K71,Oct!$H$4:$Z$489,19,FALSE),0)</f>
        <v>0</v>
      </c>
      <c r="X71" s="6">
        <f>IFERROR(VLOOKUP($K71,Nov!$H$4:$Z$489,19,FALSE),0)</f>
        <v>0</v>
      </c>
      <c r="Y71" s="6">
        <f>IFERROR(VLOOKUP($K71,Dic!$H$4:$Z$489,19,FALSE),0)</f>
        <v>0</v>
      </c>
      <c r="Z71" s="6">
        <f t="shared" si="48"/>
        <v>0</v>
      </c>
      <c r="AA71" s="6">
        <f t="shared" si="49"/>
        <v>0</v>
      </c>
      <c r="AB71" s="6">
        <f t="shared" si="50"/>
        <v>0</v>
      </c>
      <c r="AC71" s="6">
        <f t="shared" si="51"/>
        <v>0</v>
      </c>
      <c r="AD71" s="6">
        <f t="shared" si="52"/>
        <v>0</v>
      </c>
      <c r="AE71" s="6">
        <f t="shared" si="53"/>
        <v>0</v>
      </c>
      <c r="AF71" s="6">
        <f t="shared" si="54"/>
        <v>0</v>
      </c>
      <c r="AH71" s="118">
        <f t="shared" ref="AH71:AH81" si="55">+SUMIFS($AF:$AF,$E:$E,AI71)</f>
        <v>0</v>
      </c>
      <c r="AI71" s="119" t="s">
        <v>159</v>
      </c>
      <c r="AJ71" s="120">
        <f t="shared" ref="AJ71:AJ81" si="56">+SUMIFS($M:$M,$E:$E,AI71)</f>
        <v>15</v>
      </c>
      <c r="AK71" s="117">
        <f t="shared" si="23"/>
        <v>0</v>
      </c>
      <c r="BA71" s="114" t="s">
        <v>147</v>
      </c>
      <c r="BB71" s="120">
        <f>+SUMIFS($AF:$AF,$I:$I,BC71)</f>
        <v>2</v>
      </c>
      <c r="BC71" s="119" t="s">
        <v>196</v>
      </c>
      <c r="BD71" s="120">
        <f>+SUMIFS($M:$M,$I:$I,BC71)</f>
        <v>220</v>
      </c>
      <c r="BE71" s="117">
        <f t="shared" si="27"/>
        <v>9.0909090909090905E-3</v>
      </c>
    </row>
    <row r="72" spans="1:72" ht="12.6" thickBot="1">
      <c r="A72" s="88">
        <v>2026</v>
      </c>
      <c r="B72" s="89" t="s">
        <v>1176</v>
      </c>
      <c r="C72" s="89" t="s">
        <v>1239</v>
      </c>
      <c r="D72" s="97" t="s">
        <v>1</v>
      </c>
      <c r="E72" s="97" t="s">
        <v>190</v>
      </c>
      <c r="F72" s="98">
        <v>870</v>
      </c>
      <c r="G72" s="97" t="s">
        <v>272</v>
      </c>
      <c r="H72" s="97" t="s">
        <v>234</v>
      </c>
      <c r="I72" s="97" t="s">
        <v>188</v>
      </c>
      <c r="J72" s="98" t="s">
        <v>233</v>
      </c>
      <c r="K72" s="99">
        <v>74</v>
      </c>
      <c r="L72" s="97" t="s">
        <v>1241</v>
      </c>
      <c r="M72" s="100">
        <f>IFERROR(VLOOKUP($K72,Metas!$D$4:$L$477,9,FALSE),0)</f>
        <v>20</v>
      </c>
      <c r="N72" s="6">
        <f>IFERROR(VLOOKUP($K72,Ene!$H$4:$Z$489,19,FALSE),0)</f>
        <v>0</v>
      </c>
      <c r="O72" s="6">
        <f>IFERROR(VLOOKUP($K72,Feb!$H$4:$Z$489,19,FALSE),0)</f>
        <v>0</v>
      </c>
      <c r="P72" s="6">
        <f>IFERROR(VLOOKUP($K72,Mar!$H$4:$Z$489,19,FALSE),0)</f>
        <v>0</v>
      </c>
      <c r="Q72" s="6">
        <f>IFERROR(VLOOKUP($K72,Abr!$H$4:$Z$489,19,FALSE),0)</f>
        <v>0</v>
      </c>
      <c r="R72" s="6">
        <f>IFERROR(VLOOKUP($K72,May!$H$4:$Z$489,19,FALSE),0)</f>
        <v>0</v>
      </c>
      <c r="S72" s="6">
        <f>IFERROR(VLOOKUP($K72,Jun!$H$4:$Z$489,19,FALSE),0)</f>
        <v>0</v>
      </c>
      <c r="T72" s="6">
        <f>IFERROR(VLOOKUP($K72,Jul!$H$4:$Z$489,19,FALSE),0)</f>
        <v>0</v>
      </c>
      <c r="U72" s="6">
        <f>IFERROR(VLOOKUP($K72,Ago!$H$4:$Z$489,19,FALSE),0)</f>
        <v>0</v>
      </c>
      <c r="V72" s="6">
        <f>IFERROR(VLOOKUP($K72,Set!$H$4:$Z$489,19,FALSE),0)</f>
        <v>0</v>
      </c>
      <c r="W72" s="6">
        <f>IFERROR(VLOOKUP($K72,Oct!$H$4:$Z$489,19,FALSE),0)</f>
        <v>0</v>
      </c>
      <c r="X72" s="6">
        <f>IFERROR(VLOOKUP($K72,Nov!$H$4:$Z$489,19,FALSE),0)</f>
        <v>0</v>
      </c>
      <c r="Y72" s="6">
        <f>IFERROR(VLOOKUP($K72,Dic!$H$4:$Z$489,19,FALSE),0)</f>
        <v>0</v>
      </c>
      <c r="Z72" s="6">
        <f t="shared" si="48"/>
        <v>0</v>
      </c>
      <c r="AA72" s="6">
        <f t="shared" si="49"/>
        <v>0</v>
      </c>
      <c r="AB72" s="6">
        <f t="shared" si="50"/>
        <v>0</v>
      </c>
      <c r="AC72" s="6">
        <f t="shared" si="51"/>
        <v>0</v>
      </c>
      <c r="AD72" s="6">
        <f t="shared" si="52"/>
        <v>0</v>
      </c>
      <c r="AE72" s="6">
        <f t="shared" si="53"/>
        <v>0</v>
      </c>
      <c r="AF72" s="6">
        <f t="shared" si="54"/>
        <v>0</v>
      </c>
      <c r="AH72" s="118">
        <f t="shared" si="55"/>
        <v>0</v>
      </c>
      <c r="AI72" s="119" t="s">
        <v>178</v>
      </c>
      <c r="AJ72" s="120">
        <f t="shared" si="56"/>
        <v>23</v>
      </c>
      <c r="AK72" s="117">
        <f t="shared" si="23"/>
        <v>0</v>
      </c>
      <c r="BB72" s="107">
        <f>+SUM(BB68,BB64,BB59,BB57,BB51,BB46,BB41,BB34,BB27)</f>
        <v>329</v>
      </c>
      <c r="BC72" s="126" t="s">
        <v>1188</v>
      </c>
      <c r="BD72" s="107">
        <f>+SUM(BD68,BD64,BD59,BD57,BD51,BD46,BD41,BD34,BD27)</f>
        <v>13694</v>
      </c>
      <c r="BE72" s="117">
        <f t="shared" si="27"/>
        <v>2.4025120490725867E-2</v>
      </c>
    </row>
    <row r="73" spans="1:72" ht="12.6" thickBot="1">
      <c r="A73" s="88">
        <v>2026</v>
      </c>
      <c r="B73" s="89" t="s">
        <v>1176</v>
      </c>
      <c r="C73" s="89" t="s">
        <v>1239</v>
      </c>
      <c r="D73" s="97" t="s">
        <v>1</v>
      </c>
      <c r="E73" s="97" t="s">
        <v>190</v>
      </c>
      <c r="F73" s="98">
        <v>870</v>
      </c>
      <c r="G73" s="97" t="s">
        <v>272</v>
      </c>
      <c r="H73" s="97" t="s">
        <v>234</v>
      </c>
      <c r="I73" s="97" t="s">
        <v>188</v>
      </c>
      <c r="J73" s="98" t="s">
        <v>232</v>
      </c>
      <c r="K73" s="99">
        <v>75</v>
      </c>
      <c r="L73" s="97" t="s">
        <v>190</v>
      </c>
      <c r="M73" s="100">
        <f>IFERROR(VLOOKUP($K73,Metas!$D$4:$L$477,9,FALSE),0)</f>
        <v>10</v>
      </c>
      <c r="N73" s="6">
        <f>IFERROR(VLOOKUP($K73,Ene!$H$4:$Z$489,19,FALSE),0)</f>
        <v>0</v>
      </c>
      <c r="O73" s="6">
        <f>IFERROR(VLOOKUP($K73,Feb!$H$4:$Z$489,19,FALSE),0)</f>
        <v>0</v>
      </c>
      <c r="P73" s="6">
        <f>IFERROR(VLOOKUP($K73,Mar!$H$4:$Z$489,19,FALSE),0)</f>
        <v>0</v>
      </c>
      <c r="Q73" s="6">
        <f>IFERROR(VLOOKUP($K73,Abr!$H$4:$Z$489,19,FALSE),0)</f>
        <v>0</v>
      </c>
      <c r="R73" s="6">
        <f>IFERROR(VLOOKUP($K73,May!$H$4:$Z$489,19,FALSE),0)</f>
        <v>0</v>
      </c>
      <c r="S73" s="6">
        <f>IFERROR(VLOOKUP($K73,Jun!$H$4:$Z$489,19,FALSE),0)</f>
        <v>0</v>
      </c>
      <c r="T73" s="6">
        <f>IFERROR(VLOOKUP($K73,Jul!$H$4:$Z$489,19,FALSE),0)</f>
        <v>0</v>
      </c>
      <c r="U73" s="6">
        <f>IFERROR(VLOOKUP($K73,Ago!$H$4:$Z$489,19,FALSE),0)</f>
        <v>0</v>
      </c>
      <c r="V73" s="6">
        <f>IFERROR(VLOOKUP($K73,Set!$H$4:$Z$489,19,FALSE),0)</f>
        <v>0</v>
      </c>
      <c r="W73" s="6">
        <f>IFERROR(VLOOKUP($K73,Oct!$H$4:$Z$489,19,FALSE),0)</f>
        <v>0</v>
      </c>
      <c r="X73" s="6">
        <f>IFERROR(VLOOKUP($K73,Nov!$H$4:$Z$489,19,FALSE),0)</f>
        <v>0</v>
      </c>
      <c r="Y73" s="6">
        <f>IFERROR(VLOOKUP($K73,Dic!$H$4:$Z$489,19,FALSE),0)</f>
        <v>0</v>
      </c>
      <c r="Z73" s="6">
        <f t="shared" si="48"/>
        <v>0</v>
      </c>
      <c r="AA73" s="6">
        <f t="shared" si="49"/>
        <v>0</v>
      </c>
      <c r="AB73" s="6">
        <f t="shared" si="50"/>
        <v>0</v>
      </c>
      <c r="AC73" s="6">
        <f t="shared" si="51"/>
        <v>0</v>
      </c>
      <c r="AD73" s="6">
        <f t="shared" si="52"/>
        <v>0</v>
      </c>
      <c r="AE73" s="6">
        <f t="shared" si="53"/>
        <v>0</v>
      </c>
      <c r="AF73" s="6">
        <f t="shared" si="54"/>
        <v>0</v>
      </c>
      <c r="AH73" s="118">
        <f t="shared" si="55"/>
        <v>0</v>
      </c>
      <c r="AI73" s="119" t="s">
        <v>180</v>
      </c>
      <c r="AJ73" s="120">
        <f t="shared" si="56"/>
        <v>59</v>
      </c>
      <c r="AK73" s="117">
        <f t="shared" si="23"/>
        <v>0</v>
      </c>
    </row>
    <row r="74" spans="1:72" ht="12.6" thickBot="1">
      <c r="A74" s="88">
        <v>2026</v>
      </c>
      <c r="B74" s="89" t="s">
        <v>1176</v>
      </c>
      <c r="C74" s="89" t="s">
        <v>1242</v>
      </c>
      <c r="D74" s="97" t="s">
        <v>1184</v>
      </c>
      <c r="E74" s="97" t="s">
        <v>31</v>
      </c>
      <c r="F74" s="98">
        <v>870</v>
      </c>
      <c r="G74" s="97" t="s">
        <v>272</v>
      </c>
      <c r="H74" s="97" t="s">
        <v>31</v>
      </c>
      <c r="I74" s="97" t="s">
        <v>32</v>
      </c>
      <c r="J74" s="98" t="s">
        <v>232</v>
      </c>
      <c r="K74" s="99">
        <v>76</v>
      </c>
      <c r="L74" s="97" t="s">
        <v>33</v>
      </c>
      <c r="M74" s="100">
        <f>IFERROR(VLOOKUP($K74,Metas!$D$4:$L$477,9,FALSE),0)</f>
        <v>15</v>
      </c>
      <c r="N74" s="6">
        <f>IFERROR(VLOOKUP($K74,Ene!$H$4:$Z$489,19,FALSE),0)</f>
        <v>0</v>
      </c>
      <c r="O74" s="6">
        <f>IFERROR(VLOOKUP($K74,Feb!$H$4:$Z$489,19,FALSE),0)</f>
        <v>0</v>
      </c>
      <c r="P74" s="6">
        <f>IFERROR(VLOOKUP($K74,Mar!$H$4:$Z$489,19,FALSE),0)</f>
        <v>0</v>
      </c>
      <c r="Q74" s="6">
        <f>IFERROR(VLOOKUP($K74,Abr!$H$4:$Z$489,19,FALSE),0)</f>
        <v>0</v>
      </c>
      <c r="R74" s="6">
        <f>IFERROR(VLOOKUP($K74,May!$H$4:$Z$489,19,FALSE),0)</f>
        <v>0</v>
      </c>
      <c r="S74" s="6">
        <f>IFERROR(VLOOKUP($K74,Jun!$H$4:$Z$489,19,FALSE),0)</f>
        <v>0</v>
      </c>
      <c r="T74" s="6">
        <f>IFERROR(VLOOKUP($K74,Jul!$H$4:$Z$489,19,FALSE),0)</f>
        <v>0</v>
      </c>
      <c r="U74" s="6">
        <f>IFERROR(VLOOKUP($K74,Ago!$H$4:$Z$489,19,FALSE),0)</f>
        <v>0</v>
      </c>
      <c r="V74" s="6">
        <f>IFERROR(VLOOKUP($K74,Set!$H$4:$Z$489,19,FALSE),0)</f>
        <v>0</v>
      </c>
      <c r="W74" s="6">
        <f>IFERROR(VLOOKUP($K74,Oct!$H$4:$Z$489,19,FALSE),0)</f>
        <v>0</v>
      </c>
      <c r="X74" s="6">
        <f>IFERROR(VLOOKUP($K74,Nov!$H$4:$Z$489,19,FALSE),0)</f>
        <v>0</v>
      </c>
      <c r="Y74" s="6">
        <f>IFERROR(VLOOKUP($K74,Dic!$H$4:$Z$489,19,FALSE),0)</f>
        <v>0</v>
      </c>
      <c r="Z74" s="6">
        <f t="shared" si="48"/>
        <v>0</v>
      </c>
      <c r="AA74" s="6">
        <f t="shared" si="49"/>
        <v>0</v>
      </c>
      <c r="AB74" s="6">
        <f t="shared" si="50"/>
        <v>0</v>
      </c>
      <c r="AC74" s="6">
        <f t="shared" si="51"/>
        <v>0</v>
      </c>
      <c r="AD74" s="6">
        <f t="shared" si="52"/>
        <v>0</v>
      </c>
      <c r="AE74" s="6">
        <f t="shared" si="53"/>
        <v>0</v>
      </c>
      <c r="AF74" s="6">
        <f t="shared" si="54"/>
        <v>0</v>
      </c>
      <c r="AH74" s="118">
        <f t="shared" si="55"/>
        <v>1</v>
      </c>
      <c r="AI74" s="119" t="s">
        <v>161</v>
      </c>
      <c r="AJ74" s="120">
        <f t="shared" si="56"/>
        <v>55</v>
      </c>
      <c r="AK74" s="117">
        <f t="shared" si="23"/>
        <v>1.8181818181818181E-2</v>
      </c>
    </row>
    <row r="75" spans="1:72" ht="13.8" thickBot="1">
      <c r="A75" s="88">
        <v>2026</v>
      </c>
      <c r="B75" s="89" t="s">
        <v>1176</v>
      </c>
      <c r="C75" s="89" t="s">
        <v>1243</v>
      </c>
      <c r="D75" s="97" t="s">
        <v>147</v>
      </c>
      <c r="E75" s="97" t="s">
        <v>147</v>
      </c>
      <c r="F75" s="98">
        <v>870</v>
      </c>
      <c r="G75" s="97" t="s">
        <v>272</v>
      </c>
      <c r="H75" s="97" t="s">
        <v>234</v>
      </c>
      <c r="I75" s="97" t="s">
        <v>147</v>
      </c>
      <c r="J75" s="98" t="s">
        <v>231</v>
      </c>
      <c r="K75" s="99">
        <v>77</v>
      </c>
      <c r="L75" s="97" t="s">
        <v>1244</v>
      </c>
      <c r="M75" s="100">
        <f>IFERROR(VLOOKUP($K75,Metas!$D$4:$L$477,9,FALSE),0)</f>
        <v>50</v>
      </c>
      <c r="N75" s="6">
        <f>IFERROR(VLOOKUP($K75,Ene!$H$4:$Z$489,19,FALSE),0)</f>
        <v>0</v>
      </c>
      <c r="O75" s="6">
        <f>IFERROR(VLOOKUP($K75,Feb!$H$4:$Z$489,19,FALSE),0)</f>
        <v>0</v>
      </c>
      <c r="P75" s="6">
        <f>IFERROR(VLOOKUP($K75,Mar!$H$4:$Z$489,19,FALSE),0)</f>
        <v>0</v>
      </c>
      <c r="Q75" s="6">
        <f>IFERROR(VLOOKUP($K75,Abr!$H$4:$Z$489,19,FALSE),0)</f>
        <v>0</v>
      </c>
      <c r="R75" s="6">
        <f>IFERROR(VLOOKUP($K75,May!$H$4:$Z$489,19,FALSE),0)</f>
        <v>0</v>
      </c>
      <c r="S75" s="6">
        <f>IFERROR(VLOOKUP($K75,Jun!$H$4:$Z$489,19,FALSE),0)</f>
        <v>0</v>
      </c>
      <c r="T75" s="6">
        <f>IFERROR(VLOOKUP($K75,Jul!$H$4:$Z$489,19,FALSE),0)</f>
        <v>0</v>
      </c>
      <c r="U75" s="6">
        <f>IFERROR(VLOOKUP($K75,Ago!$H$4:$Z$489,19,FALSE),0)</f>
        <v>0</v>
      </c>
      <c r="V75" s="6">
        <f>IFERROR(VLOOKUP($K75,Set!$H$4:$Z$489,19,FALSE),0)</f>
        <v>0</v>
      </c>
      <c r="W75" s="6">
        <f>IFERROR(VLOOKUP($K75,Oct!$H$4:$Z$489,19,FALSE),0)</f>
        <v>0</v>
      </c>
      <c r="X75" s="6">
        <f>IFERROR(VLOOKUP($K75,Nov!$H$4:$Z$489,19,FALSE),0)</f>
        <v>0</v>
      </c>
      <c r="Y75" s="6">
        <f>IFERROR(VLOOKUP($K75,Dic!$H$4:$Z$489,19,FALSE),0)</f>
        <v>0</v>
      </c>
      <c r="Z75" s="6">
        <f t="shared" si="48"/>
        <v>0</v>
      </c>
      <c r="AA75" s="6">
        <f t="shared" si="49"/>
        <v>0</v>
      </c>
      <c r="AB75" s="6">
        <f t="shared" si="50"/>
        <v>0</v>
      </c>
      <c r="AC75" s="6">
        <f t="shared" si="51"/>
        <v>0</v>
      </c>
      <c r="AD75" s="6">
        <f t="shared" si="52"/>
        <v>0</v>
      </c>
      <c r="AE75" s="6">
        <f t="shared" si="53"/>
        <v>0</v>
      </c>
      <c r="AF75" s="6">
        <f t="shared" si="54"/>
        <v>0</v>
      </c>
      <c r="AH75" s="118">
        <f t="shared" si="55"/>
        <v>1</v>
      </c>
      <c r="AI75" s="119" t="s">
        <v>24</v>
      </c>
      <c r="AJ75" s="120">
        <f t="shared" si="56"/>
        <v>94</v>
      </c>
      <c r="AK75" s="117">
        <f t="shared" si="23"/>
        <v>1.0638297872340425E-2</v>
      </c>
      <c r="BT75" s="114" t="s">
        <v>234</v>
      </c>
    </row>
    <row r="76" spans="1:72" ht="12.6" thickBot="1">
      <c r="A76" s="88">
        <v>2026</v>
      </c>
      <c r="B76" s="89" t="s">
        <v>1176</v>
      </c>
      <c r="C76" s="89" t="s">
        <v>1245</v>
      </c>
      <c r="D76" s="97" t="s">
        <v>147</v>
      </c>
      <c r="E76" s="97" t="s">
        <v>148</v>
      </c>
      <c r="F76" s="98">
        <v>870</v>
      </c>
      <c r="G76" s="97" t="s">
        <v>272</v>
      </c>
      <c r="H76" s="97" t="s">
        <v>234</v>
      </c>
      <c r="I76" s="97" t="s">
        <v>147</v>
      </c>
      <c r="J76" s="98" t="s">
        <v>232</v>
      </c>
      <c r="K76" s="99">
        <v>78</v>
      </c>
      <c r="L76" s="97" t="s">
        <v>1246</v>
      </c>
      <c r="M76" s="100">
        <f>IFERROR(VLOOKUP($K76,Metas!$D$4:$L$477,9,FALSE),0)</f>
        <v>5</v>
      </c>
      <c r="N76" s="6">
        <f>IFERROR(VLOOKUP($K76,Ene!$H$4:$Z$489,19,FALSE),0)</f>
        <v>0</v>
      </c>
      <c r="O76" s="6">
        <f>IFERROR(VLOOKUP($K76,Feb!$H$4:$Z$489,19,FALSE),0)</f>
        <v>0</v>
      </c>
      <c r="P76" s="6">
        <f>IFERROR(VLOOKUP($K76,Mar!$H$4:$Z$489,19,FALSE),0)</f>
        <v>0</v>
      </c>
      <c r="Q76" s="6">
        <f>IFERROR(VLOOKUP($K76,Abr!$H$4:$Z$489,19,FALSE),0)</f>
        <v>0</v>
      </c>
      <c r="R76" s="6">
        <f>IFERROR(VLOOKUP($K76,May!$H$4:$Z$489,19,FALSE),0)</f>
        <v>0</v>
      </c>
      <c r="S76" s="6">
        <f>IFERROR(VLOOKUP($K76,Jun!$H$4:$Z$489,19,FALSE),0)</f>
        <v>0</v>
      </c>
      <c r="T76" s="6">
        <f>IFERROR(VLOOKUP($K76,Jul!$H$4:$Z$489,19,FALSE),0)</f>
        <v>0</v>
      </c>
      <c r="U76" s="6">
        <f>IFERROR(VLOOKUP($K76,Ago!$H$4:$Z$489,19,FALSE),0)</f>
        <v>0</v>
      </c>
      <c r="V76" s="6">
        <f>IFERROR(VLOOKUP($K76,Set!$H$4:$Z$489,19,FALSE),0)</f>
        <v>0</v>
      </c>
      <c r="W76" s="6">
        <f>IFERROR(VLOOKUP($K76,Oct!$H$4:$Z$489,19,FALSE),0)</f>
        <v>0</v>
      </c>
      <c r="X76" s="6">
        <f>IFERROR(VLOOKUP($K76,Nov!$H$4:$Z$489,19,FALSE),0)</f>
        <v>0</v>
      </c>
      <c r="Y76" s="6">
        <f>IFERROR(VLOOKUP($K76,Dic!$H$4:$Z$489,19,FALSE),0)</f>
        <v>0</v>
      </c>
      <c r="Z76" s="6">
        <f t="shared" si="48"/>
        <v>0</v>
      </c>
      <c r="AA76" s="6">
        <f t="shared" si="49"/>
        <v>0</v>
      </c>
      <c r="AB76" s="6">
        <f t="shared" si="50"/>
        <v>0</v>
      </c>
      <c r="AC76" s="6">
        <f t="shared" si="51"/>
        <v>0</v>
      </c>
      <c r="AD76" s="6">
        <f t="shared" si="52"/>
        <v>0</v>
      </c>
      <c r="AE76" s="6">
        <f t="shared" si="53"/>
        <v>0</v>
      </c>
      <c r="AF76" s="6">
        <f t="shared" si="54"/>
        <v>0</v>
      </c>
      <c r="AH76" s="118">
        <f t="shared" si="55"/>
        <v>1</v>
      </c>
      <c r="AI76" s="119" t="s">
        <v>29</v>
      </c>
      <c r="AJ76" s="120">
        <f t="shared" si="56"/>
        <v>143</v>
      </c>
      <c r="AK76" s="117">
        <f t="shared" si="23"/>
        <v>6.993006993006993E-3</v>
      </c>
    </row>
    <row r="77" spans="1:72" ht="12.6" thickBot="1">
      <c r="A77" s="88">
        <v>2026</v>
      </c>
      <c r="B77" s="89" t="s">
        <v>1176</v>
      </c>
      <c r="C77" s="89" t="s">
        <v>1245</v>
      </c>
      <c r="D77" s="97" t="s">
        <v>147</v>
      </c>
      <c r="E77" s="97" t="s">
        <v>148</v>
      </c>
      <c r="F77" s="98">
        <v>870</v>
      </c>
      <c r="G77" s="97" t="s">
        <v>272</v>
      </c>
      <c r="H77" s="97" t="s">
        <v>234</v>
      </c>
      <c r="I77" s="97" t="s">
        <v>147</v>
      </c>
      <c r="J77" s="98" t="s">
        <v>232</v>
      </c>
      <c r="K77" s="99">
        <v>79</v>
      </c>
      <c r="L77" s="97" t="s">
        <v>1247</v>
      </c>
      <c r="M77" s="100">
        <f>IFERROR(VLOOKUP($K77,Metas!$D$4:$L$477,9,FALSE),0)</f>
        <v>25</v>
      </c>
      <c r="N77" s="6">
        <f>IFERROR(VLOOKUP($K77,Ene!$H$4:$Z$489,19,FALSE),0)</f>
        <v>0</v>
      </c>
      <c r="O77" s="6">
        <f>IFERROR(VLOOKUP($K77,Feb!$H$4:$Z$489,19,FALSE),0)</f>
        <v>0</v>
      </c>
      <c r="P77" s="6">
        <f>IFERROR(VLOOKUP($K77,Mar!$H$4:$Z$489,19,FALSE),0)</f>
        <v>0</v>
      </c>
      <c r="Q77" s="6">
        <f>IFERROR(VLOOKUP($K77,Abr!$H$4:$Z$489,19,FALSE),0)</f>
        <v>0</v>
      </c>
      <c r="R77" s="6">
        <f>IFERROR(VLOOKUP($K77,May!$H$4:$Z$489,19,FALSE),0)</f>
        <v>0</v>
      </c>
      <c r="S77" s="6">
        <f>IFERROR(VLOOKUP($K77,Jun!$H$4:$Z$489,19,FALSE),0)</f>
        <v>0</v>
      </c>
      <c r="T77" s="6">
        <f>IFERROR(VLOOKUP($K77,Jul!$H$4:$Z$489,19,FALSE),0)</f>
        <v>0</v>
      </c>
      <c r="U77" s="6">
        <f>IFERROR(VLOOKUP($K77,Ago!$H$4:$Z$489,19,FALSE),0)</f>
        <v>0</v>
      </c>
      <c r="V77" s="6">
        <f>IFERROR(VLOOKUP($K77,Set!$H$4:$Z$489,19,FALSE),0)</f>
        <v>0</v>
      </c>
      <c r="W77" s="6">
        <f>IFERROR(VLOOKUP($K77,Oct!$H$4:$Z$489,19,FALSE),0)</f>
        <v>0</v>
      </c>
      <c r="X77" s="6">
        <f>IFERROR(VLOOKUP($K77,Nov!$H$4:$Z$489,19,FALSE),0)</f>
        <v>0</v>
      </c>
      <c r="Y77" s="6">
        <f>IFERROR(VLOOKUP($K77,Dic!$H$4:$Z$489,19,FALSE),0)</f>
        <v>0</v>
      </c>
      <c r="Z77" s="6">
        <f t="shared" si="48"/>
        <v>0</v>
      </c>
      <c r="AA77" s="6">
        <f t="shared" si="49"/>
        <v>0</v>
      </c>
      <c r="AB77" s="6">
        <f t="shared" si="50"/>
        <v>0</v>
      </c>
      <c r="AC77" s="6">
        <f t="shared" si="51"/>
        <v>0</v>
      </c>
      <c r="AD77" s="6">
        <f t="shared" si="52"/>
        <v>0</v>
      </c>
      <c r="AE77" s="6">
        <f t="shared" si="53"/>
        <v>0</v>
      </c>
      <c r="AF77" s="6">
        <f t="shared" si="54"/>
        <v>0</v>
      </c>
      <c r="AH77" s="118">
        <f t="shared" si="55"/>
        <v>8</v>
      </c>
      <c r="AI77" s="119" t="s">
        <v>11</v>
      </c>
      <c r="AJ77" s="120">
        <f t="shared" si="56"/>
        <v>451</v>
      </c>
      <c r="AK77" s="117">
        <f t="shared" si="23"/>
        <v>1.7738359201773836E-2</v>
      </c>
    </row>
    <row r="78" spans="1:72" ht="12.6" thickBot="1">
      <c r="A78" s="88">
        <v>2026</v>
      </c>
      <c r="B78" s="89" t="s">
        <v>1176</v>
      </c>
      <c r="C78" s="89" t="s">
        <v>1245</v>
      </c>
      <c r="D78" s="97" t="s">
        <v>147</v>
      </c>
      <c r="E78" s="97" t="s">
        <v>148</v>
      </c>
      <c r="F78" s="98">
        <v>870</v>
      </c>
      <c r="G78" s="97" t="s">
        <v>272</v>
      </c>
      <c r="H78" s="97" t="s">
        <v>234</v>
      </c>
      <c r="I78" s="97" t="s">
        <v>147</v>
      </c>
      <c r="J78" s="98" t="s">
        <v>233</v>
      </c>
      <c r="K78" s="99">
        <v>80</v>
      </c>
      <c r="L78" s="97" t="s">
        <v>1248</v>
      </c>
      <c r="M78" s="100">
        <f>IFERROR(VLOOKUP($K78,Metas!$D$4:$L$477,9,FALSE),0)</f>
        <v>8</v>
      </c>
      <c r="N78" s="6">
        <f>IFERROR(VLOOKUP($K78,Ene!$H$4:$Z$489,19,FALSE),0)</f>
        <v>0</v>
      </c>
      <c r="O78" s="6">
        <f>IFERROR(VLOOKUP($K78,Feb!$H$4:$Z$489,19,FALSE),0)</f>
        <v>0</v>
      </c>
      <c r="P78" s="6">
        <f>IFERROR(VLOOKUP($K78,Mar!$H$4:$Z$489,19,FALSE),0)</f>
        <v>0</v>
      </c>
      <c r="Q78" s="6">
        <f>IFERROR(VLOOKUP($K78,Abr!$H$4:$Z$489,19,FALSE),0)</f>
        <v>0</v>
      </c>
      <c r="R78" s="6">
        <f>IFERROR(VLOOKUP($K78,May!$H$4:$Z$489,19,FALSE),0)</f>
        <v>0</v>
      </c>
      <c r="S78" s="6">
        <f>IFERROR(VLOOKUP($K78,Jun!$H$4:$Z$489,19,FALSE),0)</f>
        <v>0</v>
      </c>
      <c r="T78" s="6">
        <f>IFERROR(VLOOKUP($K78,Jul!$H$4:$Z$489,19,FALSE),0)</f>
        <v>0</v>
      </c>
      <c r="U78" s="6">
        <f>IFERROR(VLOOKUP($K78,Ago!$H$4:$Z$489,19,FALSE),0)</f>
        <v>0</v>
      </c>
      <c r="V78" s="6">
        <f>IFERROR(VLOOKUP($K78,Set!$H$4:$Z$489,19,FALSE),0)</f>
        <v>0</v>
      </c>
      <c r="W78" s="6">
        <f>IFERROR(VLOOKUP($K78,Oct!$H$4:$Z$489,19,FALSE),0)</f>
        <v>0</v>
      </c>
      <c r="X78" s="6">
        <f>IFERROR(VLOOKUP($K78,Nov!$H$4:$Z$489,19,FALSE),0)</f>
        <v>0</v>
      </c>
      <c r="Y78" s="6">
        <f>IFERROR(VLOOKUP($K78,Dic!$H$4:$Z$489,19,FALSE),0)</f>
        <v>0</v>
      </c>
      <c r="Z78" s="6">
        <f t="shared" si="48"/>
        <v>0</v>
      </c>
      <c r="AA78" s="6">
        <f t="shared" si="49"/>
        <v>0</v>
      </c>
      <c r="AB78" s="6">
        <f t="shared" si="50"/>
        <v>0</v>
      </c>
      <c r="AC78" s="6">
        <f t="shared" si="51"/>
        <v>0</v>
      </c>
      <c r="AD78" s="6">
        <f t="shared" si="52"/>
        <v>0</v>
      </c>
      <c r="AE78" s="6">
        <f t="shared" si="53"/>
        <v>0</v>
      </c>
      <c r="AF78" s="6">
        <f t="shared" si="54"/>
        <v>0</v>
      </c>
      <c r="AH78" s="118">
        <f t="shared" si="55"/>
        <v>0</v>
      </c>
      <c r="AI78" s="119" t="s">
        <v>167</v>
      </c>
      <c r="AJ78" s="120">
        <f t="shared" si="56"/>
        <v>38</v>
      </c>
      <c r="AK78" s="117">
        <f t="shared" si="23"/>
        <v>0</v>
      </c>
    </row>
    <row r="79" spans="1:72" ht="13.8" thickBot="1">
      <c r="A79" s="88">
        <v>2026</v>
      </c>
      <c r="B79" s="89" t="s">
        <v>1176</v>
      </c>
      <c r="C79" s="89" t="s">
        <v>1245</v>
      </c>
      <c r="D79" s="97" t="s">
        <v>147</v>
      </c>
      <c r="E79" s="97" t="s">
        <v>148</v>
      </c>
      <c r="F79" s="98">
        <v>870</v>
      </c>
      <c r="G79" s="97" t="s">
        <v>272</v>
      </c>
      <c r="H79" s="97" t="s">
        <v>234</v>
      </c>
      <c r="I79" s="97" t="s">
        <v>147</v>
      </c>
      <c r="J79" s="98" t="s">
        <v>232</v>
      </c>
      <c r="K79" s="99">
        <v>81</v>
      </c>
      <c r="L79" s="97" t="s">
        <v>150</v>
      </c>
      <c r="M79" s="100">
        <f>IFERROR(VLOOKUP($K79,Metas!$D$4:$L$477,9,FALSE),0)</f>
        <v>5</v>
      </c>
      <c r="N79" s="6">
        <f>IFERROR(VLOOKUP($K79,Ene!$H$4:$Z$489,19,FALSE),0)</f>
        <v>0</v>
      </c>
      <c r="O79" s="6">
        <f>IFERROR(VLOOKUP($K79,Feb!$H$4:$Z$489,19,FALSE),0)</f>
        <v>0</v>
      </c>
      <c r="P79" s="6">
        <f>IFERROR(VLOOKUP($K79,Mar!$H$4:$Z$489,19,FALSE),0)</f>
        <v>0</v>
      </c>
      <c r="Q79" s="6">
        <f>IFERROR(VLOOKUP($K79,Abr!$H$4:$Z$489,19,FALSE),0)</f>
        <v>0</v>
      </c>
      <c r="R79" s="6">
        <f>IFERROR(VLOOKUP($K79,May!$H$4:$Z$489,19,FALSE),0)</f>
        <v>0</v>
      </c>
      <c r="S79" s="6">
        <f>IFERROR(VLOOKUP($K79,Jun!$H$4:$Z$489,19,FALSE),0)</f>
        <v>0</v>
      </c>
      <c r="T79" s="6">
        <f>IFERROR(VLOOKUP($K79,Jul!$H$4:$Z$489,19,FALSE),0)</f>
        <v>0</v>
      </c>
      <c r="U79" s="6">
        <f>IFERROR(VLOOKUP($K79,Ago!$H$4:$Z$489,19,FALSE),0)</f>
        <v>0</v>
      </c>
      <c r="V79" s="6">
        <f>IFERROR(VLOOKUP($K79,Set!$H$4:$Z$489,19,FALSE),0)</f>
        <v>0</v>
      </c>
      <c r="W79" s="6">
        <f>IFERROR(VLOOKUP($K79,Oct!$H$4:$Z$489,19,FALSE),0)</f>
        <v>0</v>
      </c>
      <c r="X79" s="6">
        <f>IFERROR(VLOOKUP($K79,Nov!$H$4:$Z$489,19,FALSE),0)</f>
        <v>0</v>
      </c>
      <c r="Y79" s="6">
        <f>IFERROR(VLOOKUP($K79,Dic!$H$4:$Z$489,19,FALSE),0)</f>
        <v>0</v>
      </c>
      <c r="Z79" s="6">
        <f t="shared" si="48"/>
        <v>0</v>
      </c>
      <c r="AA79" s="6">
        <f t="shared" si="49"/>
        <v>0</v>
      </c>
      <c r="AB79" s="6">
        <f t="shared" si="50"/>
        <v>0</v>
      </c>
      <c r="AC79" s="6">
        <f t="shared" si="51"/>
        <v>0</v>
      </c>
      <c r="AD79" s="6">
        <f t="shared" si="52"/>
        <v>0</v>
      </c>
      <c r="AE79" s="6">
        <f t="shared" si="53"/>
        <v>0</v>
      </c>
      <c r="AF79" s="6">
        <f t="shared" si="54"/>
        <v>0</v>
      </c>
      <c r="AH79" s="118">
        <f t="shared" si="55"/>
        <v>0</v>
      </c>
      <c r="AI79" s="119" t="s">
        <v>171</v>
      </c>
      <c r="AJ79" s="120">
        <f t="shared" si="56"/>
        <v>7</v>
      </c>
      <c r="AK79" s="117">
        <f t="shared" si="23"/>
        <v>0</v>
      </c>
      <c r="BA79" s="114" t="s">
        <v>1184</v>
      </c>
    </row>
    <row r="80" spans="1:72" ht="12.6" thickBot="1">
      <c r="A80" s="88">
        <v>2026</v>
      </c>
      <c r="B80" s="89" t="s">
        <v>1176</v>
      </c>
      <c r="C80" s="89" t="s">
        <v>1243</v>
      </c>
      <c r="D80" s="97" t="s">
        <v>147</v>
      </c>
      <c r="E80" s="97" t="s">
        <v>147</v>
      </c>
      <c r="F80" s="98">
        <v>870</v>
      </c>
      <c r="G80" s="97" t="s">
        <v>272</v>
      </c>
      <c r="H80" s="97" t="s">
        <v>234</v>
      </c>
      <c r="I80" s="97" t="s">
        <v>147</v>
      </c>
      <c r="J80" s="98" t="s">
        <v>232</v>
      </c>
      <c r="K80" s="99">
        <v>82</v>
      </c>
      <c r="L80" s="97" t="s">
        <v>1249</v>
      </c>
      <c r="M80" s="100">
        <f>IFERROR(VLOOKUP($K80,Metas!$D$4:$L$477,9,FALSE),0)</f>
        <v>5</v>
      </c>
      <c r="N80" s="6">
        <f>IFERROR(VLOOKUP($K80,Ene!$H$4:$Z$489,19,FALSE),0)</f>
        <v>0</v>
      </c>
      <c r="O80" s="6">
        <f>IFERROR(VLOOKUP($K80,Feb!$H$4:$Z$489,19,FALSE),0)</f>
        <v>0</v>
      </c>
      <c r="P80" s="6">
        <f>IFERROR(VLOOKUP($K80,Mar!$H$4:$Z$489,19,FALSE),0)</f>
        <v>0</v>
      </c>
      <c r="Q80" s="6">
        <f>IFERROR(VLOOKUP($K80,Abr!$H$4:$Z$489,19,FALSE),0)</f>
        <v>0</v>
      </c>
      <c r="R80" s="6">
        <f>IFERROR(VLOOKUP($K80,May!$H$4:$Z$489,19,FALSE),0)</f>
        <v>0</v>
      </c>
      <c r="S80" s="6">
        <f>IFERROR(VLOOKUP($K80,Jun!$H$4:$Z$489,19,FALSE),0)</f>
        <v>0</v>
      </c>
      <c r="T80" s="6">
        <f>IFERROR(VLOOKUP($K80,Jul!$H$4:$Z$489,19,FALSE),0)</f>
        <v>0</v>
      </c>
      <c r="U80" s="6">
        <f>IFERROR(VLOOKUP($K80,Ago!$H$4:$Z$489,19,FALSE),0)</f>
        <v>0</v>
      </c>
      <c r="V80" s="6">
        <f>IFERROR(VLOOKUP($K80,Set!$H$4:$Z$489,19,FALSE),0)</f>
        <v>0</v>
      </c>
      <c r="W80" s="6">
        <f>IFERROR(VLOOKUP($K80,Oct!$H$4:$Z$489,19,FALSE),0)</f>
        <v>0</v>
      </c>
      <c r="X80" s="6">
        <f>IFERROR(VLOOKUP($K80,Nov!$H$4:$Z$489,19,FALSE),0)</f>
        <v>0</v>
      </c>
      <c r="Y80" s="6">
        <f>IFERROR(VLOOKUP($K80,Dic!$H$4:$Z$489,19,FALSE),0)</f>
        <v>0</v>
      </c>
      <c r="Z80" s="6">
        <f t="shared" si="48"/>
        <v>0</v>
      </c>
      <c r="AA80" s="6">
        <f t="shared" si="49"/>
        <v>0</v>
      </c>
      <c r="AB80" s="6">
        <f t="shared" si="50"/>
        <v>0</v>
      </c>
      <c r="AC80" s="6">
        <f t="shared" si="51"/>
        <v>0</v>
      </c>
      <c r="AD80" s="6">
        <f t="shared" si="52"/>
        <v>0</v>
      </c>
      <c r="AE80" s="6">
        <f t="shared" si="53"/>
        <v>0</v>
      </c>
      <c r="AF80" s="6">
        <f t="shared" si="54"/>
        <v>0</v>
      </c>
      <c r="AH80" s="118">
        <f t="shared" si="55"/>
        <v>0</v>
      </c>
      <c r="AI80" s="119" t="s">
        <v>174</v>
      </c>
      <c r="AJ80" s="120">
        <f t="shared" si="56"/>
        <v>11</v>
      </c>
      <c r="AK80" s="117">
        <f t="shared" si="23"/>
        <v>0</v>
      </c>
    </row>
    <row r="81" spans="1:72" ht="12.6" thickBot="1">
      <c r="A81" s="88">
        <v>2026</v>
      </c>
      <c r="B81" s="89" t="s">
        <v>1176</v>
      </c>
      <c r="C81" s="89" t="s">
        <v>1243</v>
      </c>
      <c r="D81" s="97" t="s">
        <v>147</v>
      </c>
      <c r="E81" s="97" t="s">
        <v>147</v>
      </c>
      <c r="F81" s="98">
        <v>870</v>
      </c>
      <c r="G81" s="97" t="s">
        <v>272</v>
      </c>
      <c r="H81" s="97" t="s">
        <v>234</v>
      </c>
      <c r="I81" s="97" t="s">
        <v>147</v>
      </c>
      <c r="J81" s="98" t="s">
        <v>232</v>
      </c>
      <c r="K81" s="99">
        <v>83</v>
      </c>
      <c r="L81" s="97" t="s">
        <v>152</v>
      </c>
      <c r="M81" s="100">
        <f>IFERROR(VLOOKUP($K81,Metas!$D$4:$L$477,9,FALSE),0)</f>
        <v>5</v>
      </c>
      <c r="N81" s="6">
        <f>IFERROR(VLOOKUP($K81,Ene!$H$4:$Z$489,19,FALSE),0)</f>
        <v>0</v>
      </c>
      <c r="O81" s="6">
        <f>IFERROR(VLOOKUP($K81,Feb!$H$4:$Z$489,19,FALSE),0)</f>
        <v>0</v>
      </c>
      <c r="P81" s="6">
        <f>IFERROR(VLOOKUP($K81,Mar!$H$4:$Z$489,19,FALSE),0)</f>
        <v>0</v>
      </c>
      <c r="Q81" s="6">
        <f>IFERROR(VLOOKUP($K81,Abr!$H$4:$Z$489,19,FALSE),0)</f>
        <v>0</v>
      </c>
      <c r="R81" s="6">
        <f>IFERROR(VLOOKUP($K81,May!$H$4:$Z$489,19,FALSE),0)</f>
        <v>0</v>
      </c>
      <c r="S81" s="6">
        <f>IFERROR(VLOOKUP($K81,Jun!$H$4:$Z$489,19,FALSE),0)</f>
        <v>0</v>
      </c>
      <c r="T81" s="6">
        <f>IFERROR(VLOOKUP($K81,Jul!$H$4:$Z$489,19,FALSE),0)</f>
        <v>0</v>
      </c>
      <c r="U81" s="6">
        <f>IFERROR(VLOOKUP($K81,Ago!$H$4:$Z$489,19,FALSE),0)</f>
        <v>0</v>
      </c>
      <c r="V81" s="6">
        <f>IFERROR(VLOOKUP($K81,Set!$H$4:$Z$489,19,FALSE),0)</f>
        <v>0</v>
      </c>
      <c r="W81" s="6">
        <f>IFERROR(VLOOKUP($K81,Oct!$H$4:$Z$489,19,FALSE),0)</f>
        <v>0</v>
      </c>
      <c r="X81" s="6">
        <f>IFERROR(VLOOKUP($K81,Nov!$H$4:$Z$489,19,FALSE),0)</f>
        <v>0</v>
      </c>
      <c r="Y81" s="6">
        <f>IFERROR(VLOOKUP($K81,Dic!$H$4:$Z$489,19,FALSE),0)</f>
        <v>0</v>
      </c>
      <c r="Z81" s="6">
        <f t="shared" si="48"/>
        <v>0</v>
      </c>
      <c r="AA81" s="6">
        <f t="shared" si="49"/>
        <v>0</v>
      </c>
      <c r="AB81" s="6">
        <f t="shared" si="50"/>
        <v>0</v>
      </c>
      <c r="AC81" s="6">
        <f t="shared" si="51"/>
        <v>0</v>
      </c>
      <c r="AD81" s="6">
        <f t="shared" si="52"/>
        <v>0</v>
      </c>
      <c r="AE81" s="6">
        <f t="shared" si="53"/>
        <v>0</v>
      </c>
      <c r="AF81" s="6">
        <f t="shared" si="54"/>
        <v>0</v>
      </c>
      <c r="AH81" s="118">
        <f t="shared" si="55"/>
        <v>0</v>
      </c>
      <c r="AI81" s="119" t="s">
        <v>12</v>
      </c>
      <c r="AJ81" s="120">
        <f t="shared" si="56"/>
        <v>38</v>
      </c>
      <c r="AK81" s="117">
        <f t="shared" si="23"/>
        <v>0</v>
      </c>
    </row>
    <row r="82" spans="1:72" ht="12.6" thickBot="1">
      <c r="A82" s="88">
        <v>2026</v>
      </c>
      <c r="B82" s="89" t="s">
        <v>1176</v>
      </c>
      <c r="C82" s="89" t="s">
        <v>1243</v>
      </c>
      <c r="D82" s="97" t="s">
        <v>147</v>
      </c>
      <c r="E82" s="97" t="s">
        <v>147</v>
      </c>
      <c r="F82" s="98">
        <v>870</v>
      </c>
      <c r="G82" s="97" t="s">
        <v>272</v>
      </c>
      <c r="H82" s="97" t="s">
        <v>234</v>
      </c>
      <c r="I82" s="97" t="s">
        <v>147</v>
      </c>
      <c r="J82" s="98" t="s">
        <v>232</v>
      </c>
      <c r="K82" s="99">
        <v>84</v>
      </c>
      <c r="L82" s="97" t="s">
        <v>1250</v>
      </c>
      <c r="M82" s="100">
        <f>IFERROR(VLOOKUP($K82,Metas!$D$4:$L$477,9,FALSE),0)</f>
        <v>5</v>
      </c>
      <c r="N82" s="6">
        <f>IFERROR(VLOOKUP($K82,Ene!$H$4:$Z$489,19,FALSE),0)</f>
        <v>0</v>
      </c>
      <c r="O82" s="6">
        <f>IFERROR(VLOOKUP($K82,Feb!$H$4:$Z$489,19,FALSE),0)</f>
        <v>0</v>
      </c>
      <c r="P82" s="6">
        <f>IFERROR(VLOOKUP($K82,Mar!$H$4:$Z$489,19,FALSE),0)</f>
        <v>0</v>
      </c>
      <c r="Q82" s="6">
        <f>IFERROR(VLOOKUP($K82,Abr!$H$4:$Z$489,19,FALSE),0)</f>
        <v>0</v>
      </c>
      <c r="R82" s="6">
        <f>IFERROR(VLOOKUP($K82,May!$H$4:$Z$489,19,FALSE),0)</f>
        <v>0</v>
      </c>
      <c r="S82" s="6">
        <f>IFERROR(VLOOKUP($K82,Jun!$H$4:$Z$489,19,FALSE),0)</f>
        <v>0</v>
      </c>
      <c r="T82" s="6">
        <f>IFERROR(VLOOKUP($K82,Jul!$H$4:$Z$489,19,FALSE),0)</f>
        <v>0</v>
      </c>
      <c r="U82" s="6">
        <f>IFERROR(VLOOKUP($K82,Ago!$H$4:$Z$489,19,FALSE),0)</f>
        <v>0</v>
      </c>
      <c r="V82" s="6">
        <f>IFERROR(VLOOKUP($K82,Set!$H$4:$Z$489,19,FALSE),0)</f>
        <v>0</v>
      </c>
      <c r="W82" s="6">
        <f>IFERROR(VLOOKUP($K82,Oct!$H$4:$Z$489,19,FALSE),0)</f>
        <v>0</v>
      </c>
      <c r="X82" s="6">
        <f>IFERROR(VLOOKUP($K82,Nov!$H$4:$Z$489,19,FALSE),0)</f>
        <v>0</v>
      </c>
      <c r="Y82" s="6">
        <f>IFERROR(VLOOKUP($K82,Dic!$H$4:$Z$489,19,FALSE),0)</f>
        <v>0</v>
      </c>
      <c r="Z82" s="6">
        <f t="shared" si="48"/>
        <v>0</v>
      </c>
      <c r="AA82" s="6">
        <f t="shared" si="49"/>
        <v>0</v>
      </c>
      <c r="AB82" s="6">
        <f t="shared" si="50"/>
        <v>0</v>
      </c>
      <c r="AC82" s="6">
        <f t="shared" si="51"/>
        <v>0</v>
      </c>
      <c r="AD82" s="6">
        <f t="shared" si="52"/>
        <v>0</v>
      </c>
      <c r="AE82" s="6">
        <f t="shared" si="53"/>
        <v>0</v>
      </c>
      <c r="AF82" s="6">
        <f t="shared" si="54"/>
        <v>0</v>
      </c>
      <c r="AH82" s="121">
        <f>+SUMIFS($AF:$AF,$D:$D,AI82)</f>
        <v>21</v>
      </c>
      <c r="AI82" s="122" t="s">
        <v>43</v>
      </c>
      <c r="AJ82" s="121">
        <f>+SUMIFS($M:$M,$D:$D,AI82)</f>
        <v>1030</v>
      </c>
      <c r="AK82" s="117">
        <f t="shared" si="23"/>
        <v>2.0388349514563107E-2</v>
      </c>
    </row>
    <row r="83" spans="1:72" ht="12.6" thickBot="1">
      <c r="A83" s="88">
        <v>2026</v>
      </c>
      <c r="B83" s="89" t="s">
        <v>1176</v>
      </c>
      <c r="C83" s="89" t="s">
        <v>1251</v>
      </c>
      <c r="D83" s="97" t="s">
        <v>147</v>
      </c>
      <c r="E83" s="97" t="s">
        <v>154</v>
      </c>
      <c r="F83" s="98">
        <v>870</v>
      </c>
      <c r="G83" s="97" t="s">
        <v>272</v>
      </c>
      <c r="H83" s="97" t="s">
        <v>234</v>
      </c>
      <c r="I83" s="97" t="s">
        <v>147</v>
      </c>
      <c r="J83" s="98" t="s">
        <v>232</v>
      </c>
      <c r="K83" s="99">
        <v>85</v>
      </c>
      <c r="L83" s="97" t="s">
        <v>1252</v>
      </c>
      <c r="M83" s="100">
        <f>IFERROR(VLOOKUP($K83,Metas!$D$4:$L$477,9,FALSE),0)</f>
        <v>3</v>
      </c>
      <c r="N83" s="6">
        <f>IFERROR(VLOOKUP($K83,Ene!$H$4:$Z$489,19,FALSE),0)</f>
        <v>0</v>
      </c>
      <c r="O83" s="6">
        <f>IFERROR(VLOOKUP($K83,Feb!$H$4:$Z$489,19,FALSE),0)</f>
        <v>0</v>
      </c>
      <c r="P83" s="6">
        <f>IFERROR(VLOOKUP($K83,Mar!$H$4:$Z$489,19,FALSE),0)</f>
        <v>0</v>
      </c>
      <c r="Q83" s="6">
        <f>IFERROR(VLOOKUP($K83,Abr!$H$4:$Z$489,19,FALSE),0)</f>
        <v>0</v>
      </c>
      <c r="R83" s="6">
        <f>IFERROR(VLOOKUP($K83,May!$H$4:$Z$489,19,FALSE),0)</f>
        <v>0</v>
      </c>
      <c r="S83" s="6">
        <f>IFERROR(VLOOKUP($K83,Jun!$H$4:$Z$489,19,FALSE),0)</f>
        <v>0</v>
      </c>
      <c r="T83" s="6">
        <f>IFERROR(VLOOKUP($K83,Jul!$H$4:$Z$489,19,FALSE),0)</f>
        <v>0</v>
      </c>
      <c r="U83" s="6">
        <f>IFERROR(VLOOKUP($K83,Ago!$H$4:$Z$489,19,FALSE),0)</f>
        <v>0</v>
      </c>
      <c r="V83" s="6">
        <f>IFERROR(VLOOKUP($K83,Set!$H$4:$Z$489,19,FALSE),0)</f>
        <v>0</v>
      </c>
      <c r="W83" s="6">
        <f>IFERROR(VLOOKUP($K83,Oct!$H$4:$Z$489,19,FALSE),0)</f>
        <v>0</v>
      </c>
      <c r="X83" s="6">
        <f>IFERROR(VLOOKUP($K83,Nov!$H$4:$Z$489,19,FALSE),0)</f>
        <v>0</v>
      </c>
      <c r="Y83" s="6">
        <f>IFERROR(VLOOKUP($K83,Dic!$H$4:$Z$489,19,FALSE),0)</f>
        <v>0</v>
      </c>
      <c r="Z83" s="6">
        <f t="shared" si="48"/>
        <v>0</v>
      </c>
      <c r="AA83" s="6">
        <f t="shared" si="49"/>
        <v>0</v>
      </c>
      <c r="AB83" s="6">
        <f t="shared" si="50"/>
        <v>0</v>
      </c>
      <c r="AC83" s="6">
        <f t="shared" si="51"/>
        <v>0</v>
      </c>
      <c r="AD83" s="6">
        <f t="shared" si="52"/>
        <v>0</v>
      </c>
      <c r="AE83" s="6">
        <f t="shared" si="53"/>
        <v>0</v>
      </c>
      <c r="AF83" s="6">
        <f t="shared" si="54"/>
        <v>0</v>
      </c>
      <c r="AH83" s="118">
        <f t="shared" ref="AH83:AH88" si="57">+SUMIFS($AF:$AF,$E:$E,AI83)</f>
        <v>13</v>
      </c>
      <c r="AI83" s="119" t="s">
        <v>44</v>
      </c>
      <c r="AJ83" s="120">
        <f t="shared" ref="AJ83:AJ88" si="58">+SUMIFS($M:$M,$E:$E,AI83)</f>
        <v>463</v>
      </c>
      <c r="AK83" s="117">
        <f t="shared" si="23"/>
        <v>2.8077753779697623E-2</v>
      </c>
    </row>
    <row r="84" spans="1:72" ht="12.6" thickBot="1">
      <c r="A84" s="88">
        <v>2026</v>
      </c>
      <c r="B84" s="89" t="s">
        <v>1176</v>
      </c>
      <c r="C84" s="89" t="s">
        <v>1251</v>
      </c>
      <c r="D84" s="97" t="s">
        <v>147</v>
      </c>
      <c r="E84" s="97" t="s">
        <v>154</v>
      </c>
      <c r="F84" s="98">
        <v>870</v>
      </c>
      <c r="G84" s="97" t="s">
        <v>272</v>
      </c>
      <c r="H84" s="97" t="s">
        <v>234</v>
      </c>
      <c r="I84" s="97" t="s">
        <v>147</v>
      </c>
      <c r="J84" s="98" t="s">
        <v>233</v>
      </c>
      <c r="K84" s="99">
        <v>86</v>
      </c>
      <c r="L84" s="97" t="s">
        <v>1253</v>
      </c>
      <c r="M84" s="100">
        <f>IFERROR(VLOOKUP($K84,Metas!$D$4:$L$477,9,FALSE),0)</f>
        <v>3</v>
      </c>
      <c r="N84" s="6">
        <f>IFERROR(VLOOKUP($K84,Ene!$H$4:$Z$489,19,FALSE),0)</f>
        <v>0</v>
      </c>
      <c r="O84" s="6">
        <f>IFERROR(VLOOKUP($K84,Feb!$H$4:$Z$489,19,FALSE),0)</f>
        <v>0</v>
      </c>
      <c r="P84" s="6">
        <f>IFERROR(VLOOKUP($K84,Mar!$H$4:$Z$489,19,FALSE),0)</f>
        <v>0</v>
      </c>
      <c r="Q84" s="6">
        <f>IFERROR(VLOOKUP($K84,Abr!$H$4:$Z$489,19,FALSE),0)</f>
        <v>0</v>
      </c>
      <c r="R84" s="6">
        <f>IFERROR(VLOOKUP($K84,May!$H$4:$Z$489,19,FALSE),0)</f>
        <v>0</v>
      </c>
      <c r="S84" s="6">
        <f>IFERROR(VLOOKUP($K84,Jun!$H$4:$Z$489,19,FALSE),0)</f>
        <v>0</v>
      </c>
      <c r="T84" s="6">
        <f>IFERROR(VLOOKUP($K84,Jul!$H$4:$Z$489,19,FALSE),0)</f>
        <v>0</v>
      </c>
      <c r="U84" s="6">
        <f>IFERROR(VLOOKUP($K84,Ago!$H$4:$Z$489,19,FALSE),0)</f>
        <v>0</v>
      </c>
      <c r="V84" s="6">
        <f>IFERROR(VLOOKUP($K84,Set!$H$4:$Z$489,19,FALSE),0)</f>
        <v>0</v>
      </c>
      <c r="W84" s="6">
        <f>IFERROR(VLOOKUP($K84,Oct!$H$4:$Z$489,19,FALSE),0)</f>
        <v>0</v>
      </c>
      <c r="X84" s="6">
        <f>IFERROR(VLOOKUP($K84,Nov!$H$4:$Z$489,19,FALSE),0)</f>
        <v>0</v>
      </c>
      <c r="Y84" s="6">
        <f>IFERROR(VLOOKUP($K84,Dic!$H$4:$Z$489,19,FALSE),0)</f>
        <v>0</v>
      </c>
      <c r="Z84" s="6">
        <f t="shared" si="48"/>
        <v>0</v>
      </c>
      <c r="AA84" s="6">
        <f t="shared" si="49"/>
        <v>0</v>
      </c>
      <c r="AB84" s="6">
        <f t="shared" si="50"/>
        <v>0</v>
      </c>
      <c r="AC84" s="6">
        <f t="shared" si="51"/>
        <v>0</v>
      </c>
      <c r="AD84" s="6">
        <f t="shared" si="52"/>
        <v>0</v>
      </c>
      <c r="AE84" s="6">
        <f t="shared" si="53"/>
        <v>0</v>
      </c>
      <c r="AF84" s="6">
        <f t="shared" si="54"/>
        <v>0</v>
      </c>
      <c r="AH84" s="118">
        <f t="shared" si="57"/>
        <v>0</v>
      </c>
      <c r="AI84" s="119" t="s">
        <v>46</v>
      </c>
      <c r="AJ84" s="120">
        <f t="shared" si="58"/>
        <v>23</v>
      </c>
      <c r="AK84" s="117">
        <f t="shared" si="23"/>
        <v>0</v>
      </c>
    </row>
    <row r="85" spans="1:72" ht="12.6" thickBot="1">
      <c r="A85" s="88">
        <v>2026</v>
      </c>
      <c r="B85" s="89" t="s">
        <v>1176</v>
      </c>
      <c r="C85" s="89" t="s">
        <v>1254</v>
      </c>
      <c r="D85" s="97" t="s">
        <v>147</v>
      </c>
      <c r="E85" s="97" t="s">
        <v>156</v>
      </c>
      <c r="F85" s="98">
        <v>870</v>
      </c>
      <c r="G85" s="97" t="s">
        <v>272</v>
      </c>
      <c r="H85" s="97" t="s">
        <v>234</v>
      </c>
      <c r="I85" s="97" t="s">
        <v>147</v>
      </c>
      <c r="J85" s="98" t="s">
        <v>232</v>
      </c>
      <c r="K85" s="99">
        <v>87</v>
      </c>
      <c r="L85" s="97" t="s">
        <v>1255</v>
      </c>
      <c r="M85" s="100">
        <f>IFERROR(VLOOKUP($K85,Metas!$D$4:$L$477,9,FALSE),0)</f>
        <v>5</v>
      </c>
      <c r="N85" s="6">
        <f>IFERROR(VLOOKUP($K85,Ene!$H$4:$Z$489,19,FALSE),0)</f>
        <v>0</v>
      </c>
      <c r="O85" s="6">
        <f>IFERROR(VLOOKUP($K85,Feb!$H$4:$Z$489,19,FALSE),0)</f>
        <v>0</v>
      </c>
      <c r="P85" s="6">
        <f>IFERROR(VLOOKUP($K85,Mar!$H$4:$Z$489,19,FALSE),0)</f>
        <v>0</v>
      </c>
      <c r="Q85" s="6">
        <f>IFERROR(VLOOKUP($K85,Abr!$H$4:$Z$489,19,FALSE),0)</f>
        <v>0</v>
      </c>
      <c r="R85" s="6">
        <f>IFERROR(VLOOKUP($K85,May!$H$4:$Z$489,19,FALSE),0)</f>
        <v>0</v>
      </c>
      <c r="S85" s="6">
        <f>IFERROR(VLOOKUP($K85,Jun!$H$4:$Z$489,19,FALSE),0)</f>
        <v>0</v>
      </c>
      <c r="T85" s="6">
        <f>IFERROR(VLOOKUP($K85,Jul!$H$4:$Z$489,19,FALSE),0)</f>
        <v>0</v>
      </c>
      <c r="U85" s="6">
        <f>IFERROR(VLOOKUP($K85,Ago!$H$4:$Z$489,19,FALSE),0)</f>
        <v>0</v>
      </c>
      <c r="V85" s="6">
        <f>IFERROR(VLOOKUP($K85,Set!$H$4:$Z$489,19,FALSE),0)</f>
        <v>0</v>
      </c>
      <c r="W85" s="6">
        <f>IFERROR(VLOOKUP($K85,Oct!$H$4:$Z$489,19,FALSE),0)</f>
        <v>0</v>
      </c>
      <c r="X85" s="6">
        <f>IFERROR(VLOOKUP($K85,Nov!$H$4:$Z$489,19,FALSE),0)</f>
        <v>0</v>
      </c>
      <c r="Y85" s="6">
        <f>IFERROR(VLOOKUP($K85,Dic!$H$4:$Z$489,19,FALSE),0)</f>
        <v>0</v>
      </c>
      <c r="Z85" s="6">
        <f t="shared" si="48"/>
        <v>0</v>
      </c>
      <c r="AA85" s="6">
        <f t="shared" si="49"/>
        <v>0</v>
      </c>
      <c r="AB85" s="6">
        <f t="shared" si="50"/>
        <v>0</v>
      </c>
      <c r="AC85" s="6">
        <f t="shared" si="51"/>
        <v>0</v>
      </c>
      <c r="AD85" s="6">
        <f t="shared" si="52"/>
        <v>0</v>
      </c>
      <c r="AE85" s="6">
        <f t="shared" si="53"/>
        <v>0</v>
      </c>
      <c r="AF85" s="6">
        <f t="shared" si="54"/>
        <v>0</v>
      </c>
      <c r="AH85" s="118">
        <f t="shared" si="57"/>
        <v>0</v>
      </c>
      <c r="AI85" s="119" t="s">
        <v>128</v>
      </c>
      <c r="AJ85" s="120">
        <f t="shared" si="58"/>
        <v>95</v>
      </c>
      <c r="AK85" s="117">
        <f t="shared" si="23"/>
        <v>0</v>
      </c>
    </row>
    <row r="86" spans="1:72" ht="13.8" thickBot="1">
      <c r="A86" s="88">
        <v>2026</v>
      </c>
      <c r="B86" s="89" t="s">
        <v>1176</v>
      </c>
      <c r="C86" s="89" t="s">
        <v>1254</v>
      </c>
      <c r="D86" s="97" t="s">
        <v>147</v>
      </c>
      <c r="E86" s="97" t="s">
        <v>156</v>
      </c>
      <c r="F86" s="98">
        <v>870</v>
      </c>
      <c r="G86" s="97" t="s">
        <v>272</v>
      </c>
      <c r="H86" s="97" t="s">
        <v>234</v>
      </c>
      <c r="I86" s="97" t="s">
        <v>147</v>
      </c>
      <c r="J86" s="98" t="s">
        <v>233</v>
      </c>
      <c r="K86" s="99">
        <v>88</v>
      </c>
      <c r="L86" s="97" t="s">
        <v>1256</v>
      </c>
      <c r="M86" s="100">
        <f>IFERROR(VLOOKUP($K86,Metas!$D$4:$L$477,9,FALSE),0)</f>
        <v>10</v>
      </c>
      <c r="N86" s="6">
        <f>IFERROR(VLOOKUP($K86,Ene!$H$4:$Z$489,19,FALSE),0)</f>
        <v>0</v>
      </c>
      <c r="O86" s="6">
        <f>IFERROR(VLOOKUP($K86,Feb!$H$4:$Z$489,19,FALSE),0)</f>
        <v>0</v>
      </c>
      <c r="P86" s="6">
        <f>IFERROR(VLOOKUP($K86,Mar!$H$4:$Z$489,19,FALSE),0)</f>
        <v>0</v>
      </c>
      <c r="Q86" s="6">
        <f>IFERROR(VLOOKUP($K86,Abr!$H$4:$Z$489,19,FALSE),0)</f>
        <v>0</v>
      </c>
      <c r="R86" s="6">
        <f>IFERROR(VLOOKUP($K86,May!$H$4:$Z$489,19,FALSE),0)</f>
        <v>0</v>
      </c>
      <c r="S86" s="6">
        <f>IFERROR(VLOOKUP($K86,Jun!$H$4:$Z$489,19,FALSE),0)</f>
        <v>0</v>
      </c>
      <c r="T86" s="6">
        <f>IFERROR(VLOOKUP($K86,Jul!$H$4:$Z$489,19,FALSE),0)</f>
        <v>0</v>
      </c>
      <c r="U86" s="6">
        <f>IFERROR(VLOOKUP($K86,Ago!$H$4:$Z$489,19,FALSE),0)</f>
        <v>0</v>
      </c>
      <c r="V86" s="6">
        <f>IFERROR(VLOOKUP($K86,Set!$H$4:$Z$489,19,FALSE),0)</f>
        <v>0</v>
      </c>
      <c r="W86" s="6">
        <f>IFERROR(VLOOKUP($K86,Oct!$H$4:$Z$489,19,FALSE),0)</f>
        <v>0</v>
      </c>
      <c r="X86" s="6">
        <f>IFERROR(VLOOKUP($K86,Nov!$H$4:$Z$489,19,FALSE),0)</f>
        <v>0</v>
      </c>
      <c r="Y86" s="6">
        <f>IFERROR(VLOOKUP($K86,Dic!$H$4:$Z$489,19,FALSE),0)</f>
        <v>0</v>
      </c>
      <c r="Z86" s="6">
        <f t="shared" si="48"/>
        <v>0</v>
      </c>
      <c r="AA86" s="6">
        <f t="shared" si="49"/>
        <v>0</v>
      </c>
      <c r="AB86" s="6">
        <f t="shared" si="50"/>
        <v>0</v>
      </c>
      <c r="AC86" s="6">
        <f t="shared" si="51"/>
        <v>0</v>
      </c>
      <c r="AD86" s="6">
        <f t="shared" si="52"/>
        <v>0</v>
      </c>
      <c r="AE86" s="6">
        <f t="shared" si="53"/>
        <v>0</v>
      </c>
      <c r="AF86" s="6">
        <f t="shared" si="54"/>
        <v>0</v>
      </c>
      <c r="AH86" s="118">
        <f t="shared" si="57"/>
        <v>0</v>
      </c>
      <c r="AI86" s="119" t="s">
        <v>47</v>
      </c>
      <c r="AJ86" s="120">
        <f t="shared" si="58"/>
        <v>75</v>
      </c>
      <c r="AK86" s="117">
        <f t="shared" si="23"/>
        <v>0</v>
      </c>
      <c r="BA86" s="114" t="s">
        <v>11</v>
      </c>
      <c r="BT86" s="114" t="s">
        <v>271</v>
      </c>
    </row>
    <row r="87" spans="1:72" ht="12.6" thickBot="1">
      <c r="A87" s="88">
        <v>2026</v>
      </c>
      <c r="B87" s="89" t="s">
        <v>1176</v>
      </c>
      <c r="C87" s="89" t="s">
        <v>1254</v>
      </c>
      <c r="D87" s="97" t="s">
        <v>147</v>
      </c>
      <c r="E87" s="97" t="s">
        <v>156</v>
      </c>
      <c r="F87" s="98">
        <v>870</v>
      </c>
      <c r="G87" s="97" t="s">
        <v>272</v>
      </c>
      <c r="H87" s="97" t="s">
        <v>234</v>
      </c>
      <c r="I87" s="97" t="s">
        <v>147</v>
      </c>
      <c r="J87" s="98" t="s">
        <v>232</v>
      </c>
      <c r="K87" s="99">
        <v>89</v>
      </c>
      <c r="L87" s="97" t="s">
        <v>157</v>
      </c>
      <c r="M87" s="100">
        <f>IFERROR(VLOOKUP($K87,Metas!$D$4:$L$477,9,FALSE),0)</f>
        <v>5</v>
      </c>
      <c r="N87" s="6">
        <f>IFERROR(VLOOKUP($K87,Ene!$H$4:$Z$489,19,FALSE),0)</f>
        <v>0</v>
      </c>
      <c r="O87" s="6">
        <f>IFERROR(VLOOKUP($K87,Feb!$H$4:$Z$489,19,FALSE),0)</f>
        <v>0</v>
      </c>
      <c r="P87" s="6">
        <f>IFERROR(VLOOKUP($K87,Mar!$H$4:$Z$489,19,FALSE),0)</f>
        <v>0</v>
      </c>
      <c r="Q87" s="6">
        <f>IFERROR(VLOOKUP($K87,Abr!$H$4:$Z$489,19,FALSE),0)</f>
        <v>0</v>
      </c>
      <c r="R87" s="6">
        <f>IFERROR(VLOOKUP($K87,May!$H$4:$Z$489,19,FALSE),0)</f>
        <v>0</v>
      </c>
      <c r="S87" s="6">
        <f>IFERROR(VLOOKUP($K87,Jun!$H$4:$Z$489,19,FALSE),0)</f>
        <v>0</v>
      </c>
      <c r="T87" s="6">
        <f>IFERROR(VLOOKUP($K87,Jul!$H$4:$Z$489,19,FALSE),0)</f>
        <v>0</v>
      </c>
      <c r="U87" s="6">
        <f>IFERROR(VLOOKUP($K87,Ago!$H$4:$Z$489,19,FALSE),0)</f>
        <v>0</v>
      </c>
      <c r="V87" s="6">
        <f>IFERROR(VLOOKUP($K87,Set!$H$4:$Z$489,19,FALSE),0)</f>
        <v>0</v>
      </c>
      <c r="W87" s="6">
        <f>IFERROR(VLOOKUP($K87,Oct!$H$4:$Z$489,19,FALSE),0)</f>
        <v>0</v>
      </c>
      <c r="X87" s="6">
        <f>IFERROR(VLOOKUP($K87,Nov!$H$4:$Z$489,19,FALSE),0)</f>
        <v>0</v>
      </c>
      <c r="Y87" s="6">
        <f>IFERROR(VLOOKUP($K87,Dic!$H$4:$Z$489,19,FALSE),0)</f>
        <v>0</v>
      </c>
      <c r="Z87" s="6">
        <f t="shared" si="48"/>
        <v>0</v>
      </c>
      <c r="AA87" s="6">
        <f t="shared" si="49"/>
        <v>0</v>
      </c>
      <c r="AB87" s="6">
        <f t="shared" si="50"/>
        <v>0</v>
      </c>
      <c r="AC87" s="6">
        <f t="shared" si="51"/>
        <v>0</v>
      </c>
      <c r="AD87" s="6">
        <f t="shared" si="52"/>
        <v>0</v>
      </c>
      <c r="AE87" s="6">
        <f t="shared" si="53"/>
        <v>0</v>
      </c>
      <c r="AF87" s="6">
        <f t="shared" si="54"/>
        <v>0</v>
      </c>
      <c r="AH87" s="118">
        <f t="shared" si="57"/>
        <v>2</v>
      </c>
      <c r="AI87" s="119" t="s">
        <v>196</v>
      </c>
      <c r="AJ87" s="120">
        <f t="shared" si="58"/>
        <v>220</v>
      </c>
      <c r="AK87" s="117">
        <f t="shared" si="23"/>
        <v>9.0909090909090905E-3</v>
      </c>
    </row>
    <row r="88" spans="1:72" ht="12.6" thickBot="1">
      <c r="A88" s="88">
        <v>2026</v>
      </c>
      <c r="B88" s="89" t="s">
        <v>1176</v>
      </c>
      <c r="C88" s="89" t="s">
        <v>1254</v>
      </c>
      <c r="D88" s="97" t="s">
        <v>147</v>
      </c>
      <c r="E88" s="97" t="s">
        <v>156</v>
      </c>
      <c r="F88" s="98">
        <v>870</v>
      </c>
      <c r="G88" s="97" t="s">
        <v>272</v>
      </c>
      <c r="H88" s="97" t="s">
        <v>234</v>
      </c>
      <c r="I88" s="97" t="s">
        <v>147</v>
      </c>
      <c r="J88" s="98" t="s">
        <v>233</v>
      </c>
      <c r="K88" s="99">
        <v>90</v>
      </c>
      <c r="L88" s="97" t="s">
        <v>1257</v>
      </c>
      <c r="M88" s="100">
        <f>IFERROR(VLOOKUP($K88,Metas!$D$4:$L$477,9,FALSE),0)</f>
        <v>10</v>
      </c>
      <c r="N88" s="6">
        <f>IFERROR(VLOOKUP($K88,Ene!$H$4:$Z$489,19,FALSE),0)</f>
        <v>0</v>
      </c>
      <c r="O88" s="6">
        <f>IFERROR(VLOOKUP($K88,Feb!$H$4:$Z$489,19,FALSE),0)</f>
        <v>0</v>
      </c>
      <c r="P88" s="6">
        <f>IFERROR(VLOOKUP($K88,Mar!$H$4:$Z$489,19,FALSE),0)</f>
        <v>0</v>
      </c>
      <c r="Q88" s="6">
        <f>IFERROR(VLOOKUP($K88,Abr!$H$4:$Z$489,19,FALSE),0)</f>
        <v>0</v>
      </c>
      <c r="R88" s="6">
        <f>IFERROR(VLOOKUP($K88,May!$H$4:$Z$489,19,FALSE),0)</f>
        <v>0</v>
      </c>
      <c r="S88" s="6">
        <f>IFERROR(VLOOKUP($K88,Jun!$H$4:$Z$489,19,FALSE),0)</f>
        <v>0</v>
      </c>
      <c r="T88" s="6">
        <f>IFERROR(VLOOKUP($K88,Jul!$H$4:$Z$489,19,FALSE),0)</f>
        <v>0</v>
      </c>
      <c r="U88" s="6">
        <f>IFERROR(VLOOKUP($K88,Ago!$H$4:$Z$489,19,FALSE),0)</f>
        <v>0</v>
      </c>
      <c r="V88" s="6">
        <f>IFERROR(VLOOKUP($K88,Set!$H$4:$Z$489,19,FALSE),0)</f>
        <v>0</v>
      </c>
      <c r="W88" s="6">
        <f>IFERROR(VLOOKUP($K88,Oct!$H$4:$Z$489,19,FALSE),0)</f>
        <v>0</v>
      </c>
      <c r="X88" s="6">
        <f>IFERROR(VLOOKUP($K88,Nov!$H$4:$Z$489,19,FALSE),0)</f>
        <v>0</v>
      </c>
      <c r="Y88" s="6">
        <f>IFERROR(VLOOKUP($K88,Dic!$H$4:$Z$489,19,FALSE),0)</f>
        <v>0</v>
      </c>
      <c r="Z88" s="6">
        <f t="shared" si="48"/>
        <v>0</v>
      </c>
      <c r="AA88" s="6">
        <f t="shared" si="49"/>
        <v>0</v>
      </c>
      <c r="AB88" s="6">
        <f t="shared" si="50"/>
        <v>0</v>
      </c>
      <c r="AC88" s="6">
        <f t="shared" si="51"/>
        <v>0</v>
      </c>
      <c r="AD88" s="6">
        <f t="shared" si="52"/>
        <v>0</v>
      </c>
      <c r="AE88" s="6">
        <f t="shared" si="53"/>
        <v>0</v>
      </c>
      <c r="AF88" s="6">
        <f t="shared" si="54"/>
        <v>0</v>
      </c>
      <c r="AH88" s="118">
        <f t="shared" si="57"/>
        <v>6</v>
      </c>
      <c r="AI88" s="119" t="s">
        <v>48</v>
      </c>
      <c r="AJ88" s="120">
        <f t="shared" si="58"/>
        <v>154</v>
      </c>
      <c r="AK88" s="117">
        <f t="shared" si="23"/>
        <v>3.896103896103896E-2</v>
      </c>
    </row>
    <row r="89" spans="1:72" ht="12.6" thickBot="1">
      <c r="A89" s="88">
        <v>2026</v>
      </c>
      <c r="B89" s="89" t="s">
        <v>1176</v>
      </c>
      <c r="C89" s="89" t="s">
        <v>1258</v>
      </c>
      <c r="D89" s="97" t="s">
        <v>49</v>
      </c>
      <c r="E89" s="97" t="s">
        <v>118</v>
      </c>
      <c r="F89" s="98">
        <v>1714</v>
      </c>
      <c r="G89" s="97" t="s">
        <v>1259</v>
      </c>
      <c r="H89" s="97" t="s">
        <v>49</v>
      </c>
      <c r="I89" s="97" t="s">
        <v>118</v>
      </c>
      <c r="J89" s="98" t="s">
        <v>220</v>
      </c>
      <c r="K89" s="99">
        <v>91</v>
      </c>
      <c r="L89" s="97" t="s">
        <v>1260</v>
      </c>
      <c r="M89" s="100">
        <f>IFERROR(VLOOKUP($K89,Metas!$D$4:$L$477,9,FALSE),0)</f>
        <v>490</v>
      </c>
      <c r="N89" s="6">
        <f>IFERROR(VLOOKUP($K89,Ene!$H$4:$Z$489,19,FALSE),0)</f>
        <v>2</v>
      </c>
      <c r="O89" s="6">
        <f>IFERROR(VLOOKUP($K89,Feb!$H$4:$Z$489,19,FALSE),0)</f>
        <v>1</v>
      </c>
      <c r="P89" s="6">
        <f>IFERROR(VLOOKUP($K89,Mar!$H$4:$Z$489,19,FALSE),0)</f>
        <v>3</v>
      </c>
      <c r="Q89" s="6">
        <f>IFERROR(VLOOKUP($K89,Abr!$H$4:$Z$489,19,FALSE),0)</f>
        <v>1</v>
      </c>
      <c r="R89" s="6">
        <f>IFERROR(VLOOKUP($K89,May!$H$4:$Z$489,19,FALSE),0)</f>
        <v>0</v>
      </c>
      <c r="S89" s="6">
        <f>IFERROR(VLOOKUP($K89,Jun!$H$4:$Z$489,19,FALSE),0)</f>
        <v>0</v>
      </c>
      <c r="T89" s="6">
        <f>IFERROR(VLOOKUP($K89,Jul!$H$4:$Z$489,19,FALSE),0)</f>
        <v>0</v>
      </c>
      <c r="U89" s="6">
        <f>IFERROR(VLOOKUP($K89,Ago!$H$4:$Z$489,19,FALSE),0)</f>
        <v>0</v>
      </c>
      <c r="V89" s="6">
        <f>IFERROR(VLOOKUP($K89,Set!$H$4:$Z$489,19,FALSE),0)</f>
        <v>0</v>
      </c>
      <c r="W89" s="6">
        <f>IFERROR(VLOOKUP($K89,Oct!$H$4:$Z$489,19,FALSE),0)</f>
        <v>0</v>
      </c>
      <c r="X89" s="6">
        <f>IFERROR(VLOOKUP($K89,Nov!$H$4:$Z$489,19,FALSE),0)</f>
        <v>0</v>
      </c>
      <c r="Y89" s="6">
        <f>IFERROR(VLOOKUP($K89,Dic!$H$4:$Z$489,19,FALSE),0)</f>
        <v>0</v>
      </c>
      <c r="Z89" s="6">
        <f t="shared" si="48"/>
        <v>6</v>
      </c>
      <c r="AA89" s="6">
        <f t="shared" si="49"/>
        <v>1</v>
      </c>
      <c r="AB89" s="6">
        <f t="shared" si="50"/>
        <v>0</v>
      </c>
      <c r="AC89" s="6">
        <f t="shared" si="51"/>
        <v>0</v>
      </c>
      <c r="AD89" s="6">
        <f t="shared" si="52"/>
        <v>7</v>
      </c>
      <c r="AE89" s="6">
        <f t="shared" si="53"/>
        <v>0</v>
      </c>
      <c r="AF89" s="6">
        <f t="shared" si="54"/>
        <v>7</v>
      </c>
      <c r="AH89" s="107">
        <f>+SUM(AH82,AH70,AH65,AH52,AH47,AH41,AH34,AH27)</f>
        <v>329</v>
      </c>
      <c r="AI89" s="126" t="s">
        <v>1188</v>
      </c>
      <c r="AJ89" s="107">
        <f>+SUM(AJ82,AJ70,AJ65,AJ52,AJ47,AJ41,AJ34,AJ27)</f>
        <v>13694</v>
      </c>
      <c r="AK89" s="117">
        <f t="shared" si="23"/>
        <v>2.4025120490725867E-2</v>
      </c>
    </row>
    <row r="90" spans="1:72" ht="10.8" thickBot="1">
      <c r="A90" s="88">
        <v>2026</v>
      </c>
      <c r="B90" s="89" t="s">
        <v>1176</v>
      </c>
      <c r="C90" s="89" t="s">
        <v>1258</v>
      </c>
      <c r="D90" s="97" t="s">
        <v>49</v>
      </c>
      <c r="E90" s="97" t="s">
        <v>118</v>
      </c>
      <c r="F90" s="98">
        <v>1714</v>
      </c>
      <c r="G90" s="97" t="s">
        <v>1259</v>
      </c>
      <c r="H90" s="97" t="s">
        <v>49</v>
      </c>
      <c r="I90" s="97" t="s">
        <v>118</v>
      </c>
      <c r="J90" s="98" t="s">
        <v>232</v>
      </c>
      <c r="K90" s="99">
        <v>92</v>
      </c>
      <c r="L90" s="97" t="s">
        <v>1261</v>
      </c>
      <c r="M90" s="100">
        <f>IFERROR(VLOOKUP($K90,Metas!$D$4:$L$477,9,FALSE),0)</f>
        <v>20</v>
      </c>
      <c r="N90" s="6">
        <f>IFERROR(VLOOKUP($K90,Ene!$H$4:$Z$489,19,FALSE),0)</f>
        <v>0</v>
      </c>
      <c r="O90" s="6">
        <f>IFERROR(VLOOKUP($K90,Feb!$H$4:$Z$489,19,FALSE),0)</f>
        <v>0</v>
      </c>
      <c r="P90" s="6">
        <f>IFERROR(VLOOKUP($K90,Mar!$H$4:$Z$489,19,FALSE),0)</f>
        <v>0</v>
      </c>
      <c r="Q90" s="6">
        <f>IFERROR(VLOOKUP($K90,Abr!$H$4:$Z$489,19,FALSE),0)</f>
        <v>0</v>
      </c>
      <c r="R90" s="6">
        <f>IFERROR(VLOOKUP($K90,May!$H$4:$Z$489,19,FALSE),0)</f>
        <v>0</v>
      </c>
      <c r="S90" s="6">
        <f>IFERROR(VLOOKUP($K90,Jun!$H$4:$Z$489,19,FALSE),0)</f>
        <v>0</v>
      </c>
      <c r="T90" s="6">
        <f>IFERROR(VLOOKUP($K90,Jul!$H$4:$Z$489,19,FALSE),0)</f>
        <v>0</v>
      </c>
      <c r="U90" s="6">
        <f>IFERROR(VLOOKUP($K90,Ago!$H$4:$Z$489,19,FALSE),0)</f>
        <v>0</v>
      </c>
      <c r="V90" s="6">
        <f>IFERROR(VLOOKUP($K90,Set!$H$4:$Z$489,19,FALSE),0)</f>
        <v>0</v>
      </c>
      <c r="W90" s="6">
        <f>IFERROR(VLOOKUP($K90,Oct!$H$4:$Z$489,19,FALSE),0)</f>
        <v>0</v>
      </c>
      <c r="X90" s="6">
        <f>IFERROR(VLOOKUP($K90,Nov!$H$4:$Z$489,19,FALSE),0)</f>
        <v>0</v>
      </c>
      <c r="Y90" s="6">
        <f>IFERROR(VLOOKUP($K90,Dic!$H$4:$Z$489,19,FALSE),0)</f>
        <v>0</v>
      </c>
      <c r="Z90" s="6">
        <f t="shared" si="48"/>
        <v>0</v>
      </c>
      <c r="AA90" s="6">
        <f t="shared" si="49"/>
        <v>0</v>
      </c>
      <c r="AB90" s="6">
        <f t="shared" si="50"/>
        <v>0</v>
      </c>
      <c r="AC90" s="6">
        <f t="shared" si="51"/>
        <v>0</v>
      </c>
      <c r="AD90" s="6">
        <f t="shared" si="52"/>
        <v>0</v>
      </c>
      <c r="AE90" s="6">
        <f t="shared" si="53"/>
        <v>0</v>
      </c>
      <c r="AF90" s="6">
        <f t="shared" si="54"/>
        <v>0</v>
      </c>
    </row>
    <row r="91" spans="1:72" ht="10.8" thickBot="1">
      <c r="A91" s="88">
        <v>2026</v>
      </c>
      <c r="B91" s="89" t="s">
        <v>1176</v>
      </c>
      <c r="C91" s="89" t="s">
        <v>1258</v>
      </c>
      <c r="D91" s="97" t="s">
        <v>49</v>
      </c>
      <c r="E91" s="97" t="s">
        <v>118</v>
      </c>
      <c r="F91" s="98">
        <v>1714</v>
      </c>
      <c r="G91" s="97" t="s">
        <v>1259</v>
      </c>
      <c r="H91" s="97" t="s">
        <v>49</v>
      </c>
      <c r="I91" s="97" t="s">
        <v>118</v>
      </c>
      <c r="J91" s="98" t="s">
        <v>233</v>
      </c>
      <c r="K91" s="99">
        <v>93</v>
      </c>
      <c r="L91" s="97" t="s">
        <v>1262</v>
      </c>
      <c r="M91" s="100">
        <f>IFERROR(VLOOKUP($K91,Metas!$D$4:$L$477,9,FALSE),0)</f>
        <v>20</v>
      </c>
      <c r="N91" s="6">
        <f>IFERROR(VLOOKUP($K91,Ene!$H$4:$Z$489,19,FALSE),0)</f>
        <v>0</v>
      </c>
      <c r="O91" s="6">
        <f>IFERROR(VLOOKUP($K91,Feb!$H$4:$Z$489,19,FALSE),0)</f>
        <v>0</v>
      </c>
      <c r="P91" s="6">
        <f>IFERROR(VLOOKUP($K91,Mar!$H$4:$Z$489,19,FALSE),0)</f>
        <v>0</v>
      </c>
      <c r="Q91" s="6">
        <f>IFERROR(VLOOKUP($K91,Abr!$H$4:$Z$489,19,FALSE),0)</f>
        <v>0</v>
      </c>
      <c r="R91" s="6">
        <f>IFERROR(VLOOKUP($K91,May!$H$4:$Z$489,19,FALSE),0)</f>
        <v>0</v>
      </c>
      <c r="S91" s="6">
        <f>IFERROR(VLOOKUP($K91,Jun!$H$4:$Z$489,19,FALSE),0)</f>
        <v>0</v>
      </c>
      <c r="T91" s="6">
        <f>IFERROR(VLOOKUP($K91,Jul!$H$4:$Z$489,19,FALSE),0)</f>
        <v>0</v>
      </c>
      <c r="U91" s="6">
        <f>IFERROR(VLOOKUP($K91,Ago!$H$4:$Z$489,19,FALSE),0)</f>
        <v>0</v>
      </c>
      <c r="V91" s="6">
        <f>IFERROR(VLOOKUP($K91,Set!$H$4:$Z$489,19,FALSE),0)</f>
        <v>0</v>
      </c>
      <c r="W91" s="6">
        <f>IFERROR(VLOOKUP($K91,Oct!$H$4:$Z$489,19,FALSE),0)</f>
        <v>0</v>
      </c>
      <c r="X91" s="6">
        <f>IFERROR(VLOOKUP($K91,Nov!$H$4:$Z$489,19,FALSE),0)</f>
        <v>0</v>
      </c>
      <c r="Y91" s="6">
        <f>IFERROR(VLOOKUP($K91,Dic!$H$4:$Z$489,19,FALSE),0)</f>
        <v>0</v>
      </c>
      <c r="Z91" s="6">
        <f t="shared" si="48"/>
        <v>0</v>
      </c>
      <c r="AA91" s="6">
        <f t="shared" si="49"/>
        <v>0</v>
      </c>
      <c r="AB91" s="6">
        <f t="shared" si="50"/>
        <v>0</v>
      </c>
      <c r="AC91" s="6">
        <f t="shared" si="51"/>
        <v>0</v>
      </c>
      <c r="AD91" s="6">
        <f t="shared" si="52"/>
        <v>0</v>
      </c>
      <c r="AE91" s="6">
        <f t="shared" si="53"/>
        <v>0</v>
      </c>
      <c r="AF91" s="6">
        <f t="shared" si="54"/>
        <v>0</v>
      </c>
    </row>
    <row r="92" spans="1:72" ht="10.8" thickBot="1">
      <c r="A92" s="88">
        <v>2026</v>
      </c>
      <c r="B92" s="89" t="s">
        <v>1176</v>
      </c>
      <c r="C92" s="89" t="s">
        <v>1258</v>
      </c>
      <c r="D92" s="97" t="s">
        <v>49</v>
      </c>
      <c r="E92" s="97" t="s">
        <v>118</v>
      </c>
      <c r="F92" s="98">
        <v>1714</v>
      </c>
      <c r="G92" s="97" t="s">
        <v>1259</v>
      </c>
      <c r="H92" s="97" t="s">
        <v>49</v>
      </c>
      <c r="I92" s="97" t="s">
        <v>118</v>
      </c>
      <c r="J92" s="98" t="s">
        <v>232</v>
      </c>
      <c r="K92" s="99">
        <v>94</v>
      </c>
      <c r="L92" s="97" t="s">
        <v>1263</v>
      </c>
      <c r="M92" s="100">
        <f>IFERROR(VLOOKUP($K92,Metas!$D$4:$L$477,9,FALSE),0)</f>
        <v>8</v>
      </c>
      <c r="N92" s="6">
        <f>IFERROR(VLOOKUP($K92,Ene!$H$4:$Z$489,19,FALSE),0)</f>
        <v>0</v>
      </c>
      <c r="O92" s="6">
        <f>IFERROR(VLOOKUP($K92,Feb!$H$4:$Z$489,19,FALSE),0)</f>
        <v>0</v>
      </c>
      <c r="P92" s="6">
        <f>IFERROR(VLOOKUP($K92,Mar!$H$4:$Z$489,19,FALSE),0)</f>
        <v>0</v>
      </c>
      <c r="Q92" s="6">
        <f>IFERROR(VLOOKUP($K92,Abr!$H$4:$Z$489,19,FALSE),0)</f>
        <v>0</v>
      </c>
      <c r="R92" s="6">
        <f>IFERROR(VLOOKUP($K92,May!$H$4:$Z$489,19,FALSE),0)</f>
        <v>0</v>
      </c>
      <c r="S92" s="6">
        <f>IFERROR(VLOOKUP($K92,Jun!$H$4:$Z$489,19,FALSE),0)</f>
        <v>0</v>
      </c>
      <c r="T92" s="6">
        <f>IFERROR(VLOOKUP($K92,Jul!$H$4:$Z$489,19,FALSE),0)</f>
        <v>0</v>
      </c>
      <c r="U92" s="6">
        <f>IFERROR(VLOOKUP($K92,Ago!$H$4:$Z$489,19,FALSE),0)</f>
        <v>0</v>
      </c>
      <c r="V92" s="6">
        <f>IFERROR(VLOOKUP($K92,Set!$H$4:$Z$489,19,FALSE),0)</f>
        <v>0</v>
      </c>
      <c r="W92" s="6">
        <f>IFERROR(VLOOKUP($K92,Oct!$H$4:$Z$489,19,FALSE),0)</f>
        <v>0</v>
      </c>
      <c r="X92" s="6">
        <f>IFERROR(VLOOKUP($K92,Nov!$H$4:$Z$489,19,FALSE),0)</f>
        <v>0</v>
      </c>
      <c r="Y92" s="6">
        <f>IFERROR(VLOOKUP($K92,Dic!$H$4:$Z$489,19,FALSE),0)</f>
        <v>0</v>
      </c>
      <c r="Z92" s="6">
        <f t="shared" si="48"/>
        <v>0</v>
      </c>
      <c r="AA92" s="6">
        <f t="shared" si="49"/>
        <v>0</v>
      </c>
      <c r="AB92" s="6">
        <f t="shared" si="50"/>
        <v>0</v>
      </c>
      <c r="AC92" s="6">
        <f t="shared" si="51"/>
        <v>0</v>
      </c>
      <c r="AD92" s="6">
        <f t="shared" si="52"/>
        <v>0</v>
      </c>
      <c r="AE92" s="6">
        <f t="shared" si="53"/>
        <v>0</v>
      </c>
      <c r="AF92" s="6">
        <f t="shared" si="54"/>
        <v>0</v>
      </c>
    </row>
    <row r="93" spans="1:72" ht="10.8" thickBot="1">
      <c r="A93" s="88">
        <v>2026</v>
      </c>
      <c r="B93" s="89" t="s">
        <v>1176</v>
      </c>
      <c r="C93" s="89" t="s">
        <v>1258</v>
      </c>
      <c r="D93" s="97" t="s">
        <v>49</v>
      </c>
      <c r="E93" s="97" t="s">
        <v>118</v>
      </c>
      <c r="F93" s="98">
        <v>1714</v>
      </c>
      <c r="G93" s="97" t="s">
        <v>1259</v>
      </c>
      <c r="H93" s="97" t="s">
        <v>49</v>
      </c>
      <c r="I93" s="97" t="s">
        <v>118</v>
      </c>
      <c r="J93" s="98" t="s">
        <v>232</v>
      </c>
      <c r="K93" s="99">
        <v>95</v>
      </c>
      <c r="L93" s="97" t="s">
        <v>121</v>
      </c>
      <c r="M93" s="100">
        <f>IFERROR(VLOOKUP($K93,Metas!$D$4:$L$477,9,FALSE),0)</f>
        <v>10</v>
      </c>
      <c r="N93" s="6">
        <f>IFERROR(VLOOKUP($K93,Ene!$H$4:$Z$489,19,FALSE),0)</f>
        <v>0</v>
      </c>
      <c r="O93" s="6">
        <f>IFERROR(VLOOKUP($K93,Feb!$H$4:$Z$489,19,FALSE),0)</f>
        <v>0</v>
      </c>
      <c r="P93" s="6">
        <f>IFERROR(VLOOKUP($K93,Mar!$H$4:$Z$489,19,FALSE),0)</f>
        <v>0</v>
      </c>
      <c r="Q93" s="6">
        <f>IFERROR(VLOOKUP($K93,Abr!$H$4:$Z$489,19,FALSE),0)</f>
        <v>0</v>
      </c>
      <c r="R93" s="6">
        <f>IFERROR(VLOOKUP($K93,May!$H$4:$Z$489,19,FALSE),0)</f>
        <v>0</v>
      </c>
      <c r="S93" s="6">
        <f>IFERROR(VLOOKUP($K93,Jun!$H$4:$Z$489,19,FALSE),0)</f>
        <v>0</v>
      </c>
      <c r="T93" s="6">
        <f>IFERROR(VLOOKUP($K93,Jul!$H$4:$Z$489,19,FALSE),0)</f>
        <v>0</v>
      </c>
      <c r="U93" s="6">
        <f>IFERROR(VLOOKUP($K93,Ago!$H$4:$Z$489,19,FALSE),0)</f>
        <v>0</v>
      </c>
      <c r="V93" s="6">
        <f>IFERROR(VLOOKUP($K93,Set!$H$4:$Z$489,19,FALSE),0)</f>
        <v>0</v>
      </c>
      <c r="W93" s="6">
        <f>IFERROR(VLOOKUP($K93,Oct!$H$4:$Z$489,19,FALSE),0)</f>
        <v>0</v>
      </c>
      <c r="X93" s="6">
        <f>IFERROR(VLOOKUP($K93,Nov!$H$4:$Z$489,19,FALSE),0)</f>
        <v>0</v>
      </c>
      <c r="Y93" s="6">
        <f>IFERROR(VLOOKUP($K93,Dic!$H$4:$Z$489,19,FALSE),0)</f>
        <v>0</v>
      </c>
      <c r="Z93" s="6">
        <f t="shared" si="48"/>
        <v>0</v>
      </c>
      <c r="AA93" s="6">
        <f t="shared" si="49"/>
        <v>0</v>
      </c>
      <c r="AB93" s="6">
        <f t="shared" si="50"/>
        <v>0</v>
      </c>
      <c r="AC93" s="6">
        <f t="shared" si="51"/>
        <v>0</v>
      </c>
      <c r="AD93" s="6">
        <f t="shared" si="52"/>
        <v>0</v>
      </c>
      <c r="AE93" s="6">
        <f t="shared" si="53"/>
        <v>0</v>
      </c>
      <c r="AF93" s="6">
        <f t="shared" si="54"/>
        <v>0</v>
      </c>
    </row>
    <row r="94" spans="1:72" ht="13.8" thickBot="1">
      <c r="A94" s="88">
        <v>2026</v>
      </c>
      <c r="B94" s="89" t="s">
        <v>1176</v>
      </c>
      <c r="C94" s="89" t="s">
        <v>1258</v>
      </c>
      <c r="D94" s="97" t="s">
        <v>49</v>
      </c>
      <c r="E94" s="97" t="s">
        <v>118</v>
      </c>
      <c r="F94" s="98">
        <v>1714</v>
      </c>
      <c r="G94" s="97" t="s">
        <v>1259</v>
      </c>
      <c r="H94" s="97" t="s">
        <v>49</v>
      </c>
      <c r="I94" s="97" t="s">
        <v>118</v>
      </c>
      <c r="J94" s="98" t="s">
        <v>232</v>
      </c>
      <c r="K94" s="99">
        <v>96</v>
      </c>
      <c r="L94" s="97" t="s">
        <v>1264</v>
      </c>
      <c r="M94" s="100">
        <f>IFERROR(VLOOKUP($K94,Metas!$D$4:$L$477,9,FALSE),0)</f>
        <v>30</v>
      </c>
      <c r="N94" s="6">
        <f>IFERROR(VLOOKUP($K94,Ene!$H$4:$Z$489,19,FALSE),0)</f>
        <v>0</v>
      </c>
      <c r="O94" s="6">
        <f>IFERROR(VLOOKUP($K94,Feb!$H$4:$Z$489,19,FALSE),0)</f>
        <v>0</v>
      </c>
      <c r="P94" s="6">
        <f>IFERROR(VLOOKUP($K94,Mar!$H$4:$Z$489,19,FALSE),0)</f>
        <v>0</v>
      </c>
      <c r="Q94" s="6">
        <f>IFERROR(VLOOKUP($K94,Abr!$H$4:$Z$489,19,FALSE),0)</f>
        <v>0</v>
      </c>
      <c r="R94" s="6">
        <f>IFERROR(VLOOKUP($K94,May!$H$4:$Z$489,19,FALSE),0)</f>
        <v>0</v>
      </c>
      <c r="S94" s="6">
        <f>IFERROR(VLOOKUP($K94,Jun!$H$4:$Z$489,19,FALSE),0)</f>
        <v>0</v>
      </c>
      <c r="T94" s="6">
        <f>IFERROR(VLOOKUP($K94,Jul!$H$4:$Z$489,19,FALSE),0)</f>
        <v>0</v>
      </c>
      <c r="U94" s="6">
        <f>IFERROR(VLOOKUP($K94,Ago!$H$4:$Z$489,19,FALSE),0)</f>
        <v>0</v>
      </c>
      <c r="V94" s="6">
        <f>IFERROR(VLOOKUP($K94,Set!$H$4:$Z$489,19,FALSE),0)</f>
        <v>0</v>
      </c>
      <c r="W94" s="6">
        <f>IFERROR(VLOOKUP($K94,Oct!$H$4:$Z$489,19,FALSE),0)</f>
        <v>0</v>
      </c>
      <c r="X94" s="6">
        <f>IFERROR(VLOOKUP($K94,Nov!$H$4:$Z$489,19,FALSE),0)</f>
        <v>0</v>
      </c>
      <c r="Y94" s="6">
        <f>IFERROR(VLOOKUP($K94,Dic!$H$4:$Z$489,19,FALSE),0)</f>
        <v>0</v>
      </c>
      <c r="Z94" s="6">
        <f t="shared" si="48"/>
        <v>0</v>
      </c>
      <c r="AA94" s="6">
        <f t="shared" si="49"/>
        <v>0</v>
      </c>
      <c r="AB94" s="6">
        <f t="shared" si="50"/>
        <v>0</v>
      </c>
      <c r="AC94" s="6">
        <f t="shared" si="51"/>
        <v>0</v>
      </c>
      <c r="AD94" s="6">
        <f t="shared" si="52"/>
        <v>0</v>
      </c>
      <c r="AE94" s="6">
        <f t="shared" si="53"/>
        <v>0</v>
      </c>
      <c r="AF94" s="6">
        <f t="shared" si="54"/>
        <v>0</v>
      </c>
      <c r="BT94" s="114" t="s">
        <v>31</v>
      </c>
    </row>
    <row r="95" spans="1:72" ht="13.8" thickBot="1">
      <c r="A95" s="88">
        <v>2026</v>
      </c>
      <c r="B95" s="89" t="s">
        <v>1176</v>
      </c>
      <c r="C95" s="89" t="s">
        <v>1258</v>
      </c>
      <c r="D95" s="97" t="s">
        <v>49</v>
      </c>
      <c r="E95" s="97" t="s">
        <v>118</v>
      </c>
      <c r="F95" s="98">
        <v>1714</v>
      </c>
      <c r="G95" s="97" t="s">
        <v>1259</v>
      </c>
      <c r="H95" s="97" t="s">
        <v>49</v>
      </c>
      <c r="I95" s="97" t="s">
        <v>118</v>
      </c>
      <c r="J95" s="98" t="s">
        <v>233</v>
      </c>
      <c r="K95" s="99">
        <v>97</v>
      </c>
      <c r="L95" s="97" t="s">
        <v>1265</v>
      </c>
      <c r="M95" s="100">
        <f>IFERROR(VLOOKUP($K95,Metas!$D$4:$L$477,9,FALSE),0)</f>
        <v>20</v>
      </c>
      <c r="N95" s="6">
        <f>IFERROR(VLOOKUP($K95,Ene!$H$4:$Z$489,19,FALSE),0)</f>
        <v>0</v>
      </c>
      <c r="O95" s="6">
        <f>IFERROR(VLOOKUP($K95,Feb!$H$4:$Z$489,19,FALSE),0)</f>
        <v>0</v>
      </c>
      <c r="P95" s="6">
        <f>IFERROR(VLOOKUP($K95,Mar!$H$4:$Z$489,19,FALSE),0)</f>
        <v>0</v>
      </c>
      <c r="Q95" s="6">
        <f>IFERROR(VLOOKUP($K95,Abr!$H$4:$Z$489,19,FALSE),0)</f>
        <v>0</v>
      </c>
      <c r="R95" s="6">
        <f>IFERROR(VLOOKUP($K95,May!$H$4:$Z$489,19,FALSE),0)</f>
        <v>0</v>
      </c>
      <c r="S95" s="6">
        <f>IFERROR(VLOOKUP($K95,Jun!$H$4:$Z$489,19,FALSE),0)</f>
        <v>0</v>
      </c>
      <c r="T95" s="6">
        <f>IFERROR(VLOOKUP($K95,Jul!$H$4:$Z$489,19,FALSE),0)</f>
        <v>0</v>
      </c>
      <c r="U95" s="6">
        <f>IFERROR(VLOOKUP($K95,Ago!$H$4:$Z$489,19,FALSE),0)</f>
        <v>0</v>
      </c>
      <c r="V95" s="6">
        <f>IFERROR(VLOOKUP($K95,Set!$H$4:$Z$489,19,FALSE),0)</f>
        <v>0</v>
      </c>
      <c r="W95" s="6">
        <f>IFERROR(VLOOKUP($K95,Oct!$H$4:$Z$489,19,FALSE),0)</f>
        <v>0</v>
      </c>
      <c r="X95" s="6">
        <f>IFERROR(VLOOKUP($K95,Nov!$H$4:$Z$489,19,FALSE),0)</f>
        <v>0</v>
      </c>
      <c r="Y95" s="6">
        <f>IFERROR(VLOOKUP($K95,Dic!$H$4:$Z$489,19,FALSE),0)</f>
        <v>0</v>
      </c>
      <c r="Z95" s="6">
        <f t="shared" si="48"/>
        <v>0</v>
      </c>
      <c r="AA95" s="6">
        <f t="shared" si="49"/>
        <v>0</v>
      </c>
      <c r="AB95" s="6">
        <f t="shared" si="50"/>
        <v>0</v>
      </c>
      <c r="AC95" s="6">
        <f t="shared" si="51"/>
        <v>0</v>
      </c>
      <c r="AD95" s="6">
        <f t="shared" si="52"/>
        <v>0</v>
      </c>
      <c r="AE95" s="6">
        <f t="shared" si="53"/>
        <v>0</v>
      </c>
      <c r="AF95" s="6">
        <f t="shared" si="54"/>
        <v>0</v>
      </c>
      <c r="BA95" s="114" t="s">
        <v>43</v>
      </c>
    </row>
    <row r="96" spans="1:72" ht="10.8" thickBot="1">
      <c r="A96" s="88">
        <v>2026</v>
      </c>
      <c r="B96" s="89" t="s">
        <v>1176</v>
      </c>
      <c r="C96" s="89" t="s">
        <v>1266</v>
      </c>
      <c r="D96" s="97" t="s">
        <v>49</v>
      </c>
      <c r="E96" s="97" t="s">
        <v>123</v>
      </c>
      <c r="F96" s="98">
        <v>1714</v>
      </c>
      <c r="G96" s="97" t="s">
        <v>1259</v>
      </c>
      <c r="H96" s="97" t="s">
        <v>49</v>
      </c>
      <c r="I96" s="97" t="s">
        <v>118</v>
      </c>
      <c r="J96" s="98" t="s">
        <v>231</v>
      </c>
      <c r="K96" s="99">
        <v>98</v>
      </c>
      <c r="L96" s="97" t="s">
        <v>236</v>
      </c>
      <c r="M96" s="100">
        <f>IFERROR(VLOOKUP($K96,Metas!$D$4:$L$477,9,FALSE),0)</f>
        <v>40</v>
      </c>
      <c r="N96" s="6">
        <f>IFERROR(VLOOKUP($K96,Ene!$H$4:$Z$489,19,FALSE),0)</f>
        <v>0</v>
      </c>
      <c r="O96" s="6">
        <f>IFERROR(VLOOKUP($K96,Feb!$H$4:$Z$489,19,FALSE),0)</f>
        <v>0</v>
      </c>
      <c r="P96" s="6">
        <f>IFERROR(VLOOKUP($K96,Mar!$H$4:$Z$489,19,FALSE),0)</f>
        <v>2</v>
      </c>
      <c r="Q96" s="6">
        <f>IFERROR(VLOOKUP($K96,Abr!$H$4:$Z$489,19,FALSE),0)</f>
        <v>0</v>
      </c>
      <c r="R96" s="6">
        <f>IFERROR(VLOOKUP($K96,May!$H$4:$Z$489,19,FALSE),0)</f>
        <v>0</v>
      </c>
      <c r="S96" s="6">
        <f>IFERROR(VLOOKUP($K96,Jun!$H$4:$Z$489,19,FALSE),0)</f>
        <v>0</v>
      </c>
      <c r="T96" s="6">
        <f>IFERROR(VLOOKUP($K96,Jul!$H$4:$Z$489,19,FALSE),0)</f>
        <v>0</v>
      </c>
      <c r="U96" s="6">
        <f>IFERROR(VLOOKUP($K96,Ago!$H$4:$Z$489,19,FALSE),0)</f>
        <v>0</v>
      </c>
      <c r="V96" s="6">
        <f>IFERROR(VLOOKUP($K96,Set!$H$4:$Z$489,19,FALSE),0)</f>
        <v>0</v>
      </c>
      <c r="W96" s="6">
        <f>IFERROR(VLOOKUP($K96,Oct!$H$4:$Z$489,19,FALSE),0)</f>
        <v>0</v>
      </c>
      <c r="X96" s="6">
        <f>IFERROR(VLOOKUP($K96,Nov!$H$4:$Z$489,19,FALSE),0)</f>
        <v>0</v>
      </c>
      <c r="Y96" s="6">
        <f>IFERROR(VLOOKUP($K96,Dic!$H$4:$Z$489,19,FALSE),0)</f>
        <v>0</v>
      </c>
      <c r="Z96" s="6">
        <f t="shared" si="48"/>
        <v>2</v>
      </c>
      <c r="AA96" s="6">
        <f t="shared" si="49"/>
        <v>0</v>
      </c>
      <c r="AB96" s="6">
        <f t="shared" si="50"/>
        <v>0</v>
      </c>
      <c r="AC96" s="6">
        <f t="shared" si="51"/>
        <v>0</v>
      </c>
      <c r="AD96" s="6">
        <f t="shared" si="52"/>
        <v>2</v>
      </c>
      <c r="AE96" s="6">
        <f t="shared" si="53"/>
        <v>0</v>
      </c>
      <c r="AF96" s="6">
        <f t="shared" si="54"/>
        <v>2</v>
      </c>
    </row>
    <row r="97" spans="1:72" ht="10.8" thickBot="1">
      <c r="A97" s="88">
        <v>2026</v>
      </c>
      <c r="B97" s="89" t="s">
        <v>1176</v>
      </c>
      <c r="C97" s="89" t="s">
        <v>1266</v>
      </c>
      <c r="D97" s="97" t="s">
        <v>49</v>
      </c>
      <c r="E97" s="97" t="s">
        <v>123</v>
      </c>
      <c r="F97" s="98">
        <v>1714</v>
      </c>
      <c r="G97" s="97" t="s">
        <v>1259</v>
      </c>
      <c r="H97" s="97" t="s">
        <v>49</v>
      </c>
      <c r="I97" s="97" t="s">
        <v>118</v>
      </c>
      <c r="J97" s="98" t="s">
        <v>232</v>
      </c>
      <c r="K97" s="99">
        <v>99</v>
      </c>
      <c r="L97" s="97" t="s">
        <v>124</v>
      </c>
      <c r="M97" s="100">
        <f>IFERROR(VLOOKUP($K97,Metas!$D$4:$L$477,9,FALSE),0)</f>
        <v>10</v>
      </c>
      <c r="N97" s="6">
        <f>IFERROR(VLOOKUP($K97,Ene!$H$4:$Z$489,19,FALSE),0)</f>
        <v>0</v>
      </c>
      <c r="O97" s="6">
        <f>IFERROR(VLOOKUP($K97,Feb!$H$4:$Z$489,19,FALSE),0)</f>
        <v>0</v>
      </c>
      <c r="P97" s="6">
        <f>IFERROR(VLOOKUP($K97,Mar!$H$4:$Z$489,19,FALSE),0)</f>
        <v>0</v>
      </c>
      <c r="Q97" s="6">
        <f>IFERROR(VLOOKUP($K97,Abr!$H$4:$Z$489,19,FALSE),0)</f>
        <v>0</v>
      </c>
      <c r="R97" s="6">
        <f>IFERROR(VLOOKUP($K97,May!$H$4:$Z$489,19,FALSE),0)</f>
        <v>0</v>
      </c>
      <c r="S97" s="6">
        <f>IFERROR(VLOOKUP($K97,Jun!$H$4:$Z$489,19,FALSE),0)</f>
        <v>0</v>
      </c>
      <c r="T97" s="6">
        <f>IFERROR(VLOOKUP($K97,Jul!$H$4:$Z$489,19,FALSE),0)</f>
        <v>0</v>
      </c>
      <c r="U97" s="6">
        <f>IFERROR(VLOOKUP($K97,Ago!$H$4:$Z$489,19,FALSE),0)</f>
        <v>0</v>
      </c>
      <c r="V97" s="6">
        <f>IFERROR(VLOOKUP($K97,Set!$H$4:$Z$489,19,FALSE),0)</f>
        <v>0</v>
      </c>
      <c r="W97" s="6">
        <f>IFERROR(VLOOKUP($K97,Oct!$H$4:$Z$489,19,FALSE),0)</f>
        <v>0</v>
      </c>
      <c r="X97" s="6">
        <f>IFERROR(VLOOKUP($K97,Nov!$H$4:$Z$489,19,FALSE),0)</f>
        <v>0</v>
      </c>
      <c r="Y97" s="6">
        <f>IFERROR(VLOOKUP($K97,Dic!$H$4:$Z$489,19,FALSE),0)</f>
        <v>0</v>
      </c>
      <c r="Z97" s="6">
        <f t="shared" si="48"/>
        <v>0</v>
      </c>
      <c r="AA97" s="6">
        <f t="shared" si="49"/>
        <v>0</v>
      </c>
      <c r="AB97" s="6">
        <f t="shared" si="50"/>
        <v>0</v>
      </c>
      <c r="AC97" s="6">
        <f t="shared" si="51"/>
        <v>0</v>
      </c>
      <c r="AD97" s="6">
        <f t="shared" si="52"/>
        <v>0</v>
      </c>
      <c r="AE97" s="6">
        <f t="shared" si="53"/>
        <v>0</v>
      </c>
      <c r="AF97" s="6">
        <f t="shared" si="54"/>
        <v>0</v>
      </c>
    </row>
    <row r="98" spans="1:72" ht="10.8" thickBot="1">
      <c r="A98" s="88">
        <v>2026</v>
      </c>
      <c r="B98" s="89" t="s">
        <v>1176</v>
      </c>
      <c r="C98" s="89" t="s">
        <v>1266</v>
      </c>
      <c r="D98" s="97" t="s">
        <v>49</v>
      </c>
      <c r="E98" s="97" t="s">
        <v>123</v>
      </c>
      <c r="F98" s="98">
        <v>1714</v>
      </c>
      <c r="G98" s="97" t="s">
        <v>1259</v>
      </c>
      <c r="H98" s="97" t="s">
        <v>49</v>
      </c>
      <c r="I98" s="97" t="s">
        <v>118</v>
      </c>
      <c r="J98" s="98" t="s">
        <v>232</v>
      </c>
      <c r="K98" s="99">
        <v>100</v>
      </c>
      <c r="L98" s="97" t="s">
        <v>125</v>
      </c>
      <c r="M98" s="100">
        <f>IFERROR(VLOOKUP($K98,Metas!$D$4:$L$477,9,FALSE),0)</f>
        <v>6</v>
      </c>
      <c r="N98" s="6">
        <f>IFERROR(VLOOKUP($K98,Ene!$H$4:$Z$489,19,FALSE),0)</f>
        <v>0</v>
      </c>
      <c r="O98" s="6">
        <f>IFERROR(VLOOKUP($K98,Feb!$H$4:$Z$489,19,FALSE),0)</f>
        <v>0</v>
      </c>
      <c r="P98" s="6">
        <f>IFERROR(VLOOKUP($K98,Mar!$H$4:$Z$489,19,FALSE),0)</f>
        <v>0</v>
      </c>
      <c r="Q98" s="6">
        <f>IFERROR(VLOOKUP($K98,Abr!$H$4:$Z$489,19,FALSE),0)</f>
        <v>0</v>
      </c>
      <c r="R98" s="6">
        <f>IFERROR(VLOOKUP($K98,May!$H$4:$Z$489,19,FALSE),0)</f>
        <v>0</v>
      </c>
      <c r="S98" s="6">
        <f>IFERROR(VLOOKUP($K98,Jun!$H$4:$Z$489,19,FALSE),0)</f>
        <v>0</v>
      </c>
      <c r="T98" s="6">
        <f>IFERROR(VLOOKUP($K98,Jul!$H$4:$Z$489,19,FALSE),0)</f>
        <v>0</v>
      </c>
      <c r="U98" s="6">
        <f>IFERROR(VLOOKUP($K98,Ago!$H$4:$Z$489,19,FALSE),0)</f>
        <v>0</v>
      </c>
      <c r="V98" s="6">
        <f>IFERROR(VLOOKUP($K98,Set!$H$4:$Z$489,19,FALSE),0)</f>
        <v>0</v>
      </c>
      <c r="W98" s="6">
        <f>IFERROR(VLOOKUP($K98,Oct!$H$4:$Z$489,19,FALSE),0)</f>
        <v>0</v>
      </c>
      <c r="X98" s="6">
        <f>IFERROR(VLOOKUP($K98,Nov!$H$4:$Z$489,19,FALSE),0)</f>
        <v>0</v>
      </c>
      <c r="Y98" s="6">
        <f>IFERROR(VLOOKUP($K98,Dic!$H$4:$Z$489,19,FALSE),0)</f>
        <v>0</v>
      </c>
      <c r="Z98" s="6">
        <f t="shared" si="48"/>
        <v>0</v>
      </c>
      <c r="AA98" s="6">
        <f t="shared" si="49"/>
        <v>0</v>
      </c>
      <c r="AB98" s="6">
        <f t="shared" si="50"/>
        <v>0</v>
      </c>
      <c r="AC98" s="6">
        <f t="shared" si="51"/>
        <v>0</v>
      </c>
      <c r="AD98" s="6">
        <f t="shared" si="52"/>
        <v>0</v>
      </c>
      <c r="AE98" s="6">
        <f t="shared" si="53"/>
        <v>0</v>
      </c>
      <c r="AF98" s="6">
        <f t="shared" si="54"/>
        <v>0</v>
      </c>
    </row>
    <row r="99" spans="1:72" ht="10.8" thickBot="1">
      <c r="A99" s="88">
        <v>2026</v>
      </c>
      <c r="B99" s="89" t="s">
        <v>1176</v>
      </c>
      <c r="C99" s="89" t="s">
        <v>1267</v>
      </c>
      <c r="D99" s="97" t="s">
        <v>49</v>
      </c>
      <c r="E99" s="97" t="s">
        <v>50</v>
      </c>
      <c r="F99" s="98">
        <v>1714</v>
      </c>
      <c r="G99" s="97" t="s">
        <v>1259</v>
      </c>
      <c r="H99" s="97" t="s">
        <v>49</v>
      </c>
      <c r="I99" s="97" t="s">
        <v>51</v>
      </c>
      <c r="J99" s="98" t="s">
        <v>231</v>
      </c>
      <c r="K99" s="99">
        <v>101</v>
      </c>
      <c r="L99" s="97" t="s">
        <v>1268</v>
      </c>
      <c r="M99" s="100">
        <f>IFERROR(VLOOKUP($K99,Metas!$D$4:$L$477,9,FALSE),0)</f>
        <v>50</v>
      </c>
      <c r="N99" s="6">
        <f>IFERROR(VLOOKUP($K99,Ene!$H$4:$Z$489,19,FALSE),0)</f>
        <v>0</v>
      </c>
      <c r="O99" s="6">
        <f>IFERROR(VLOOKUP($K99,Feb!$H$4:$Z$489,19,FALSE),0)</f>
        <v>0</v>
      </c>
      <c r="P99" s="6">
        <f>IFERROR(VLOOKUP($K99,Mar!$H$4:$Z$489,19,FALSE),0)</f>
        <v>0</v>
      </c>
      <c r="Q99" s="6">
        <f>IFERROR(VLOOKUP($K99,Abr!$H$4:$Z$489,19,FALSE),0)</f>
        <v>0</v>
      </c>
      <c r="R99" s="6">
        <f>IFERROR(VLOOKUP($K99,May!$H$4:$Z$489,19,FALSE),0)</f>
        <v>0</v>
      </c>
      <c r="S99" s="6">
        <f>IFERROR(VLOOKUP($K99,Jun!$H$4:$Z$489,19,FALSE),0)</f>
        <v>0</v>
      </c>
      <c r="T99" s="6">
        <f>IFERROR(VLOOKUP($K99,Jul!$H$4:$Z$489,19,FALSE),0)</f>
        <v>0</v>
      </c>
      <c r="U99" s="6">
        <f>IFERROR(VLOOKUP($K99,Ago!$H$4:$Z$489,19,FALSE),0)</f>
        <v>0</v>
      </c>
      <c r="V99" s="6">
        <f>IFERROR(VLOOKUP($K99,Set!$H$4:$Z$489,19,FALSE),0)</f>
        <v>0</v>
      </c>
      <c r="W99" s="6">
        <f>IFERROR(VLOOKUP($K99,Oct!$H$4:$Z$489,19,FALSE),0)</f>
        <v>0</v>
      </c>
      <c r="X99" s="6">
        <f>IFERROR(VLOOKUP($K99,Nov!$H$4:$Z$489,19,FALSE),0)</f>
        <v>0</v>
      </c>
      <c r="Y99" s="6">
        <f>IFERROR(VLOOKUP($K99,Dic!$H$4:$Z$489,19,FALSE),0)</f>
        <v>0</v>
      </c>
      <c r="Z99" s="6">
        <f t="shared" si="48"/>
        <v>0</v>
      </c>
      <c r="AA99" s="6">
        <f t="shared" si="49"/>
        <v>0</v>
      </c>
      <c r="AB99" s="6">
        <f t="shared" si="50"/>
        <v>0</v>
      </c>
      <c r="AC99" s="6">
        <f t="shared" si="51"/>
        <v>0</v>
      </c>
      <c r="AD99" s="6">
        <f t="shared" si="52"/>
        <v>0</v>
      </c>
      <c r="AE99" s="6">
        <f t="shared" si="53"/>
        <v>0</v>
      </c>
      <c r="AF99" s="6">
        <f t="shared" si="54"/>
        <v>0</v>
      </c>
    </row>
    <row r="100" spans="1:72" ht="10.8" thickBot="1">
      <c r="A100" s="88">
        <v>2026</v>
      </c>
      <c r="B100" s="89" t="s">
        <v>1176</v>
      </c>
      <c r="C100" s="89" t="s">
        <v>1267</v>
      </c>
      <c r="D100" s="97" t="s">
        <v>49</v>
      </c>
      <c r="E100" s="97" t="s">
        <v>50</v>
      </c>
      <c r="F100" s="98">
        <v>1714</v>
      </c>
      <c r="G100" s="97" t="s">
        <v>1259</v>
      </c>
      <c r="H100" s="97" t="s">
        <v>49</v>
      </c>
      <c r="I100" s="97" t="s">
        <v>51</v>
      </c>
      <c r="J100" s="98" t="s">
        <v>232</v>
      </c>
      <c r="K100" s="99">
        <v>102</v>
      </c>
      <c r="L100" s="97" t="s">
        <v>52</v>
      </c>
      <c r="M100" s="100">
        <f>IFERROR(VLOOKUP($K100,Metas!$D$4:$L$477,9,FALSE),0)</f>
        <v>29</v>
      </c>
      <c r="N100" s="6">
        <f>IFERROR(VLOOKUP($K100,Ene!$H$4:$Z$489,19,FALSE),0)</f>
        <v>0</v>
      </c>
      <c r="O100" s="6">
        <f>IFERROR(VLOOKUP($K100,Feb!$H$4:$Z$489,19,FALSE),0)</f>
        <v>0</v>
      </c>
      <c r="P100" s="6">
        <f>IFERROR(VLOOKUP($K100,Mar!$H$4:$Z$489,19,FALSE),0)</f>
        <v>0</v>
      </c>
      <c r="Q100" s="6">
        <f>IFERROR(VLOOKUP($K100,Abr!$H$4:$Z$489,19,FALSE),0)</f>
        <v>0</v>
      </c>
      <c r="R100" s="6">
        <f>IFERROR(VLOOKUP($K100,May!$H$4:$Z$489,19,FALSE),0)</f>
        <v>0</v>
      </c>
      <c r="S100" s="6">
        <f>IFERROR(VLOOKUP($K100,Jun!$H$4:$Z$489,19,FALSE),0)</f>
        <v>0</v>
      </c>
      <c r="T100" s="6">
        <f>IFERROR(VLOOKUP($K100,Jul!$H$4:$Z$489,19,FALSE),0)</f>
        <v>0</v>
      </c>
      <c r="U100" s="6">
        <f>IFERROR(VLOOKUP($K100,Ago!$H$4:$Z$489,19,FALSE),0)</f>
        <v>0</v>
      </c>
      <c r="V100" s="6">
        <f>IFERROR(VLOOKUP($K100,Set!$H$4:$Z$489,19,FALSE),0)</f>
        <v>0</v>
      </c>
      <c r="W100" s="6">
        <f>IFERROR(VLOOKUP($K100,Oct!$H$4:$Z$489,19,FALSE),0)</f>
        <v>0</v>
      </c>
      <c r="X100" s="6">
        <f>IFERROR(VLOOKUP($K100,Nov!$H$4:$Z$489,19,FALSE),0)</f>
        <v>0</v>
      </c>
      <c r="Y100" s="6">
        <f>IFERROR(VLOOKUP($K100,Dic!$H$4:$Z$489,19,FALSE),0)</f>
        <v>0</v>
      </c>
      <c r="Z100" s="6">
        <f t="shared" si="48"/>
        <v>0</v>
      </c>
      <c r="AA100" s="6">
        <f t="shared" si="49"/>
        <v>0</v>
      </c>
      <c r="AB100" s="6">
        <f t="shared" si="50"/>
        <v>0</v>
      </c>
      <c r="AC100" s="6">
        <f t="shared" si="51"/>
        <v>0</v>
      </c>
      <c r="AD100" s="6">
        <f t="shared" si="52"/>
        <v>0</v>
      </c>
      <c r="AE100" s="6">
        <f t="shared" si="53"/>
        <v>0</v>
      </c>
      <c r="AF100" s="6">
        <f t="shared" si="54"/>
        <v>0</v>
      </c>
    </row>
    <row r="101" spans="1:72" ht="10.8" thickBot="1">
      <c r="A101" s="88">
        <v>2026</v>
      </c>
      <c r="B101" s="89" t="s">
        <v>1176</v>
      </c>
      <c r="C101" s="89" t="s">
        <v>1267</v>
      </c>
      <c r="D101" s="97" t="s">
        <v>49</v>
      </c>
      <c r="E101" s="97" t="s">
        <v>50</v>
      </c>
      <c r="F101" s="98">
        <v>1714</v>
      </c>
      <c r="G101" s="97" t="s">
        <v>1259</v>
      </c>
      <c r="H101" s="97" t="s">
        <v>49</v>
      </c>
      <c r="I101" s="97" t="s">
        <v>51</v>
      </c>
      <c r="J101" s="98" t="s">
        <v>232</v>
      </c>
      <c r="K101" s="99">
        <v>103</v>
      </c>
      <c r="L101" s="97" t="s">
        <v>1269</v>
      </c>
      <c r="M101" s="100">
        <f>IFERROR(VLOOKUP($K101,Metas!$D$4:$L$477,9,FALSE),0)</f>
        <v>4</v>
      </c>
      <c r="N101" s="6">
        <f>IFERROR(VLOOKUP($K101,Ene!$H$4:$Z$489,19,FALSE),0)</f>
        <v>0</v>
      </c>
      <c r="O101" s="6">
        <f>IFERROR(VLOOKUP($K101,Feb!$H$4:$Z$489,19,FALSE),0)</f>
        <v>0</v>
      </c>
      <c r="P101" s="6">
        <f>IFERROR(VLOOKUP($K101,Mar!$H$4:$Z$489,19,FALSE),0)</f>
        <v>0</v>
      </c>
      <c r="Q101" s="6">
        <f>IFERROR(VLOOKUP($K101,Abr!$H$4:$Z$489,19,FALSE),0)</f>
        <v>0</v>
      </c>
      <c r="R101" s="6">
        <f>IFERROR(VLOOKUP($K101,May!$H$4:$Z$489,19,FALSE),0)</f>
        <v>0</v>
      </c>
      <c r="S101" s="6">
        <f>IFERROR(VLOOKUP($K101,Jun!$H$4:$Z$489,19,FALSE),0)</f>
        <v>0</v>
      </c>
      <c r="T101" s="6">
        <f>IFERROR(VLOOKUP($K101,Jul!$H$4:$Z$489,19,FALSE),0)</f>
        <v>0</v>
      </c>
      <c r="U101" s="6">
        <f>IFERROR(VLOOKUP($K101,Ago!$H$4:$Z$489,19,FALSE),0)</f>
        <v>0</v>
      </c>
      <c r="V101" s="6">
        <f>IFERROR(VLOOKUP($K101,Set!$H$4:$Z$489,19,FALSE),0)</f>
        <v>0</v>
      </c>
      <c r="W101" s="6">
        <f>IFERROR(VLOOKUP($K101,Oct!$H$4:$Z$489,19,FALSE),0)</f>
        <v>0</v>
      </c>
      <c r="X101" s="6">
        <f>IFERROR(VLOOKUP($K101,Nov!$H$4:$Z$489,19,FALSE),0)</f>
        <v>0</v>
      </c>
      <c r="Y101" s="6">
        <f>IFERROR(VLOOKUP($K101,Dic!$H$4:$Z$489,19,FALSE),0)</f>
        <v>0</v>
      </c>
      <c r="Z101" s="6">
        <f t="shared" si="48"/>
        <v>0</v>
      </c>
      <c r="AA101" s="6">
        <f t="shared" si="49"/>
        <v>0</v>
      </c>
      <c r="AB101" s="6">
        <f t="shared" si="50"/>
        <v>0</v>
      </c>
      <c r="AC101" s="6">
        <f t="shared" si="51"/>
        <v>0</v>
      </c>
      <c r="AD101" s="6">
        <f t="shared" si="52"/>
        <v>0</v>
      </c>
      <c r="AE101" s="6">
        <f t="shared" si="53"/>
        <v>0</v>
      </c>
      <c r="AF101" s="6">
        <f t="shared" si="54"/>
        <v>0</v>
      </c>
    </row>
    <row r="102" spans="1:72" ht="10.8" thickBot="1">
      <c r="A102" s="88">
        <v>2026</v>
      </c>
      <c r="B102" s="89" t="s">
        <v>1176</v>
      </c>
      <c r="C102" s="89" t="s">
        <v>1267</v>
      </c>
      <c r="D102" s="97" t="s">
        <v>49</v>
      </c>
      <c r="E102" s="97" t="s">
        <v>50</v>
      </c>
      <c r="F102" s="98">
        <v>1714</v>
      </c>
      <c r="G102" s="97" t="s">
        <v>1259</v>
      </c>
      <c r="H102" s="97" t="s">
        <v>49</v>
      </c>
      <c r="I102" s="97" t="s">
        <v>51</v>
      </c>
      <c r="J102" s="98" t="s">
        <v>231</v>
      </c>
      <c r="K102" s="99">
        <v>104</v>
      </c>
      <c r="L102" s="97" t="s">
        <v>1270</v>
      </c>
      <c r="M102" s="100">
        <f>IFERROR(VLOOKUP($K102,Metas!$D$4:$L$477,9,FALSE),0)</f>
        <v>9</v>
      </c>
      <c r="N102" s="6">
        <f>IFERROR(VLOOKUP($K102,Ene!$H$4:$Z$489,19,FALSE),0)</f>
        <v>0</v>
      </c>
      <c r="O102" s="6">
        <f>IFERROR(VLOOKUP($K102,Feb!$H$4:$Z$489,19,FALSE),0)</f>
        <v>0</v>
      </c>
      <c r="P102" s="6">
        <f>IFERROR(VLOOKUP($K102,Mar!$H$4:$Z$489,19,FALSE),0)</f>
        <v>0</v>
      </c>
      <c r="Q102" s="6">
        <f>IFERROR(VLOOKUP($K102,Abr!$H$4:$Z$489,19,FALSE),0)</f>
        <v>0</v>
      </c>
      <c r="R102" s="6">
        <f>IFERROR(VLOOKUP($K102,May!$H$4:$Z$489,19,FALSE),0)</f>
        <v>0</v>
      </c>
      <c r="S102" s="6">
        <f>IFERROR(VLOOKUP($K102,Jun!$H$4:$Z$489,19,FALSE),0)</f>
        <v>0</v>
      </c>
      <c r="T102" s="6">
        <f>IFERROR(VLOOKUP($K102,Jul!$H$4:$Z$489,19,FALSE),0)</f>
        <v>0</v>
      </c>
      <c r="U102" s="6">
        <f>IFERROR(VLOOKUP($K102,Ago!$H$4:$Z$489,19,FALSE),0)</f>
        <v>0</v>
      </c>
      <c r="V102" s="6">
        <f>IFERROR(VLOOKUP($K102,Set!$H$4:$Z$489,19,FALSE),0)</f>
        <v>0</v>
      </c>
      <c r="W102" s="6">
        <f>IFERROR(VLOOKUP($K102,Oct!$H$4:$Z$489,19,FALSE),0)</f>
        <v>0</v>
      </c>
      <c r="X102" s="6">
        <f>IFERROR(VLOOKUP($K102,Nov!$H$4:$Z$489,19,FALSE),0)</f>
        <v>0</v>
      </c>
      <c r="Y102" s="6">
        <f>IFERROR(VLOOKUP($K102,Dic!$H$4:$Z$489,19,FALSE),0)</f>
        <v>0</v>
      </c>
      <c r="Z102" s="6">
        <f t="shared" si="48"/>
        <v>0</v>
      </c>
      <c r="AA102" s="6">
        <f t="shared" si="49"/>
        <v>0</v>
      </c>
      <c r="AB102" s="6">
        <f t="shared" si="50"/>
        <v>0</v>
      </c>
      <c r="AC102" s="6">
        <f t="shared" si="51"/>
        <v>0</v>
      </c>
      <c r="AD102" s="6">
        <f t="shared" si="52"/>
        <v>0</v>
      </c>
      <c r="AE102" s="6">
        <f t="shared" si="53"/>
        <v>0</v>
      </c>
      <c r="AF102" s="6">
        <f t="shared" si="54"/>
        <v>0</v>
      </c>
    </row>
    <row r="103" spans="1:72" ht="10.8" thickBot="1">
      <c r="A103" s="88">
        <v>2026</v>
      </c>
      <c r="B103" s="89" t="s">
        <v>1176</v>
      </c>
      <c r="C103" s="89" t="s">
        <v>1271</v>
      </c>
      <c r="D103" s="97" t="s">
        <v>49</v>
      </c>
      <c r="E103" s="97" t="s">
        <v>211</v>
      </c>
      <c r="F103" s="98">
        <v>1714</v>
      </c>
      <c r="G103" s="97" t="s">
        <v>1259</v>
      </c>
      <c r="H103" s="97" t="s">
        <v>49</v>
      </c>
      <c r="I103" s="97" t="s">
        <v>237</v>
      </c>
      <c r="J103" s="98" t="s">
        <v>220</v>
      </c>
      <c r="K103" s="99">
        <v>105</v>
      </c>
      <c r="L103" s="97" t="s">
        <v>1272</v>
      </c>
      <c r="M103" s="100">
        <f>IFERROR(VLOOKUP($K103,Metas!$D$4:$L$477,9,FALSE),0)</f>
        <v>120</v>
      </c>
      <c r="N103" s="6">
        <f>IFERROR(VLOOKUP($K103,Ene!$H$4:$Z$489,19,FALSE),0)</f>
        <v>0</v>
      </c>
      <c r="O103" s="6">
        <f>IFERROR(VLOOKUP($K103,Feb!$H$4:$Z$489,19,FALSE),0)</f>
        <v>0</v>
      </c>
      <c r="P103" s="6">
        <f>IFERROR(VLOOKUP($K103,Mar!$H$4:$Z$489,19,FALSE),0)</f>
        <v>0</v>
      </c>
      <c r="Q103" s="6">
        <f>IFERROR(VLOOKUP($K103,Abr!$H$4:$Z$489,19,FALSE),0)</f>
        <v>0</v>
      </c>
      <c r="R103" s="6">
        <f>IFERROR(VLOOKUP($K103,May!$H$4:$Z$489,19,FALSE),0)</f>
        <v>0</v>
      </c>
      <c r="S103" s="6">
        <f>IFERROR(VLOOKUP($K103,Jun!$H$4:$Z$489,19,FALSE),0)</f>
        <v>0</v>
      </c>
      <c r="T103" s="6">
        <f>IFERROR(VLOOKUP($K103,Jul!$H$4:$Z$489,19,FALSE),0)</f>
        <v>0</v>
      </c>
      <c r="U103" s="6">
        <f>IFERROR(VLOOKUP($K103,Ago!$H$4:$Z$489,19,FALSE),0)</f>
        <v>0</v>
      </c>
      <c r="V103" s="6">
        <f>IFERROR(VLOOKUP($K103,Set!$H$4:$Z$489,19,FALSE),0)</f>
        <v>0</v>
      </c>
      <c r="W103" s="6">
        <f>IFERROR(VLOOKUP($K103,Oct!$H$4:$Z$489,19,FALSE),0)</f>
        <v>0</v>
      </c>
      <c r="X103" s="6">
        <f>IFERROR(VLOOKUP($K103,Nov!$H$4:$Z$489,19,FALSE),0)</f>
        <v>0</v>
      </c>
      <c r="Y103" s="6">
        <f>IFERROR(VLOOKUP($K103,Dic!$H$4:$Z$489,19,FALSE),0)</f>
        <v>0</v>
      </c>
      <c r="Z103" s="6">
        <f t="shared" si="48"/>
        <v>0</v>
      </c>
      <c r="AA103" s="6">
        <f t="shared" si="49"/>
        <v>0</v>
      </c>
      <c r="AB103" s="6">
        <f t="shared" si="50"/>
        <v>0</v>
      </c>
      <c r="AC103" s="6">
        <f t="shared" si="51"/>
        <v>0</v>
      </c>
      <c r="AD103" s="6">
        <f t="shared" si="52"/>
        <v>0</v>
      </c>
      <c r="AE103" s="6">
        <f t="shared" si="53"/>
        <v>0</v>
      </c>
      <c r="AF103" s="6">
        <f t="shared" si="54"/>
        <v>0</v>
      </c>
    </row>
    <row r="104" spans="1:72" ht="10.8" thickBot="1">
      <c r="A104" s="88">
        <v>2026</v>
      </c>
      <c r="B104" s="89" t="s">
        <v>1176</v>
      </c>
      <c r="C104" s="89" t="s">
        <v>1271</v>
      </c>
      <c r="D104" s="97" t="s">
        <v>49</v>
      </c>
      <c r="E104" s="97" t="s">
        <v>211</v>
      </c>
      <c r="F104" s="98">
        <v>1714</v>
      </c>
      <c r="G104" s="97" t="s">
        <v>1259</v>
      </c>
      <c r="H104" s="97" t="s">
        <v>49</v>
      </c>
      <c r="I104" s="97" t="s">
        <v>237</v>
      </c>
      <c r="J104" s="98" t="s">
        <v>233</v>
      </c>
      <c r="K104" s="99">
        <v>106</v>
      </c>
      <c r="L104" s="97" t="s">
        <v>1273</v>
      </c>
      <c r="M104" s="100">
        <f>IFERROR(VLOOKUP($K104,Metas!$D$4:$L$477,9,FALSE),0)</f>
        <v>6</v>
      </c>
      <c r="N104" s="6">
        <f>IFERROR(VLOOKUP($K104,Ene!$H$4:$Z$489,19,FALSE),0)</f>
        <v>0</v>
      </c>
      <c r="O104" s="6">
        <f>IFERROR(VLOOKUP($K104,Feb!$H$4:$Z$489,19,FALSE),0)</f>
        <v>0</v>
      </c>
      <c r="P104" s="6">
        <f>IFERROR(VLOOKUP($K104,Mar!$H$4:$Z$489,19,FALSE),0)</f>
        <v>0</v>
      </c>
      <c r="Q104" s="6">
        <f>IFERROR(VLOOKUP($K104,Abr!$H$4:$Z$489,19,FALSE),0)</f>
        <v>0</v>
      </c>
      <c r="R104" s="6">
        <f>IFERROR(VLOOKUP($K104,May!$H$4:$Z$489,19,FALSE),0)</f>
        <v>0</v>
      </c>
      <c r="S104" s="6">
        <f>IFERROR(VLOOKUP($K104,Jun!$H$4:$Z$489,19,FALSE),0)</f>
        <v>0</v>
      </c>
      <c r="T104" s="6">
        <f>IFERROR(VLOOKUP($K104,Jul!$H$4:$Z$489,19,FALSE),0)</f>
        <v>0</v>
      </c>
      <c r="U104" s="6">
        <f>IFERROR(VLOOKUP($K104,Ago!$H$4:$Z$489,19,FALSE),0)</f>
        <v>0</v>
      </c>
      <c r="V104" s="6">
        <f>IFERROR(VLOOKUP($K104,Set!$H$4:$Z$489,19,FALSE),0)</f>
        <v>0</v>
      </c>
      <c r="W104" s="6">
        <f>IFERROR(VLOOKUP($K104,Oct!$H$4:$Z$489,19,FALSE),0)</f>
        <v>0</v>
      </c>
      <c r="X104" s="6">
        <f>IFERROR(VLOOKUP($K104,Nov!$H$4:$Z$489,19,FALSE),0)</f>
        <v>0</v>
      </c>
      <c r="Y104" s="6">
        <f>IFERROR(VLOOKUP($K104,Dic!$H$4:$Z$489,19,FALSE),0)</f>
        <v>0</v>
      </c>
      <c r="Z104" s="6">
        <f t="shared" si="48"/>
        <v>0</v>
      </c>
      <c r="AA104" s="6">
        <f t="shared" si="49"/>
        <v>0</v>
      </c>
      <c r="AB104" s="6">
        <f t="shared" si="50"/>
        <v>0</v>
      </c>
      <c r="AC104" s="6">
        <f t="shared" si="51"/>
        <v>0</v>
      </c>
      <c r="AD104" s="6">
        <f t="shared" si="52"/>
        <v>0</v>
      </c>
      <c r="AE104" s="6">
        <f t="shared" si="53"/>
        <v>0</v>
      </c>
      <c r="AF104" s="6">
        <f t="shared" si="54"/>
        <v>0</v>
      </c>
    </row>
    <row r="105" spans="1:72" ht="10.8" thickBot="1">
      <c r="A105" s="88">
        <v>2026</v>
      </c>
      <c r="B105" s="89" t="s">
        <v>1176</v>
      </c>
      <c r="C105" s="89" t="s">
        <v>1271</v>
      </c>
      <c r="D105" s="97" t="s">
        <v>49</v>
      </c>
      <c r="E105" s="97" t="s">
        <v>211</v>
      </c>
      <c r="F105" s="98">
        <v>1714</v>
      </c>
      <c r="G105" s="97" t="s">
        <v>1259</v>
      </c>
      <c r="H105" s="97" t="s">
        <v>49</v>
      </c>
      <c r="I105" s="97" t="s">
        <v>237</v>
      </c>
      <c r="J105" s="98" t="s">
        <v>232</v>
      </c>
      <c r="K105" s="99">
        <v>107</v>
      </c>
      <c r="L105" s="97" t="s">
        <v>1274</v>
      </c>
      <c r="M105" s="100">
        <f>IFERROR(VLOOKUP($K105,Metas!$D$4:$L$477,9,FALSE),0)</f>
        <v>5</v>
      </c>
      <c r="N105" s="6">
        <f>IFERROR(VLOOKUP($K105,Ene!$H$4:$Z$489,19,FALSE),0)</f>
        <v>0</v>
      </c>
      <c r="O105" s="6">
        <f>IFERROR(VLOOKUP($K105,Feb!$H$4:$Z$489,19,FALSE),0)</f>
        <v>0</v>
      </c>
      <c r="P105" s="6">
        <f>IFERROR(VLOOKUP($K105,Mar!$H$4:$Z$489,19,FALSE),0)</f>
        <v>0</v>
      </c>
      <c r="Q105" s="6">
        <f>IFERROR(VLOOKUP($K105,Abr!$H$4:$Z$489,19,FALSE),0)</f>
        <v>0</v>
      </c>
      <c r="R105" s="6">
        <f>IFERROR(VLOOKUP($K105,May!$H$4:$Z$489,19,FALSE),0)</f>
        <v>0</v>
      </c>
      <c r="S105" s="6">
        <f>IFERROR(VLOOKUP($K105,Jun!$H$4:$Z$489,19,FALSE),0)</f>
        <v>0</v>
      </c>
      <c r="T105" s="6">
        <f>IFERROR(VLOOKUP($K105,Jul!$H$4:$Z$489,19,FALSE),0)</f>
        <v>0</v>
      </c>
      <c r="U105" s="6">
        <f>IFERROR(VLOOKUP($K105,Ago!$H$4:$Z$489,19,FALSE),0)</f>
        <v>0</v>
      </c>
      <c r="V105" s="6">
        <f>IFERROR(VLOOKUP($K105,Set!$H$4:$Z$489,19,FALSE),0)</f>
        <v>0</v>
      </c>
      <c r="W105" s="6">
        <f>IFERROR(VLOOKUP($K105,Oct!$H$4:$Z$489,19,FALSE),0)</f>
        <v>0</v>
      </c>
      <c r="X105" s="6">
        <f>IFERROR(VLOOKUP($K105,Nov!$H$4:$Z$489,19,FALSE),0)</f>
        <v>0</v>
      </c>
      <c r="Y105" s="6">
        <f>IFERROR(VLOOKUP($K105,Dic!$H$4:$Z$489,19,FALSE),0)</f>
        <v>0</v>
      </c>
      <c r="Z105" s="6">
        <f t="shared" si="48"/>
        <v>0</v>
      </c>
      <c r="AA105" s="6">
        <f t="shared" si="49"/>
        <v>0</v>
      </c>
      <c r="AB105" s="6">
        <f t="shared" si="50"/>
        <v>0</v>
      </c>
      <c r="AC105" s="6">
        <f t="shared" si="51"/>
        <v>0</v>
      </c>
      <c r="AD105" s="6">
        <f t="shared" si="52"/>
        <v>0</v>
      </c>
      <c r="AE105" s="6">
        <f t="shared" si="53"/>
        <v>0</v>
      </c>
      <c r="AF105" s="6">
        <f t="shared" si="54"/>
        <v>0</v>
      </c>
    </row>
    <row r="106" spans="1:72" ht="13.8" thickBot="1">
      <c r="A106" s="88">
        <v>2026</v>
      </c>
      <c r="B106" s="89" t="s">
        <v>1176</v>
      </c>
      <c r="C106" s="89" t="s">
        <v>1271</v>
      </c>
      <c r="D106" s="97" t="s">
        <v>49</v>
      </c>
      <c r="E106" s="97" t="s">
        <v>211</v>
      </c>
      <c r="F106" s="98">
        <v>1714</v>
      </c>
      <c r="G106" s="97" t="s">
        <v>1259</v>
      </c>
      <c r="H106" s="97" t="s">
        <v>49</v>
      </c>
      <c r="I106" s="97" t="s">
        <v>237</v>
      </c>
      <c r="J106" s="98" t="s">
        <v>233</v>
      </c>
      <c r="K106" s="99">
        <v>108</v>
      </c>
      <c r="L106" s="97" t="s">
        <v>1275</v>
      </c>
      <c r="M106" s="100">
        <f>IFERROR(VLOOKUP($K106,Metas!$D$4:$L$477,9,FALSE),0)</f>
        <v>6</v>
      </c>
      <c r="N106" s="6">
        <f>IFERROR(VLOOKUP($K106,Ene!$H$4:$Z$489,19,FALSE),0)</f>
        <v>0</v>
      </c>
      <c r="O106" s="6">
        <f>IFERROR(VLOOKUP($K106,Feb!$H$4:$Z$489,19,FALSE),0)</f>
        <v>0</v>
      </c>
      <c r="P106" s="6">
        <f>IFERROR(VLOOKUP($K106,Mar!$H$4:$Z$489,19,FALSE),0)</f>
        <v>0</v>
      </c>
      <c r="Q106" s="6">
        <f>IFERROR(VLOOKUP($K106,Abr!$H$4:$Z$489,19,FALSE),0)</f>
        <v>0</v>
      </c>
      <c r="R106" s="6">
        <f>IFERROR(VLOOKUP($K106,May!$H$4:$Z$489,19,FALSE),0)</f>
        <v>0</v>
      </c>
      <c r="S106" s="6">
        <f>IFERROR(VLOOKUP($K106,Jun!$H$4:$Z$489,19,FALSE),0)</f>
        <v>0</v>
      </c>
      <c r="T106" s="6">
        <f>IFERROR(VLOOKUP($K106,Jul!$H$4:$Z$489,19,FALSE),0)</f>
        <v>0</v>
      </c>
      <c r="U106" s="6">
        <f>IFERROR(VLOOKUP($K106,Ago!$H$4:$Z$489,19,FALSE),0)</f>
        <v>0</v>
      </c>
      <c r="V106" s="6">
        <f>IFERROR(VLOOKUP($K106,Set!$H$4:$Z$489,19,FALSE),0)</f>
        <v>0</v>
      </c>
      <c r="W106" s="6">
        <f>IFERROR(VLOOKUP($K106,Oct!$H$4:$Z$489,19,FALSE),0)</f>
        <v>0</v>
      </c>
      <c r="X106" s="6">
        <f>IFERROR(VLOOKUP($K106,Nov!$H$4:$Z$489,19,FALSE),0)</f>
        <v>0</v>
      </c>
      <c r="Y106" s="6">
        <f>IFERROR(VLOOKUP($K106,Dic!$H$4:$Z$489,19,FALSE),0)</f>
        <v>0</v>
      </c>
      <c r="Z106" s="6">
        <f t="shared" si="48"/>
        <v>0</v>
      </c>
      <c r="AA106" s="6">
        <f t="shared" si="49"/>
        <v>0</v>
      </c>
      <c r="AB106" s="6">
        <f t="shared" si="50"/>
        <v>0</v>
      </c>
      <c r="AC106" s="6">
        <f t="shared" si="51"/>
        <v>0</v>
      </c>
      <c r="AD106" s="6">
        <f t="shared" si="52"/>
        <v>0</v>
      </c>
      <c r="AE106" s="6">
        <f t="shared" si="53"/>
        <v>0</v>
      </c>
      <c r="AF106" s="6">
        <f t="shared" si="54"/>
        <v>0</v>
      </c>
      <c r="BT106" s="114" t="s">
        <v>11</v>
      </c>
    </row>
    <row r="107" spans="1:72" ht="10.8" thickBot="1">
      <c r="A107" s="88">
        <v>2026</v>
      </c>
      <c r="B107" s="89" t="s">
        <v>1176</v>
      </c>
      <c r="C107" s="89" t="s">
        <v>1276</v>
      </c>
      <c r="D107" s="97" t="s">
        <v>49</v>
      </c>
      <c r="E107" s="97" t="s">
        <v>87</v>
      </c>
      <c r="F107" s="98">
        <v>1714</v>
      </c>
      <c r="G107" s="97" t="s">
        <v>1259</v>
      </c>
      <c r="H107" s="97" t="s">
        <v>49</v>
      </c>
      <c r="I107" s="97" t="s">
        <v>88</v>
      </c>
      <c r="J107" s="98" t="s">
        <v>231</v>
      </c>
      <c r="K107" s="99">
        <v>109</v>
      </c>
      <c r="L107" s="97" t="s">
        <v>88</v>
      </c>
      <c r="M107" s="100">
        <f>IFERROR(VLOOKUP($K107,Metas!$D$4:$L$477,9,FALSE),0)</f>
        <v>90</v>
      </c>
      <c r="N107" s="6">
        <f>IFERROR(VLOOKUP($K107,Ene!$H$4:$Z$489,19,FALSE),0)</f>
        <v>0</v>
      </c>
      <c r="O107" s="6">
        <f>IFERROR(VLOOKUP($K107,Feb!$H$4:$Z$489,19,FALSE),0)</f>
        <v>0</v>
      </c>
      <c r="P107" s="6">
        <f>IFERROR(VLOOKUP($K107,Mar!$H$4:$Z$489,19,FALSE),0)</f>
        <v>0</v>
      </c>
      <c r="Q107" s="6">
        <f>IFERROR(VLOOKUP($K107,Abr!$H$4:$Z$489,19,FALSE),0)</f>
        <v>0</v>
      </c>
      <c r="R107" s="6">
        <f>IFERROR(VLOOKUP($K107,May!$H$4:$Z$489,19,FALSE),0)</f>
        <v>0</v>
      </c>
      <c r="S107" s="6">
        <f>IFERROR(VLOOKUP($K107,Jun!$H$4:$Z$489,19,FALSE),0)</f>
        <v>0</v>
      </c>
      <c r="T107" s="6">
        <f>IFERROR(VLOOKUP($K107,Jul!$H$4:$Z$489,19,FALSE),0)</f>
        <v>0</v>
      </c>
      <c r="U107" s="6">
        <f>IFERROR(VLOOKUP($K107,Ago!$H$4:$Z$489,19,FALSE),0)</f>
        <v>0</v>
      </c>
      <c r="V107" s="6">
        <f>IFERROR(VLOOKUP($K107,Set!$H$4:$Z$489,19,FALSE),0)</f>
        <v>0</v>
      </c>
      <c r="W107" s="6">
        <f>IFERROR(VLOOKUP($K107,Oct!$H$4:$Z$489,19,FALSE),0)</f>
        <v>0</v>
      </c>
      <c r="X107" s="6">
        <f>IFERROR(VLOOKUP($K107,Nov!$H$4:$Z$489,19,FALSE),0)</f>
        <v>0</v>
      </c>
      <c r="Y107" s="6">
        <f>IFERROR(VLOOKUP($K107,Dic!$H$4:$Z$489,19,FALSE),0)</f>
        <v>0</v>
      </c>
      <c r="Z107" s="6">
        <f t="shared" si="48"/>
        <v>0</v>
      </c>
      <c r="AA107" s="6">
        <f t="shared" si="49"/>
        <v>0</v>
      </c>
      <c r="AB107" s="6">
        <f t="shared" si="50"/>
        <v>0</v>
      </c>
      <c r="AC107" s="6">
        <f t="shared" si="51"/>
        <v>0</v>
      </c>
      <c r="AD107" s="6">
        <f t="shared" si="52"/>
        <v>0</v>
      </c>
      <c r="AE107" s="6">
        <f t="shared" si="53"/>
        <v>0</v>
      </c>
      <c r="AF107" s="6">
        <f t="shared" si="54"/>
        <v>0</v>
      </c>
    </row>
    <row r="108" spans="1:72" ht="10.8" thickBot="1">
      <c r="A108" s="88">
        <v>2026</v>
      </c>
      <c r="B108" s="89" t="s">
        <v>1176</v>
      </c>
      <c r="C108" s="89" t="s">
        <v>1276</v>
      </c>
      <c r="D108" s="97" t="s">
        <v>49</v>
      </c>
      <c r="E108" s="97" t="s">
        <v>87</v>
      </c>
      <c r="F108" s="98">
        <v>1714</v>
      </c>
      <c r="G108" s="97" t="s">
        <v>1259</v>
      </c>
      <c r="H108" s="97" t="s">
        <v>49</v>
      </c>
      <c r="I108" s="97" t="s">
        <v>88</v>
      </c>
      <c r="J108" s="98" t="s">
        <v>232</v>
      </c>
      <c r="K108" s="99">
        <v>110</v>
      </c>
      <c r="L108" s="97" t="s">
        <v>1277</v>
      </c>
      <c r="M108" s="100">
        <f>IFERROR(VLOOKUP($K108,Metas!$D$4:$L$477,9,FALSE),0)</f>
        <v>6</v>
      </c>
      <c r="N108" s="6">
        <f>IFERROR(VLOOKUP($K108,Ene!$H$4:$Z$489,19,FALSE),0)</f>
        <v>0</v>
      </c>
      <c r="O108" s="6">
        <f>IFERROR(VLOOKUP($K108,Feb!$H$4:$Z$489,19,FALSE),0)</f>
        <v>0</v>
      </c>
      <c r="P108" s="6">
        <f>IFERROR(VLOOKUP($K108,Mar!$H$4:$Z$489,19,FALSE),0)</f>
        <v>0</v>
      </c>
      <c r="Q108" s="6">
        <f>IFERROR(VLOOKUP($K108,Abr!$H$4:$Z$489,19,FALSE),0)</f>
        <v>0</v>
      </c>
      <c r="R108" s="6">
        <f>IFERROR(VLOOKUP($K108,May!$H$4:$Z$489,19,FALSE),0)</f>
        <v>0</v>
      </c>
      <c r="S108" s="6">
        <f>IFERROR(VLOOKUP($K108,Jun!$H$4:$Z$489,19,FALSE),0)</f>
        <v>0</v>
      </c>
      <c r="T108" s="6">
        <f>IFERROR(VLOOKUP($K108,Jul!$H$4:$Z$489,19,FALSE),0)</f>
        <v>0</v>
      </c>
      <c r="U108" s="6">
        <f>IFERROR(VLOOKUP($K108,Ago!$H$4:$Z$489,19,FALSE),0)</f>
        <v>0</v>
      </c>
      <c r="V108" s="6">
        <f>IFERROR(VLOOKUP($K108,Set!$H$4:$Z$489,19,FALSE),0)</f>
        <v>0</v>
      </c>
      <c r="W108" s="6">
        <f>IFERROR(VLOOKUP($K108,Oct!$H$4:$Z$489,19,FALSE),0)</f>
        <v>0</v>
      </c>
      <c r="X108" s="6">
        <f>IFERROR(VLOOKUP($K108,Nov!$H$4:$Z$489,19,FALSE),0)</f>
        <v>0</v>
      </c>
      <c r="Y108" s="6">
        <f>IFERROR(VLOOKUP($K108,Dic!$H$4:$Z$489,19,FALSE),0)</f>
        <v>0</v>
      </c>
      <c r="Z108" s="6">
        <f t="shared" si="48"/>
        <v>0</v>
      </c>
      <c r="AA108" s="6">
        <f t="shared" si="49"/>
        <v>0</v>
      </c>
      <c r="AB108" s="6">
        <f t="shared" si="50"/>
        <v>0</v>
      </c>
      <c r="AC108" s="6">
        <f t="shared" si="51"/>
        <v>0</v>
      </c>
      <c r="AD108" s="6">
        <f t="shared" si="52"/>
        <v>0</v>
      </c>
      <c r="AE108" s="6">
        <f t="shared" si="53"/>
        <v>0</v>
      </c>
      <c r="AF108" s="6">
        <f t="shared" si="54"/>
        <v>0</v>
      </c>
    </row>
    <row r="109" spans="1:72" ht="10.8" thickBot="1">
      <c r="A109" s="88">
        <v>2026</v>
      </c>
      <c r="B109" s="89" t="s">
        <v>1176</v>
      </c>
      <c r="C109" s="89" t="s">
        <v>1276</v>
      </c>
      <c r="D109" s="97" t="s">
        <v>49</v>
      </c>
      <c r="E109" s="97" t="s">
        <v>87</v>
      </c>
      <c r="F109" s="98">
        <v>1714</v>
      </c>
      <c r="G109" s="97" t="s">
        <v>1259</v>
      </c>
      <c r="H109" s="97" t="s">
        <v>49</v>
      </c>
      <c r="I109" s="97" t="s">
        <v>88</v>
      </c>
      <c r="J109" s="98" t="s">
        <v>231</v>
      </c>
      <c r="K109" s="99">
        <v>111</v>
      </c>
      <c r="L109" s="97" t="s">
        <v>1278</v>
      </c>
      <c r="M109" s="100">
        <f>IFERROR(VLOOKUP($K109,Metas!$D$4:$L$477,9,FALSE),0)</f>
        <v>45</v>
      </c>
      <c r="N109" s="6">
        <f>IFERROR(VLOOKUP($K109,Ene!$H$4:$Z$489,19,FALSE),0)</f>
        <v>0</v>
      </c>
      <c r="O109" s="6">
        <f>IFERROR(VLOOKUP($K109,Feb!$H$4:$Z$489,19,FALSE),0)</f>
        <v>0</v>
      </c>
      <c r="P109" s="6">
        <f>IFERROR(VLOOKUP($K109,Mar!$H$4:$Z$489,19,FALSE),0)</f>
        <v>0</v>
      </c>
      <c r="Q109" s="6">
        <f>IFERROR(VLOOKUP($K109,Abr!$H$4:$Z$489,19,FALSE),0)</f>
        <v>0</v>
      </c>
      <c r="R109" s="6">
        <f>IFERROR(VLOOKUP($K109,May!$H$4:$Z$489,19,FALSE),0)</f>
        <v>0</v>
      </c>
      <c r="S109" s="6">
        <f>IFERROR(VLOOKUP($K109,Jun!$H$4:$Z$489,19,FALSE),0)</f>
        <v>0</v>
      </c>
      <c r="T109" s="6">
        <f>IFERROR(VLOOKUP($K109,Jul!$H$4:$Z$489,19,FALSE),0)</f>
        <v>0</v>
      </c>
      <c r="U109" s="6">
        <f>IFERROR(VLOOKUP($K109,Ago!$H$4:$Z$489,19,FALSE),0)</f>
        <v>0</v>
      </c>
      <c r="V109" s="6">
        <f>IFERROR(VLOOKUP($K109,Set!$H$4:$Z$489,19,FALSE),0)</f>
        <v>0</v>
      </c>
      <c r="W109" s="6">
        <f>IFERROR(VLOOKUP($K109,Oct!$H$4:$Z$489,19,FALSE),0)</f>
        <v>0</v>
      </c>
      <c r="X109" s="6">
        <f>IFERROR(VLOOKUP($K109,Nov!$H$4:$Z$489,19,FALSE),0)</f>
        <v>0</v>
      </c>
      <c r="Y109" s="6">
        <f>IFERROR(VLOOKUP($K109,Dic!$H$4:$Z$489,19,FALSE),0)</f>
        <v>0</v>
      </c>
      <c r="Z109" s="6">
        <f t="shared" si="48"/>
        <v>0</v>
      </c>
      <c r="AA109" s="6">
        <f t="shared" si="49"/>
        <v>0</v>
      </c>
      <c r="AB109" s="6">
        <f t="shared" si="50"/>
        <v>0</v>
      </c>
      <c r="AC109" s="6">
        <f t="shared" si="51"/>
        <v>0</v>
      </c>
      <c r="AD109" s="6">
        <f t="shared" si="52"/>
        <v>0</v>
      </c>
      <c r="AE109" s="6">
        <f t="shared" si="53"/>
        <v>0</v>
      </c>
      <c r="AF109" s="6">
        <f t="shared" si="54"/>
        <v>0</v>
      </c>
    </row>
    <row r="110" spans="1:72" ht="10.8" thickBot="1">
      <c r="A110" s="88">
        <v>2026</v>
      </c>
      <c r="B110" s="89" t="s">
        <v>1176</v>
      </c>
      <c r="C110" s="89" t="s">
        <v>1276</v>
      </c>
      <c r="D110" s="97" t="s">
        <v>49</v>
      </c>
      <c r="E110" s="97" t="s">
        <v>87</v>
      </c>
      <c r="F110" s="98">
        <v>1714</v>
      </c>
      <c r="G110" s="97" t="s">
        <v>1259</v>
      </c>
      <c r="H110" s="97" t="s">
        <v>49</v>
      </c>
      <c r="I110" s="97" t="s">
        <v>88</v>
      </c>
      <c r="J110" s="98" t="s">
        <v>232</v>
      </c>
      <c r="K110" s="99">
        <v>112</v>
      </c>
      <c r="L110" s="97" t="s">
        <v>89</v>
      </c>
      <c r="M110" s="100">
        <f>IFERROR(VLOOKUP($K110,Metas!$D$4:$L$477,9,FALSE),0)</f>
        <v>12</v>
      </c>
      <c r="N110" s="6">
        <f>IFERROR(VLOOKUP($K110,Ene!$H$4:$Z$489,19,FALSE),0)</f>
        <v>0</v>
      </c>
      <c r="O110" s="6">
        <f>IFERROR(VLOOKUP($K110,Feb!$H$4:$Z$489,19,FALSE),0)</f>
        <v>0</v>
      </c>
      <c r="P110" s="6">
        <f>IFERROR(VLOOKUP($K110,Mar!$H$4:$Z$489,19,FALSE),0)</f>
        <v>0</v>
      </c>
      <c r="Q110" s="6">
        <f>IFERROR(VLOOKUP($K110,Abr!$H$4:$Z$489,19,FALSE),0)</f>
        <v>0</v>
      </c>
      <c r="R110" s="6">
        <f>IFERROR(VLOOKUP($K110,May!$H$4:$Z$489,19,FALSE),0)</f>
        <v>0</v>
      </c>
      <c r="S110" s="6">
        <f>IFERROR(VLOOKUP($K110,Jun!$H$4:$Z$489,19,FALSE),0)</f>
        <v>0</v>
      </c>
      <c r="T110" s="6">
        <f>IFERROR(VLOOKUP($K110,Jul!$H$4:$Z$489,19,FALSE),0)</f>
        <v>0</v>
      </c>
      <c r="U110" s="6">
        <f>IFERROR(VLOOKUP($K110,Ago!$H$4:$Z$489,19,FALSE),0)</f>
        <v>0</v>
      </c>
      <c r="V110" s="6">
        <f>IFERROR(VLOOKUP($K110,Set!$H$4:$Z$489,19,FALSE),0)</f>
        <v>0</v>
      </c>
      <c r="W110" s="6">
        <f>IFERROR(VLOOKUP($K110,Oct!$H$4:$Z$489,19,FALSE),0)</f>
        <v>0</v>
      </c>
      <c r="X110" s="6">
        <f>IFERROR(VLOOKUP($K110,Nov!$H$4:$Z$489,19,FALSE),0)</f>
        <v>0</v>
      </c>
      <c r="Y110" s="6">
        <f>IFERROR(VLOOKUP($K110,Dic!$H$4:$Z$489,19,FALSE),0)</f>
        <v>0</v>
      </c>
      <c r="Z110" s="6">
        <f t="shared" si="48"/>
        <v>0</v>
      </c>
      <c r="AA110" s="6">
        <f t="shared" si="49"/>
        <v>0</v>
      </c>
      <c r="AB110" s="6">
        <f t="shared" si="50"/>
        <v>0</v>
      </c>
      <c r="AC110" s="6">
        <f t="shared" si="51"/>
        <v>0</v>
      </c>
      <c r="AD110" s="6">
        <f t="shared" si="52"/>
        <v>0</v>
      </c>
      <c r="AE110" s="6">
        <f t="shared" si="53"/>
        <v>0</v>
      </c>
      <c r="AF110" s="6">
        <f t="shared" si="54"/>
        <v>0</v>
      </c>
    </row>
    <row r="111" spans="1:72" ht="10.8" thickBot="1">
      <c r="A111" s="88">
        <v>2026</v>
      </c>
      <c r="B111" s="89" t="s">
        <v>1176</v>
      </c>
      <c r="C111" s="89" t="s">
        <v>1279</v>
      </c>
      <c r="D111" s="97" t="s">
        <v>1184</v>
      </c>
      <c r="E111" s="97" t="s">
        <v>133</v>
      </c>
      <c r="F111" s="98">
        <v>870</v>
      </c>
      <c r="G111" s="97" t="s">
        <v>272</v>
      </c>
      <c r="H111" s="97" t="s">
        <v>31</v>
      </c>
      <c r="I111" s="97" t="s">
        <v>134</v>
      </c>
      <c r="J111" s="98" t="s">
        <v>231</v>
      </c>
      <c r="K111" s="99">
        <v>113</v>
      </c>
      <c r="L111" s="97" t="s">
        <v>1280</v>
      </c>
      <c r="M111" s="100">
        <f>IFERROR(VLOOKUP($K111,Metas!$D$4:$L$477,9,FALSE),0)</f>
        <v>60</v>
      </c>
      <c r="N111" s="6">
        <f>IFERROR(VLOOKUP($K111,Ene!$H$4:$Z$489,19,FALSE),0)</f>
        <v>0</v>
      </c>
      <c r="O111" s="6">
        <f>IFERROR(VLOOKUP($K111,Feb!$H$4:$Z$489,19,FALSE),0)</f>
        <v>0</v>
      </c>
      <c r="P111" s="6">
        <f>IFERROR(VLOOKUP($K111,Mar!$H$4:$Z$489,19,FALSE),0)</f>
        <v>0</v>
      </c>
      <c r="Q111" s="6">
        <f>IFERROR(VLOOKUP($K111,Abr!$H$4:$Z$489,19,FALSE),0)</f>
        <v>0</v>
      </c>
      <c r="R111" s="6">
        <f>IFERROR(VLOOKUP($K111,May!$H$4:$Z$489,19,FALSE),0)</f>
        <v>0</v>
      </c>
      <c r="S111" s="6">
        <f>IFERROR(VLOOKUP($K111,Jun!$H$4:$Z$489,19,FALSE),0)</f>
        <v>0</v>
      </c>
      <c r="T111" s="6">
        <f>IFERROR(VLOOKUP($K111,Jul!$H$4:$Z$489,19,FALSE),0)</f>
        <v>0</v>
      </c>
      <c r="U111" s="6">
        <f>IFERROR(VLOOKUP($K111,Ago!$H$4:$Z$489,19,FALSE),0)</f>
        <v>0</v>
      </c>
      <c r="V111" s="6">
        <f>IFERROR(VLOOKUP($K111,Set!$H$4:$Z$489,19,FALSE),0)</f>
        <v>0</v>
      </c>
      <c r="W111" s="6">
        <f>IFERROR(VLOOKUP($K111,Oct!$H$4:$Z$489,19,FALSE),0)</f>
        <v>0</v>
      </c>
      <c r="X111" s="6">
        <f>IFERROR(VLOOKUP($K111,Nov!$H$4:$Z$489,19,FALSE),0)</f>
        <v>0</v>
      </c>
      <c r="Y111" s="6">
        <f>IFERROR(VLOOKUP($K111,Dic!$H$4:$Z$489,19,FALSE),0)</f>
        <v>0</v>
      </c>
      <c r="Z111" s="6">
        <f t="shared" si="48"/>
        <v>0</v>
      </c>
      <c r="AA111" s="6">
        <f t="shared" si="49"/>
        <v>0</v>
      </c>
      <c r="AB111" s="6">
        <f t="shared" si="50"/>
        <v>0</v>
      </c>
      <c r="AC111" s="6">
        <f t="shared" si="51"/>
        <v>0</v>
      </c>
      <c r="AD111" s="6">
        <f t="shared" si="52"/>
        <v>0</v>
      </c>
      <c r="AE111" s="6">
        <f t="shared" si="53"/>
        <v>0</v>
      </c>
      <c r="AF111" s="6">
        <f t="shared" si="54"/>
        <v>0</v>
      </c>
    </row>
    <row r="112" spans="1:72" ht="10.8" thickBot="1">
      <c r="A112" s="88">
        <v>2026</v>
      </c>
      <c r="B112" s="89" t="s">
        <v>1176</v>
      </c>
      <c r="C112" s="89" t="s">
        <v>1279</v>
      </c>
      <c r="D112" s="97" t="s">
        <v>1184</v>
      </c>
      <c r="E112" s="97" t="s">
        <v>133</v>
      </c>
      <c r="F112" s="98">
        <v>870</v>
      </c>
      <c r="G112" s="97" t="s">
        <v>272</v>
      </c>
      <c r="H112" s="97" t="s">
        <v>31</v>
      </c>
      <c r="I112" s="97" t="s">
        <v>134</v>
      </c>
      <c r="J112" s="98" t="s">
        <v>232</v>
      </c>
      <c r="K112" s="99">
        <v>114</v>
      </c>
      <c r="L112" s="97" t="s">
        <v>135</v>
      </c>
      <c r="M112" s="100">
        <f>IFERROR(VLOOKUP($K112,Metas!$D$4:$L$477,9,FALSE),0)</f>
        <v>15</v>
      </c>
      <c r="N112" s="6">
        <f>IFERROR(VLOOKUP($K112,Ene!$H$4:$Z$489,19,FALSE),0)</f>
        <v>0</v>
      </c>
      <c r="O112" s="6">
        <f>IFERROR(VLOOKUP($K112,Feb!$H$4:$Z$489,19,FALSE),0)</f>
        <v>0</v>
      </c>
      <c r="P112" s="6">
        <f>IFERROR(VLOOKUP($K112,Mar!$H$4:$Z$489,19,FALSE),0)</f>
        <v>0</v>
      </c>
      <c r="Q112" s="6">
        <f>IFERROR(VLOOKUP($K112,Abr!$H$4:$Z$489,19,FALSE),0)</f>
        <v>0</v>
      </c>
      <c r="R112" s="6">
        <f>IFERROR(VLOOKUP($K112,May!$H$4:$Z$489,19,FALSE),0)</f>
        <v>0</v>
      </c>
      <c r="S112" s="6">
        <f>IFERROR(VLOOKUP($K112,Jun!$H$4:$Z$489,19,FALSE),0)</f>
        <v>0</v>
      </c>
      <c r="T112" s="6">
        <f>IFERROR(VLOOKUP($K112,Jul!$H$4:$Z$489,19,FALSE),0)</f>
        <v>0</v>
      </c>
      <c r="U112" s="6">
        <f>IFERROR(VLOOKUP($K112,Ago!$H$4:$Z$489,19,FALSE),0)</f>
        <v>0</v>
      </c>
      <c r="V112" s="6">
        <f>IFERROR(VLOOKUP($K112,Set!$H$4:$Z$489,19,FALSE),0)</f>
        <v>0</v>
      </c>
      <c r="W112" s="6">
        <f>IFERROR(VLOOKUP($K112,Oct!$H$4:$Z$489,19,FALSE),0)</f>
        <v>0</v>
      </c>
      <c r="X112" s="6">
        <f>IFERROR(VLOOKUP($K112,Nov!$H$4:$Z$489,19,FALSE),0)</f>
        <v>0</v>
      </c>
      <c r="Y112" s="6">
        <f>IFERROR(VLOOKUP($K112,Dic!$H$4:$Z$489,19,FALSE),0)</f>
        <v>0</v>
      </c>
      <c r="Z112" s="6">
        <f t="shared" si="48"/>
        <v>0</v>
      </c>
      <c r="AA112" s="6">
        <f t="shared" si="49"/>
        <v>0</v>
      </c>
      <c r="AB112" s="6">
        <f t="shared" si="50"/>
        <v>0</v>
      </c>
      <c r="AC112" s="6">
        <f t="shared" si="51"/>
        <v>0</v>
      </c>
      <c r="AD112" s="6">
        <f t="shared" si="52"/>
        <v>0</v>
      </c>
      <c r="AE112" s="6">
        <f t="shared" si="53"/>
        <v>0</v>
      </c>
      <c r="AF112" s="6">
        <f t="shared" si="54"/>
        <v>0</v>
      </c>
    </row>
    <row r="113" spans="1:72" ht="10.8" thickBot="1">
      <c r="A113" s="88">
        <v>2026</v>
      </c>
      <c r="B113" s="89" t="s">
        <v>1176</v>
      </c>
      <c r="C113" s="89" t="s">
        <v>1279</v>
      </c>
      <c r="D113" s="97" t="s">
        <v>1184</v>
      </c>
      <c r="E113" s="97" t="s">
        <v>133</v>
      </c>
      <c r="F113" s="98">
        <v>870</v>
      </c>
      <c r="G113" s="97" t="s">
        <v>272</v>
      </c>
      <c r="H113" s="97" t="s">
        <v>31</v>
      </c>
      <c r="I113" s="97" t="s">
        <v>134</v>
      </c>
      <c r="J113" s="98" t="s">
        <v>232</v>
      </c>
      <c r="K113" s="99">
        <v>115</v>
      </c>
      <c r="L113" s="97" t="s">
        <v>136</v>
      </c>
      <c r="M113" s="100">
        <f>IFERROR(VLOOKUP($K113,Metas!$D$4:$L$477,9,FALSE),0)</f>
        <v>15</v>
      </c>
      <c r="N113" s="6">
        <f>IFERROR(VLOOKUP($K113,Ene!$H$4:$Z$489,19,FALSE),0)</f>
        <v>0</v>
      </c>
      <c r="O113" s="6">
        <f>IFERROR(VLOOKUP($K113,Feb!$H$4:$Z$489,19,FALSE),0)</f>
        <v>0</v>
      </c>
      <c r="P113" s="6">
        <f>IFERROR(VLOOKUP($K113,Mar!$H$4:$Z$489,19,FALSE),0)</f>
        <v>0</v>
      </c>
      <c r="Q113" s="6">
        <f>IFERROR(VLOOKUP($K113,Abr!$H$4:$Z$489,19,FALSE),0)</f>
        <v>0</v>
      </c>
      <c r="R113" s="6">
        <f>IFERROR(VLOOKUP($K113,May!$H$4:$Z$489,19,FALSE),0)</f>
        <v>0</v>
      </c>
      <c r="S113" s="6">
        <f>IFERROR(VLOOKUP($K113,Jun!$H$4:$Z$489,19,FALSE),0)</f>
        <v>0</v>
      </c>
      <c r="T113" s="6">
        <f>IFERROR(VLOOKUP($K113,Jul!$H$4:$Z$489,19,FALSE),0)</f>
        <v>0</v>
      </c>
      <c r="U113" s="6">
        <f>IFERROR(VLOOKUP($K113,Ago!$H$4:$Z$489,19,FALSE),0)</f>
        <v>0</v>
      </c>
      <c r="V113" s="6">
        <f>IFERROR(VLOOKUP($K113,Set!$H$4:$Z$489,19,FALSE),0)</f>
        <v>0</v>
      </c>
      <c r="W113" s="6">
        <f>IFERROR(VLOOKUP($K113,Oct!$H$4:$Z$489,19,FALSE),0)</f>
        <v>0</v>
      </c>
      <c r="X113" s="6">
        <f>IFERROR(VLOOKUP($K113,Nov!$H$4:$Z$489,19,FALSE),0)</f>
        <v>0</v>
      </c>
      <c r="Y113" s="6">
        <f>IFERROR(VLOOKUP($K113,Dic!$H$4:$Z$489,19,FALSE),0)</f>
        <v>0</v>
      </c>
      <c r="Z113" s="6">
        <f t="shared" si="48"/>
        <v>0</v>
      </c>
      <c r="AA113" s="6">
        <f t="shared" si="49"/>
        <v>0</v>
      </c>
      <c r="AB113" s="6">
        <f t="shared" si="50"/>
        <v>0</v>
      </c>
      <c r="AC113" s="6">
        <f t="shared" si="51"/>
        <v>0</v>
      </c>
      <c r="AD113" s="6">
        <f t="shared" si="52"/>
        <v>0</v>
      </c>
      <c r="AE113" s="6">
        <f t="shared" si="53"/>
        <v>0</v>
      </c>
      <c r="AF113" s="6">
        <f t="shared" si="54"/>
        <v>0</v>
      </c>
    </row>
    <row r="114" spans="1:72" ht="10.8" thickBot="1">
      <c r="A114" s="88">
        <v>2026</v>
      </c>
      <c r="B114" s="89" t="s">
        <v>1176</v>
      </c>
      <c r="C114" s="89" t="s">
        <v>1279</v>
      </c>
      <c r="D114" s="97" t="s">
        <v>1184</v>
      </c>
      <c r="E114" s="97" t="s">
        <v>133</v>
      </c>
      <c r="F114" s="98">
        <v>870</v>
      </c>
      <c r="G114" s="97" t="s">
        <v>272</v>
      </c>
      <c r="H114" s="97" t="s">
        <v>31</v>
      </c>
      <c r="I114" s="97" t="s">
        <v>134</v>
      </c>
      <c r="J114" s="98" t="s">
        <v>232</v>
      </c>
      <c r="K114" s="99">
        <v>116</v>
      </c>
      <c r="L114" s="97" t="s">
        <v>137</v>
      </c>
      <c r="M114" s="100">
        <f>IFERROR(VLOOKUP($K114,Metas!$D$4:$L$477,9,FALSE),0)</f>
        <v>10</v>
      </c>
      <c r="N114" s="6">
        <f>IFERROR(VLOOKUP($K114,Ene!$H$4:$Z$489,19,FALSE),0)</f>
        <v>0</v>
      </c>
      <c r="O114" s="6">
        <f>IFERROR(VLOOKUP($K114,Feb!$H$4:$Z$489,19,FALSE),0)</f>
        <v>0</v>
      </c>
      <c r="P114" s="6">
        <f>IFERROR(VLOOKUP($K114,Mar!$H$4:$Z$489,19,FALSE),0)</f>
        <v>0</v>
      </c>
      <c r="Q114" s="6">
        <f>IFERROR(VLOOKUP($K114,Abr!$H$4:$Z$489,19,FALSE),0)</f>
        <v>0</v>
      </c>
      <c r="R114" s="6">
        <f>IFERROR(VLOOKUP($K114,May!$H$4:$Z$489,19,FALSE),0)</f>
        <v>0</v>
      </c>
      <c r="S114" s="6">
        <f>IFERROR(VLOOKUP($K114,Jun!$H$4:$Z$489,19,FALSE),0)</f>
        <v>0</v>
      </c>
      <c r="T114" s="6">
        <f>IFERROR(VLOOKUP($K114,Jul!$H$4:$Z$489,19,FALSE),0)</f>
        <v>0</v>
      </c>
      <c r="U114" s="6">
        <f>IFERROR(VLOOKUP($K114,Ago!$H$4:$Z$489,19,FALSE),0)</f>
        <v>0</v>
      </c>
      <c r="V114" s="6">
        <f>IFERROR(VLOOKUP($K114,Set!$H$4:$Z$489,19,FALSE),0)</f>
        <v>0</v>
      </c>
      <c r="W114" s="6">
        <f>IFERROR(VLOOKUP($K114,Oct!$H$4:$Z$489,19,FALSE),0)</f>
        <v>0</v>
      </c>
      <c r="X114" s="6">
        <f>IFERROR(VLOOKUP($K114,Nov!$H$4:$Z$489,19,FALSE),0)</f>
        <v>0</v>
      </c>
      <c r="Y114" s="6">
        <f>IFERROR(VLOOKUP($K114,Dic!$H$4:$Z$489,19,FALSE),0)</f>
        <v>0</v>
      </c>
      <c r="Z114" s="6">
        <f t="shared" si="48"/>
        <v>0</v>
      </c>
      <c r="AA114" s="6">
        <f t="shared" si="49"/>
        <v>0</v>
      </c>
      <c r="AB114" s="6">
        <f t="shared" si="50"/>
        <v>0</v>
      </c>
      <c r="AC114" s="6">
        <f t="shared" si="51"/>
        <v>0</v>
      </c>
      <c r="AD114" s="6">
        <f t="shared" si="52"/>
        <v>0</v>
      </c>
      <c r="AE114" s="6">
        <f t="shared" si="53"/>
        <v>0</v>
      </c>
      <c r="AF114" s="6">
        <f t="shared" si="54"/>
        <v>0</v>
      </c>
    </row>
    <row r="115" spans="1:72" ht="10.8" thickBot="1">
      <c r="A115" s="88">
        <v>2026</v>
      </c>
      <c r="B115" s="89" t="s">
        <v>1176</v>
      </c>
      <c r="C115" s="89" t="s">
        <v>1279</v>
      </c>
      <c r="D115" s="97" t="s">
        <v>1184</v>
      </c>
      <c r="E115" s="97" t="s">
        <v>133</v>
      </c>
      <c r="F115" s="98">
        <v>870</v>
      </c>
      <c r="G115" s="97" t="s">
        <v>272</v>
      </c>
      <c r="H115" s="97" t="s">
        <v>31</v>
      </c>
      <c r="I115" s="97" t="s">
        <v>134</v>
      </c>
      <c r="J115" s="98" t="s">
        <v>232</v>
      </c>
      <c r="K115" s="99">
        <v>117</v>
      </c>
      <c r="L115" s="97" t="s">
        <v>1281</v>
      </c>
      <c r="M115" s="100">
        <f>IFERROR(VLOOKUP($K115,Metas!$D$4:$L$477,9,FALSE),0)</f>
        <v>18</v>
      </c>
      <c r="N115" s="6">
        <f>IFERROR(VLOOKUP($K115,Ene!$H$4:$Z$489,19,FALSE),0)</f>
        <v>0</v>
      </c>
      <c r="O115" s="6">
        <f>IFERROR(VLOOKUP($K115,Feb!$H$4:$Z$489,19,FALSE),0)</f>
        <v>1</v>
      </c>
      <c r="P115" s="6">
        <f>IFERROR(VLOOKUP($K115,Mar!$H$4:$Z$489,19,FALSE),0)</f>
        <v>0</v>
      </c>
      <c r="Q115" s="6">
        <f>IFERROR(VLOOKUP($K115,Abr!$H$4:$Z$489,19,FALSE),0)</f>
        <v>0</v>
      </c>
      <c r="R115" s="6">
        <f>IFERROR(VLOOKUP($K115,May!$H$4:$Z$489,19,FALSE),0)</f>
        <v>0</v>
      </c>
      <c r="S115" s="6">
        <f>IFERROR(VLOOKUP($K115,Jun!$H$4:$Z$489,19,FALSE),0)</f>
        <v>0</v>
      </c>
      <c r="T115" s="6">
        <f>IFERROR(VLOOKUP($K115,Jul!$H$4:$Z$489,19,FALSE),0)</f>
        <v>0</v>
      </c>
      <c r="U115" s="6">
        <f>IFERROR(VLOOKUP($K115,Ago!$H$4:$Z$489,19,FALSE),0)</f>
        <v>0</v>
      </c>
      <c r="V115" s="6">
        <f>IFERROR(VLOOKUP($K115,Set!$H$4:$Z$489,19,FALSE),0)</f>
        <v>0</v>
      </c>
      <c r="W115" s="6">
        <f>IFERROR(VLOOKUP($K115,Oct!$H$4:$Z$489,19,FALSE),0)</f>
        <v>0</v>
      </c>
      <c r="X115" s="6">
        <f>IFERROR(VLOOKUP($K115,Nov!$H$4:$Z$489,19,FALSE),0)</f>
        <v>0</v>
      </c>
      <c r="Y115" s="6">
        <f>IFERROR(VLOOKUP($K115,Dic!$H$4:$Z$489,19,FALSE),0)</f>
        <v>0</v>
      </c>
      <c r="Z115" s="6">
        <f t="shared" si="48"/>
        <v>1</v>
      </c>
      <c r="AA115" s="6">
        <f t="shared" si="49"/>
        <v>0</v>
      </c>
      <c r="AB115" s="6">
        <f t="shared" si="50"/>
        <v>0</v>
      </c>
      <c r="AC115" s="6">
        <f t="shared" si="51"/>
        <v>0</v>
      </c>
      <c r="AD115" s="6">
        <f t="shared" si="52"/>
        <v>1</v>
      </c>
      <c r="AE115" s="6">
        <f t="shared" si="53"/>
        <v>0</v>
      </c>
      <c r="AF115" s="6">
        <f t="shared" si="54"/>
        <v>1</v>
      </c>
    </row>
    <row r="116" spans="1:72" ht="10.8" thickBot="1">
      <c r="A116" s="88">
        <v>2026</v>
      </c>
      <c r="B116" s="89" t="s">
        <v>1176</v>
      </c>
      <c r="C116" s="89" t="s">
        <v>1242</v>
      </c>
      <c r="D116" s="97" t="s">
        <v>1184</v>
      </c>
      <c r="E116" s="97" t="s">
        <v>31</v>
      </c>
      <c r="F116" s="98">
        <v>870</v>
      </c>
      <c r="G116" s="97" t="s">
        <v>272</v>
      </c>
      <c r="H116" s="97" t="s">
        <v>31</v>
      </c>
      <c r="I116" s="97" t="s">
        <v>32</v>
      </c>
      <c r="J116" s="98" t="s">
        <v>220</v>
      </c>
      <c r="K116" s="99">
        <v>118</v>
      </c>
      <c r="L116" s="97" t="s">
        <v>34</v>
      </c>
      <c r="M116" s="100">
        <f>IFERROR(VLOOKUP($K116,Metas!$D$4:$L$477,9,FALSE),0)</f>
        <v>160</v>
      </c>
      <c r="N116" s="6">
        <f>IFERROR(VLOOKUP($K116,Ene!$H$4:$Z$489,19,FALSE),0)</f>
        <v>1</v>
      </c>
      <c r="O116" s="6">
        <f>IFERROR(VLOOKUP($K116,Feb!$H$4:$Z$489,19,FALSE),0)</f>
        <v>0</v>
      </c>
      <c r="P116" s="6">
        <f>IFERROR(VLOOKUP($K116,Mar!$H$4:$Z$489,19,FALSE),0)</f>
        <v>0</v>
      </c>
      <c r="Q116" s="6">
        <f>IFERROR(VLOOKUP($K116,Abr!$H$4:$Z$489,19,FALSE),0)</f>
        <v>0</v>
      </c>
      <c r="R116" s="6">
        <f>IFERROR(VLOOKUP($K116,May!$H$4:$Z$489,19,FALSE),0)</f>
        <v>0</v>
      </c>
      <c r="S116" s="6">
        <f>IFERROR(VLOOKUP($K116,Jun!$H$4:$Z$489,19,FALSE),0)</f>
        <v>0</v>
      </c>
      <c r="T116" s="6">
        <f>IFERROR(VLOOKUP($K116,Jul!$H$4:$Z$489,19,FALSE),0)</f>
        <v>0</v>
      </c>
      <c r="U116" s="6">
        <f>IFERROR(VLOOKUP($K116,Ago!$H$4:$Z$489,19,FALSE),0)</f>
        <v>0</v>
      </c>
      <c r="V116" s="6">
        <f>IFERROR(VLOOKUP($K116,Set!$H$4:$Z$489,19,FALSE),0)</f>
        <v>0</v>
      </c>
      <c r="W116" s="6">
        <f>IFERROR(VLOOKUP($K116,Oct!$H$4:$Z$489,19,FALSE),0)</f>
        <v>0</v>
      </c>
      <c r="X116" s="6">
        <f>IFERROR(VLOOKUP($K116,Nov!$H$4:$Z$489,19,FALSE),0)</f>
        <v>0</v>
      </c>
      <c r="Y116" s="6">
        <f>IFERROR(VLOOKUP($K116,Dic!$H$4:$Z$489,19,FALSE),0)</f>
        <v>0</v>
      </c>
      <c r="Z116" s="6">
        <f t="shared" si="48"/>
        <v>1</v>
      </c>
      <c r="AA116" s="6">
        <f t="shared" si="49"/>
        <v>0</v>
      </c>
      <c r="AB116" s="6">
        <f t="shared" si="50"/>
        <v>0</v>
      </c>
      <c r="AC116" s="6">
        <f t="shared" si="51"/>
        <v>0</v>
      </c>
      <c r="AD116" s="6">
        <f t="shared" si="52"/>
        <v>1</v>
      </c>
      <c r="AE116" s="6">
        <f t="shared" si="53"/>
        <v>0</v>
      </c>
      <c r="AF116" s="6">
        <f t="shared" si="54"/>
        <v>1</v>
      </c>
    </row>
    <row r="117" spans="1:72" ht="10.8" thickBot="1">
      <c r="A117" s="88">
        <v>2026</v>
      </c>
      <c r="B117" s="89" t="s">
        <v>1176</v>
      </c>
      <c r="C117" s="89" t="s">
        <v>1242</v>
      </c>
      <c r="D117" s="97" t="s">
        <v>1184</v>
      </c>
      <c r="E117" s="97" t="s">
        <v>31</v>
      </c>
      <c r="F117" s="98">
        <v>870</v>
      </c>
      <c r="G117" s="97" t="s">
        <v>272</v>
      </c>
      <c r="H117" s="97" t="s">
        <v>31</v>
      </c>
      <c r="I117" s="97" t="s">
        <v>32</v>
      </c>
      <c r="J117" s="98" t="s">
        <v>232</v>
      </c>
      <c r="K117" s="99">
        <v>119</v>
      </c>
      <c r="L117" s="97" t="s">
        <v>35</v>
      </c>
      <c r="M117" s="100">
        <f>IFERROR(VLOOKUP($K117,Metas!$D$4:$L$477,9,FALSE),0)</f>
        <v>45</v>
      </c>
      <c r="N117" s="6">
        <f>IFERROR(VLOOKUP($K117,Ene!$H$4:$Z$489,19,FALSE),0)</f>
        <v>0</v>
      </c>
      <c r="O117" s="6">
        <f>IFERROR(VLOOKUP($K117,Feb!$H$4:$Z$489,19,FALSE),0)</f>
        <v>0</v>
      </c>
      <c r="P117" s="6">
        <f>IFERROR(VLOOKUP($K117,Mar!$H$4:$Z$489,19,FALSE),0)</f>
        <v>0</v>
      </c>
      <c r="Q117" s="6">
        <f>IFERROR(VLOOKUP($K117,Abr!$H$4:$Z$489,19,FALSE),0)</f>
        <v>0</v>
      </c>
      <c r="R117" s="6">
        <f>IFERROR(VLOOKUP($K117,May!$H$4:$Z$489,19,FALSE),0)</f>
        <v>0</v>
      </c>
      <c r="S117" s="6">
        <f>IFERROR(VLOOKUP($K117,Jun!$H$4:$Z$489,19,FALSE),0)</f>
        <v>0</v>
      </c>
      <c r="T117" s="6">
        <f>IFERROR(VLOOKUP($K117,Jul!$H$4:$Z$489,19,FALSE),0)</f>
        <v>0</v>
      </c>
      <c r="U117" s="6">
        <f>IFERROR(VLOOKUP($K117,Ago!$H$4:$Z$489,19,FALSE),0)</f>
        <v>0</v>
      </c>
      <c r="V117" s="6">
        <f>IFERROR(VLOOKUP($K117,Set!$H$4:$Z$489,19,FALSE),0)</f>
        <v>0</v>
      </c>
      <c r="W117" s="6">
        <f>IFERROR(VLOOKUP($K117,Oct!$H$4:$Z$489,19,FALSE),0)</f>
        <v>0</v>
      </c>
      <c r="X117" s="6">
        <f>IFERROR(VLOOKUP($K117,Nov!$H$4:$Z$489,19,FALSE),0)</f>
        <v>0</v>
      </c>
      <c r="Y117" s="6">
        <f>IFERROR(VLOOKUP($K117,Dic!$H$4:$Z$489,19,FALSE),0)</f>
        <v>0</v>
      </c>
      <c r="Z117" s="6">
        <f t="shared" si="48"/>
        <v>0</v>
      </c>
      <c r="AA117" s="6">
        <f t="shared" si="49"/>
        <v>0</v>
      </c>
      <c r="AB117" s="6">
        <f t="shared" si="50"/>
        <v>0</v>
      </c>
      <c r="AC117" s="6">
        <f t="shared" si="51"/>
        <v>0</v>
      </c>
      <c r="AD117" s="6">
        <f t="shared" si="52"/>
        <v>0</v>
      </c>
      <c r="AE117" s="6">
        <f t="shared" si="53"/>
        <v>0</v>
      </c>
      <c r="AF117" s="6">
        <f t="shared" si="54"/>
        <v>0</v>
      </c>
    </row>
    <row r="118" spans="1:72" ht="10.8" thickBot="1">
      <c r="A118" s="88">
        <v>2026</v>
      </c>
      <c r="B118" s="89" t="s">
        <v>1176</v>
      </c>
      <c r="C118" s="89" t="s">
        <v>1242</v>
      </c>
      <c r="D118" s="97" t="s">
        <v>1184</v>
      </c>
      <c r="E118" s="97" t="s">
        <v>31</v>
      </c>
      <c r="F118" s="98">
        <v>870</v>
      </c>
      <c r="G118" s="97" t="s">
        <v>272</v>
      </c>
      <c r="H118" s="97" t="s">
        <v>31</v>
      </c>
      <c r="I118" s="97" t="s">
        <v>32</v>
      </c>
      <c r="J118" s="98" t="s">
        <v>232</v>
      </c>
      <c r="K118" s="99">
        <v>120</v>
      </c>
      <c r="L118" s="97" t="s">
        <v>1282</v>
      </c>
      <c r="M118" s="100">
        <f>IFERROR(VLOOKUP($K118,Metas!$D$4:$L$477,9,FALSE),0)</f>
        <v>30</v>
      </c>
      <c r="N118" s="6">
        <f>IFERROR(VLOOKUP($K118,Ene!$H$4:$Z$489,19,FALSE),0)</f>
        <v>0</v>
      </c>
      <c r="O118" s="6">
        <f>IFERROR(VLOOKUP($K118,Feb!$H$4:$Z$489,19,FALSE),0)</f>
        <v>0</v>
      </c>
      <c r="P118" s="6">
        <f>IFERROR(VLOOKUP($K118,Mar!$H$4:$Z$489,19,FALSE),0)</f>
        <v>0</v>
      </c>
      <c r="Q118" s="6">
        <f>IFERROR(VLOOKUP($K118,Abr!$H$4:$Z$489,19,FALSE),0)</f>
        <v>0</v>
      </c>
      <c r="R118" s="6">
        <f>IFERROR(VLOOKUP($K118,May!$H$4:$Z$489,19,FALSE),0)</f>
        <v>0</v>
      </c>
      <c r="S118" s="6">
        <f>IFERROR(VLOOKUP($K118,Jun!$H$4:$Z$489,19,FALSE),0)</f>
        <v>0</v>
      </c>
      <c r="T118" s="6">
        <f>IFERROR(VLOOKUP($K118,Jul!$H$4:$Z$489,19,FALSE),0)</f>
        <v>0</v>
      </c>
      <c r="U118" s="6">
        <f>IFERROR(VLOOKUP($K118,Ago!$H$4:$Z$489,19,FALSE),0)</f>
        <v>0</v>
      </c>
      <c r="V118" s="6">
        <f>IFERROR(VLOOKUP($K118,Set!$H$4:$Z$489,19,FALSE),0)</f>
        <v>0</v>
      </c>
      <c r="W118" s="6">
        <f>IFERROR(VLOOKUP($K118,Oct!$H$4:$Z$489,19,FALSE),0)</f>
        <v>0</v>
      </c>
      <c r="X118" s="6">
        <f>IFERROR(VLOOKUP($K118,Nov!$H$4:$Z$489,19,FALSE),0)</f>
        <v>0</v>
      </c>
      <c r="Y118" s="6">
        <f>IFERROR(VLOOKUP($K118,Dic!$H$4:$Z$489,19,FALSE),0)</f>
        <v>0</v>
      </c>
      <c r="Z118" s="6">
        <f t="shared" si="48"/>
        <v>0</v>
      </c>
      <c r="AA118" s="6">
        <f t="shared" si="49"/>
        <v>0</v>
      </c>
      <c r="AB118" s="6">
        <f t="shared" si="50"/>
        <v>0</v>
      </c>
      <c r="AC118" s="6">
        <f t="shared" si="51"/>
        <v>0</v>
      </c>
      <c r="AD118" s="6">
        <f t="shared" si="52"/>
        <v>0</v>
      </c>
      <c r="AE118" s="6">
        <f t="shared" si="53"/>
        <v>0</v>
      </c>
      <c r="AF118" s="6">
        <f t="shared" si="54"/>
        <v>0</v>
      </c>
    </row>
    <row r="119" spans="1:72" ht="13.8" thickBot="1">
      <c r="A119" s="88">
        <v>2026</v>
      </c>
      <c r="B119" s="89" t="s">
        <v>1176</v>
      </c>
      <c r="C119" s="89" t="s">
        <v>1242</v>
      </c>
      <c r="D119" s="97" t="s">
        <v>1184</v>
      </c>
      <c r="E119" s="97" t="s">
        <v>31</v>
      </c>
      <c r="F119" s="98">
        <v>870</v>
      </c>
      <c r="G119" s="97" t="s">
        <v>272</v>
      </c>
      <c r="H119" s="97" t="s">
        <v>31</v>
      </c>
      <c r="I119" s="97" t="s">
        <v>32</v>
      </c>
      <c r="J119" s="98" t="s">
        <v>232</v>
      </c>
      <c r="K119" s="99">
        <v>121</v>
      </c>
      <c r="L119" s="97" t="s">
        <v>36</v>
      </c>
      <c r="M119" s="100">
        <f>IFERROR(VLOOKUP($K119,Metas!$D$4:$L$477,9,FALSE),0)</f>
        <v>40</v>
      </c>
      <c r="N119" s="6">
        <f>IFERROR(VLOOKUP($K119,Ene!$H$4:$Z$489,19,FALSE),0)</f>
        <v>0</v>
      </c>
      <c r="O119" s="6">
        <f>IFERROR(VLOOKUP($K119,Feb!$H$4:$Z$489,19,FALSE),0)</f>
        <v>0</v>
      </c>
      <c r="P119" s="6">
        <f>IFERROR(VLOOKUP($K119,Mar!$H$4:$Z$489,19,FALSE),0)</f>
        <v>0</v>
      </c>
      <c r="Q119" s="6">
        <f>IFERROR(VLOOKUP($K119,Abr!$H$4:$Z$489,19,FALSE),0)</f>
        <v>0</v>
      </c>
      <c r="R119" s="6">
        <f>IFERROR(VLOOKUP($K119,May!$H$4:$Z$489,19,FALSE),0)</f>
        <v>0</v>
      </c>
      <c r="S119" s="6">
        <f>IFERROR(VLOOKUP($K119,Jun!$H$4:$Z$489,19,FALSE),0)</f>
        <v>0</v>
      </c>
      <c r="T119" s="6">
        <f>IFERROR(VLOOKUP($K119,Jul!$H$4:$Z$489,19,FALSE),0)</f>
        <v>0</v>
      </c>
      <c r="U119" s="6">
        <f>IFERROR(VLOOKUP($K119,Ago!$H$4:$Z$489,19,FALSE),0)</f>
        <v>0</v>
      </c>
      <c r="V119" s="6">
        <f>IFERROR(VLOOKUP($K119,Set!$H$4:$Z$489,19,FALSE),0)</f>
        <v>0</v>
      </c>
      <c r="W119" s="6">
        <f>IFERROR(VLOOKUP($K119,Oct!$H$4:$Z$489,19,FALSE),0)</f>
        <v>0</v>
      </c>
      <c r="X119" s="6">
        <f>IFERROR(VLOOKUP($K119,Nov!$H$4:$Z$489,19,FALSE),0)</f>
        <v>0</v>
      </c>
      <c r="Y119" s="6">
        <f>IFERROR(VLOOKUP($K119,Dic!$H$4:$Z$489,19,FALSE),0)</f>
        <v>0</v>
      </c>
      <c r="Z119" s="6">
        <f t="shared" si="48"/>
        <v>0</v>
      </c>
      <c r="AA119" s="6">
        <f t="shared" si="49"/>
        <v>0</v>
      </c>
      <c r="AB119" s="6">
        <f t="shared" si="50"/>
        <v>0</v>
      </c>
      <c r="AC119" s="6">
        <f t="shared" si="51"/>
        <v>0</v>
      </c>
      <c r="AD119" s="6">
        <f t="shared" si="52"/>
        <v>0</v>
      </c>
      <c r="AE119" s="6">
        <f t="shared" si="53"/>
        <v>0</v>
      </c>
      <c r="AF119" s="6">
        <f t="shared" si="54"/>
        <v>0</v>
      </c>
      <c r="BT119" s="114" t="s">
        <v>43</v>
      </c>
    </row>
    <row r="120" spans="1:72" ht="10.8" thickBot="1">
      <c r="A120" s="88">
        <v>2026</v>
      </c>
      <c r="B120" s="89" t="s">
        <v>1176</v>
      </c>
      <c r="C120" s="89" t="s">
        <v>1242</v>
      </c>
      <c r="D120" s="97" t="s">
        <v>1184</v>
      </c>
      <c r="E120" s="97" t="s">
        <v>31</v>
      </c>
      <c r="F120" s="98">
        <v>870</v>
      </c>
      <c r="G120" s="97" t="s">
        <v>272</v>
      </c>
      <c r="H120" s="97" t="s">
        <v>31</v>
      </c>
      <c r="I120" s="97" t="s">
        <v>71</v>
      </c>
      <c r="J120" s="98" t="s">
        <v>232</v>
      </c>
      <c r="K120" s="99">
        <v>122</v>
      </c>
      <c r="L120" s="97" t="s">
        <v>72</v>
      </c>
      <c r="M120" s="100">
        <f>IFERROR(VLOOKUP($K120,Metas!$D$4:$L$477,9,FALSE),0)</f>
        <v>32</v>
      </c>
      <c r="N120" s="6">
        <f>IFERROR(VLOOKUP($K120,Ene!$H$4:$Z$489,19,FALSE),0)</f>
        <v>0</v>
      </c>
      <c r="O120" s="6">
        <f>IFERROR(VLOOKUP($K120,Feb!$H$4:$Z$489,19,FALSE),0)</f>
        <v>0</v>
      </c>
      <c r="P120" s="6">
        <f>IFERROR(VLOOKUP($K120,Mar!$H$4:$Z$489,19,FALSE),0)</f>
        <v>0</v>
      </c>
      <c r="Q120" s="6">
        <f>IFERROR(VLOOKUP($K120,Abr!$H$4:$Z$489,19,FALSE),0)</f>
        <v>0</v>
      </c>
      <c r="R120" s="6">
        <f>IFERROR(VLOOKUP($K120,May!$H$4:$Z$489,19,FALSE),0)</f>
        <v>0</v>
      </c>
      <c r="S120" s="6">
        <f>IFERROR(VLOOKUP($K120,Jun!$H$4:$Z$489,19,FALSE),0)</f>
        <v>0</v>
      </c>
      <c r="T120" s="6">
        <f>IFERROR(VLOOKUP($K120,Jul!$H$4:$Z$489,19,FALSE),0)</f>
        <v>0</v>
      </c>
      <c r="U120" s="6">
        <f>IFERROR(VLOOKUP($K120,Ago!$H$4:$Z$489,19,FALSE),0)</f>
        <v>0</v>
      </c>
      <c r="V120" s="6">
        <f>IFERROR(VLOOKUP($K120,Set!$H$4:$Z$489,19,FALSE),0)</f>
        <v>0</v>
      </c>
      <c r="W120" s="6">
        <f>IFERROR(VLOOKUP($K120,Oct!$H$4:$Z$489,19,FALSE),0)</f>
        <v>0</v>
      </c>
      <c r="X120" s="6">
        <f>IFERROR(VLOOKUP($K120,Nov!$H$4:$Z$489,19,FALSE),0)</f>
        <v>0</v>
      </c>
      <c r="Y120" s="6">
        <f>IFERROR(VLOOKUP($K120,Dic!$H$4:$Z$489,19,FALSE),0)</f>
        <v>0</v>
      </c>
      <c r="Z120" s="6">
        <f t="shared" si="48"/>
        <v>0</v>
      </c>
      <c r="AA120" s="6">
        <f t="shared" si="49"/>
        <v>0</v>
      </c>
      <c r="AB120" s="6">
        <f t="shared" si="50"/>
        <v>0</v>
      </c>
      <c r="AC120" s="6">
        <f t="shared" si="51"/>
        <v>0</v>
      </c>
      <c r="AD120" s="6">
        <f t="shared" si="52"/>
        <v>0</v>
      </c>
      <c r="AE120" s="6">
        <f t="shared" si="53"/>
        <v>0</v>
      </c>
      <c r="AF120" s="6">
        <f t="shared" si="54"/>
        <v>0</v>
      </c>
    </row>
    <row r="121" spans="1:72" ht="10.8" thickBot="1">
      <c r="A121" s="88">
        <v>2026</v>
      </c>
      <c r="B121" s="89" t="s">
        <v>1176</v>
      </c>
      <c r="C121" s="89" t="s">
        <v>1283</v>
      </c>
      <c r="D121" s="97" t="s">
        <v>1184</v>
      </c>
      <c r="E121" s="97" t="s">
        <v>182</v>
      </c>
      <c r="F121" s="98">
        <v>870</v>
      </c>
      <c r="G121" s="97" t="s">
        <v>272</v>
      </c>
      <c r="H121" s="97" t="s">
        <v>31</v>
      </c>
      <c r="I121" s="97" t="s">
        <v>182</v>
      </c>
      <c r="J121" s="98" t="s">
        <v>231</v>
      </c>
      <c r="K121" s="99">
        <v>123</v>
      </c>
      <c r="L121" s="97" t="s">
        <v>182</v>
      </c>
      <c r="M121" s="100">
        <f>IFERROR(VLOOKUP($K121,Metas!$D$4:$L$477,9,FALSE),0)</f>
        <v>120</v>
      </c>
      <c r="N121" s="6">
        <f>IFERROR(VLOOKUP($K121,Ene!$H$4:$Z$489,19,FALSE),0)</f>
        <v>0</v>
      </c>
      <c r="O121" s="6">
        <f>IFERROR(VLOOKUP($K121,Feb!$H$4:$Z$489,19,FALSE),0)</f>
        <v>0</v>
      </c>
      <c r="P121" s="6">
        <f>IFERROR(VLOOKUP($K121,Mar!$H$4:$Z$489,19,FALSE),0)</f>
        <v>0</v>
      </c>
      <c r="Q121" s="6">
        <f>IFERROR(VLOOKUP($K121,Abr!$H$4:$Z$489,19,FALSE),0)</f>
        <v>0</v>
      </c>
      <c r="R121" s="6">
        <f>IFERROR(VLOOKUP($K121,May!$H$4:$Z$489,19,FALSE),0)</f>
        <v>0</v>
      </c>
      <c r="S121" s="6">
        <f>IFERROR(VLOOKUP($K121,Jun!$H$4:$Z$489,19,FALSE),0)</f>
        <v>0</v>
      </c>
      <c r="T121" s="6">
        <f>IFERROR(VLOOKUP($K121,Jul!$H$4:$Z$489,19,FALSE),0)</f>
        <v>0</v>
      </c>
      <c r="U121" s="6">
        <f>IFERROR(VLOOKUP($K121,Ago!$H$4:$Z$489,19,FALSE),0)</f>
        <v>0</v>
      </c>
      <c r="V121" s="6">
        <f>IFERROR(VLOOKUP($K121,Set!$H$4:$Z$489,19,FALSE),0)</f>
        <v>0</v>
      </c>
      <c r="W121" s="6">
        <f>IFERROR(VLOOKUP($K121,Oct!$H$4:$Z$489,19,FALSE),0)</f>
        <v>0</v>
      </c>
      <c r="X121" s="6">
        <f>IFERROR(VLOOKUP($K121,Nov!$H$4:$Z$489,19,FALSE),0)</f>
        <v>0</v>
      </c>
      <c r="Y121" s="6">
        <f>IFERROR(VLOOKUP($K121,Dic!$H$4:$Z$489,19,FALSE),0)</f>
        <v>0</v>
      </c>
      <c r="Z121" s="6">
        <f t="shared" si="48"/>
        <v>0</v>
      </c>
      <c r="AA121" s="6">
        <f t="shared" si="49"/>
        <v>0</v>
      </c>
      <c r="AB121" s="6">
        <f t="shared" si="50"/>
        <v>0</v>
      </c>
      <c r="AC121" s="6">
        <f t="shared" si="51"/>
        <v>0</v>
      </c>
      <c r="AD121" s="6">
        <f t="shared" si="52"/>
        <v>0</v>
      </c>
      <c r="AE121" s="6">
        <f t="shared" si="53"/>
        <v>0</v>
      </c>
      <c r="AF121" s="6">
        <f t="shared" si="54"/>
        <v>0</v>
      </c>
    </row>
    <row r="122" spans="1:72" ht="10.8" thickBot="1">
      <c r="A122" s="88">
        <v>2026</v>
      </c>
      <c r="B122" s="89" t="s">
        <v>1176</v>
      </c>
      <c r="C122" s="89" t="s">
        <v>1283</v>
      </c>
      <c r="D122" s="97" t="s">
        <v>1184</v>
      </c>
      <c r="E122" s="97" t="s">
        <v>182</v>
      </c>
      <c r="F122" s="98">
        <v>870</v>
      </c>
      <c r="G122" s="97" t="s">
        <v>272</v>
      </c>
      <c r="H122" s="97" t="s">
        <v>31</v>
      </c>
      <c r="I122" s="97" t="s">
        <v>182</v>
      </c>
      <c r="J122" s="98" t="s">
        <v>232</v>
      </c>
      <c r="K122" s="99">
        <v>124</v>
      </c>
      <c r="L122" s="97" t="s">
        <v>183</v>
      </c>
      <c r="M122" s="100">
        <f>IFERROR(VLOOKUP($K122,Metas!$D$4:$L$477,9,FALSE),0)</f>
        <v>20</v>
      </c>
      <c r="N122" s="6">
        <f>IFERROR(VLOOKUP($K122,Ene!$H$4:$Z$489,19,FALSE),0)</f>
        <v>0</v>
      </c>
      <c r="O122" s="6">
        <f>IFERROR(VLOOKUP($K122,Feb!$H$4:$Z$489,19,FALSE),0)</f>
        <v>0</v>
      </c>
      <c r="P122" s="6">
        <f>IFERROR(VLOOKUP($K122,Mar!$H$4:$Z$489,19,FALSE),0)</f>
        <v>0</v>
      </c>
      <c r="Q122" s="6">
        <f>IFERROR(VLOOKUP($K122,Abr!$H$4:$Z$489,19,FALSE),0)</f>
        <v>0</v>
      </c>
      <c r="R122" s="6">
        <f>IFERROR(VLOOKUP($K122,May!$H$4:$Z$489,19,FALSE),0)</f>
        <v>0</v>
      </c>
      <c r="S122" s="6">
        <f>IFERROR(VLOOKUP($K122,Jun!$H$4:$Z$489,19,FALSE),0)</f>
        <v>0</v>
      </c>
      <c r="T122" s="6">
        <f>IFERROR(VLOOKUP($K122,Jul!$H$4:$Z$489,19,FALSE),0)</f>
        <v>0</v>
      </c>
      <c r="U122" s="6">
        <f>IFERROR(VLOOKUP($K122,Ago!$H$4:$Z$489,19,FALSE),0)</f>
        <v>0</v>
      </c>
      <c r="V122" s="6">
        <f>IFERROR(VLOOKUP($K122,Set!$H$4:$Z$489,19,FALSE),0)</f>
        <v>0</v>
      </c>
      <c r="W122" s="6">
        <f>IFERROR(VLOOKUP($K122,Oct!$H$4:$Z$489,19,FALSE),0)</f>
        <v>0</v>
      </c>
      <c r="X122" s="6">
        <f>IFERROR(VLOOKUP($K122,Nov!$H$4:$Z$489,19,FALSE),0)</f>
        <v>0</v>
      </c>
      <c r="Y122" s="6">
        <f>IFERROR(VLOOKUP($K122,Dic!$H$4:$Z$489,19,FALSE),0)</f>
        <v>0</v>
      </c>
      <c r="Z122" s="6">
        <f t="shared" si="48"/>
        <v>0</v>
      </c>
      <c r="AA122" s="6">
        <f t="shared" si="49"/>
        <v>0</v>
      </c>
      <c r="AB122" s="6">
        <f t="shared" si="50"/>
        <v>0</v>
      </c>
      <c r="AC122" s="6">
        <f t="shared" si="51"/>
        <v>0</v>
      </c>
      <c r="AD122" s="6">
        <f t="shared" si="52"/>
        <v>0</v>
      </c>
      <c r="AE122" s="6">
        <f t="shared" si="53"/>
        <v>0</v>
      </c>
      <c r="AF122" s="6">
        <f t="shared" si="54"/>
        <v>0</v>
      </c>
    </row>
    <row r="123" spans="1:72" ht="10.8" thickBot="1">
      <c r="A123" s="88">
        <v>2026</v>
      </c>
      <c r="B123" s="89" t="s">
        <v>1176</v>
      </c>
      <c r="C123" s="89" t="s">
        <v>1284</v>
      </c>
      <c r="D123" s="97" t="s">
        <v>1184</v>
      </c>
      <c r="E123" s="97" t="s">
        <v>73</v>
      </c>
      <c r="F123" s="98">
        <v>870</v>
      </c>
      <c r="G123" s="97" t="s">
        <v>272</v>
      </c>
      <c r="H123" s="97" t="s">
        <v>31</v>
      </c>
      <c r="I123" s="97" t="s">
        <v>71</v>
      </c>
      <c r="J123" s="98" t="s">
        <v>231</v>
      </c>
      <c r="K123" s="99">
        <v>125</v>
      </c>
      <c r="L123" s="97" t="s">
        <v>1285</v>
      </c>
      <c r="M123" s="100">
        <f>IFERROR(VLOOKUP($K123,Metas!$D$4:$L$477,9,FALSE),0)</f>
        <v>60</v>
      </c>
      <c r="N123" s="6">
        <f>IFERROR(VLOOKUP($K123,Ene!$H$4:$Z$489,19,FALSE),0)</f>
        <v>1</v>
      </c>
      <c r="O123" s="6">
        <f>IFERROR(VLOOKUP($K123,Feb!$H$4:$Z$489,19,FALSE),0)</f>
        <v>3</v>
      </c>
      <c r="P123" s="6">
        <f>IFERROR(VLOOKUP($K123,Mar!$H$4:$Z$489,19,FALSE),0)</f>
        <v>1</v>
      </c>
      <c r="Q123" s="6">
        <f>IFERROR(VLOOKUP($K123,Abr!$H$4:$Z$489,19,FALSE),0)</f>
        <v>0</v>
      </c>
      <c r="R123" s="6">
        <f>IFERROR(VLOOKUP($K123,May!$H$4:$Z$489,19,FALSE),0)</f>
        <v>0</v>
      </c>
      <c r="S123" s="6">
        <f>IFERROR(VLOOKUP($K123,Jun!$H$4:$Z$489,19,FALSE),0)</f>
        <v>0</v>
      </c>
      <c r="T123" s="6">
        <f>IFERROR(VLOOKUP($K123,Jul!$H$4:$Z$489,19,FALSE),0)</f>
        <v>0</v>
      </c>
      <c r="U123" s="6">
        <f>IFERROR(VLOOKUP($K123,Ago!$H$4:$Z$489,19,FALSE),0)</f>
        <v>0</v>
      </c>
      <c r="V123" s="6">
        <f>IFERROR(VLOOKUP($K123,Set!$H$4:$Z$489,19,FALSE),0)</f>
        <v>0</v>
      </c>
      <c r="W123" s="6">
        <f>IFERROR(VLOOKUP($K123,Oct!$H$4:$Z$489,19,FALSE),0)</f>
        <v>0</v>
      </c>
      <c r="X123" s="6">
        <f>IFERROR(VLOOKUP($K123,Nov!$H$4:$Z$489,19,FALSE),0)</f>
        <v>0</v>
      </c>
      <c r="Y123" s="6">
        <f>IFERROR(VLOOKUP($K123,Dic!$H$4:$Z$489,19,FALSE),0)</f>
        <v>0</v>
      </c>
      <c r="Z123" s="6">
        <f t="shared" si="48"/>
        <v>5</v>
      </c>
      <c r="AA123" s="6">
        <f t="shared" si="49"/>
        <v>0</v>
      </c>
      <c r="AB123" s="6">
        <f t="shared" si="50"/>
        <v>0</v>
      </c>
      <c r="AC123" s="6">
        <f t="shared" si="51"/>
        <v>0</v>
      </c>
      <c r="AD123" s="6">
        <f t="shared" si="52"/>
        <v>5</v>
      </c>
      <c r="AE123" s="6">
        <f t="shared" si="53"/>
        <v>0</v>
      </c>
      <c r="AF123" s="6">
        <f t="shared" si="54"/>
        <v>5</v>
      </c>
    </row>
    <row r="124" spans="1:72" ht="10.8" thickBot="1">
      <c r="A124" s="88">
        <v>2026</v>
      </c>
      <c r="B124" s="89" t="s">
        <v>1176</v>
      </c>
      <c r="C124" s="89" t="s">
        <v>1284</v>
      </c>
      <c r="D124" s="97" t="s">
        <v>1184</v>
      </c>
      <c r="E124" s="97" t="s">
        <v>73</v>
      </c>
      <c r="F124" s="98">
        <v>870</v>
      </c>
      <c r="G124" s="97" t="s">
        <v>272</v>
      </c>
      <c r="H124" s="97" t="s">
        <v>31</v>
      </c>
      <c r="I124" s="97" t="s">
        <v>71</v>
      </c>
      <c r="J124" s="98" t="s">
        <v>232</v>
      </c>
      <c r="K124" s="99">
        <v>126</v>
      </c>
      <c r="L124" s="97" t="s">
        <v>74</v>
      </c>
      <c r="M124" s="100">
        <f>IFERROR(VLOOKUP($K124,Metas!$D$4:$L$477,9,FALSE),0)</f>
        <v>12</v>
      </c>
      <c r="N124" s="6">
        <f>IFERROR(VLOOKUP($K124,Ene!$H$4:$Z$489,19,FALSE),0)</f>
        <v>0</v>
      </c>
      <c r="O124" s="6">
        <f>IFERROR(VLOOKUP($K124,Feb!$H$4:$Z$489,19,FALSE),0)</f>
        <v>0</v>
      </c>
      <c r="P124" s="6">
        <f>IFERROR(VLOOKUP($K124,Mar!$H$4:$Z$489,19,FALSE),0)</f>
        <v>0</v>
      </c>
      <c r="Q124" s="6">
        <f>IFERROR(VLOOKUP($K124,Abr!$H$4:$Z$489,19,FALSE),0)</f>
        <v>0</v>
      </c>
      <c r="R124" s="6">
        <f>IFERROR(VLOOKUP($K124,May!$H$4:$Z$489,19,FALSE),0)</f>
        <v>0</v>
      </c>
      <c r="S124" s="6">
        <f>IFERROR(VLOOKUP($K124,Jun!$H$4:$Z$489,19,FALSE),0)</f>
        <v>0</v>
      </c>
      <c r="T124" s="6">
        <f>IFERROR(VLOOKUP($K124,Jul!$H$4:$Z$489,19,FALSE),0)</f>
        <v>0</v>
      </c>
      <c r="U124" s="6">
        <f>IFERROR(VLOOKUP($K124,Ago!$H$4:$Z$489,19,FALSE),0)</f>
        <v>0</v>
      </c>
      <c r="V124" s="6">
        <f>IFERROR(VLOOKUP($K124,Set!$H$4:$Z$489,19,FALSE),0)</f>
        <v>0</v>
      </c>
      <c r="W124" s="6">
        <f>IFERROR(VLOOKUP($K124,Oct!$H$4:$Z$489,19,FALSE),0)</f>
        <v>0</v>
      </c>
      <c r="X124" s="6">
        <f>IFERROR(VLOOKUP($K124,Nov!$H$4:$Z$489,19,FALSE),0)</f>
        <v>0</v>
      </c>
      <c r="Y124" s="6">
        <f>IFERROR(VLOOKUP($K124,Dic!$H$4:$Z$489,19,FALSE),0)</f>
        <v>0</v>
      </c>
      <c r="Z124" s="6">
        <f t="shared" si="48"/>
        <v>0</v>
      </c>
      <c r="AA124" s="6">
        <f t="shared" si="49"/>
        <v>0</v>
      </c>
      <c r="AB124" s="6">
        <f t="shared" si="50"/>
        <v>0</v>
      </c>
      <c r="AC124" s="6">
        <f t="shared" si="51"/>
        <v>0</v>
      </c>
      <c r="AD124" s="6">
        <f t="shared" si="52"/>
        <v>0</v>
      </c>
      <c r="AE124" s="6">
        <f t="shared" si="53"/>
        <v>0</v>
      </c>
      <c r="AF124" s="6">
        <f t="shared" si="54"/>
        <v>0</v>
      </c>
    </row>
    <row r="125" spans="1:72" ht="10.8" thickBot="1">
      <c r="A125" s="88">
        <v>2026</v>
      </c>
      <c r="B125" s="89" t="s">
        <v>1176</v>
      </c>
      <c r="C125" s="89" t="s">
        <v>1284</v>
      </c>
      <c r="D125" s="97" t="s">
        <v>1184</v>
      </c>
      <c r="E125" s="97" t="s">
        <v>73</v>
      </c>
      <c r="F125" s="98">
        <v>870</v>
      </c>
      <c r="G125" s="97" t="s">
        <v>272</v>
      </c>
      <c r="H125" s="97" t="s">
        <v>31</v>
      </c>
      <c r="I125" s="97" t="s">
        <v>71</v>
      </c>
      <c r="J125" s="98" t="s">
        <v>232</v>
      </c>
      <c r="K125" s="99">
        <v>127</v>
      </c>
      <c r="L125" s="97" t="s">
        <v>75</v>
      </c>
      <c r="M125" s="100">
        <f>IFERROR(VLOOKUP($K125,Metas!$D$4:$L$477,9,FALSE),0)</f>
        <v>18</v>
      </c>
      <c r="N125" s="6">
        <f>IFERROR(VLOOKUP($K125,Ene!$H$4:$Z$489,19,FALSE),0)</f>
        <v>0</v>
      </c>
      <c r="O125" s="6">
        <f>IFERROR(VLOOKUP($K125,Feb!$H$4:$Z$489,19,FALSE),0)</f>
        <v>0</v>
      </c>
      <c r="P125" s="6">
        <f>IFERROR(VLOOKUP($K125,Mar!$H$4:$Z$489,19,FALSE),0)</f>
        <v>0</v>
      </c>
      <c r="Q125" s="6">
        <f>IFERROR(VLOOKUP($K125,Abr!$H$4:$Z$489,19,FALSE),0)</f>
        <v>0</v>
      </c>
      <c r="R125" s="6">
        <f>IFERROR(VLOOKUP($K125,May!$H$4:$Z$489,19,FALSE),0)</f>
        <v>0</v>
      </c>
      <c r="S125" s="6">
        <f>IFERROR(VLOOKUP($K125,Jun!$H$4:$Z$489,19,FALSE),0)</f>
        <v>0</v>
      </c>
      <c r="T125" s="6">
        <f>IFERROR(VLOOKUP($K125,Jul!$H$4:$Z$489,19,FALSE),0)</f>
        <v>0</v>
      </c>
      <c r="U125" s="6">
        <f>IFERROR(VLOOKUP($K125,Ago!$H$4:$Z$489,19,FALSE),0)</f>
        <v>0</v>
      </c>
      <c r="V125" s="6">
        <f>IFERROR(VLOOKUP($K125,Set!$H$4:$Z$489,19,FALSE),0)</f>
        <v>0</v>
      </c>
      <c r="W125" s="6">
        <f>IFERROR(VLOOKUP($K125,Oct!$H$4:$Z$489,19,FALSE),0)</f>
        <v>0</v>
      </c>
      <c r="X125" s="6">
        <f>IFERROR(VLOOKUP($K125,Nov!$H$4:$Z$489,19,FALSE),0)</f>
        <v>0</v>
      </c>
      <c r="Y125" s="6">
        <f>IFERROR(VLOOKUP($K125,Dic!$H$4:$Z$489,19,FALSE),0)</f>
        <v>0</v>
      </c>
      <c r="Z125" s="6">
        <f t="shared" si="48"/>
        <v>0</v>
      </c>
      <c r="AA125" s="6">
        <f t="shared" si="49"/>
        <v>0</v>
      </c>
      <c r="AB125" s="6">
        <f t="shared" si="50"/>
        <v>0</v>
      </c>
      <c r="AC125" s="6">
        <f t="shared" si="51"/>
        <v>0</v>
      </c>
      <c r="AD125" s="6">
        <f t="shared" si="52"/>
        <v>0</v>
      </c>
      <c r="AE125" s="6">
        <f t="shared" si="53"/>
        <v>0</v>
      </c>
      <c r="AF125" s="6">
        <f t="shared" si="54"/>
        <v>0</v>
      </c>
    </row>
    <row r="126" spans="1:72" ht="10.8" thickBot="1">
      <c r="A126" s="88">
        <v>2026</v>
      </c>
      <c r="B126" s="89" t="s">
        <v>1176</v>
      </c>
      <c r="C126" s="89" t="s">
        <v>1284</v>
      </c>
      <c r="D126" s="97" t="s">
        <v>1184</v>
      </c>
      <c r="E126" s="97" t="s">
        <v>73</v>
      </c>
      <c r="F126" s="98">
        <v>870</v>
      </c>
      <c r="G126" s="97" t="s">
        <v>272</v>
      </c>
      <c r="H126" s="97" t="s">
        <v>31</v>
      </c>
      <c r="I126" s="97" t="s">
        <v>71</v>
      </c>
      <c r="J126" s="98" t="s">
        <v>232</v>
      </c>
      <c r="K126" s="99">
        <v>128</v>
      </c>
      <c r="L126" s="97" t="s">
        <v>1286</v>
      </c>
      <c r="M126" s="100">
        <f>IFERROR(VLOOKUP($K126,Metas!$D$4:$L$477,9,FALSE),0)</f>
        <v>8</v>
      </c>
      <c r="N126" s="6">
        <f>IFERROR(VLOOKUP($K126,Ene!$H$4:$Z$489,19,FALSE),0)</f>
        <v>0</v>
      </c>
      <c r="O126" s="6">
        <f>IFERROR(VLOOKUP($K126,Feb!$H$4:$Z$489,19,FALSE),0)</f>
        <v>0</v>
      </c>
      <c r="P126" s="6">
        <f>IFERROR(VLOOKUP($K126,Mar!$H$4:$Z$489,19,FALSE),0)</f>
        <v>0</v>
      </c>
      <c r="Q126" s="6">
        <f>IFERROR(VLOOKUP($K126,Abr!$H$4:$Z$489,19,FALSE),0)</f>
        <v>0</v>
      </c>
      <c r="R126" s="6">
        <f>IFERROR(VLOOKUP($K126,May!$H$4:$Z$489,19,FALSE),0)</f>
        <v>0</v>
      </c>
      <c r="S126" s="6">
        <f>IFERROR(VLOOKUP($K126,Jun!$H$4:$Z$489,19,FALSE),0)</f>
        <v>0</v>
      </c>
      <c r="T126" s="6">
        <f>IFERROR(VLOOKUP($K126,Jul!$H$4:$Z$489,19,FALSE),0)</f>
        <v>0</v>
      </c>
      <c r="U126" s="6">
        <f>IFERROR(VLOOKUP($K126,Ago!$H$4:$Z$489,19,FALSE),0)</f>
        <v>0</v>
      </c>
      <c r="V126" s="6">
        <f>IFERROR(VLOOKUP($K126,Set!$H$4:$Z$489,19,FALSE),0)</f>
        <v>0</v>
      </c>
      <c r="W126" s="6">
        <f>IFERROR(VLOOKUP($K126,Oct!$H$4:$Z$489,19,FALSE),0)</f>
        <v>0</v>
      </c>
      <c r="X126" s="6">
        <f>IFERROR(VLOOKUP($K126,Nov!$H$4:$Z$489,19,FALSE),0)</f>
        <v>0</v>
      </c>
      <c r="Y126" s="6">
        <f>IFERROR(VLOOKUP($K126,Dic!$H$4:$Z$489,19,FALSE),0)</f>
        <v>0</v>
      </c>
      <c r="Z126" s="6">
        <f t="shared" si="48"/>
        <v>0</v>
      </c>
      <c r="AA126" s="6">
        <f t="shared" si="49"/>
        <v>0</v>
      </c>
      <c r="AB126" s="6">
        <f t="shared" si="50"/>
        <v>0</v>
      </c>
      <c r="AC126" s="6">
        <f t="shared" si="51"/>
        <v>0</v>
      </c>
      <c r="AD126" s="6">
        <f t="shared" si="52"/>
        <v>0</v>
      </c>
      <c r="AE126" s="6">
        <f t="shared" si="53"/>
        <v>0</v>
      </c>
      <c r="AF126" s="6">
        <f t="shared" si="54"/>
        <v>0</v>
      </c>
    </row>
    <row r="127" spans="1:72" ht="10.8" thickBot="1">
      <c r="A127" s="88">
        <v>2026</v>
      </c>
      <c r="B127" s="89" t="s">
        <v>1176</v>
      </c>
      <c r="C127" s="89" t="s">
        <v>1287</v>
      </c>
      <c r="D127" s="97" t="s">
        <v>11</v>
      </c>
      <c r="E127" s="97" t="s">
        <v>159</v>
      </c>
      <c r="F127" s="98">
        <v>870</v>
      </c>
      <c r="G127" s="97" t="s">
        <v>272</v>
      </c>
      <c r="H127" s="97" t="s">
        <v>11</v>
      </c>
      <c r="I127" s="97" t="s">
        <v>11</v>
      </c>
      <c r="J127" s="98" t="s">
        <v>233</v>
      </c>
      <c r="K127" s="99">
        <v>129</v>
      </c>
      <c r="L127" s="97" t="s">
        <v>1288</v>
      </c>
      <c r="M127" s="100">
        <f>IFERROR(VLOOKUP($K127,Metas!$D$4:$L$477,9,FALSE),0)</f>
        <v>12</v>
      </c>
      <c r="N127" s="6">
        <f>IFERROR(VLOOKUP($K127,Ene!$H$4:$Z$489,19,FALSE),0)</f>
        <v>0</v>
      </c>
      <c r="O127" s="6">
        <f>IFERROR(VLOOKUP($K127,Feb!$H$4:$Z$489,19,FALSE),0)</f>
        <v>0</v>
      </c>
      <c r="P127" s="6">
        <f>IFERROR(VLOOKUP($K127,Mar!$H$4:$Z$489,19,FALSE),0)</f>
        <v>0</v>
      </c>
      <c r="Q127" s="6">
        <f>IFERROR(VLOOKUP($K127,Abr!$H$4:$Z$489,19,FALSE),0)</f>
        <v>0</v>
      </c>
      <c r="R127" s="6">
        <f>IFERROR(VLOOKUP($K127,May!$H$4:$Z$489,19,FALSE),0)</f>
        <v>0</v>
      </c>
      <c r="S127" s="6">
        <f>IFERROR(VLOOKUP($K127,Jun!$H$4:$Z$489,19,FALSE),0)</f>
        <v>0</v>
      </c>
      <c r="T127" s="6">
        <f>IFERROR(VLOOKUP($K127,Jul!$H$4:$Z$489,19,FALSE),0)</f>
        <v>0</v>
      </c>
      <c r="U127" s="6">
        <f>IFERROR(VLOOKUP($K127,Ago!$H$4:$Z$489,19,FALSE),0)</f>
        <v>0</v>
      </c>
      <c r="V127" s="6">
        <f>IFERROR(VLOOKUP($K127,Set!$H$4:$Z$489,19,FALSE),0)</f>
        <v>0</v>
      </c>
      <c r="W127" s="6">
        <f>IFERROR(VLOOKUP($K127,Oct!$H$4:$Z$489,19,FALSE),0)</f>
        <v>0</v>
      </c>
      <c r="X127" s="6">
        <f>IFERROR(VLOOKUP($K127,Nov!$H$4:$Z$489,19,FALSE),0)</f>
        <v>0</v>
      </c>
      <c r="Y127" s="6">
        <f>IFERROR(VLOOKUP($K127,Dic!$H$4:$Z$489,19,FALSE),0)</f>
        <v>0</v>
      </c>
      <c r="Z127" s="6">
        <f t="shared" si="48"/>
        <v>0</v>
      </c>
      <c r="AA127" s="6">
        <f t="shared" si="49"/>
        <v>0</v>
      </c>
      <c r="AB127" s="6">
        <f t="shared" si="50"/>
        <v>0</v>
      </c>
      <c r="AC127" s="6">
        <f t="shared" si="51"/>
        <v>0</v>
      </c>
      <c r="AD127" s="6">
        <f t="shared" si="52"/>
        <v>0</v>
      </c>
      <c r="AE127" s="6">
        <f t="shared" si="53"/>
        <v>0</v>
      </c>
      <c r="AF127" s="6">
        <f t="shared" si="54"/>
        <v>0</v>
      </c>
    </row>
    <row r="128" spans="1:72" ht="10.8" thickBot="1">
      <c r="A128" s="88">
        <v>2026</v>
      </c>
      <c r="B128" s="89" t="s">
        <v>1176</v>
      </c>
      <c r="C128" s="89" t="s">
        <v>1287</v>
      </c>
      <c r="D128" s="97" t="s">
        <v>11</v>
      </c>
      <c r="E128" s="97" t="s">
        <v>159</v>
      </c>
      <c r="F128" s="98">
        <v>870</v>
      </c>
      <c r="G128" s="97" t="s">
        <v>272</v>
      </c>
      <c r="H128" s="97" t="s">
        <v>11</v>
      </c>
      <c r="I128" s="97" t="s">
        <v>11</v>
      </c>
      <c r="J128" s="98" t="s">
        <v>232</v>
      </c>
      <c r="K128" s="99">
        <v>130</v>
      </c>
      <c r="L128" s="97" t="s">
        <v>1289</v>
      </c>
      <c r="M128" s="100">
        <f>IFERROR(VLOOKUP($K128,Metas!$D$4:$L$477,9,FALSE),0)</f>
        <v>3</v>
      </c>
      <c r="N128" s="6">
        <f>IFERROR(VLOOKUP($K128,Ene!$H$4:$Z$489,19,FALSE),0)</f>
        <v>0</v>
      </c>
      <c r="O128" s="6">
        <f>IFERROR(VLOOKUP($K128,Feb!$H$4:$Z$489,19,FALSE),0)</f>
        <v>0</v>
      </c>
      <c r="P128" s="6">
        <f>IFERROR(VLOOKUP($K128,Mar!$H$4:$Z$489,19,FALSE),0)</f>
        <v>0</v>
      </c>
      <c r="Q128" s="6">
        <f>IFERROR(VLOOKUP($K128,Abr!$H$4:$Z$489,19,FALSE),0)</f>
        <v>0</v>
      </c>
      <c r="R128" s="6">
        <f>IFERROR(VLOOKUP($K128,May!$H$4:$Z$489,19,FALSE),0)</f>
        <v>0</v>
      </c>
      <c r="S128" s="6">
        <f>IFERROR(VLOOKUP($K128,Jun!$H$4:$Z$489,19,FALSE),0)</f>
        <v>0</v>
      </c>
      <c r="T128" s="6">
        <f>IFERROR(VLOOKUP($K128,Jul!$H$4:$Z$489,19,FALSE),0)</f>
        <v>0</v>
      </c>
      <c r="U128" s="6">
        <f>IFERROR(VLOOKUP($K128,Ago!$H$4:$Z$489,19,FALSE),0)</f>
        <v>0</v>
      </c>
      <c r="V128" s="6">
        <f>IFERROR(VLOOKUP($K128,Set!$H$4:$Z$489,19,FALSE),0)</f>
        <v>0</v>
      </c>
      <c r="W128" s="6">
        <f>IFERROR(VLOOKUP($K128,Oct!$H$4:$Z$489,19,FALSE),0)</f>
        <v>0</v>
      </c>
      <c r="X128" s="6">
        <f>IFERROR(VLOOKUP($K128,Nov!$H$4:$Z$489,19,FALSE),0)</f>
        <v>0</v>
      </c>
      <c r="Y128" s="6">
        <f>IFERROR(VLOOKUP($K128,Dic!$H$4:$Z$489,19,FALSE),0)</f>
        <v>0</v>
      </c>
      <c r="Z128" s="6">
        <f t="shared" si="48"/>
        <v>0</v>
      </c>
      <c r="AA128" s="6">
        <f t="shared" si="49"/>
        <v>0</v>
      </c>
      <c r="AB128" s="6">
        <f t="shared" si="50"/>
        <v>0</v>
      </c>
      <c r="AC128" s="6">
        <f t="shared" si="51"/>
        <v>0</v>
      </c>
      <c r="AD128" s="6">
        <f t="shared" si="52"/>
        <v>0</v>
      </c>
      <c r="AE128" s="6">
        <f t="shared" si="53"/>
        <v>0</v>
      </c>
      <c r="AF128" s="6">
        <f t="shared" si="54"/>
        <v>0</v>
      </c>
    </row>
    <row r="129" spans="1:32" ht="10.8" thickBot="1">
      <c r="A129" s="88">
        <v>2026</v>
      </c>
      <c r="B129" s="89" t="s">
        <v>1176</v>
      </c>
      <c r="C129" s="89" t="s">
        <v>1290</v>
      </c>
      <c r="D129" s="97" t="s">
        <v>11</v>
      </c>
      <c r="E129" s="97" t="s">
        <v>178</v>
      </c>
      <c r="F129" s="98">
        <v>870</v>
      </c>
      <c r="G129" s="97" t="s">
        <v>272</v>
      </c>
      <c r="H129" s="97" t="s">
        <v>11</v>
      </c>
      <c r="I129" s="97" t="s">
        <v>179</v>
      </c>
      <c r="J129" s="98" t="s">
        <v>231</v>
      </c>
      <c r="K129" s="99">
        <v>132</v>
      </c>
      <c r="L129" s="97" t="s">
        <v>1291</v>
      </c>
      <c r="M129" s="100">
        <f>IFERROR(VLOOKUP($K129,Metas!$D$4:$L$477,9,FALSE),0)</f>
        <v>18</v>
      </c>
      <c r="N129" s="6">
        <f>IFERROR(VLOOKUP($K129,Ene!$H$4:$Z$489,19,FALSE),0)</f>
        <v>0</v>
      </c>
      <c r="O129" s="6">
        <f>IFERROR(VLOOKUP($K129,Feb!$H$4:$Z$489,19,FALSE),0)</f>
        <v>0</v>
      </c>
      <c r="P129" s="6">
        <f>IFERROR(VLOOKUP($K129,Mar!$H$4:$Z$489,19,FALSE),0)</f>
        <v>0</v>
      </c>
      <c r="Q129" s="6">
        <f>IFERROR(VLOOKUP($K129,Abr!$H$4:$Z$489,19,FALSE),0)</f>
        <v>0</v>
      </c>
      <c r="R129" s="6">
        <f>IFERROR(VLOOKUP($K129,May!$H$4:$Z$489,19,FALSE),0)</f>
        <v>0</v>
      </c>
      <c r="S129" s="6">
        <f>IFERROR(VLOOKUP($K129,Jun!$H$4:$Z$489,19,FALSE),0)</f>
        <v>0</v>
      </c>
      <c r="T129" s="6">
        <f>IFERROR(VLOOKUP($K129,Jul!$H$4:$Z$489,19,FALSE),0)</f>
        <v>0</v>
      </c>
      <c r="U129" s="6">
        <f>IFERROR(VLOOKUP($K129,Ago!$H$4:$Z$489,19,FALSE),0)</f>
        <v>0</v>
      </c>
      <c r="V129" s="6">
        <f>IFERROR(VLOOKUP($K129,Set!$H$4:$Z$489,19,FALSE),0)</f>
        <v>0</v>
      </c>
      <c r="W129" s="6">
        <f>IFERROR(VLOOKUP($K129,Oct!$H$4:$Z$489,19,FALSE),0)</f>
        <v>0</v>
      </c>
      <c r="X129" s="6">
        <f>IFERROR(VLOOKUP($K129,Nov!$H$4:$Z$489,19,FALSE),0)</f>
        <v>0</v>
      </c>
      <c r="Y129" s="6">
        <f>IFERROR(VLOOKUP($K129,Dic!$H$4:$Z$489,19,FALSE),0)</f>
        <v>0</v>
      </c>
      <c r="Z129" s="6">
        <f t="shared" si="48"/>
        <v>0</v>
      </c>
      <c r="AA129" s="6">
        <f t="shared" si="49"/>
        <v>0</v>
      </c>
      <c r="AB129" s="6">
        <f t="shared" si="50"/>
        <v>0</v>
      </c>
      <c r="AC129" s="6">
        <f t="shared" si="51"/>
        <v>0</v>
      </c>
      <c r="AD129" s="6">
        <f t="shared" si="52"/>
        <v>0</v>
      </c>
      <c r="AE129" s="6">
        <f t="shared" si="53"/>
        <v>0</v>
      </c>
      <c r="AF129" s="6">
        <f t="shared" si="54"/>
        <v>0</v>
      </c>
    </row>
    <row r="130" spans="1:32" ht="10.8" thickBot="1">
      <c r="A130" s="88">
        <v>2026</v>
      </c>
      <c r="B130" s="89" t="s">
        <v>1176</v>
      </c>
      <c r="C130" s="89" t="s">
        <v>1290</v>
      </c>
      <c r="D130" s="97" t="s">
        <v>11</v>
      </c>
      <c r="E130" s="97" t="s">
        <v>178</v>
      </c>
      <c r="F130" s="98">
        <v>870</v>
      </c>
      <c r="G130" s="97" t="s">
        <v>272</v>
      </c>
      <c r="H130" s="97" t="s">
        <v>11</v>
      </c>
      <c r="I130" s="97" t="s">
        <v>179</v>
      </c>
      <c r="J130" s="98" t="s">
        <v>232</v>
      </c>
      <c r="K130" s="99">
        <v>133</v>
      </c>
      <c r="L130" s="97" t="s">
        <v>1292</v>
      </c>
      <c r="M130" s="100">
        <f>IFERROR(VLOOKUP($K130,Metas!$D$4:$L$477,9,FALSE),0)</f>
        <v>5</v>
      </c>
      <c r="N130" s="6">
        <f>IFERROR(VLOOKUP($K130,Ene!$H$4:$Z$489,19,FALSE),0)</f>
        <v>0</v>
      </c>
      <c r="O130" s="6">
        <f>IFERROR(VLOOKUP($K130,Feb!$H$4:$Z$489,19,FALSE),0)</f>
        <v>0</v>
      </c>
      <c r="P130" s="6">
        <f>IFERROR(VLOOKUP($K130,Mar!$H$4:$Z$489,19,FALSE),0)</f>
        <v>0</v>
      </c>
      <c r="Q130" s="6">
        <f>IFERROR(VLOOKUP($K130,Abr!$H$4:$Z$489,19,FALSE),0)</f>
        <v>0</v>
      </c>
      <c r="R130" s="6">
        <f>IFERROR(VLOOKUP($K130,May!$H$4:$Z$489,19,FALSE),0)</f>
        <v>0</v>
      </c>
      <c r="S130" s="6">
        <f>IFERROR(VLOOKUP($K130,Jun!$H$4:$Z$489,19,FALSE),0)</f>
        <v>0</v>
      </c>
      <c r="T130" s="6">
        <f>IFERROR(VLOOKUP($K130,Jul!$H$4:$Z$489,19,FALSE),0)</f>
        <v>0</v>
      </c>
      <c r="U130" s="6">
        <f>IFERROR(VLOOKUP($K130,Ago!$H$4:$Z$489,19,FALSE),0)</f>
        <v>0</v>
      </c>
      <c r="V130" s="6">
        <f>IFERROR(VLOOKUP($K130,Set!$H$4:$Z$489,19,FALSE),0)</f>
        <v>0</v>
      </c>
      <c r="W130" s="6">
        <f>IFERROR(VLOOKUP($K130,Oct!$H$4:$Z$489,19,FALSE),0)</f>
        <v>0</v>
      </c>
      <c r="X130" s="6">
        <f>IFERROR(VLOOKUP($K130,Nov!$H$4:$Z$489,19,FALSE),0)</f>
        <v>0</v>
      </c>
      <c r="Y130" s="6">
        <f>IFERROR(VLOOKUP($K130,Dic!$H$4:$Z$489,19,FALSE),0)</f>
        <v>0</v>
      </c>
      <c r="Z130" s="6">
        <f t="shared" ref="Z130:Z193" si="59">N130+O130+P130</f>
        <v>0</v>
      </c>
      <c r="AA130" s="6">
        <f t="shared" ref="AA130:AA193" si="60">Q130+R130+S130</f>
        <v>0</v>
      </c>
      <c r="AB130" s="6">
        <f t="shared" ref="AB130:AB193" si="61">T130+U130+V130</f>
        <v>0</v>
      </c>
      <c r="AC130" s="6">
        <f t="shared" ref="AC130:AC193" si="62">W130+X130+Y130</f>
        <v>0</v>
      </c>
      <c r="AD130" s="6">
        <f t="shared" ref="AD130:AD193" si="63">SUM(N130:S130)</f>
        <v>0</v>
      </c>
      <c r="AE130" s="6">
        <f t="shared" ref="AE130:AE193" si="64">SUM(T130:Y130)</f>
        <v>0</v>
      </c>
      <c r="AF130" s="6">
        <f t="shared" ref="AF130:AF193" si="65">SUM(N130:Y130)</f>
        <v>0</v>
      </c>
    </row>
    <row r="131" spans="1:32" ht="10.8" thickBot="1">
      <c r="A131" s="88">
        <v>2026</v>
      </c>
      <c r="B131" s="89" t="s">
        <v>1176</v>
      </c>
      <c r="C131" s="89" t="s">
        <v>1293</v>
      </c>
      <c r="D131" s="97" t="s">
        <v>11</v>
      </c>
      <c r="E131" s="97" t="s">
        <v>180</v>
      </c>
      <c r="F131" s="98">
        <v>870</v>
      </c>
      <c r="G131" s="97" t="s">
        <v>272</v>
      </c>
      <c r="H131" s="97" t="s">
        <v>11</v>
      </c>
      <c r="I131" s="97" t="s">
        <v>179</v>
      </c>
      <c r="J131" s="98" t="s">
        <v>232</v>
      </c>
      <c r="K131" s="99">
        <v>134</v>
      </c>
      <c r="L131" s="97" t="s">
        <v>181</v>
      </c>
      <c r="M131" s="100">
        <f>IFERROR(VLOOKUP($K131,Metas!$D$4:$L$477,9,FALSE),0)</f>
        <v>12</v>
      </c>
      <c r="N131" s="6">
        <f>IFERROR(VLOOKUP($K131,Ene!$H$4:$Z$489,19,FALSE),0)</f>
        <v>0</v>
      </c>
      <c r="O131" s="6">
        <f>IFERROR(VLOOKUP($K131,Feb!$H$4:$Z$489,19,FALSE),0)</f>
        <v>0</v>
      </c>
      <c r="P131" s="6">
        <f>IFERROR(VLOOKUP($K131,Mar!$H$4:$Z$489,19,FALSE),0)</f>
        <v>0</v>
      </c>
      <c r="Q131" s="6">
        <f>IFERROR(VLOOKUP($K131,Abr!$H$4:$Z$489,19,FALSE),0)</f>
        <v>0</v>
      </c>
      <c r="R131" s="6">
        <f>IFERROR(VLOOKUP($K131,May!$H$4:$Z$489,19,FALSE),0)</f>
        <v>0</v>
      </c>
      <c r="S131" s="6">
        <f>IFERROR(VLOOKUP($K131,Jun!$H$4:$Z$489,19,FALSE),0)</f>
        <v>0</v>
      </c>
      <c r="T131" s="6">
        <f>IFERROR(VLOOKUP($K131,Jul!$H$4:$Z$489,19,FALSE),0)</f>
        <v>0</v>
      </c>
      <c r="U131" s="6">
        <f>IFERROR(VLOOKUP($K131,Ago!$H$4:$Z$489,19,FALSE),0)</f>
        <v>0</v>
      </c>
      <c r="V131" s="6">
        <f>IFERROR(VLOOKUP($K131,Set!$H$4:$Z$489,19,FALSE),0)</f>
        <v>0</v>
      </c>
      <c r="W131" s="6">
        <f>IFERROR(VLOOKUP($K131,Oct!$H$4:$Z$489,19,FALSE),0)</f>
        <v>0</v>
      </c>
      <c r="X131" s="6">
        <f>IFERROR(VLOOKUP($K131,Nov!$H$4:$Z$489,19,FALSE),0)</f>
        <v>0</v>
      </c>
      <c r="Y131" s="6">
        <f>IFERROR(VLOOKUP($K131,Dic!$H$4:$Z$489,19,FALSE),0)</f>
        <v>0</v>
      </c>
      <c r="Z131" s="6">
        <f t="shared" si="59"/>
        <v>0</v>
      </c>
      <c r="AA131" s="6">
        <f t="shared" si="60"/>
        <v>0</v>
      </c>
      <c r="AB131" s="6">
        <f t="shared" si="61"/>
        <v>0</v>
      </c>
      <c r="AC131" s="6">
        <f t="shared" si="62"/>
        <v>0</v>
      </c>
      <c r="AD131" s="6">
        <f t="shared" si="63"/>
        <v>0</v>
      </c>
      <c r="AE131" s="6">
        <f t="shared" si="64"/>
        <v>0</v>
      </c>
      <c r="AF131" s="6">
        <f t="shared" si="65"/>
        <v>0</v>
      </c>
    </row>
    <row r="132" spans="1:32" ht="10.8" thickBot="1">
      <c r="A132" s="88">
        <v>2026</v>
      </c>
      <c r="B132" s="89" t="s">
        <v>1176</v>
      </c>
      <c r="C132" s="89" t="s">
        <v>1293</v>
      </c>
      <c r="D132" s="97" t="s">
        <v>11</v>
      </c>
      <c r="E132" s="97" t="s">
        <v>180</v>
      </c>
      <c r="F132" s="98">
        <v>870</v>
      </c>
      <c r="G132" s="97" t="s">
        <v>272</v>
      </c>
      <c r="H132" s="97" t="s">
        <v>11</v>
      </c>
      <c r="I132" s="97" t="s">
        <v>179</v>
      </c>
      <c r="J132" s="98" t="s">
        <v>231</v>
      </c>
      <c r="K132" s="99">
        <v>135</v>
      </c>
      <c r="L132" s="97" t="s">
        <v>1294</v>
      </c>
      <c r="M132" s="100">
        <f>IFERROR(VLOOKUP($K132,Metas!$D$4:$L$477,9,FALSE),0)</f>
        <v>45</v>
      </c>
      <c r="N132" s="6">
        <f>IFERROR(VLOOKUP($K132,Ene!$H$4:$Z$489,19,FALSE),0)</f>
        <v>0</v>
      </c>
      <c r="O132" s="6">
        <f>IFERROR(VLOOKUP($K132,Feb!$H$4:$Z$489,19,FALSE),0)</f>
        <v>0</v>
      </c>
      <c r="P132" s="6">
        <f>IFERROR(VLOOKUP($K132,Mar!$H$4:$Z$489,19,FALSE),0)</f>
        <v>0</v>
      </c>
      <c r="Q132" s="6">
        <f>IFERROR(VLOOKUP($K132,Abr!$H$4:$Z$489,19,FALSE),0)</f>
        <v>0</v>
      </c>
      <c r="R132" s="6">
        <f>IFERROR(VLOOKUP($K132,May!$H$4:$Z$489,19,FALSE),0)</f>
        <v>0</v>
      </c>
      <c r="S132" s="6">
        <f>IFERROR(VLOOKUP($K132,Jun!$H$4:$Z$489,19,FALSE),0)</f>
        <v>0</v>
      </c>
      <c r="T132" s="6">
        <f>IFERROR(VLOOKUP($K132,Jul!$H$4:$Z$489,19,FALSE),0)</f>
        <v>0</v>
      </c>
      <c r="U132" s="6">
        <f>IFERROR(VLOOKUP($K132,Ago!$H$4:$Z$489,19,FALSE),0)</f>
        <v>0</v>
      </c>
      <c r="V132" s="6">
        <f>IFERROR(VLOOKUP($K132,Set!$H$4:$Z$489,19,FALSE),0)</f>
        <v>0</v>
      </c>
      <c r="W132" s="6">
        <f>IFERROR(VLOOKUP($K132,Oct!$H$4:$Z$489,19,FALSE),0)</f>
        <v>0</v>
      </c>
      <c r="X132" s="6">
        <f>IFERROR(VLOOKUP($K132,Nov!$H$4:$Z$489,19,FALSE),0)</f>
        <v>0</v>
      </c>
      <c r="Y132" s="6">
        <f>IFERROR(VLOOKUP($K132,Dic!$H$4:$Z$489,19,FALSE),0)</f>
        <v>0</v>
      </c>
      <c r="Z132" s="6">
        <f t="shared" si="59"/>
        <v>0</v>
      </c>
      <c r="AA132" s="6">
        <f t="shared" si="60"/>
        <v>0</v>
      </c>
      <c r="AB132" s="6">
        <f t="shared" si="61"/>
        <v>0</v>
      </c>
      <c r="AC132" s="6">
        <f t="shared" si="62"/>
        <v>0</v>
      </c>
      <c r="AD132" s="6">
        <f t="shared" si="63"/>
        <v>0</v>
      </c>
      <c r="AE132" s="6">
        <f t="shared" si="64"/>
        <v>0</v>
      </c>
      <c r="AF132" s="6">
        <f t="shared" si="65"/>
        <v>0</v>
      </c>
    </row>
    <row r="133" spans="1:32" ht="10.8" thickBot="1">
      <c r="A133" s="88">
        <v>2026</v>
      </c>
      <c r="B133" s="89" t="s">
        <v>1176</v>
      </c>
      <c r="C133" s="89" t="s">
        <v>1295</v>
      </c>
      <c r="D133" s="97" t="s">
        <v>11</v>
      </c>
      <c r="E133" s="97" t="s">
        <v>161</v>
      </c>
      <c r="F133" s="98">
        <v>870</v>
      </c>
      <c r="G133" s="97" t="s">
        <v>272</v>
      </c>
      <c r="H133" s="97" t="s">
        <v>11</v>
      </c>
      <c r="I133" s="97" t="s">
        <v>11</v>
      </c>
      <c r="J133" s="98" t="s">
        <v>231</v>
      </c>
      <c r="K133" s="99">
        <v>136</v>
      </c>
      <c r="L133" s="97" t="s">
        <v>1296</v>
      </c>
      <c r="M133" s="100">
        <f>IFERROR(VLOOKUP($K133,Metas!$D$4:$L$477,9,FALSE),0)</f>
        <v>55</v>
      </c>
      <c r="N133" s="6">
        <f>IFERROR(VLOOKUP($K133,Ene!$H$4:$Z$489,19,FALSE),0)</f>
        <v>0</v>
      </c>
      <c r="O133" s="6">
        <f>IFERROR(VLOOKUP($K133,Feb!$H$4:$Z$489,19,FALSE),0)</f>
        <v>0</v>
      </c>
      <c r="P133" s="6">
        <f>IFERROR(VLOOKUP($K133,Mar!$H$4:$Z$489,19,FALSE),0)</f>
        <v>0</v>
      </c>
      <c r="Q133" s="6">
        <f>IFERROR(VLOOKUP($K133,Abr!$H$4:$Z$489,19,FALSE),0)</f>
        <v>1</v>
      </c>
      <c r="R133" s="6">
        <f>IFERROR(VLOOKUP($K133,May!$H$4:$Z$489,19,FALSE),0)</f>
        <v>0</v>
      </c>
      <c r="S133" s="6">
        <f>IFERROR(VLOOKUP($K133,Jun!$H$4:$Z$489,19,FALSE),0)</f>
        <v>0</v>
      </c>
      <c r="T133" s="6">
        <f>IFERROR(VLOOKUP($K133,Jul!$H$4:$Z$489,19,FALSE),0)</f>
        <v>0</v>
      </c>
      <c r="U133" s="6">
        <f>IFERROR(VLOOKUP($K133,Ago!$H$4:$Z$489,19,FALSE),0)</f>
        <v>0</v>
      </c>
      <c r="V133" s="6">
        <f>IFERROR(VLOOKUP($K133,Set!$H$4:$Z$489,19,FALSE),0)</f>
        <v>0</v>
      </c>
      <c r="W133" s="6">
        <f>IFERROR(VLOOKUP($K133,Oct!$H$4:$Z$489,19,FALSE),0)</f>
        <v>0</v>
      </c>
      <c r="X133" s="6">
        <f>IFERROR(VLOOKUP($K133,Nov!$H$4:$Z$489,19,FALSE),0)</f>
        <v>0</v>
      </c>
      <c r="Y133" s="6">
        <f>IFERROR(VLOOKUP($K133,Dic!$H$4:$Z$489,19,FALSE),0)</f>
        <v>0</v>
      </c>
      <c r="Z133" s="6">
        <f t="shared" si="59"/>
        <v>0</v>
      </c>
      <c r="AA133" s="6">
        <f t="shared" si="60"/>
        <v>1</v>
      </c>
      <c r="AB133" s="6">
        <f t="shared" si="61"/>
        <v>0</v>
      </c>
      <c r="AC133" s="6">
        <f t="shared" si="62"/>
        <v>0</v>
      </c>
      <c r="AD133" s="6">
        <f t="shared" si="63"/>
        <v>1</v>
      </c>
      <c r="AE133" s="6">
        <f t="shared" si="64"/>
        <v>0</v>
      </c>
      <c r="AF133" s="6">
        <f t="shared" si="65"/>
        <v>1</v>
      </c>
    </row>
    <row r="134" spans="1:32" ht="10.8" thickBot="1">
      <c r="A134" s="88">
        <v>2026</v>
      </c>
      <c r="B134" s="89" t="s">
        <v>1176</v>
      </c>
      <c r="C134" s="89" t="s">
        <v>1297</v>
      </c>
      <c r="D134" s="97" t="s">
        <v>11</v>
      </c>
      <c r="E134" s="97" t="s">
        <v>24</v>
      </c>
      <c r="F134" s="98">
        <v>870</v>
      </c>
      <c r="G134" s="97" t="s">
        <v>272</v>
      </c>
      <c r="H134" s="97" t="s">
        <v>11</v>
      </c>
      <c r="I134" s="97" t="s">
        <v>11</v>
      </c>
      <c r="J134" s="98" t="s">
        <v>231</v>
      </c>
      <c r="K134" s="99">
        <v>137</v>
      </c>
      <c r="L134" s="97" t="s">
        <v>1298</v>
      </c>
      <c r="M134" s="100">
        <f>IFERROR(VLOOKUP($K134,Metas!$D$4:$L$477,9,FALSE),0)</f>
        <v>30</v>
      </c>
      <c r="N134" s="6">
        <f>IFERROR(VLOOKUP($K134,Ene!$H$4:$Z$489,19,FALSE),0)</f>
        <v>0</v>
      </c>
      <c r="O134" s="6">
        <f>IFERROR(VLOOKUP($K134,Feb!$H$4:$Z$489,19,FALSE),0)</f>
        <v>0</v>
      </c>
      <c r="P134" s="6">
        <f>IFERROR(VLOOKUP($K134,Mar!$H$4:$Z$489,19,FALSE),0)</f>
        <v>0</v>
      </c>
      <c r="Q134" s="6">
        <f>IFERROR(VLOOKUP($K134,Abr!$H$4:$Z$489,19,FALSE),0)</f>
        <v>0</v>
      </c>
      <c r="R134" s="6">
        <f>IFERROR(VLOOKUP($K134,May!$H$4:$Z$489,19,FALSE),0)</f>
        <v>0</v>
      </c>
      <c r="S134" s="6">
        <f>IFERROR(VLOOKUP($K134,Jun!$H$4:$Z$489,19,FALSE),0)</f>
        <v>0</v>
      </c>
      <c r="T134" s="6">
        <f>IFERROR(VLOOKUP($K134,Jul!$H$4:$Z$489,19,FALSE),0)</f>
        <v>0</v>
      </c>
      <c r="U134" s="6">
        <f>IFERROR(VLOOKUP($K134,Ago!$H$4:$Z$489,19,FALSE),0)</f>
        <v>0</v>
      </c>
      <c r="V134" s="6">
        <f>IFERROR(VLOOKUP($K134,Set!$H$4:$Z$489,19,FALSE),0)</f>
        <v>0</v>
      </c>
      <c r="W134" s="6">
        <f>IFERROR(VLOOKUP($K134,Oct!$H$4:$Z$489,19,FALSE),0)</f>
        <v>0</v>
      </c>
      <c r="X134" s="6">
        <f>IFERROR(VLOOKUP($K134,Nov!$H$4:$Z$489,19,FALSE),0)</f>
        <v>0</v>
      </c>
      <c r="Y134" s="6">
        <f>IFERROR(VLOOKUP($K134,Dic!$H$4:$Z$489,19,FALSE),0)</f>
        <v>0</v>
      </c>
      <c r="Z134" s="6">
        <f t="shared" si="59"/>
        <v>0</v>
      </c>
      <c r="AA134" s="6">
        <f t="shared" si="60"/>
        <v>0</v>
      </c>
      <c r="AB134" s="6">
        <f t="shared" si="61"/>
        <v>0</v>
      </c>
      <c r="AC134" s="6">
        <f t="shared" si="62"/>
        <v>0</v>
      </c>
      <c r="AD134" s="6">
        <f t="shared" si="63"/>
        <v>0</v>
      </c>
      <c r="AE134" s="6">
        <f t="shared" si="64"/>
        <v>0</v>
      </c>
      <c r="AF134" s="6">
        <f t="shared" si="65"/>
        <v>0</v>
      </c>
    </row>
    <row r="135" spans="1:32" ht="10.8" thickBot="1">
      <c r="A135" s="88">
        <v>2026</v>
      </c>
      <c r="B135" s="89" t="s">
        <v>1176</v>
      </c>
      <c r="C135" s="89" t="s">
        <v>1297</v>
      </c>
      <c r="D135" s="97" t="s">
        <v>11</v>
      </c>
      <c r="E135" s="97" t="s">
        <v>24</v>
      </c>
      <c r="F135" s="98">
        <v>870</v>
      </c>
      <c r="G135" s="97" t="s">
        <v>272</v>
      </c>
      <c r="H135" s="97" t="s">
        <v>11</v>
      </c>
      <c r="I135" s="97" t="s">
        <v>11</v>
      </c>
      <c r="J135" s="98" t="s">
        <v>232</v>
      </c>
      <c r="K135" s="99">
        <v>139</v>
      </c>
      <c r="L135" s="97" t="s">
        <v>1299</v>
      </c>
      <c r="M135" s="100">
        <f>IFERROR(VLOOKUP($K135,Metas!$D$4:$L$477,9,FALSE),0)</f>
        <v>3</v>
      </c>
      <c r="N135" s="6">
        <f>IFERROR(VLOOKUP($K135,Ene!$H$4:$Z$489,19,FALSE),0)</f>
        <v>0</v>
      </c>
      <c r="O135" s="6">
        <f>IFERROR(VLOOKUP($K135,Feb!$H$4:$Z$489,19,FALSE),0)</f>
        <v>0</v>
      </c>
      <c r="P135" s="6">
        <f>IFERROR(VLOOKUP($K135,Mar!$H$4:$Z$489,19,FALSE),0)</f>
        <v>0</v>
      </c>
      <c r="Q135" s="6">
        <f>IFERROR(VLOOKUP($K135,Abr!$H$4:$Z$489,19,FALSE),0)</f>
        <v>0</v>
      </c>
      <c r="R135" s="6">
        <f>IFERROR(VLOOKUP($K135,May!$H$4:$Z$489,19,FALSE),0)</f>
        <v>0</v>
      </c>
      <c r="S135" s="6">
        <f>IFERROR(VLOOKUP($K135,Jun!$H$4:$Z$489,19,FALSE),0)</f>
        <v>0</v>
      </c>
      <c r="T135" s="6">
        <f>IFERROR(VLOOKUP($K135,Jul!$H$4:$Z$489,19,FALSE),0)</f>
        <v>0</v>
      </c>
      <c r="U135" s="6">
        <f>IFERROR(VLOOKUP($K135,Ago!$H$4:$Z$489,19,FALSE),0)</f>
        <v>0</v>
      </c>
      <c r="V135" s="6">
        <f>IFERROR(VLOOKUP($K135,Set!$H$4:$Z$489,19,FALSE),0)</f>
        <v>0</v>
      </c>
      <c r="W135" s="6">
        <f>IFERROR(VLOOKUP($K135,Oct!$H$4:$Z$489,19,FALSE),0)</f>
        <v>0</v>
      </c>
      <c r="X135" s="6">
        <f>IFERROR(VLOOKUP($K135,Nov!$H$4:$Z$489,19,FALSE),0)</f>
        <v>0</v>
      </c>
      <c r="Y135" s="6">
        <f>IFERROR(VLOOKUP($K135,Dic!$H$4:$Z$489,19,FALSE),0)</f>
        <v>0</v>
      </c>
      <c r="Z135" s="6">
        <f t="shared" si="59"/>
        <v>0</v>
      </c>
      <c r="AA135" s="6">
        <f t="shared" si="60"/>
        <v>0</v>
      </c>
      <c r="AB135" s="6">
        <f t="shared" si="61"/>
        <v>0</v>
      </c>
      <c r="AC135" s="6">
        <f t="shared" si="62"/>
        <v>0</v>
      </c>
      <c r="AD135" s="6">
        <f t="shared" si="63"/>
        <v>0</v>
      </c>
      <c r="AE135" s="6">
        <f t="shared" si="64"/>
        <v>0</v>
      </c>
      <c r="AF135" s="6">
        <f t="shared" si="65"/>
        <v>0</v>
      </c>
    </row>
    <row r="136" spans="1:32" ht="10.8" thickBot="1">
      <c r="A136" s="88">
        <v>2026</v>
      </c>
      <c r="B136" s="89" t="s">
        <v>1176</v>
      </c>
      <c r="C136" s="89" t="s">
        <v>1297</v>
      </c>
      <c r="D136" s="97" t="s">
        <v>11</v>
      </c>
      <c r="E136" s="97" t="s">
        <v>24</v>
      </c>
      <c r="F136" s="98">
        <v>870</v>
      </c>
      <c r="G136" s="97" t="s">
        <v>272</v>
      </c>
      <c r="H136" s="97" t="s">
        <v>11</v>
      </c>
      <c r="I136" s="97" t="s">
        <v>11</v>
      </c>
      <c r="J136" s="98" t="s">
        <v>232</v>
      </c>
      <c r="K136" s="99">
        <v>140</v>
      </c>
      <c r="L136" s="97" t="s">
        <v>1300</v>
      </c>
      <c r="M136" s="100">
        <f>IFERROR(VLOOKUP($K136,Metas!$D$4:$L$477,9,FALSE),0)</f>
        <v>2</v>
      </c>
      <c r="N136" s="6">
        <f>IFERROR(VLOOKUP($K136,Ene!$H$4:$Z$489,19,FALSE),0)</f>
        <v>0</v>
      </c>
      <c r="O136" s="6">
        <f>IFERROR(VLOOKUP($K136,Feb!$H$4:$Z$489,19,FALSE),0)</f>
        <v>0</v>
      </c>
      <c r="P136" s="6">
        <f>IFERROR(VLOOKUP($K136,Mar!$H$4:$Z$489,19,FALSE),0)</f>
        <v>0</v>
      </c>
      <c r="Q136" s="6">
        <f>IFERROR(VLOOKUP($K136,Abr!$H$4:$Z$489,19,FALSE),0)</f>
        <v>0</v>
      </c>
      <c r="R136" s="6">
        <f>IFERROR(VLOOKUP($K136,May!$H$4:$Z$489,19,FALSE),0)</f>
        <v>0</v>
      </c>
      <c r="S136" s="6">
        <f>IFERROR(VLOOKUP($K136,Jun!$H$4:$Z$489,19,FALSE),0)</f>
        <v>0</v>
      </c>
      <c r="T136" s="6">
        <f>IFERROR(VLOOKUP($K136,Jul!$H$4:$Z$489,19,FALSE),0)</f>
        <v>0</v>
      </c>
      <c r="U136" s="6">
        <f>IFERROR(VLOOKUP($K136,Ago!$H$4:$Z$489,19,FALSE),0)</f>
        <v>0</v>
      </c>
      <c r="V136" s="6">
        <f>IFERROR(VLOOKUP($K136,Set!$H$4:$Z$489,19,FALSE),0)</f>
        <v>0</v>
      </c>
      <c r="W136" s="6">
        <f>IFERROR(VLOOKUP($K136,Oct!$H$4:$Z$489,19,FALSE),0)</f>
        <v>0</v>
      </c>
      <c r="X136" s="6">
        <f>IFERROR(VLOOKUP($K136,Nov!$H$4:$Z$489,19,FALSE),0)</f>
        <v>0</v>
      </c>
      <c r="Y136" s="6">
        <f>IFERROR(VLOOKUP($K136,Dic!$H$4:$Z$489,19,FALSE),0)</f>
        <v>0</v>
      </c>
      <c r="Z136" s="6">
        <f t="shared" si="59"/>
        <v>0</v>
      </c>
      <c r="AA136" s="6">
        <f t="shared" si="60"/>
        <v>0</v>
      </c>
      <c r="AB136" s="6">
        <f t="shared" si="61"/>
        <v>0</v>
      </c>
      <c r="AC136" s="6">
        <f t="shared" si="62"/>
        <v>0</v>
      </c>
      <c r="AD136" s="6">
        <f t="shared" si="63"/>
        <v>0</v>
      </c>
      <c r="AE136" s="6">
        <f t="shared" si="64"/>
        <v>0</v>
      </c>
      <c r="AF136" s="6">
        <f t="shared" si="65"/>
        <v>0</v>
      </c>
    </row>
    <row r="137" spans="1:32" ht="10.8" thickBot="1">
      <c r="A137" s="88">
        <v>2026</v>
      </c>
      <c r="B137" s="89" t="s">
        <v>1176</v>
      </c>
      <c r="C137" s="89" t="s">
        <v>1297</v>
      </c>
      <c r="D137" s="97" t="s">
        <v>11</v>
      </c>
      <c r="E137" s="97" t="s">
        <v>24</v>
      </c>
      <c r="F137" s="98">
        <v>870</v>
      </c>
      <c r="G137" s="97" t="s">
        <v>272</v>
      </c>
      <c r="H137" s="97" t="s">
        <v>11</v>
      </c>
      <c r="I137" s="97" t="s">
        <v>11</v>
      </c>
      <c r="J137" s="98" t="s">
        <v>232</v>
      </c>
      <c r="K137" s="99">
        <v>141</v>
      </c>
      <c r="L137" s="97" t="s">
        <v>1301</v>
      </c>
      <c r="M137" s="100">
        <f>IFERROR(VLOOKUP($K137,Metas!$D$4:$L$477,9,FALSE),0)</f>
        <v>3</v>
      </c>
      <c r="N137" s="6">
        <f>IFERROR(VLOOKUP($K137,Ene!$H$4:$Z$489,19,FALSE),0)</f>
        <v>0</v>
      </c>
      <c r="O137" s="6">
        <f>IFERROR(VLOOKUP($K137,Feb!$H$4:$Z$489,19,FALSE),0)</f>
        <v>0</v>
      </c>
      <c r="P137" s="6">
        <f>IFERROR(VLOOKUP($K137,Mar!$H$4:$Z$489,19,FALSE),0)</f>
        <v>0</v>
      </c>
      <c r="Q137" s="6">
        <f>IFERROR(VLOOKUP($K137,Abr!$H$4:$Z$489,19,FALSE),0)</f>
        <v>0</v>
      </c>
      <c r="R137" s="6">
        <f>IFERROR(VLOOKUP($K137,May!$H$4:$Z$489,19,FALSE),0)</f>
        <v>0</v>
      </c>
      <c r="S137" s="6">
        <f>IFERROR(VLOOKUP($K137,Jun!$H$4:$Z$489,19,FALSE),0)</f>
        <v>0</v>
      </c>
      <c r="T137" s="6">
        <f>IFERROR(VLOOKUP($K137,Jul!$H$4:$Z$489,19,FALSE),0)</f>
        <v>0</v>
      </c>
      <c r="U137" s="6">
        <f>IFERROR(VLOOKUP($K137,Ago!$H$4:$Z$489,19,FALSE),0)</f>
        <v>0</v>
      </c>
      <c r="V137" s="6">
        <f>IFERROR(VLOOKUP($K137,Set!$H$4:$Z$489,19,FALSE),0)</f>
        <v>0</v>
      </c>
      <c r="W137" s="6">
        <f>IFERROR(VLOOKUP($K137,Oct!$H$4:$Z$489,19,FALSE),0)</f>
        <v>0</v>
      </c>
      <c r="X137" s="6">
        <f>IFERROR(VLOOKUP($K137,Nov!$H$4:$Z$489,19,FALSE),0)</f>
        <v>0</v>
      </c>
      <c r="Y137" s="6">
        <f>IFERROR(VLOOKUP($K137,Dic!$H$4:$Z$489,19,FALSE),0)</f>
        <v>0</v>
      </c>
      <c r="Z137" s="6">
        <f t="shared" si="59"/>
        <v>0</v>
      </c>
      <c r="AA137" s="6">
        <f t="shared" si="60"/>
        <v>0</v>
      </c>
      <c r="AB137" s="6">
        <f t="shared" si="61"/>
        <v>0</v>
      </c>
      <c r="AC137" s="6">
        <f t="shared" si="62"/>
        <v>0</v>
      </c>
      <c r="AD137" s="6">
        <f t="shared" si="63"/>
        <v>0</v>
      </c>
      <c r="AE137" s="6">
        <f t="shared" si="64"/>
        <v>0</v>
      </c>
      <c r="AF137" s="6">
        <f t="shared" si="65"/>
        <v>0</v>
      </c>
    </row>
    <row r="138" spans="1:32" ht="10.8" thickBot="1">
      <c r="A138" s="88">
        <v>2026</v>
      </c>
      <c r="B138" s="89" t="s">
        <v>1176</v>
      </c>
      <c r="C138" s="89" t="s">
        <v>1297</v>
      </c>
      <c r="D138" s="97" t="s">
        <v>11</v>
      </c>
      <c r="E138" s="97" t="s">
        <v>24</v>
      </c>
      <c r="F138" s="98">
        <v>870</v>
      </c>
      <c r="G138" s="97" t="s">
        <v>272</v>
      </c>
      <c r="H138" s="97" t="s">
        <v>11</v>
      </c>
      <c r="I138" s="97" t="s">
        <v>25</v>
      </c>
      <c r="J138" s="98" t="s">
        <v>232</v>
      </c>
      <c r="K138" s="99">
        <v>142</v>
      </c>
      <c r="L138" s="97" t="s">
        <v>26</v>
      </c>
      <c r="M138" s="100">
        <f>IFERROR(VLOOKUP($K138,Metas!$D$4:$L$477,9,FALSE),0)</f>
        <v>8</v>
      </c>
      <c r="N138" s="6">
        <f>IFERROR(VLOOKUP($K138,Ene!$H$4:$Z$489,19,FALSE),0)</f>
        <v>0</v>
      </c>
      <c r="O138" s="6">
        <f>IFERROR(VLOOKUP($K138,Feb!$H$4:$Z$489,19,FALSE),0)</f>
        <v>0</v>
      </c>
      <c r="P138" s="6">
        <f>IFERROR(VLOOKUP($K138,Mar!$H$4:$Z$489,19,FALSE),0)</f>
        <v>0</v>
      </c>
      <c r="Q138" s="6">
        <f>IFERROR(VLOOKUP($K138,Abr!$H$4:$Z$489,19,FALSE),0)</f>
        <v>0</v>
      </c>
      <c r="R138" s="6">
        <f>IFERROR(VLOOKUP($K138,May!$H$4:$Z$489,19,FALSE),0)</f>
        <v>0</v>
      </c>
      <c r="S138" s="6">
        <f>IFERROR(VLOOKUP($K138,Jun!$H$4:$Z$489,19,FALSE),0)</f>
        <v>0</v>
      </c>
      <c r="T138" s="6">
        <f>IFERROR(VLOOKUP($K138,Jul!$H$4:$Z$489,19,FALSE),0)</f>
        <v>0</v>
      </c>
      <c r="U138" s="6">
        <f>IFERROR(VLOOKUP($K138,Ago!$H$4:$Z$489,19,FALSE),0)</f>
        <v>0</v>
      </c>
      <c r="V138" s="6">
        <f>IFERROR(VLOOKUP($K138,Set!$H$4:$Z$489,19,FALSE),0)</f>
        <v>0</v>
      </c>
      <c r="W138" s="6">
        <f>IFERROR(VLOOKUP($K138,Oct!$H$4:$Z$489,19,FALSE),0)</f>
        <v>0</v>
      </c>
      <c r="X138" s="6">
        <f>IFERROR(VLOOKUP($K138,Nov!$H$4:$Z$489,19,FALSE),0)</f>
        <v>0</v>
      </c>
      <c r="Y138" s="6">
        <f>IFERROR(VLOOKUP($K138,Dic!$H$4:$Z$489,19,FALSE),0)</f>
        <v>0</v>
      </c>
      <c r="Z138" s="6">
        <f t="shared" si="59"/>
        <v>0</v>
      </c>
      <c r="AA138" s="6">
        <f t="shared" si="60"/>
        <v>0</v>
      </c>
      <c r="AB138" s="6">
        <f t="shared" si="61"/>
        <v>0</v>
      </c>
      <c r="AC138" s="6">
        <f t="shared" si="62"/>
        <v>0</v>
      </c>
      <c r="AD138" s="6">
        <f t="shared" si="63"/>
        <v>0</v>
      </c>
      <c r="AE138" s="6">
        <f t="shared" si="64"/>
        <v>0</v>
      </c>
      <c r="AF138" s="6">
        <f t="shared" si="65"/>
        <v>0</v>
      </c>
    </row>
    <row r="139" spans="1:32" ht="10.8" thickBot="1">
      <c r="A139" s="88">
        <v>2026</v>
      </c>
      <c r="B139" s="89" t="s">
        <v>1176</v>
      </c>
      <c r="C139" s="89" t="s">
        <v>1297</v>
      </c>
      <c r="D139" s="97" t="s">
        <v>11</v>
      </c>
      <c r="E139" s="97" t="s">
        <v>24</v>
      </c>
      <c r="F139" s="98">
        <v>870</v>
      </c>
      <c r="G139" s="97" t="s">
        <v>272</v>
      </c>
      <c r="H139" s="97" t="s">
        <v>11</v>
      </c>
      <c r="I139" s="97" t="s">
        <v>25</v>
      </c>
      <c r="J139" s="98" t="s">
        <v>232</v>
      </c>
      <c r="K139" s="99">
        <v>143</v>
      </c>
      <c r="L139" s="97" t="s">
        <v>1302</v>
      </c>
      <c r="M139" s="100">
        <f>IFERROR(VLOOKUP($K139,Metas!$D$4:$L$477,9,FALSE),0)</f>
        <v>18</v>
      </c>
      <c r="N139" s="6">
        <f>IFERROR(VLOOKUP($K139,Ene!$H$4:$Z$489,19,FALSE),0)</f>
        <v>0</v>
      </c>
      <c r="O139" s="6">
        <f>IFERROR(VLOOKUP($K139,Feb!$H$4:$Z$489,19,FALSE),0)</f>
        <v>0</v>
      </c>
      <c r="P139" s="6">
        <f>IFERROR(VLOOKUP($K139,Mar!$H$4:$Z$489,19,FALSE),0)</f>
        <v>0</v>
      </c>
      <c r="Q139" s="6">
        <f>IFERROR(VLOOKUP($K139,Abr!$H$4:$Z$489,19,FALSE),0)</f>
        <v>0</v>
      </c>
      <c r="R139" s="6">
        <f>IFERROR(VLOOKUP($K139,May!$H$4:$Z$489,19,FALSE),0)</f>
        <v>0</v>
      </c>
      <c r="S139" s="6">
        <f>IFERROR(VLOOKUP($K139,Jun!$H$4:$Z$489,19,FALSE),0)</f>
        <v>0</v>
      </c>
      <c r="T139" s="6">
        <f>IFERROR(VLOOKUP($K139,Jul!$H$4:$Z$489,19,FALSE),0)</f>
        <v>0</v>
      </c>
      <c r="U139" s="6">
        <f>IFERROR(VLOOKUP($K139,Ago!$H$4:$Z$489,19,FALSE),0)</f>
        <v>0</v>
      </c>
      <c r="V139" s="6">
        <f>IFERROR(VLOOKUP($K139,Set!$H$4:$Z$489,19,FALSE),0)</f>
        <v>0</v>
      </c>
      <c r="W139" s="6">
        <f>IFERROR(VLOOKUP($K139,Oct!$H$4:$Z$489,19,FALSE),0)</f>
        <v>0</v>
      </c>
      <c r="X139" s="6">
        <f>IFERROR(VLOOKUP($K139,Nov!$H$4:$Z$489,19,FALSE),0)</f>
        <v>0</v>
      </c>
      <c r="Y139" s="6">
        <f>IFERROR(VLOOKUP($K139,Dic!$H$4:$Z$489,19,FALSE),0)</f>
        <v>0</v>
      </c>
      <c r="Z139" s="6">
        <f t="shared" si="59"/>
        <v>0</v>
      </c>
      <c r="AA139" s="6">
        <f t="shared" si="60"/>
        <v>0</v>
      </c>
      <c r="AB139" s="6">
        <f t="shared" si="61"/>
        <v>0</v>
      </c>
      <c r="AC139" s="6">
        <f t="shared" si="62"/>
        <v>0</v>
      </c>
      <c r="AD139" s="6">
        <f t="shared" si="63"/>
        <v>0</v>
      </c>
      <c r="AE139" s="6">
        <f t="shared" si="64"/>
        <v>0</v>
      </c>
      <c r="AF139" s="6">
        <f t="shared" si="65"/>
        <v>0</v>
      </c>
    </row>
    <row r="140" spans="1:32" ht="10.8" thickBot="1">
      <c r="A140" s="88">
        <v>2026</v>
      </c>
      <c r="B140" s="89" t="s">
        <v>1176</v>
      </c>
      <c r="C140" s="89" t="s">
        <v>1297</v>
      </c>
      <c r="D140" s="97" t="s">
        <v>11</v>
      </c>
      <c r="E140" s="97" t="s">
        <v>24</v>
      </c>
      <c r="F140" s="98">
        <v>870</v>
      </c>
      <c r="G140" s="97" t="s">
        <v>272</v>
      </c>
      <c r="H140" s="97" t="s">
        <v>11</v>
      </c>
      <c r="I140" s="97" t="s">
        <v>25</v>
      </c>
      <c r="J140" s="98" t="s">
        <v>232</v>
      </c>
      <c r="K140" s="99">
        <v>144</v>
      </c>
      <c r="L140" s="97" t="s">
        <v>1303</v>
      </c>
      <c r="M140" s="100">
        <f>IFERROR(VLOOKUP($K140,Metas!$D$4:$L$477,9,FALSE),0)</f>
        <v>18</v>
      </c>
      <c r="N140" s="6">
        <f>IFERROR(VLOOKUP($K140,Ene!$H$4:$Z$489,19,FALSE),0)</f>
        <v>0</v>
      </c>
      <c r="O140" s="6">
        <f>IFERROR(VLOOKUP($K140,Feb!$H$4:$Z$489,19,FALSE),0)</f>
        <v>0</v>
      </c>
      <c r="P140" s="6">
        <f>IFERROR(VLOOKUP($K140,Mar!$H$4:$Z$489,19,FALSE),0)</f>
        <v>0</v>
      </c>
      <c r="Q140" s="6">
        <f>IFERROR(VLOOKUP($K140,Abr!$H$4:$Z$489,19,FALSE),0)</f>
        <v>0</v>
      </c>
      <c r="R140" s="6">
        <f>IFERROR(VLOOKUP($K140,May!$H$4:$Z$489,19,FALSE),0)</f>
        <v>0</v>
      </c>
      <c r="S140" s="6">
        <f>IFERROR(VLOOKUP($K140,Jun!$H$4:$Z$489,19,FALSE),0)</f>
        <v>0</v>
      </c>
      <c r="T140" s="6">
        <f>IFERROR(VLOOKUP($K140,Jul!$H$4:$Z$489,19,FALSE),0)</f>
        <v>0</v>
      </c>
      <c r="U140" s="6">
        <f>IFERROR(VLOOKUP($K140,Ago!$H$4:$Z$489,19,FALSE),0)</f>
        <v>0</v>
      </c>
      <c r="V140" s="6">
        <f>IFERROR(VLOOKUP($K140,Set!$H$4:$Z$489,19,FALSE),0)</f>
        <v>0</v>
      </c>
      <c r="W140" s="6">
        <f>IFERROR(VLOOKUP($K140,Oct!$H$4:$Z$489,19,FALSE),0)</f>
        <v>0</v>
      </c>
      <c r="X140" s="6">
        <f>IFERROR(VLOOKUP($K140,Nov!$H$4:$Z$489,19,FALSE),0)</f>
        <v>0</v>
      </c>
      <c r="Y140" s="6">
        <f>IFERROR(VLOOKUP($K140,Dic!$H$4:$Z$489,19,FALSE),0)</f>
        <v>0</v>
      </c>
      <c r="Z140" s="6">
        <f t="shared" si="59"/>
        <v>0</v>
      </c>
      <c r="AA140" s="6">
        <f t="shared" si="60"/>
        <v>0</v>
      </c>
      <c r="AB140" s="6">
        <f t="shared" si="61"/>
        <v>0</v>
      </c>
      <c r="AC140" s="6">
        <f t="shared" si="62"/>
        <v>0</v>
      </c>
      <c r="AD140" s="6">
        <f t="shared" si="63"/>
        <v>0</v>
      </c>
      <c r="AE140" s="6">
        <f t="shared" si="64"/>
        <v>0</v>
      </c>
      <c r="AF140" s="6">
        <f t="shared" si="65"/>
        <v>0</v>
      </c>
    </row>
    <row r="141" spans="1:32" ht="10.8" thickBot="1">
      <c r="A141" s="88">
        <v>2026</v>
      </c>
      <c r="B141" s="89" t="s">
        <v>1176</v>
      </c>
      <c r="C141" s="89" t="s">
        <v>1297</v>
      </c>
      <c r="D141" s="97" t="s">
        <v>11</v>
      </c>
      <c r="E141" s="97" t="s">
        <v>24</v>
      </c>
      <c r="F141" s="98">
        <v>870</v>
      </c>
      <c r="G141" s="97" t="s">
        <v>272</v>
      </c>
      <c r="H141" s="97" t="s">
        <v>11</v>
      </c>
      <c r="I141" s="97" t="s">
        <v>25</v>
      </c>
      <c r="J141" s="98" t="s">
        <v>232</v>
      </c>
      <c r="K141" s="99">
        <v>145</v>
      </c>
      <c r="L141" s="97" t="s">
        <v>28</v>
      </c>
      <c r="M141" s="100">
        <f>IFERROR(VLOOKUP($K141,Metas!$D$4:$L$477,9,FALSE),0)</f>
        <v>10</v>
      </c>
      <c r="N141" s="6">
        <f>IFERROR(VLOOKUP($K141,Ene!$H$4:$Z$489,19,FALSE),0)</f>
        <v>1</v>
      </c>
      <c r="O141" s="6">
        <f>IFERROR(VLOOKUP($K141,Feb!$H$4:$Z$489,19,FALSE),0)</f>
        <v>0</v>
      </c>
      <c r="P141" s="6">
        <f>IFERROR(VLOOKUP($K141,Mar!$H$4:$Z$489,19,FALSE),0)</f>
        <v>0</v>
      </c>
      <c r="Q141" s="6">
        <f>IFERROR(VLOOKUP($K141,Abr!$H$4:$Z$489,19,FALSE),0)</f>
        <v>0</v>
      </c>
      <c r="R141" s="6">
        <f>IFERROR(VLOOKUP($K141,May!$H$4:$Z$489,19,FALSE),0)</f>
        <v>0</v>
      </c>
      <c r="S141" s="6">
        <f>IFERROR(VLOOKUP($K141,Jun!$H$4:$Z$489,19,FALSE),0)</f>
        <v>0</v>
      </c>
      <c r="T141" s="6">
        <f>IFERROR(VLOOKUP($K141,Jul!$H$4:$Z$489,19,FALSE),0)</f>
        <v>0</v>
      </c>
      <c r="U141" s="6">
        <f>IFERROR(VLOOKUP($K141,Ago!$H$4:$Z$489,19,FALSE),0)</f>
        <v>0</v>
      </c>
      <c r="V141" s="6">
        <f>IFERROR(VLOOKUP($K141,Set!$H$4:$Z$489,19,FALSE),0)</f>
        <v>0</v>
      </c>
      <c r="W141" s="6">
        <f>IFERROR(VLOOKUP($K141,Oct!$H$4:$Z$489,19,FALSE),0)</f>
        <v>0</v>
      </c>
      <c r="X141" s="6">
        <f>IFERROR(VLOOKUP($K141,Nov!$H$4:$Z$489,19,FALSE),0)</f>
        <v>0</v>
      </c>
      <c r="Y141" s="6">
        <f>IFERROR(VLOOKUP($K141,Dic!$H$4:$Z$489,19,FALSE),0)</f>
        <v>0</v>
      </c>
      <c r="Z141" s="6">
        <f t="shared" si="59"/>
        <v>1</v>
      </c>
      <c r="AA141" s="6">
        <f t="shared" si="60"/>
        <v>0</v>
      </c>
      <c r="AB141" s="6">
        <f t="shared" si="61"/>
        <v>0</v>
      </c>
      <c r="AC141" s="6">
        <f t="shared" si="62"/>
        <v>0</v>
      </c>
      <c r="AD141" s="6">
        <f t="shared" si="63"/>
        <v>1</v>
      </c>
      <c r="AE141" s="6">
        <f t="shared" si="64"/>
        <v>0</v>
      </c>
      <c r="AF141" s="6">
        <f t="shared" si="65"/>
        <v>1</v>
      </c>
    </row>
    <row r="142" spans="1:32" ht="10.8" thickBot="1">
      <c r="A142" s="88">
        <v>2026</v>
      </c>
      <c r="B142" s="89" t="s">
        <v>1176</v>
      </c>
      <c r="C142" s="89" t="s">
        <v>1304</v>
      </c>
      <c r="D142" s="97" t="s">
        <v>11</v>
      </c>
      <c r="E142" s="97" t="s">
        <v>29</v>
      </c>
      <c r="F142" s="98">
        <v>870</v>
      </c>
      <c r="G142" s="97" t="s">
        <v>272</v>
      </c>
      <c r="H142" s="97" t="s">
        <v>11</v>
      </c>
      <c r="I142" s="97" t="s">
        <v>25</v>
      </c>
      <c r="J142" s="98" t="s">
        <v>231</v>
      </c>
      <c r="K142" s="99">
        <v>146</v>
      </c>
      <c r="L142" s="97" t="s">
        <v>1305</v>
      </c>
      <c r="M142" s="100">
        <f>IFERROR(VLOOKUP($K142,Metas!$D$4:$L$477,9,FALSE),0)</f>
        <v>70</v>
      </c>
      <c r="N142" s="6">
        <f>IFERROR(VLOOKUP($K142,Ene!$H$4:$Z$489,19,FALSE),0)</f>
        <v>0</v>
      </c>
      <c r="O142" s="6">
        <f>IFERROR(VLOOKUP($K142,Feb!$H$4:$Z$489,19,FALSE),0)</f>
        <v>0</v>
      </c>
      <c r="P142" s="6">
        <f>IFERROR(VLOOKUP($K142,Mar!$H$4:$Z$489,19,FALSE),0)</f>
        <v>1</v>
      </c>
      <c r="Q142" s="6">
        <f>IFERROR(VLOOKUP($K142,Abr!$H$4:$Z$489,19,FALSE),0)</f>
        <v>0</v>
      </c>
      <c r="R142" s="6">
        <f>IFERROR(VLOOKUP($K142,May!$H$4:$Z$489,19,FALSE),0)</f>
        <v>0</v>
      </c>
      <c r="S142" s="6">
        <f>IFERROR(VLOOKUP($K142,Jun!$H$4:$Z$489,19,FALSE),0)</f>
        <v>0</v>
      </c>
      <c r="T142" s="6">
        <f>IFERROR(VLOOKUP($K142,Jul!$H$4:$Z$489,19,FALSE),0)</f>
        <v>0</v>
      </c>
      <c r="U142" s="6">
        <f>IFERROR(VLOOKUP($K142,Ago!$H$4:$Z$489,19,FALSE),0)</f>
        <v>0</v>
      </c>
      <c r="V142" s="6">
        <f>IFERROR(VLOOKUP($K142,Set!$H$4:$Z$489,19,FALSE),0)</f>
        <v>0</v>
      </c>
      <c r="W142" s="6">
        <f>IFERROR(VLOOKUP($K142,Oct!$H$4:$Z$489,19,FALSE),0)</f>
        <v>0</v>
      </c>
      <c r="X142" s="6">
        <f>IFERROR(VLOOKUP($K142,Nov!$H$4:$Z$489,19,FALSE),0)</f>
        <v>0</v>
      </c>
      <c r="Y142" s="6">
        <f>IFERROR(VLOOKUP($K142,Dic!$H$4:$Z$489,19,FALSE),0)</f>
        <v>0</v>
      </c>
      <c r="Z142" s="6">
        <f t="shared" si="59"/>
        <v>1</v>
      </c>
      <c r="AA142" s="6">
        <f t="shared" si="60"/>
        <v>0</v>
      </c>
      <c r="AB142" s="6">
        <f t="shared" si="61"/>
        <v>0</v>
      </c>
      <c r="AC142" s="6">
        <f t="shared" si="62"/>
        <v>0</v>
      </c>
      <c r="AD142" s="6">
        <f t="shared" si="63"/>
        <v>1</v>
      </c>
      <c r="AE142" s="6">
        <f t="shared" si="64"/>
        <v>0</v>
      </c>
      <c r="AF142" s="6">
        <f t="shared" si="65"/>
        <v>1</v>
      </c>
    </row>
    <row r="143" spans="1:32" ht="10.8" thickBot="1">
      <c r="A143" s="88">
        <v>2026</v>
      </c>
      <c r="B143" s="89" t="s">
        <v>1176</v>
      </c>
      <c r="C143" s="89" t="s">
        <v>1304</v>
      </c>
      <c r="D143" s="97" t="s">
        <v>11</v>
      </c>
      <c r="E143" s="97" t="s">
        <v>29</v>
      </c>
      <c r="F143" s="98">
        <v>870</v>
      </c>
      <c r="G143" s="97" t="s">
        <v>272</v>
      </c>
      <c r="H143" s="97" t="s">
        <v>11</v>
      </c>
      <c r="I143" s="97" t="s">
        <v>25</v>
      </c>
      <c r="J143" s="98" t="s">
        <v>232</v>
      </c>
      <c r="K143" s="99">
        <v>147</v>
      </c>
      <c r="L143" s="97" t="s">
        <v>1306</v>
      </c>
      <c r="M143" s="100">
        <f>IFERROR(VLOOKUP($K143,Metas!$D$4:$L$477,9,FALSE),0)</f>
        <v>18</v>
      </c>
      <c r="N143" s="6">
        <f>IFERROR(VLOOKUP($K143,Ene!$H$4:$Z$489,19,FALSE),0)</f>
        <v>0</v>
      </c>
      <c r="O143" s="6">
        <f>IFERROR(VLOOKUP($K143,Feb!$H$4:$Z$489,19,FALSE),0)</f>
        <v>0</v>
      </c>
      <c r="P143" s="6">
        <f>IFERROR(VLOOKUP($K143,Mar!$H$4:$Z$489,19,FALSE),0)</f>
        <v>0</v>
      </c>
      <c r="Q143" s="6">
        <f>IFERROR(VLOOKUP($K143,Abr!$H$4:$Z$489,19,FALSE),0)</f>
        <v>0</v>
      </c>
      <c r="R143" s="6">
        <f>IFERROR(VLOOKUP($K143,May!$H$4:$Z$489,19,FALSE),0)</f>
        <v>0</v>
      </c>
      <c r="S143" s="6">
        <f>IFERROR(VLOOKUP($K143,Jun!$H$4:$Z$489,19,FALSE),0)</f>
        <v>0</v>
      </c>
      <c r="T143" s="6">
        <f>IFERROR(VLOOKUP($K143,Jul!$H$4:$Z$489,19,FALSE),0)</f>
        <v>0</v>
      </c>
      <c r="U143" s="6">
        <f>IFERROR(VLOOKUP($K143,Ago!$H$4:$Z$489,19,FALSE),0)</f>
        <v>0</v>
      </c>
      <c r="V143" s="6">
        <f>IFERROR(VLOOKUP($K143,Set!$H$4:$Z$489,19,FALSE),0)</f>
        <v>0</v>
      </c>
      <c r="W143" s="6">
        <f>IFERROR(VLOOKUP($K143,Oct!$H$4:$Z$489,19,FALSE),0)</f>
        <v>0</v>
      </c>
      <c r="X143" s="6">
        <f>IFERROR(VLOOKUP($K143,Nov!$H$4:$Z$489,19,FALSE),0)</f>
        <v>0</v>
      </c>
      <c r="Y143" s="6">
        <f>IFERROR(VLOOKUP($K143,Dic!$H$4:$Z$489,19,FALSE),0)</f>
        <v>0</v>
      </c>
      <c r="Z143" s="6">
        <f t="shared" si="59"/>
        <v>0</v>
      </c>
      <c r="AA143" s="6">
        <f t="shared" si="60"/>
        <v>0</v>
      </c>
      <c r="AB143" s="6">
        <f t="shared" si="61"/>
        <v>0</v>
      </c>
      <c r="AC143" s="6">
        <f t="shared" si="62"/>
        <v>0</v>
      </c>
      <c r="AD143" s="6">
        <f t="shared" si="63"/>
        <v>0</v>
      </c>
      <c r="AE143" s="6">
        <f t="shared" si="64"/>
        <v>0</v>
      </c>
      <c r="AF143" s="6">
        <f t="shared" si="65"/>
        <v>0</v>
      </c>
    </row>
    <row r="144" spans="1:32" ht="10.8" thickBot="1">
      <c r="A144" s="88">
        <v>2026</v>
      </c>
      <c r="B144" s="89" t="s">
        <v>1176</v>
      </c>
      <c r="C144" s="89" t="s">
        <v>1304</v>
      </c>
      <c r="D144" s="97" t="s">
        <v>11</v>
      </c>
      <c r="E144" s="97" t="s">
        <v>29</v>
      </c>
      <c r="F144" s="98">
        <v>870</v>
      </c>
      <c r="G144" s="97" t="s">
        <v>272</v>
      </c>
      <c r="H144" s="97" t="s">
        <v>11</v>
      </c>
      <c r="I144" s="97" t="s">
        <v>25</v>
      </c>
      <c r="J144" s="98" t="s">
        <v>232</v>
      </c>
      <c r="K144" s="99">
        <v>148</v>
      </c>
      <c r="L144" s="97" t="s">
        <v>1307</v>
      </c>
      <c r="M144" s="100">
        <f>IFERROR(VLOOKUP($K144,Metas!$D$4:$L$477,9,FALSE),0)</f>
        <v>21</v>
      </c>
      <c r="N144" s="6">
        <f>IFERROR(VLOOKUP($K144,Ene!$H$4:$Z$489,19,FALSE),0)</f>
        <v>0</v>
      </c>
      <c r="O144" s="6">
        <f>IFERROR(VLOOKUP($K144,Feb!$H$4:$Z$489,19,FALSE),0)</f>
        <v>0</v>
      </c>
      <c r="P144" s="6">
        <f>IFERROR(VLOOKUP($K144,Mar!$H$4:$Z$489,19,FALSE),0)</f>
        <v>0</v>
      </c>
      <c r="Q144" s="6">
        <f>IFERROR(VLOOKUP($K144,Abr!$H$4:$Z$489,19,FALSE),0)</f>
        <v>0</v>
      </c>
      <c r="R144" s="6">
        <f>IFERROR(VLOOKUP($K144,May!$H$4:$Z$489,19,FALSE),0)</f>
        <v>0</v>
      </c>
      <c r="S144" s="6">
        <f>IFERROR(VLOOKUP($K144,Jun!$H$4:$Z$489,19,FALSE),0)</f>
        <v>0</v>
      </c>
      <c r="T144" s="6">
        <f>IFERROR(VLOOKUP($K144,Jul!$H$4:$Z$489,19,FALSE),0)</f>
        <v>0</v>
      </c>
      <c r="U144" s="6">
        <f>IFERROR(VLOOKUP($K144,Ago!$H$4:$Z$489,19,FALSE),0)</f>
        <v>0</v>
      </c>
      <c r="V144" s="6">
        <f>IFERROR(VLOOKUP($K144,Set!$H$4:$Z$489,19,FALSE),0)</f>
        <v>0</v>
      </c>
      <c r="W144" s="6">
        <f>IFERROR(VLOOKUP($K144,Oct!$H$4:$Z$489,19,FALSE),0)</f>
        <v>0</v>
      </c>
      <c r="X144" s="6">
        <f>IFERROR(VLOOKUP($K144,Nov!$H$4:$Z$489,19,FALSE),0)</f>
        <v>0</v>
      </c>
      <c r="Y144" s="6">
        <f>IFERROR(VLOOKUP($K144,Dic!$H$4:$Z$489,19,FALSE),0)</f>
        <v>0</v>
      </c>
      <c r="Z144" s="6">
        <f t="shared" si="59"/>
        <v>0</v>
      </c>
      <c r="AA144" s="6">
        <f t="shared" si="60"/>
        <v>0</v>
      </c>
      <c r="AB144" s="6">
        <f t="shared" si="61"/>
        <v>0</v>
      </c>
      <c r="AC144" s="6">
        <f t="shared" si="62"/>
        <v>0</v>
      </c>
      <c r="AD144" s="6">
        <f t="shared" si="63"/>
        <v>0</v>
      </c>
      <c r="AE144" s="6">
        <f t="shared" si="64"/>
        <v>0</v>
      </c>
      <c r="AF144" s="6">
        <f t="shared" si="65"/>
        <v>0</v>
      </c>
    </row>
    <row r="145" spans="1:32" ht="10.8" thickBot="1">
      <c r="A145" s="88">
        <v>2026</v>
      </c>
      <c r="B145" s="89" t="s">
        <v>1176</v>
      </c>
      <c r="C145" s="89" t="s">
        <v>1304</v>
      </c>
      <c r="D145" s="97" t="s">
        <v>11</v>
      </c>
      <c r="E145" s="97" t="s">
        <v>29</v>
      </c>
      <c r="F145" s="98">
        <v>870</v>
      </c>
      <c r="G145" s="97" t="s">
        <v>272</v>
      </c>
      <c r="H145" s="97" t="s">
        <v>11</v>
      </c>
      <c r="I145" s="97" t="s">
        <v>25</v>
      </c>
      <c r="J145" s="98" t="s">
        <v>232</v>
      </c>
      <c r="K145" s="99">
        <v>149</v>
      </c>
      <c r="L145" s="97" t="s">
        <v>30</v>
      </c>
      <c r="M145" s="100">
        <f>IFERROR(VLOOKUP($K145,Metas!$D$4:$L$477,9,FALSE),0)</f>
        <v>34</v>
      </c>
      <c r="N145" s="6">
        <f>IFERROR(VLOOKUP($K145,Ene!$H$4:$Z$489,19,FALSE),0)</f>
        <v>0</v>
      </c>
      <c r="O145" s="6">
        <f>IFERROR(VLOOKUP($K145,Feb!$H$4:$Z$489,19,FALSE),0)</f>
        <v>0</v>
      </c>
      <c r="P145" s="6">
        <f>IFERROR(VLOOKUP($K145,Mar!$H$4:$Z$489,19,FALSE),0)</f>
        <v>0</v>
      </c>
      <c r="Q145" s="6">
        <f>IFERROR(VLOOKUP($K145,Abr!$H$4:$Z$489,19,FALSE),0)</f>
        <v>0</v>
      </c>
      <c r="R145" s="6">
        <f>IFERROR(VLOOKUP($K145,May!$H$4:$Z$489,19,FALSE),0)</f>
        <v>0</v>
      </c>
      <c r="S145" s="6">
        <f>IFERROR(VLOOKUP($K145,Jun!$H$4:$Z$489,19,FALSE),0)</f>
        <v>0</v>
      </c>
      <c r="T145" s="6">
        <f>IFERROR(VLOOKUP($K145,Jul!$H$4:$Z$489,19,FALSE),0)</f>
        <v>0</v>
      </c>
      <c r="U145" s="6">
        <f>IFERROR(VLOOKUP($K145,Ago!$H$4:$Z$489,19,FALSE),0)</f>
        <v>0</v>
      </c>
      <c r="V145" s="6">
        <f>IFERROR(VLOOKUP($K145,Set!$H$4:$Z$489,19,FALSE),0)</f>
        <v>0</v>
      </c>
      <c r="W145" s="6">
        <f>IFERROR(VLOOKUP($K145,Oct!$H$4:$Z$489,19,FALSE),0)</f>
        <v>0</v>
      </c>
      <c r="X145" s="6">
        <f>IFERROR(VLOOKUP($K145,Nov!$H$4:$Z$489,19,FALSE),0)</f>
        <v>0</v>
      </c>
      <c r="Y145" s="6">
        <f>IFERROR(VLOOKUP($K145,Dic!$H$4:$Z$489,19,FALSE),0)</f>
        <v>0</v>
      </c>
      <c r="Z145" s="6">
        <f t="shared" si="59"/>
        <v>0</v>
      </c>
      <c r="AA145" s="6">
        <f t="shared" si="60"/>
        <v>0</v>
      </c>
      <c r="AB145" s="6">
        <f t="shared" si="61"/>
        <v>0</v>
      </c>
      <c r="AC145" s="6">
        <f t="shared" si="62"/>
        <v>0</v>
      </c>
      <c r="AD145" s="6">
        <f t="shared" si="63"/>
        <v>0</v>
      </c>
      <c r="AE145" s="6">
        <f t="shared" si="64"/>
        <v>0</v>
      </c>
      <c r="AF145" s="6">
        <f t="shared" si="65"/>
        <v>0</v>
      </c>
    </row>
    <row r="146" spans="1:32" ht="10.8" thickBot="1">
      <c r="A146" s="88">
        <v>2026</v>
      </c>
      <c r="B146" s="89" t="s">
        <v>1176</v>
      </c>
      <c r="C146" s="89" t="s">
        <v>1308</v>
      </c>
      <c r="D146" s="97" t="s">
        <v>11</v>
      </c>
      <c r="E146" s="97" t="s">
        <v>11</v>
      </c>
      <c r="F146" s="98">
        <v>870</v>
      </c>
      <c r="G146" s="97" t="s">
        <v>272</v>
      </c>
      <c r="H146" s="97" t="s">
        <v>11</v>
      </c>
      <c r="I146" s="97" t="s">
        <v>11</v>
      </c>
      <c r="J146" s="98" t="s">
        <v>220</v>
      </c>
      <c r="K146" s="99">
        <v>150</v>
      </c>
      <c r="L146" s="97" t="s">
        <v>1309</v>
      </c>
      <c r="M146" s="100">
        <f>IFERROR(VLOOKUP($K146,Metas!$D$4:$L$477,9,FALSE),0)</f>
        <v>430</v>
      </c>
      <c r="N146" s="6">
        <f>IFERROR(VLOOKUP($K146,Ene!$H$4:$Z$489,19,FALSE),0)</f>
        <v>6</v>
      </c>
      <c r="O146" s="6">
        <f>IFERROR(VLOOKUP($K146,Feb!$H$4:$Z$489,19,FALSE),0)</f>
        <v>2</v>
      </c>
      <c r="P146" s="6">
        <f>IFERROR(VLOOKUP($K146,Mar!$H$4:$Z$489,19,FALSE),0)</f>
        <v>0</v>
      </c>
      <c r="Q146" s="6">
        <f>IFERROR(VLOOKUP($K146,Abr!$H$4:$Z$489,19,FALSE),0)</f>
        <v>0</v>
      </c>
      <c r="R146" s="6">
        <f>IFERROR(VLOOKUP($K146,May!$H$4:$Z$489,19,FALSE),0)</f>
        <v>0</v>
      </c>
      <c r="S146" s="6">
        <f>IFERROR(VLOOKUP($K146,Jun!$H$4:$Z$489,19,FALSE),0)</f>
        <v>0</v>
      </c>
      <c r="T146" s="6">
        <f>IFERROR(VLOOKUP($K146,Jul!$H$4:$Z$489,19,FALSE),0)</f>
        <v>0</v>
      </c>
      <c r="U146" s="6">
        <f>IFERROR(VLOOKUP($K146,Ago!$H$4:$Z$489,19,FALSE),0)</f>
        <v>0</v>
      </c>
      <c r="V146" s="6">
        <f>IFERROR(VLOOKUP($K146,Set!$H$4:$Z$489,19,FALSE),0)</f>
        <v>0</v>
      </c>
      <c r="W146" s="6">
        <f>IFERROR(VLOOKUP($K146,Oct!$H$4:$Z$489,19,FALSE),0)</f>
        <v>0</v>
      </c>
      <c r="X146" s="6">
        <f>IFERROR(VLOOKUP($K146,Nov!$H$4:$Z$489,19,FALSE),0)</f>
        <v>0</v>
      </c>
      <c r="Y146" s="6">
        <f>IFERROR(VLOOKUP($K146,Dic!$H$4:$Z$489,19,FALSE),0)</f>
        <v>0</v>
      </c>
      <c r="Z146" s="6">
        <f t="shared" si="59"/>
        <v>8</v>
      </c>
      <c r="AA146" s="6">
        <f t="shared" si="60"/>
        <v>0</v>
      </c>
      <c r="AB146" s="6">
        <f t="shared" si="61"/>
        <v>0</v>
      </c>
      <c r="AC146" s="6">
        <f t="shared" si="62"/>
        <v>0</v>
      </c>
      <c r="AD146" s="6">
        <f t="shared" si="63"/>
        <v>8</v>
      </c>
      <c r="AE146" s="6">
        <f t="shared" si="64"/>
        <v>0</v>
      </c>
      <c r="AF146" s="6">
        <f t="shared" si="65"/>
        <v>8</v>
      </c>
    </row>
    <row r="147" spans="1:32" ht="10.8" thickBot="1">
      <c r="A147" s="88">
        <v>2026</v>
      </c>
      <c r="B147" s="89" t="s">
        <v>1176</v>
      </c>
      <c r="C147" s="89" t="s">
        <v>1308</v>
      </c>
      <c r="D147" s="97" t="s">
        <v>11</v>
      </c>
      <c r="E147" s="97" t="s">
        <v>11</v>
      </c>
      <c r="F147" s="98">
        <v>870</v>
      </c>
      <c r="G147" s="97" t="s">
        <v>272</v>
      </c>
      <c r="H147" s="97" t="s">
        <v>11</v>
      </c>
      <c r="I147" s="97" t="s">
        <v>11</v>
      </c>
      <c r="J147" s="98" t="s">
        <v>232</v>
      </c>
      <c r="K147" s="99">
        <v>151</v>
      </c>
      <c r="L147" s="97" t="s">
        <v>165</v>
      </c>
      <c r="M147" s="100">
        <f>IFERROR(VLOOKUP($K147,Metas!$D$4:$L$477,9,FALSE),0)</f>
        <v>8</v>
      </c>
      <c r="N147" s="6">
        <f>IFERROR(VLOOKUP($K147,Ene!$H$4:$Z$489,19,FALSE),0)</f>
        <v>0</v>
      </c>
      <c r="O147" s="6">
        <f>IFERROR(VLOOKUP($K147,Feb!$H$4:$Z$489,19,FALSE),0)</f>
        <v>0</v>
      </c>
      <c r="P147" s="6">
        <f>IFERROR(VLOOKUP($K147,Mar!$H$4:$Z$489,19,FALSE),0)</f>
        <v>0</v>
      </c>
      <c r="Q147" s="6">
        <f>IFERROR(VLOOKUP($K147,Abr!$H$4:$Z$489,19,FALSE),0)</f>
        <v>0</v>
      </c>
      <c r="R147" s="6">
        <f>IFERROR(VLOOKUP($K147,May!$H$4:$Z$489,19,FALSE),0)</f>
        <v>0</v>
      </c>
      <c r="S147" s="6">
        <f>IFERROR(VLOOKUP($K147,Jun!$H$4:$Z$489,19,FALSE),0)</f>
        <v>0</v>
      </c>
      <c r="T147" s="6">
        <f>IFERROR(VLOOKUP($K147,Jul!$H$4:$Z$489,19,FALSE),0)</f>
        <v>0</v>
      </c>
      <c r="U147" s="6">
        <f>IFERROR(VLOOKUP($K147,Ago!$H$4:$Z$489,19,FALSE),0)</f>
        <v>0</v>
      </c>
      <c r="V147" s="6">
        <f>IFERROR(VLOOKUP($K147,Set!$H$4:$Z$489,19,FALSE),0)</f>
        <v>0</v>
      </c>
      <c r="W147" s="6">
        <f>IFERROR(VLOOKUP($K147,Oct!$H$4:$Z$489,19,FALSE),0)</f>
        <v>0</v>
      </c>
      <c r="X147" s="6">
        <f>IFERROR(VLOOKUP($K147,Nov!$H$4:$Z$489,19,FALSE),0)</f>
        <v>0</v>
      </c>
      <c r="Y147" s="6">
        <f>IFERROR(VLOOKUP($K147,Dic!$H$4:$Z$489,19,FALSE),0)</f>
        <v>0</v>
      </c>
      <c r="Z147" s="6">
        <f t="shared" si="59"/>
        <v>0</v>
      </c>
      <c r="AA147" s="6">
        <f t="shared" si="60"/>
        <v>0</v>
      </c>
      <c r="AB147" s="6">
        <f t="shared" si="61"/>
        <v>0</v>
      </c>
      <c r="AC147" s="6">
        <f t="shared" si="62"/>
        <v>0</v>
      </c>
      <c r="AD147" s="6">
        <f t="shared" si="63"/>
        <v>0</v>
      </c>
      <c r="AE147" s="6">
        <f t="shared" si="64"/>
        <v>0</v>
      </c>
      <c r="AF147" s="6">
        <f t="shared" si="65"/>
        <v>0</v>
      </c>
    </row>
    <row r="148" spans="1:32" ht="10.8" thickBot="1">
      <c r="A148" s="88">
        <v>2026</v>
      </c>
      <c r="B148" s="89" t="s">
        <v>1176</v>
      </c>
      <c r="C148" s="89" t="s">
        <v>1308</v>
      </c>
      <c r="D148" s="97" t="s">
        <v>11</v>
      </c>
      <c r="E148" s="97" t="s">
        <v>11</v>
      </c>
      <c r="F148" s="98">
        <v>870</v>
      </c>
      <c r="G148" s="97" t="s">
        <v>272</v>
      </c>
      <c r="H148" s="97" t="s">
        <v>11</v>
      </c>
      <c r="I148" s="97" t="s">
        <v>11</v>
      </c>
      <c r="J148" s="98" t="s">
        <v>232</v>
      </c>
      <c r="K148" s="99">
        <v>152</v>
      </c>
      <c r="L148" s="97" t="s">
        <v>1310</v>
      </c>
      <c r="M148" s="100">
        <f>IFERROR(VLOOKUP($K148,Metas!$D$4:$L$477,9,FALSE),0)</f>
        <v>3</v>
      </c>
      <c r="N148" s="6">
        <f>IFERROR(VLOOKUP($K148,Ene!$H$4:$Z$489,19,FALSE),0)</f>
        <v>0</v>
      </c>
      <c r="O148" s="6">
        <f>IFERROR(VLOOKUP($K148,Feb!$H$4:$Z$489,19,FALSE),0)</f>
        <v>0</v>
      </c>
      <c r="P148" s="6">
        <f>IFERROR(VLOOKUP($K148,Mar!$H$4:$Z$489,19,FALSE),0)</f>
        <v>0</v>
      </c>
      <c r="Q148" s="6">
        <f>IFERROR(VLOOKUP($K148,Abr!$H$4:$Z$489,19,FALSE),0)</f>
        <v>0</v>
      </c>
      <c r="R148" s="6">
        <f>IFERROR(VLOOKUP($K148,May!$H$4:$Z$489,19,FALSE),0)</f>
        <v>0</v>
      </c>
      <c r="S148" s="6">
        <f>IFERROR(VLOOKUP($K148,Jun!$H$4:$Z$489,19,FALSE),0)</f>
        <v>0</v>
      </c>
      <c r="T148" s="6">
        <f>IFERROR(VLOOKUP($K148,Jul!$H$4:$Z$489,19,FALSE),0)</f>
        <v>0</v>
      </c>
      <c r="U148" s="6">
        <f>IFERROR(VLOOKUP($K148,Ago!$H$4:$Z$489,19,FALSE),0)</f>
        <v>0</v>
      </c>
      <c r="V148" s="6">
        <f>IFERROR(VLOOKUP($K148,Set!$H$4:$Z$489,19,FALSE),0)</f>
        <v>0</v>
      </c>
      <c r="W148" s="6">
        <f>IFERROR(VLOOKUP($K148,Oct!$H$4:$Z$489,19,FALSE),0)</f>
        <v>0</v>
      </c>
      <c r="X148" s="6">
        <f>IFERROR(VLOOKUP($K148,Nov!$H$4:$Z$489,19,FALSE),0)</f>
        <v>0</v>
      </c>
      <c r="Y148" s="6">
        <f>IFERROR(VLOOKUP($K148,Dic!$H$4:$Z$489,19,FALSE),0)</f>
        <v>0</v>
      </c>
      <c r="Z148" s="6">
        <f t="shared" si="59"/>
        <v>0</v>
      </c>
      <c r="AA148" s="6">
        <f t="shared" si="60"/>
        <v>0</v>
      </c>
      <c r="AB148" s="6">
        <f t="shared" si="61"/>
        <v>0</v>
      </c>
      <c r="AC148" s="6">
        <f t="shared" si="62"/>
        <v>0</v>
      </c>
      <c r="AD148" s="6">
        <f t="shared" si="63"/>
        <v>0</v>
      </c>
      <c r="AE148" s="6">
        <f t="shared" si="64"/>
        <v>0</v>
      </c>
      <c r="AF148" s="6">
        <f t="shared" si="65"/>
        <v>0</v>
      </c>
    </row>
    <row r="149" spans="1:32" ht="10.8" thickBot="1">
      <c r="A149" s="88">
        <v>2026</v>
      </c>
      <c r="B149" s="89" t="s">
        <v>1176</v>
      </c>
      <c r="C149" s="89" t="s">
        <v>1311</v>
      </c>
      <c r="D149" s="97" t="s">
        <v>11</v>
      </c>
      <c r="E149" s="97" t="s">
        <v>167</v>
      </c>
      <c r="F149" s="98">
        <v>870</v>
      </c>
      <c r="G149" s="97" t="s">
        <v>272</v>
      </c>
      <c r="H149" s="97" t="s">
        <v>11</v>
      </c>
      <c r="I149" s="97" t="s">
        <v>11</v>
      </c>
      <c r="J149" s="98" t="s">
        <v>232</v>
      </c>
      <c r="K149" s="99">
        <v>153</v>
      </c>
      <c r="L149" s="97" t="s">
        <v>1312</v>
      </c>
      <c r="M149" s="100">
        <f>IFERROR(VLOOKUP($K149,Metas!$D$4:$L$477,9,FALSE),0)</f>
        <v>8</v>
      </c>
      <c r="N149" s="6">
        <f>IFERROR(VLOOKUP($K149,Ene!$H$4:$Z$489,19,FALSE),0)</f>
        <v>0</v>
      </c>
      <c r="O149" s="6">
        <f>IFERROR(VLOOKUP($K149,Feb!$H$4:$Z$489,19,FALSE),0)</f>
        <v>0</v>
      </c>
      <c r="P149" s="6">
        <f>IFERROR(VLOOKUP($K149,Mar!$H$4:$Z$489,19,FALSE),0)</f>
        <v>0</v>
      </c>
      <c r="Q149" s="6">
        <f>IFERROR(VLOOKUP($K149,Abr!$H$4:$Z$489,19,FALSE),0)</f>
        <v>0</v>
      </c>
      <c r="R149" s="6">
        <f>IFERROR(VLOOKUP($K149,May!$H$4:$Z$489,19,FALSE),0)</f>
        <v>0</v>
      </c>
      <c r="S149" s="6">
        <f>IFERROR(VLOOKUP($K149,Jun!$H$4:$Z$489,19,FALSE),0)</f>
        <v>0</v>
      </c>
      <c r="T149" s="6">
        <f>IFERROR(VLOOKUP($K149,Jul!$H$4:$Z$489,19,FALSE),0)</f>
        <v>0</v>
      </c>
      <c r="U149" s="6">
        <f>IFERROR(VLOOKUP($K149,Ago!$H$4:$Z$489,19,FALSE),0)</f>
        <v>0</v>
      </c>
      <c r="V149" s="6">
        <f>IFERROR(VLOOKUP($K149,Set!$H$4:$Z$489,19,FALSE),0)</f>
        <v>0</v>
      </c>
      <c r="W149" s="6">
        <f>IFERROR(VLOOKUP($K149,Oct!$H$4:$Z$489,19,FALSE),0)</f>
        <v>0</v>
      </c>
      <c r="X149" s="6">
        <f>IFERROR(VLOOKUP($K149,Nov!$H$4:$Z$489,19,FALSE),0)</f>
        <v>0</v>
      </c>
      <c r="Y149" s="6">
        <f>IFERROR(VLOOKUP($K149,Dic!$H$4:$Z$489,19,FALSE),0)</f>
        <v>0</v>
      </c>
      <c r="Z149" s="6">
        <f t="shared" si="59"/>
        <v>0</v>
      </c>
      <c r="AA149" s="6">
        <f t="shared" si="60"/>
        <v>0</v>
      </c>
      <c r="AB149" s="6">
        <f t="shared" si="61"/>
        <v>0</v>
      </c>
      <c r="AC149" s="6">
        <f t="shared" si="62"/>
        <v>0</v>
      </c>
      <c r="AD149" s="6">
        <f t="shared" si="63"/>
        <v>0</v>
      </c>
      <c r="AE149" s="6">
        <f t="shared" si="64"/>
        <v>0</v>
      </c>
      <c r="AF149" s="6">
        <f t="shared" si="65"/>
        <v>0</v>
      </c>
    </row>
    <row r="150" spans="1:32" ht="10.8" thickBot="1">
      <c r="A150" s="88">
        <v>2026</v>
      </c>
      <c r="B150" s="89" t="s">
        <v>1176</v>
      </c>
      <c r="C150" s="89" t="s">
        <v>1311</v>
      </c>
      <c r="D150" s="97" t="s">
        <v>11</v>
      </c>
      <c r="E150" s="97" t="s">
        <v>167</v>
      </c>
      <c r="F150" s="98">
        <v>870</v>
      </c>
      <c r="G150" s="97" t="s">
        <v>272</v>
      </c>
      <c r="H150" s="97" t="s">
        <v>11</v>
      </c>
      <c r="I150" s="97" t="s">
        <v>11</v>
      </c>
      <c r="J150" s="98" t="s">
        <v>232</v>
      </c>
      <c r="K150" s="99">
        <v>154</v>
      </c>
      <c r="L150" s="97" t="s">
        <v>1313</v>
      </c>
      <c r="M150" s="100">
        <f>IFERROR(VLOOKUP($K150,Metas!$D$4:$L$477,9,FALSE),0)</f>
        <v>5</v>
      </c>
      <c r="N150" s="6">
        <f>IFERROR(VLOOKUP($K150,Ene!$H$4:$Z$489,19,FALSE),0)</f>
        <v>0</v>
      </c>
      <c r="O150" s="6">
        <f>IFERROR(VLOOKUP($K150,Feb!$H$4:$Z$489,19,FALSE),0)</f>
        <v>0</v>
      </c>
      <c r="P150" s="6">
        <f>IFERROR(VLOOKUP($K150,Mar!$H$4:$Z$489,19,FALSE),0)</f>
        <v>0</v>
      </c>
      <c r="Q150" s="6">
        <f>IFERROR(VLOOKUP($K150,Abr!$H$4:$Z$489,19,FALSE),0)</f>
        <v>0</v>
      </c>
      <c r="R150" s="6">
        <f>IFERROR(VLOOKUP($K150,May!$H$4:$Z$489,19,FALSE),0)</f>
        <v>0</v>
      </c>
      <c r="S150" s="6">
        <f>IFERROR(VLOOKUP($K150,Jun!$H$4:$Z$489,19,FALSE),0)</f>
        <v>0</v>
      </c>
      <c r="T150" s="6">
        <f>IFERROR(VLOOKUP($K150,Jul!$H$4:$Z$489,19,FALSE),0)</f>
        <v>0</v>
      </c>
      <c r="U150" s="6">
        <f>IFERROR(VLOOKUP($K150,Ago!$H$4:$Z$489,19,FALSE),0)</f>
        <v>0</v>
      </c>
      <c r="V150" s="6">
        <f>IFERROR(VLOOKUP($K150,Set!$H$4:$Z$489,19,FALSE),0)</f>
        <v>0</v>
      </c>
      <c r="W150" s="6">
        <f>IFERROR(VLOOKUP($K150,Oct!$H$4:$Z$489,19,FALSE),0)</f>
        <v>0</v>
      </c>
      <c r="X150" s="6">
        <f>IFERROR(VLOOKUP($K150,Nov!$H$4:$Z$489,19,FALSE),0)</f>
        <v>0</v>
      </c>
      <c r="Y150" s="6">
        <f>IFERROR(VLOOKUP($K150,Dic!$H$4:$Z$489,19,FALSE),0)</f>
        <v>0</v>
      </c>
      <c r="Z150" s="6">
        <f t="shared" si="59"/>
        <v>0</v>
      </c>
      <c r="AA150" s="6">
        <f t="shared" si="60"/>
        <v>0</v>
      </c>
      <c r="AB150" s="6">
        <f t="shared" si="61"/>
        <v>0</v>
      </c>
      <c r="AC150" s="6">
        <f t="shared" si="62"/>
        <v>0</v>
      </c>
      <c r="AD150" s="6">
        <f t="shared" si="63"/>
        <v>0</v>
      </c>
      <c r="AE150" s="6">
        <f t="shared" si="64"/>
        <v>0</v>
      </c>
      <c r="AF150" s="6">
        <f t="shared" si="65"/>
        <v>0</v>
      </c>
    </row>
    <row r="151" spans="1:32" ht="10.8" thickBot="1">
      <c r="A151" s="88">
        <v>2026</v>
      </c>
      <c r="B151" s="89" t="s">
        <v>1176</v>
      </c>
      <c r="C151" s="89" t="s">
        <v>1311</v>
      </c>
      <c r="D151" s="97" t="s">
        <v>11</v>
      </c>
      <c r="E151" s="97" t="s">
        <v>167</v>
      </c>
      <c r="F151" s="98">
        <v>870</v>
      </c>
      <c r="G151" s="97" t="s">
        <v>272</v>
      </c>
      <c r="H151" s="97" t="s">
        <v>11</v>
      </c>
      <c r="I151" s="97" t="s">
        <v>11</v>
      </c>
      <c r="J151" s="98" t="s">
        <v>233</v>
      </c>
      <c r="K151" s="99">
        <v>155</v>
      </c>
      <c r="L151" s="97" t="s">
        <v>1314</v>
      </c>
      <c r="M151" s="100">
        <f>IFERROR(VLOOKUP($K151,Metas!$D$4:$L$477,9,FALSE),0)</f>
        <v>18</v>
      </c>
      <c r="N151" s="6">
        <f>IFERROR(VLOOKUP($K151,Ene!$H$4:$Z$489,19,FALSE),0)</f>
        <v>0</v>
      </c>
      <c r="O151" s="6">
        <f>IFERROR(VLOOKUP($K151,Feb!$H$4:$Z$489,19,FALSE),0)</f>
        <v>0</v>
      </c>
      <c r="P151" s="6">
        <f>IFERROR(VLOOKUP($K151,Mar!$H$4:$Z$489,19,FALSE),0)</f>
        <v>0</v>
      </c>
      <c r="Q151" s="6">
        <f>IFERROR(VLOOKUP($K151,Abr!$H$4:$Z$489,19,FALSE),0)</f>
        <v>0</v>
      </c>
      <c r="R151" s="6">
        <f>IFERROR(VLOOKUP($K151,May!$H$4:$Z$489,19,FALSE),0)</f>
        <v>0</v>
      </c>
      <c r="S151" s="6">
        <f>IFERROR(VLOOKUP($K151,Jun!$H$4:$Z$489,19,FALSE),0)</f>
        <v>0</v>
      </c>
      <c r="T151" s="6">
        <f>IFERROR(VLOOKUP($K151,Jul!$H$4:$Z$489,19,FALSE),0)</f>
        <v>0</v>
      </c>
      <c r="U151" s="6">
        <f>IFERROR(VLOOKUP($K151,Ago!$H$4:$Z$489,19,FALSE),0)</f>
        <v>0</v>
      </c>
      <c r="V151" s="6">
        <f>IFERROR(VLOOKUP($K151,Set!$H$4:$Z$489,19,FALSE),0)</f>
        <v>0</v>
      </c>
      <c r="W151" s="6">
        <f>IFERROR(VLOOKUP($K151,Oct!$H$4:$Z$489,19,FALSE),0)</f>
        <v>0</v>
      </c>
      <c r="X151" s="6">
        <f>IFERROR(VLOOKUP($K151,Nov!$H$4:$Z$489,19,FALSE),0)</f>
        <v>0</v>
      </c>
      <c r="Y151" s="6">
        <f>IFERROR(VLOOKUP($K151,Dic!$H$4:$Z$489,19,FALSE),0)</f>
        <v>0</v>
      </c>
      <c r="Z151" s="6">
        <f t="shared" si="59"/>
        <v>0</v>
      </c>
      <c r="AA151" s="6">
        <f t="shared" si="60"/>
        <v>0</v>
      </c>
      <c r="AB151" s="6">
        <f t="shared" si="61"/>
        <v>0</v>
      </c>
      <c r="AC151" s="6">
        <f t="shared" si="62"/>
        <v>0</v>
      </c>
      <c r="AD151" s="6">
        <f t="shared" si="63"/>
        <v>0</v>
      </c>
      <c r="AE151" s="6">
        <f t="shared" si="64"/>
        <v>0</v>
      </c>
      <c r="AF151" s="6">
        <f t="shared" si="65"/>
        <v>0</v>
      </c>
    </row>
    <row r="152" spans="1:32" ht="10.8" thickBot="1">
      <c r="A152" s="88">
        <v>2026</v>
      </c>
      <c r="B152" s="89" t="s">
        <v>1176</v>
      </c>
      <c r="C152" s="89" t="s">
        <v>1311</v>
      </c>
      <c r="D152" s="97" t="s">
        <v>11</v>
      </c>
      <c r="E152" s="97" t="s">
        <v>167</v>
      </c>
      <c r="F152" s="98">
        <v>870</v>
      </c>
      <c r="G152" s="97" t="s">
        <v>272</v>
      </c>
      <c r="H152" s="97" t="s">
        <v>11</v>
      </c>
      <c r="I152" s="97" t="s">
        <v>11</v>
      </c>
      <c r="J152" s="98" t="s">
        <v>232</v>
      </c>
      <c r="K152" s="99">
        <v>156</v>
      </c>
      <c r="L152" s="97" t="s">
        <v>170</v>
      </c>
      <c r="M152" s="100">
        <f>IFERROR(VLOOKUP($K152,Metas!$D$4:$L$477,9,FALSE),0)</f>
        <v>7</v>
      </c>
      <c r="N152" s="6">
        <f>IFERROR(VLOOKUP($K152,Ene!$H$4:$Z$489,19,FALSE),0)</f>
        <v>0</v>
      </c>
      <c r="O152" s="6">
        <f>IFERROR(VLOOKUP($K152,Feb!$H$4:$Z$489,19,FALSE),0)</f>
        <v>0</v>
      </c>
      <c r="P152" s="6">
        <f>IFERROR(VLOOKUP($K152,Mar!$H$4:$Z$489,19,FALSE),0)</f>
        <v>0</v>
      </c>
      <c r="Q152" s="6">
        <f>IFERROR(VLOOKUP($K152,Abr!$H$4:$Z$489,19,FALSE),0)</f>
        <v>0</v>
      </c>
      <c r="R152" s="6">
        <f>IFERROR(VLOOKUP($K152,May!$H$4:$Z$489,19,FALSE),0)</f>
        <v>0</v>
      </c>
      <c r="S152" s="6">
        <f>IFERROR(VLOOKUP($K152,Jun!$H$4:$Z$489,19,FALSE),0)</f>
        <v>0</v>
      </c>
      <c r="T152" s="6">
        <f>IFERROR(VLOOKUP($K152,Jul!$H$4:$Z$489,19,FALSE),0)</f>
        <v>0</v>
      </c>
      <c r="U152" s="6">
        <f>IFERROR(VLOOKUP($K152,Ago!$H$4:$Z$489,19,FALSE),0)</f>
        <v>0</v>
      </c>
      <c r="V152" s="6">
        <f>IFERROR(VLOOKUP($K152,Set!$H$4:$Z$489,19,FALSE),0)</f>
        <v>0</v>
      </c>
      <c r="W152" s="6">
        <f>IFERROR(VLOOKUP($K152,Oct!$H$4:$Z$489,19,FALSE),0)</f>
        <v>0</v>
      </c>
      <c r="X152" s="6">
        <f>IFERROR(VLOOKUP($K152,Nov!$H$4:$Z$489,19,FALSE),0)</f>
        <v>0</v>
      </c>
      <c r="Y152" s="6">
        <f>IFERROR(VLOOKUP($K152,Dic!$H$4:$Z$489,19,FALSE),0)</f>
        <v>0</v>
      </c>
      <c r="Z152" s="6">
        <f t="shared" si="59"/>
        <v>0</v>
      </c>
      <c r="AA152" s="6">
        <f t="shared" si="60"/>
        <v>0</v>
      </c>
      <c r="AB152" s="6">
        <f t="shared" si="61"/>
        <v>0</v>
      </c>
      <c r="AC152" s="6">
        <f t="shared" si="62"/>
        <v>0</v>
      </c>
      <c r="AD152" s="6">
        <f t="shared" si="63"/>
        <v>0</v>
      </c>
      <c r="AE152" s="6">
        <f t="shared" si="64"/>
        <v>0</v>
      </c>
      <c r="AF152" s="6">
        <f t="shared" si="65"/>
        <v>0</v>
      </c>
    </row>
    <row r="153" spans="1:32" ht="10.8" thickBot="1">
      <c r="A153" s="88">
        <v>2026</v>
      </c>
      <c r="B153" s="89" t="s">
        <v>1176</v>
      </c>
      <c r="C153" s="89" t="s">
        <v>1315</v>
      </c>
      <c r="D153" s="97" t="s">
        <v>11</v>
      </c>
      <c r="E153" s="97" t="s">
        <v>171</v>
      </c>
      <c r="F153" s="98">
        <v>870</v>
      </c>
      <c r="G153" s="97" t="s">
        <v>272</v>
      </c>
      <c r="H153" s="97" t="s">
        <v>11</v>
      </c>
      <c r="I153" s="97" t="s">
        <v>11</v>
      </c>
      <c r="J153" s="98" t="s">
        <v>232</v>
      </c>
      <c r="K153" s="99">
        <v>157</v>
      </c>
      <c r="L153" s="97" t="s">
        <v>1316</v>
      </c>
      <c r="M153" s="100">
        <f>IFERROR(VLOOKUP($K153,Metas!$D$4:$L$477,9,FALSE),0)</f>
        <v>5</v>
      </c>
      <c r="N153" s="6">
        <f>IFERROR(VLOOKUP($K153,Ene!$H$4:$Z$489,19,FALSE),0)</f>
        <v>0</v>
      </c>
      <c r="O153" s="6">
        <f>IFERROR(VLOOKUP($K153,Feb!$H$4:$Z$489,19,FALSE),0)</f>
        <v>0</v>
      </c>
      <c r="P153" s="6">
        <f>IFERROR(VLOOKUP($K153,Mar!$H$4:$Z$489,19,FALSE),0)</f>
        <v>0</v>
      </c>
      <c r="Q153" s="6">
        <f>IFERROR(VLOOKUP($K153,Abr!$H$4:$Z$489,19,FALSE),0)</f>
        <v>0</v>
      </c>
      <c r="R153" s="6">
        <f>IFERROR(VLOOKUP($K153,May!$H$4:$Z$489,19,FALSE),0)</f>
        <v>0</v>
      </c>
      <c r="S153" s="6">
        <f>IFERROR(VLOOKUP($K153,Jun!$H$4:$Z$489,19,FALSE),0)</f>
        <v>0</v>
      </c>
      <c r="T153" s="6">
        <f>IFERROR(VLOOKUP($K153,Jul!$H$4:$Z$489,19,FALSE),0)</f>
        <v>0</v>
      </c>
      <c r="U153" s="6">
        <f>IFERROR(VLOOKUP($K153,Ago!$H$4:$Z$489,19,FALSE),0)</f>
        <v>0</v>
      </c>
      <c r="V153" s="6">
        <f>IFERROR(VLOOKUP($K153,Set!$H$4:$Z$489,19,FALSE),0)</f>
        <v>0</v>
      </c>
      <c r="W153" s="6">
        <f>IFERROR(VLOOKUP($K153,Oct!$H$4:$Z$489,19,FALSE),0)</f>
        <v>0</v>
      </c>
      <c r="X153" s="6">
        <f>IFERROR(VLOOKUP($K153,Nov!$H$4:$Z$489,19,FALSE),0)</f>
        <v>0</v>
      </c>
      <c r="Y153" s="6">
        <f>IFERROR(VLOOKUP($K153,Dic!$H$4:$Z$489,19,FALSE),0)</f>
        <v>0</v>
      </c>
      <c r="Z153" s="6">
        <f t="shared" si="59"/>
        <v>0</v>
      </c>
      <c r="AA153" s="6">
        <f t="shared" si="60"/>
        <v>0</v>
      </c>
      <c r="AB153" s="6">
        <f t="shared" si="61"/>
        <v>0</v>
      </c>
      <c r="AC153" s="6">
        <f t="shared" si="62"/>
        <v>0</v>
      </c>
      <c r="AD153" s="6">
        <f t="shared" si="63"/>
        <v>0</v>
      </c>
      <c r="AE153" s="6">
        <f t="shared" si="64"/>
        <v>0</v>
      </c>
      <c r="AF153" s="6">
        <f t="shared" si="65"/>
        <v>0</v>
      </c>
    </row>
    <row r="154" spans="1:32" ht="10.8" thickBot="1">
      <c r="A154" s="88">
        <v>2026</v>
      </c>
      <c r="B154" s="89" t="s">
        <v>1176</v>
      </c>
      <c r="C154" s="89" t="s">
        <v>1315</v>
      </c>
      <c r="D154" s="97" t="s">
        <v>11</v>
      </c>
      <c r="E154" s="97" t="s">
        <v>171</v>
      </c>
      <c r="F154" s="98">
        <v>870</v>
      </c>
      <c r="G154" s="97" t="s">
        <v>272</v>
      </c>
      <c r="H154" s="97" t="s">
        <v>11</v>
      </c>
      <c r="I154" s="97" t="s">
        <v>11</v>
      </c>
      <c r="J154" s="98" t="s">
        <v>232</v>
      </c>
      <c r="K154" s="99">
        <v>158</v>
      </c>
      <c r="L154" s="97" t="s">
        <v>1317</v>
      </c>
      <c r="M154" s="100">
        <f>IFERROR(VLOOKUP($K154,Metas!$D$4:$L$477,9,FALSE),0)</f>
        <v>2</v>
      </c>
      <c r="N154" s="6">
        <f>IFERROR(VLOOKUP($K154,Ene!$H$4:$Z$489,19,FALSE),0)</f>
        <v>0</v>
      </c>
      <c r="O154" s="6">
        <f>IFERROR(VLOOKUP($K154,Feb!$H$4:$Z$489,19,FALSE),0)</f>
        <v>0</v>
      </c>
      <c r="P154" s="6">
        <f>IFERROR(VLOOKUP($K154,Mar!$H$4:$Z$489,19,FALSE),0)</f>
        <v>0</v>
      </c>
      <c r="Q154" s="6">
        <f>IFERROR(VLOOKUP($K154,Abr!$H$4:$Z$489,19,FALSE),0)</f>
        <v>0</v>
      </c>
      <c r="R154" s="6">
        <f>IFERROR(VLOOKUP($K154,May!$H$4:$Z$489,19,FALSE),0)</f>
        <v>0</v>
      </c>
      <c r="S154" s="6">
        <f>IFERROR(VLOOKUP($K154,Jun!$H$4:$Z$489,19,FALSE),0)</f>
        <v>0</v>
      </c>
      <c r="T154" s="6">
        <f>IFERROR(VLOOKUP($K154,Jul!$H$4:$Z$489,19,FALSE),0)</f>
        <v>0</v>
      </c>
      <c r="U154" s="6">
        <f>IFERROR(VLOOKUP($K154,Ago!$H$4:$Z$489,19,FALSE),0)</f>
        <v>0</v>
      </c>
      <c r="V154" s="6">
        <f>IFERROR(VLOOKUP($K154,Set!$H$4:$Z$489,19,FALSE),0)</f>
        <v>0</v>
      </c>
      <c r="W154" s="6">
        <f>IFERROR(VLOOKUP($K154,Oct!$H$4:$Z$489,19,FALSE),0)</f>
        <v>0</v>
      </c>
      <c r="X154" s="6">
        <f>IFERROR(VLOOKUP($K154,Nov!$H$4:$Z$489,19,FALSE),0)</f>
        <v>0</v>
      </c>
      <c r="Y154" s="6">
        <f>IFERROR(VLOOKUP($K154,Dic!$H$4:$Z$489,19,FALSE),0)</f>
        <v>0</v>
      </c>
      <c r="Z154" s="6">
        <f t="shared" si="59"/>
        <v>0</v>
      </c>
      <c r="AA154" s="6">
        <f t="shared" si="60"/>
        <v>0</v>
      </c>
      <c r="AB154" s="6">
        <f t="shared" si="61"/>
        <v>0</v>
      </c>
      <c r="AC154" s="6">
        <f t="shared" si="62"/>
        <v>0</v>
      </c>
      <c r="AD154" s="6">
        <f t="shared" si="63"/>
        <v>0</v>
      </c>
      <c r="AE154" s="6">
        <f t="shared" si="64"/>
        <v>0</v>
      </c>
      <c r="AF154" s="6">
        <f t="shared" si="65"/>
        <v>0</v>
      </c>
    </row>
    <row r="155" spans="1:32" ht="10.8" thickBot="1">
      <c r="A155" s="88">
        <v>2026</v>
      </c>
      <c r="B155" s="89" t="s">
        <v>1176</v>
      </c>
      <c r="C155" s="89" t="s">
        <v>1318</v>
      </c>
      <c r="D155" s="97" t="s">
        <v>11</v>
      </c>
      <c r="E155" s="97" t="s">
        <v>174</v>
      </c>
      <c r="F155" s="98">
        <v>870</v>
      </c>
      <c r="G155" s="97" t="s">
        <v>272</v>
      </c>
      <c r="H155" s="97" t="s">
        <v>11</v>
      </c>
      <c r="I155" s="97" t="s">
        <v>11</v>
      </c>
      <c r="J155" s="98" t="s">
        <v>232</v>
      </c>
      <c r="K155" s="99">
        <v>159</v>
      </c>
      <c r="L155" s="97" t="s">
        <v>1319</v>
      </c>
      <c r="M155" s="100">
        <f>IFERROR(VLOOKUP($K155,Metas!$D$4:$L$477,9,FALSE),0)</f>
        <v>6</v>
      </c>
      <c r="N155" s="6">
        <f>IFERROR(VLOOKUP($K155,Ene!$H$4:$Z$489,19,FALSE),0)</f>
        <v>0</v>
      </c>
      <c r="O155" s="6">
        <f>IFERROR(VLOOKUP($K155,Feb!$H$4:$Z$489,19,FALSE),0)</f>
        <v>0</v>
      </c>
      <c r="P155" s="6">
        <f>IFERROR(VLOOKUP($K155,Mar!$H$4:$Z$489,19,FALSE),0)</f>
        <v>0</v>
      </c>
      <c r="Q155" s="6">
        <f>IFERROR(VLOOKUP($K155,Abr!$H$4:$Z$489,19,FALSE),0)</f>
        <v>0</v>
      </c>
      <c r="R155" s="6">
        <f>IFERROR(VLOOKUP($K155,May!$H$4:$Z$489,19,FALSE),0)</f>
        <v>0</v>
      </c>
      <c r="S155" s="6">
        <f>IFERROR(VLOOKUP($K155,Jun!$H$4:$Z$489,19,FALSE),0)</f>
        <v>0</v>
      </c>
      <c r="T155" s="6">
        <f>IFERROR(VLOOKUP($K155,Jul!$H$4:$Z$489,19,FALSE),0)</f>
        <v>0</v>
      </c>
      <c r="U155" s="6">
        <f>IFERROR(VLOOKUP($K155,Ago!$H$4:$Z$489,19,FALSE),0)</f>
        <v>0</v>
      </c>
      <c r="V155" s="6">
        <f>IFERROR(VLOOKUP($K155,Set!$H$4:$Z$489,19,FALSE),0)</f>
        <v>0</v>
      </c>
      <c r="W155" s="6">
        <f>IFERROR(VLOOKUP($K155,Oct!$H$4:$Z$489,19,FALSE),0)</f>
        <v>0</v>
      </c>
      <c r="X155" s="6">
        <f>IFERROR(VLOOKUP($K155,Nov!$H$4:$Z$489,19,FALSE),0)</f>
        <v>0</v>
      </c>
      <c r="Y155" s="6">
        <f>IFERROR(VLOOKUP($K155,Dic!$H$4:$Z$489,19,FALSE),0)</f>
        <v>0</v>
      </c>
      <c r="Z155" s="6">
        <f t="shared" si="59"/>
        <v>0</v>
      </c>
      <c r="AA155" s="6">
        <f t="shared" si="60"/>
        <v>0</v>
      </c>
      <c r="AB155" s="6">
        <f t="shared" si="61"/>
        <v>0</v>
      </c>
      <c r="AC155" s="6">
        <f t="shared" si="62"/>
        <v>0</v>
      </c>
      <c r="AD155" s="6">
        <f t="shared" si="63"/>
        <v>0</v>
      </c>
      <c r="AE155" s="6">
        <f t="shared" si="64"/>
        <v>0</v>
      </c>
      <c r="AF155" s="6">
        <f t="shared" si="65"/>
        <v>0</v>
      </c>
    </row>
    <row r="156" spans="1:32" ht="10.8" thickBot="1">
      <c r="A156" s="88">
        <v>2026</v>
      </c>
      <c r="B156" s="89" t="s">
        <v>1176</v>
      </c>
      <c r="C156" s="89" t="s">
        <v>1318</v>
      </c>
      <c r="D156" s="97" t="s">
        <v>11</v>
      </c>
      <c r="E156" s="97" t="s">
        <v>174</v>
      </c>
      <c r="F156" s="98">
        <v>870</v>
      </c>
      <c r="G156" s="97" t="s">
        <v>272</v>
      </c>
      <c r="H156" s="97" t="s">
        <v>11</v>
      </c>
      <c r="I156" s="97" t="s">
        <v>179</v>
      </c>
      <c r="J156" s="98" t="s">
        <v>233</v>
      </c>
      <c r="K156" s="99">
        <v>160</v>
      </c>
      <c r="L156" s="97" t="s">
        <v>1320</v>
      </c>
      <c r="M156" s="100">
        <f>IFERROR(VLOOKUP($K156,Metas!$D$4:$L$477,9,FALSE),0)</f>
        <v>5</v>
      </c>
      <c r="N156" s="6">
        <f>IFERROR(VLOOKUP($K156,Ene!$H$4:$Z$489,19,FALSE),0)</f>
        <v>0</v>
      </c>
      <c r="O156" s="6">
        <f>IFERROR(VLOOKUP($K156,Feb!$H$4:$Z$489,19,FALSE),0)</f>
        <v>0</v>
      </c>
      <c r="P156" s="6">
        <f>IFERROR(VLOOKUP($K156,Mar!$H$4:$Z$489,19,FALSE),0)</f>
        <v>0</v>
      </c>
      <c r="Q156" s="6">
        <f>IFERROR(VLOOKUP($K156,Abr!$H$4:$Z$489,19,FALSE),0)</f>
        <v>0</v>
      </c>
      <c r="R156" s="6">
        <f>IFERROR(VLOOKUP($K156,May!$H$4:$Z$489,19,FALSE),0)</f>
        <v>0</v>
      </c>
      <c r="S156" s="6">
        <f>IFERROR(VLOOKUP($K156,Jun!$H$4:$Z$489,19,FALSE),0)</f>
        <v>0</v>
      </c>
      <c r="T156" s="6">
        <f>IFERROR(VLOOKUP($K156,Jul!$H$4:$Z$489,19,FALSE),0)</f>
        <v>0</v>
      </c>
      <c r="U156" s="6">
        <f>IFERROR(VLOOKUP($K156,Ago!$H$4:$Z$489,19,FALSE),0)</f>
        <v>0</v>
      </c>
      <c r="V156" s="6">
        <f>IFERROR(VLOOKUP($K156,Set!$H$4:$Z$489,19,FALSE),0)</f>
        <v>0</v>
      </c>
      <c r="W156" s="6">
        <f>IFERROR(VLOOKUP($K156,Oct!$H$4:$Z$489,19,FALSE),0)</f>
        <v>0</v>
      </c>
      <c r="X156" s="6">
        <f>IFERROR(VLOOKUP($K156,Nov!$H$4:$Z$489,19,FALSE),0)</f>
        <v>0</v>
      </c>
      <c r="Y156" s="6">
        <f>IFERROR(VLOOKUP($K156,Dic!$H$4:$Z$489,19,FALSE),0)</f>
        <v>0</v>
      </c>
      <c r="Z156" s="6">
        <f t="shared" si="59"/>
        <v>0</v>
      </c>
      <c r="AA156" s="6">
        <f t="shared" si="60"/>
        <v>0</v>
      </c>
      <c r="AB156" s="6">
        <f t="shared" si="61"/>
        <v>0</v>
      </c>
      <c r="AC156" s="6">
        <f t="shared" si="62"/>
        <v>0</v>
      </c>
      <c r="AD156" s="6">
        <f t="shared" si="63"/>
        <v>0</v>
      </c>
      <c r="AE156" s="6">
        <f t="shared" si="64"/>
        <v>0</v>
      </c>
      <c r="AF156" s="6">
        <f t="shared" si="65"/>
        <v>0</v>
      </c>
    </row>
    <row r="157" spans="1:32" ht="10.8" thickBot="1">
      <c r="A157" s="88">
        <v>2026</v>
      </c>
      <c r="B157" s="89" t="s">
        <v>1176</v>
      </c>
      <c r="C157" s="89" t="s">
        <v>1321</v>
      </c>
      <c r="D157" s="97" t="s">
        <v>43</v>
      </c>
      <c r="E157" s="97" t="s">
        <v>196</v>
      </c>
      <c r="F157" s="98">
        <v>1672</v>
      </c>
      <c r="G157" s="97" t="s">
        <v>1322</v>
      </c>
      <c r="H157" s="97" t="s">
        <v>43</v>
      </c>
      <c r="I157" s="97" t="s">
        <v>196</v>
      </c>
      <c r="J157" s="98" t="s">
        <v>220</v>
      </c>
      <c r="K157" s="99">
        <v>161</v>
      </c>
      <c r="L157" s="97" t="s">
        <v>1323</v>
      </c>
      <c r="M157" s="100">
        <f>IFERROR(VLOOKUP($K157,Metas!$D$4:$L$477,9,FALSE),0)</f>
        <v>50</v>
      </c>
      <c r="N157" s="6">
        <f>IFERROR(VLOOKUP($K157,Ene!$H$4:$Z$489,19,FALSE),0)</f>
        <v>0</v>
      </c>
      <c r="O157" s="6">
        <f>IFERROR(VLOOKUP($K157,Feb!$H$4:$Z$489,19,FALSE),0)</f>
        <v>0</v>
      </c>
      <c r="P157" s="6">
        <f>IFERROR(VLOOKUP($K157,Mar!$H$4:$Z$489,19,FALSE),0)</f>
        <v>0</v>
      </c>
      <c r="Q157" s="6">
        <f>IFERROR(VLOOKUP($K157,Abr!$H$4:$Z$489,19,FALSE),0)</f>
        <v>0</v>
      </c>
      <c r="R157" s="6">
        <f>IFERROR(VLOOKUP($K157,May!$H$4:$Z$489,19,FALSE),0)</f>
        <v>0</v>
      </c>
      <c r="S157" s="6">
        <f>IFERROR(VLOOKUP($K157,Jun!$H$4:$Z$489,19,FALSE),0)</f>
        <v>0</v>
      </c>
      <c r="T157" s="6">
        <f>IFERROR(VLOOKUP($K157,Jul!$H$4:$Z$489,19,FALSE),0)</f>
        <v>0</v>
      </c>
      <c r="U157" s="6">
        <f>IFERROR(VLOOKUP($K157,Ago!$H$4:$Z$489,19,FALSE),0)</f>
        <v>0</v>
      </c>
      <c r="V157" s="6">
        <f>IFERROR(VLOOKUP($K157,Set!$H$4:$Z$489,19,FALSE),0)</f>
        <v>0</v>
      </c>
      <c r="W157" s="6">
        <f>IFERROR(VLOOKUP($K157,Oct!$H$4:$Z$489,19,FALSE),0)</f>
        <v>0</v>
      </c>
      <c r="X157" s="6">
        <f>IFERROR(VLOOKUP($K157,Nov!$H$4:$Z$489,19,FALSE),0)</f>
        <v>0</v>
      </c>
      <c r="Y157" s="6">
        <f>IFERROR(VLOOKUP($K157,Dic!$H$4:$Z$489,19,FALSE),0)</f>
        <v>0</v>
      </c>
      <c r="Z157" s="6">
        <f t="shared" si="59"/>
        <v>0</v>
      </c>
      <c r="AA157" s="6">
        <f t="shared" si="60"/>
        <v>0</v>
      </c>
      <c r="AB157" s="6">
        <f t="shared" si="61"/>
        <v>0</v>
      </c>
      <c r="AC157" s="6">
        <f t="shared" si="62"/>
        <v>0</v>
      </c>
      <c r="AD157" s="6">
        <f t="shared" si="63"/>
        <v>0</v>
      </c>
      <c r="AE157" s="6">
        <f t="shared" si="64"/>
        <v>0</v>
      </c>
      <c r="AF157" s="6">
        <f t="shared" si="65"/>
        <v>0</v>
      </c>
    </row>
    <row r="158" spans="1:32" ht="10.8" thickBot="1">
      <c r="A158" s="88">
        <v>2026</v>
      </c>
      <c r="B158" s="89" t="s">
        <v>1176</v>
      </c>
      <c r="C158" s="89" t="s">
        <v>1324</v>
      </c>
      <c r="D158" s="97" t="s">
        <v>43</v>
      </c>
      <c r="E158" s="97" t="s">
        <v>44</v>
      </c>
      <c r="F158" s="98">
        <v>1672</v>
      </c>
      <c r="G158" s="97" t="s">
        <v>1322</v>
      </c>
      <c r="H158" s="97" t="s">
        <v>271</v>
      </c>
      <c r="I158" s="97" t="s">
        <v>242</v>
      </c>
      <c r="J158" s="98" t="s">
        <v>1235</v>
      </c>
      <c r="K158" s="99">
        <v>162</v>
      </c>
      <c r="L158" s="97" t="s">
        <v>1325</v>
      </c>
      <c r="M158" s="100">
        <f>IFERROR(VLOOKUP($K158,Metas!$D$4:$L$477,9,FALSE),0)</f>
        <v>0</v>
      </c>
      <c r="N158" s="6">
        <f>IFERROR(VLOOKUP($K158,Ene!$H$4:$Z$489,19,FALSE),0)</f>
        <v>3</v>
      </c>
      <c r="O158" s="6">
        <f>IFERROR(VLOOKUP($K158,Feb!$H$4:$Z$489,19,FALSE),0)</f>
        <v>3</v>
      </c>
      <c r="P158" s="6">
        <f>IFERROR(VLOOKUP($K158,Mar!$H$4:$Z$489,19,FALSE),0)</f>
        <v>0</v>
      </c>
      <c r="Q158" s="6">
        <f>IFERROR(VLOOKUP($K158,Abr!$H$4:$Z$489,19,FALSE),0)</f>
        <v>0</v>
      </c>
      <c r="R158" s="6">
        <f>IFERROR(VLOOKUP($K158,May!$H$4:$Z$489,19,FALSE),0)</f>
        <v>0</v>
      </c>
      <c r="S158" s="6">
        <f>IFERROR(VLOOKUP($K158,Jun!$H$4:$Z$489,19,FALSE),0)</f>
        <v>0</v>
      </c>
      <c r="T158" s="6">
        <f>IFERROR(VLOOKUP($K158,Jul!$H$4:$Z$489,19,FALSE),0)</f>
        <v>0</v>
      </c>
      <c r="U158" s="6">
        <f>IFERROR(VLOOKUP($K158,Ago!$H$4:$Z$489,19,FALSE),0)</f>
        <v>0</v>
      </c>
      <c r="V158" s="6">
        <f>IFERROR(VLOOKUP($K158,Set!$H$4:$Z$489,19,FALSE),0)</f>
        <v>0</v>
      </c>
      <c r="W158" s="6">
        <f>IFERROR(VLOOKUP($K158,Oct!$H$4:$Z$489,19,FALSE),0)</f>
        <v>0</v>
      </c>
      <c r="X158" s="6">
        <f>IFERROR(VLOOKUP($K158,Nov!$H$4:$Z$489,19,FALSE),0)</f>
        <v>0</v>
      </c>
      <c r="Y158" s="6">
        <f>IFERROR(VLOOKUP($K158,Dic!$H$4:$Z$489,19,FALSE),0)</f>
        <v>0</v>
      </c>
      <c r="Z158" s="6">
        <f t="shared" si="59"/>
        <v>6</v>
      </c>
      <c r="AA158" s="6">
        <f t="shared" si="60"/>
        <v>0</v>
      </c>
      <c r="AB158" s="6">
        <f t="shared" si="61"/>
        <v>0</v>
      </c>
      <c r="AC158" s="6">
        <f t="shared" si="62"/>
        <v>0</v>
      </c>
      <c r="AD158" s="6">
        <f t="shared" si="63"/>
        <v>6</v>
      </c>
      <c r="AE158" s="6">
        <f t="shared" si="64"/>
        <v>0</v>
      </c>
      <c r="AF158" s="6">
        <f t="shared" si="65"/>
        <v>6</v>
      </c>
    </row>
    <row r="159" spans="1:32" ht="10.8" thickBot="1">
      <c r="A159" s="88">
        <v>2026</v>
      </c>
      <c r="B159" s="89" t="s">
        <v>1176</v>
      </c>
      <c r="C159" s="89" t="s">
        <v>1324</v>
      </c>
      <c r="D159" s="97" t="s">
        <v>43</v>
      </c>
      <c r="E159" s="97" t="s">
        <v>44</v>
      </c>
      <c r="F159" s="98">
        <v>1672</v>
      </c>
      <c r="G159" s="97" t="s">
        <v>1322</v>
      </c>
      <c r="H159" s="97" t="s">
        <v>43</v>
      </c>
      <c r="I159" s="97" t="s">
        <v>44</v>
      </c>
      <c r="J159" s="98" t="s">
        <v>232</v>
      </c>
      <c r="K159" s="99">
        <v>163</v>
      </c>
      <c r="L159" s="97" t="s">
        <v>1326</v>
      </c>
      <c r="M159" s="100">
        <f>IFERROR(VLOOKUP($K159,Metas!$D$4:$L$477,9,FALSE),0)</f>
        <v>10</v>
      </c>
      <c r="N159" s="6">
        <f>IFERROR(VLOOKUP($K159,Ene!$H$4:$Z$489,19,FALSE),0)</f>
        <v>0</v>
      </c>
      <c r="O159" s="6">
        <f>IFERROR(VLOOKUP($K159,Feb!$H$4:$Z$489,19,FALSE),0)</f>
        <v>0</v>
      </c>
      <c r="P159" s="6">
        <f>IFERROR(VLOOKUP($K159,Mar!$H$4:$Z$489,19,FALSE),0)</f>
        <v>0</v>
      </c>
      <c r="Q159" s="6">
        <f>IFERROR(VLOOKUP($K159,Abr!$H$4:$Z$489,19,FALSE),0)</f>
        <v>0</v>
      </c>
      <c r="R159" s="6">
        <f>IFERROR(VLOOKUP($K159,May!$H$4:$Z$489,19,FALSE),0)</f>
        <v>0</v>
      </c>
      <c r="S159" s="6">
        <f>IFERROR(VLOOKUP($K159,Jun!$H$4:$Z$489,19,FALSE),0)</f>
        <v>0</v>
      </c>
      <c r="T159" s="6">
        <f>IFERROR(VLOOKUP($K159,Jul!$H$4:$Z$489,19,FALSE),0)</f>
        <v>0</v>
      </c>
      <c r="U159" s="6">
        <f>IFERROR(VLOOKUP($K159,Ago!$H$4:$Z$489,19,FALSE),0)</f>
        <v>0</v>
      </c>
      <c r="V159" s="6">
        <f>IFERROR(VLOOKUP($K159,Set!$H$4:$Z$489,19,FALSE),0)</f>
        <v>0</v>
      </c>
      <c r="W159" s="6">
        <f>IFERROR(VLOOKUP($K159,Oct!$H$4:$Z$489,19,FALSE),0)</f>
        <v>0</v>
      </c>
      <c r="X159" s="6">
        <f>IFERROR(VLOOKUP($K159,Nov!$H$4:$Z$489,19,FALSE),0)</f>
        <v>0</v>
      </c>
      <c r="Y159" s="6">
        <f>IFERROR(VLOOKUP($K159,Dic!$H$4:$Z$489,19,FALSE),0)</f>
        <v>0</v>
      </c>
      <c r="Z159" s="6">
        <f t="shared" si="59"/>
        <v>0</v>
      </c>
      <c r="AA159" s="6">
        <f t="shared" si="60"/>
        <v>0</v>
      </c>
      <c r="AB159" s="6">
        <f t="shared" si="61"/>
        <v>0</v>
      </c>
      <c r="AC159" s="6">
        <f t="shared" si="62"/>
        <v>0</v>
      </c>
      <c r="AD159" s="6">
        <f t="shared" si="63"/>
        <v>0</v>
      </c>
      <c r="AE159" s="6">
        <f t="shared" si="64"/>
        <v>0</v>
      </c>
      <c r="AF159" s="6">
        <f t="shared" si="65"/>
        <v>0</v>
      </c>
    </row>
    <row r="160" spans="1:32" ht="10.8" thickBot="1">
      <c r="A160" s="88">
        <v>2026</v>
      </c>
      <c r="B160" s="89" t="s">
        <v>1176</v>
      </c>
      <c r="C160" s="89" t="s">
        <v>1324</v>
      </c>
      <c r="D160" s="97" t="s">
        <v>43</v>
      </c>
      <c r="E160" s="97" t="s">
        <v>44</v>
      </c>
      <c r="F160" s="98">
        <v>1672</v>
      </c>
      <c r="G160" s="97" t="s">
        <v>1322</v>
      </c>
      <c r="H160" s="97" t="s">
        <v>43</v>
      </c>
      <c r="I160" s="97" t="s">
        <v>44</v>
      </c>
      <c r="J160" s="98" t="s">
        <v>232</v>
      </c>
      <c r="K160" s="99">
        <v>164</v>
      </c>
      <c r="L160" s="97" t="s">
        <v>1327</v>
      </c>
      <c r="M160" s="100">
        <f>IFERROR(VLOOKUP($K160,Metas!$D$4:$L$477,9,FALSE),0)</f>
        <v>12</v>
      </c>
      <c r="N160" s="6">
        <f>IFERROR(VLOOKUP($K160,Ene!$H$4:$Z$489,19,FALSE),0)</f>
        <v>0</v>
      </c>
      <c r="O160" s="6">
        <f>IFERROR(VLOOKUP($K160,Feb!$H$4:$Z$489,19,FALSE),0)</f>
        <v>0</v>
      </c>
      <c r="P160" s="6">
        <f>IFERROR(VLOOKUP($K160,Mar!$H$4:$Z$489,19,FALSE),0)</f>
        <v>0</v>
      </c>
      <c r="Q160" s="6">
        <f>IFERROR(VLOOKUP($K160,Abr!$H$4:$Z$489,19,FALSE),0)</f>
        <v>0</v>
      </c>
      <c r="R160" s="6">
        <f>IFERROR(VLOOKUP($K160,May!$H$4:$Z$489,19,FALSE),0)</f>
        <v>0</v>
      </c>
      <c r="S160" s="6">
        <f>IFERROR(VLOOKUP($K160,Jun!$H$4:$Z$489,19,FALSE),0)</f>
        <v>0</v>
      </c>
      <c r="T160" s="6">
        <f>IFERROR(VLOOKUP($K160,Jul!$H$4:$Z$489,19,FALSE),0)</f>
        <v>0</v>
      </c>
      <c r="U160" s="6">
        <f>IFERROR(VLOOKUP($K160,Ago!$H$4:$Z$489,19,FALSE),0)</f>
        <v>0</v>
      </c>
      <c r="V160" s="6">
        <f>IFERROR(VLOOKUP($K160,Set!$H$4:$Z$489,19,FALSE),0)</f>
        <v>0</v>
      </c>
      <c r="W160" s="6">
        <f>IFERROR(VLOOKUP($K160,Oct!$H$4:$Z$489,19,FALSE),0)</f>
        <v>0</v>
      </c>
      <c r="X160" s="6">
        <f>IFERROR(VLOOKUP($K160,Nov!$H$4:$Z$489,19,FALSE),0)</f>
        <v>0</v>
      </c>
      <c r="Y160" s="6">
        <f>IFERROR(VLOOKUP($K160,Dic!$H$4:$Z$489,19,FALSE),0)</f>
        <v>0</v>
      </c>
      <c r="Z160" s="6">
        <f t="shared" si="59"/>
        <v>0</v>
      </c>
      <c r="AA160" s="6">
        <f t="shared" si="60"/>
        <v>0</v>
      </c>
      <c r="AB160" s="6">
        <f t="shared" si="61"/>
        <v>0</v>
      </c>
      <c r="AC160" s="6">
        <f t="shared" si="62"/>
        <v>0</v>
      </c>
      <c r="AD160" s="6">
        <f t="shared" si="63"/>
        <v>0</v>
      </c>
      <c r="AE160" s="6">
        <f t="shared" si="64"/>
        <v>0</v>
      </c>
      <c r="AF160" s="6">
        <f t="shared" si="65"/>
        <v>0</v>
      </c>
    </row>
    <row r="161" spans="1:32" ht="10.8" thickBot="1">
      <c r="A161" s="88">
        <v>2026</v>
      </c>
      <c r="B161" s="89" t="s">
        <v>1176</v>
      </c>
      <c r="C161" s="89" t="s">
        <v>1324</v>
      </c>
      <c r="D161" s="97" t="s">
        <v>43</v>
      </c>
      <c r="E161" s="97" t="s">
        <v>44</v>
      </c>
      <c r="F161" s="98">
        <v>1672</v>
      </c>
      <c r="G161" s="97" t="s">
        <v>1322</v>
      </c>
      <c r="H161" s="97" t="s">
        <v>43</v>
      </c>
      <c r="I161" s="97" t="s">
        <v>44</v>
      </c>
      <c r="J161" s="98" t="s">
        <v>232</v>
      </c>
      <c r="K161" s="99">
        <v>165</v>
      </c>
      <c r="L161" s="97" t="s">
        <v>1328</v>
      </c>
      <c r="M161" s="100">
        <f>IFERROR(VLOOKUP($K161,Metas!$D$4:$L$477,9,FALSE),0)</f>
        <v>6</v>
      </c>
      <c r="N161" s="6">
        <f>IFERROR(VLOOKUP($K161,Ene!$H$4:$Z$489,19,FALSE),0)</f>
        <v>0</v>
      </c>
      <c r="O161" s="6">
        <f>IFERROR(VLOOKUP($K161,Feb!$H$4:$Z$489,19,FALSE),0)</f>
        <v>0</v>
      </c>
      <c r="P161" s="6">
        <f>IFERROR(VLOOKUP($K161,Mar!$H$4:$Z$489,19,FALSE),0)</f>
        <v>0</v>
      </c>
      <c r="Q161" s="6">
        <f>IFERROR(VLOOKUP($K161,Abr!$H$4:$Z$489,19,FALSE),0)</f>
        <v>0</v>
      </c>
      <c r="R161" s="6">
        <f>IFERROR(VLOOKUP($K161,May!$H$4:$Z$489,19,FALSE),0)</f>
        <v>0</v>
      </c>
      <c r="S161" s="6">
        <f>IFERROR(VLOOKUP($K161,Jun!$H$4:$Z$489,19,FALSE),0)</f>
        <v>0</v>
      </c>
      <c r="T161" s="6">
        <f>IFERROR(VLOOKUP($K161,Jul!$H$4:$Z$489,19,FALSE),0)</f>
        <v>0</v>
      </c>
      <c r="U161" s="6">
        <f>IFERROR(VLOOKUP($K161,Ago!$H$4:$Z$489,19,FALSE),0)</f>
        <v>0</v>
      </c>
      <c r="V161" s="6">
        <f>IFERROR(VLOOKUP($K161,Set!$H$4:$Z$489,19,FALSE),0)</f>
        <v>0</v>
      </c>
      <c r="W161" s="6">
        <f>IFERROR(VLOOKUP($K161,Oct!$H$4:$Z$489,19,FALSE),0)</f>
        <v>0</v>
      </c>
      <c r="X161" s="6">
        <f>IFERROR(VLOOKUP($K161,Nov!$H$4:$Z$489,19,FALSE),0)</f>
        <v>0</v>
      </c>
      <c r="Y161" s="6">
        <f>IFERROR(VLOOKUP($K161,Dic!$H$4:$Z$489,19,FALSE),0)</f>
        <v>0</v>
      </c>
      <c r="Z161" s="6">
        <f t="shared" si="59"/>
        <v>0</v>
      </c>
      <c r="AA161" s="6">
        <f t="shared" si="60"/>
        <v>0</v>
      </c>
      <c r="AB161" s="6">
        <f t="shared" si="61"/>
        <v>0</v>
      </c>
      <c r="AC161" s="6">
        <f t="shared" si="62"/>
        <v>0</v>
      </c>
      <c r="AD161" s="6">
        <f t="shared" si="63"/>
        <v>0</v>
      </c>
      <c r="AE161" s="6">
        <f t="shared" si="64"/>
        <v>0</v>
      </c>
      <c r="AF161" s="6">
        <f t="shared" si="65"/>
        <v>0</v>
      </c>
    </row>
    <row r="162" spans="1:32" ht="10.8" thickBot="1">
      <c r="A162" s="88">
        <v>2026</v>
      </c>
      <c r="B162" s="89" t="s">
        <v>1176</v>
      </c>
      <c r="C162" s="89" t="s">
        <v>1324</v>
      </c>
      <c r="D162" s="97" t="s">
        <v>43</v>
      </c>
      <c r="E162" s="97" t="s">
        <v>44</v>
      </c>
      <c r="F162" s="98">
        <v>1672</v>
      </c>
      <c r="G162" s="97" t="s">
        <v>1322</v>
      </c>
      <c r="H162" s="97" t="s">
        <v>43</v>
      </c>
      <c r="I162" s="97" t="s">
        <v>44</v>
      </c>
      <c r="J162" s="98" t="s">
        <v>232</v>
      </c>
      <c r="K162" s="99">
        <v>166</v>
      </c>
      <c r="L162" s="97" t="s">
        <v>45</v>
      </c>
      <c r="M162" s="100">
        <f>IFERROR(VLOOKUP($K162,Metas!$D$4:$L$477,9,FALSE),0)</f>
        <v>2</v>
      </c>
      <c r="N162" s="6">
        <f>IFERROR(VLOOKUP($K162,Ene!$H$4:$Z$489,19,FALSE),0)</f>
        <v>0</v>
      </c>
      <c r="O162" s="6">
        <f>IFERROR(VLOOKUP($K162,Feb!$H$4:$Z$489,19,FALSE),0)</f>
        <v>0</v>
      </c>
      <c r="P162" s="6">
        <f>IFERROR(VLOOKUP($K162,Mar!$H$4:$Z$489,19,FALSE),0)</f>
        <v>0</v>
      </c>
      <c r="Q162" s="6">
        <f>IFERROR(VLOOKUP($K162,Abr!$H$4:$Z$489,19,FALSE),0)</f>
        <v>0</v>
      </c>
      <c r="R162" s="6">
        <f>IFERROR(VLOOKUP($K162,May!$H$4:$Z$489,19,FALSE),0)</f>
        <v>0</v>
      </c>
      <c r="S162" s="6">
        <f>IFERROR(VLOOKUP($K162,Jun!$H$4:$Z$489,19,FALSE),0)</f>
        <v>0</v>
      </c>
      <c r="T162" s="6">
        <f>IFERROR(VLOOKUP($K162,Jul!$H$4:$Z$489,19,FALSE),0)</f>
        <v>0</v>
      </c>
      <c r="U162" s="6">
        <f>IFERROR(VLOOKUP($K162,Ago!$H$4:$Z$489,19,FALSE),0)</f>
        <v>0</v>
      </c>
      <c r="V162" s="6">
        <f>IFERROR(VLOOKUP($K162,Set!$H$4:$Z$489,19,FALSE),0)</f>
        <v>0</v>
      </c>
      <c r="W162" s="6">
        <f>IFERROR(VLOOKUP($K162,Oct!$H$4:$Z$489,19,FALSE),0)</f>
        <v>0</v>
      </c>
      <c r="X162" s="6">
        <f>IFERROR(VLOOKUP($K162,Nov!$H$4:$Z$489,19,FALSE),0)</f>
        <v>0</v>
      </c>
      <c r="Y162" s="6">
        <f>IFERROR(VLOOKUP($K162,Dic!$H$4:$Z$489,19,FALSE),0)</f>
        <v>0</v>
      </c>
      <c r="Z162" s="6">
        <f t="shared" si="59"/>
        <v>0</v>
      </c>
      <c r="AA162" s="6">
        <f t="shared" si="60"/>
        <v>0</v>
      </c>
      <c r="AB162" s="6">
        <f t="shared" si="61"/>
        <v>0</v>
      </c>
      <c r="AC162" s="6">
        <f t="shared" si="62"/>
        <v>0</v>
      </c>
      <c r="AD162" s="6">
        <f t="shared" si="63"/>
        <v>0</v>
      </c>
      <c r="AE162" s="6">
        <f t="shared" si="64"/>
        <v>0</v>
      </c>
      <c r="AF162" s="6">
        <f t="shared" si="65"/>
        <v>0</v>
      </c>
    </row>
    <row r="163" spans="1:32" ht="10.8" thickBot="1">
      <c r="A163" s="88">
        <v>2026</v>
      </c>
      <c r="B163" s="89" t="s">
        <v>1176</v>
      </c>
      <c r="C163" s="89" t="s">
        <v>1324</v>
      </c>
      <c r="D163" s="97" t="s">
        <v>43</v>
      </c>
      <c r="E163" s="97" t="s">
        <v>44</v>
      </c>
      <c r="F163" s="98">
        <v>1672</v>
      </c>
      <c r="G163" s="97" t="s">
        <v>1322</v>
      </c>
      <c r="H163" s="97" t="s">
        <v>43</v>
      </c>
      <c r="I163" s="97" t="s">
        <v>44</v>
      </c>
      <c r="J163" s="98" t="s">
        <v>232</v>
      </c>
      <c r="K163" s="99">
        <v>167</v>
      </c>
      <c r="L163" s="97" t="s">
        <v>1329</v>
      </c>
      <c r="M163" s="100">
        <f>IFERROR(VLOOKUP($K163,Metas!$D$4:$L$477,9,FALSE),0)</f>
        <v>4</v>
      </c>
      <c r="N163" s="6">
        <f>IFERROR(VLOOKUP($K163,Ene!$H$4:$Z$489,19,FALSE),0)</f>
        <v>0</v>
      </c>
      <c r="O163" s="6">
        <f>IFERROR(VLOOKUP($K163,Feb!$H$4:$Z$489,19,FALSE),0)</f>
        <v>0</v>
      </c>
      <c r="P163" s="6">
        <f>IFERROR(VLOOKUP($K163,Mar!$H$4:$Z$489,19,FALSE),0)</f>
        <v>0</v>
      </c>
      <c r="Q163" s="6">
        <f>IFERROR(VLOOKUP($K163,Abr!$H$4:$Z$489,19,FALSE),0)</f>
        <v>0</v>
      </c>
      <c r="R163" s="6">
        <f>IFERROR(VLOOKUP($K163,May!$H$4:$Z$489,19,FALSE),0)</f>
        <v>0</v>
      </c>
      <c r="S163" s="6">
        <f>IFERROR(VLOOKUP($K163,Jun!$H$4:$Z$489,19,FALSE),0)</f>
        <v>0</v>
      </c>
      <c r="T163" s="6">
        <f>IFERROR(VLOOKUP($K163,Jul!$H$4:$Z$489,19,FALSE),0)</f>
        <v>0</v>
      </c>
      <c r="U163" s="6">
        <f>IFERROR(VLOOKUP($K163,Ago!$H$4:$Z$489,19,FALSE),0)</f>
        <v>0</v>
      </c>
      <c r="V163" s="6">
        <f>IFERROR(VLOOKUP($K163,Set!$H$4:$Z$489,19,FALSE),0)</f>
        <v>0</v>
      </c>
      <c r="W163" s="6">
        <f>IFERROR(VLOOKUP($K163,Oct!$H$4:$Z$489,19,FALSE),0)</f>
        <v>0</v>
      </c>
      <c r="X163" s="6">
        <f>IFERROR(VLOOKUP($K163,Nov!$H$4:$Z$489,19,FALSE),0)</f>
        <v>0</v>
      </c>
      <c r="Y163" s="6">
        <f>IFERROR(VLOOKUP($K163,Dic!$H$4:$Z$489,19,FALSE),0)</f>
        <v>0</v>
      </c>
      <c r="Z163" s="6">
        <f t="shared" si="59"/>
        <v>0</v>
      </c>
      <c r="AA163" s="6">
        <f t="shared" si="60"/>
        <v>0</v>
      </c>
      <c r="AB163" s="6">
        <f t="shared" si="61"/>
        <v>0</v>
      </c>
      <c r="AC163" s="6">
        <f t="shared" si="62"/>
        <v>0</v>
      </c>
      <c r="AD163" s="6">
        <f t="shared" si="63"/>
        <v>0</v>
      </c>
      <c r="AE163" s="6">
        <f t="shared" si="64"/>
        <v>0</v>
      </c>
      <c r="AF163" s="6">
        <f t="shared" si="65"/>
        <v>0</v>
      </c>
    </row>
    <row r="164" spans="1:32" ht="10.8" thickBot="1">
      <c r="A164" s="88">
        <v>2026</v>
      </c>
      <c r="B164" s="89" t="s">
        <v>1176</v>
      </c>
      <c r="C164" s="89" t="s">
        <v>1324</v>
      </c>
      <c r="D164" s="97" t="s">
        <v>43</v>
      </c>
      <c r="E164" s="97" t="s">
        <v>44</v>
      </c>
      <c r="F164" s="98">
        <v>1672</v>
      </c>
      <c r="G164" s="97" t="s">
        <v>1322</v>
      </c>
      <c r="H164" s="97" t="s">
        <v>43</v>
      </c>
      <c r="I164" s="97" t="s">
        <v>44</v>
      </c>
      <c r="J164" s="98" t="s">
        <v>232</v>
      </c>
      <c r="K164" s="99">
        <v>168</v>
      </c>
      <c r="L164" s="97" t="s">
        <v>1330</v>
      </c>
      <c r="M164" s="100">
        <f>IFERROR(VLOOKUP($K164,Metas!$D$4:$L$477,9,FALSE),0)</f>
        <v>11</v>
      </c>
      <c r="N164" s="6">
        <f>IFERROR(VLOOKUP($K164,Ene!$H$4:$Z$489,19,FALSE),0)</f>
        <v>0</v>
      </c>
      <c r="O164" s="6">
        <f>IFERROR(VLOOKUP($K164,Feb!$H$4:$Z$489,19,FALSE),0)</f>
        <v>0</v>
      </c>
      <c r="P164" s="6">
        <f>IFERROR(VLOOKUP($K164,Mar!$H$4:$Z$489,19,FALSE),0)</f>
        <v>0</v>
      </c>
      <c r="Q164" s="6">
        <f>IFERROR(VLOOKUP($K164,Abr!$H$4:$Z$489,19,FALSE),0)</f>
        <v>0</v>
      </c>
      <c r="R164" s="6">
        <f>IFERROR(VLOOKUP($K164,May!$H$4:$Z$489,19,FALSE),0)</f>
        <v>0</v>
      </c>
      <c r="S164" s="6">
        <f>IFERROR(VLOOKUP($K164,Jun!$H$4:$Z$489,19,FALSE),0)</f>
        <v>0</v>
      </c>
      <c r="T164" s="6">
        <f>IFERROR(VLOOKUP($K164,Jul!$H$4:$Z$489,19,FALSE),0)</f>
        <v>0</v>
      </c>
      <c r="U164" s="6">
        <f>IFERROR(VLOOKUP($K164,Ago!$H$4:$Z$489,19,FALSE),0)</f>
        <v>0</v>
      </c>
      <c r="V164" s="6">
        <f>IFERROR(VLOOKUP($K164,Set!$H$4:$Z$489,19,FALSE),0)</f>
        <v>0</v>
      </c>
      <c r="W164" s="6">
        <f>IFERROR(VLOOKUP($K164,Oct!$H$4:$Z$489,19,FALSE),0)</f>
        <v>0</v>
      </c>
      <c r="X164" s="6">
        <f>IFERROR(VLOOKUP($K164,Nov!$H$4:$Z$489,19,FALSE),0)</f>
        <v>0</v>
      </c>
      <c r="Y164" s="6">
        <f>IFERROR(VLOOKUP($K164,Dic!$H$4:$Z$489,19,FALSE),0)</f>
        <v>0</v>
      </c>
      <c r="Z164" s="6">
        <f t="shared" si="59"/>
        <v>0</v>
      </c>
      <c r="AA164" s="6">
        <f t="shared" si="60"/>
        <v>0</v>
      </c>
      <c r="AB164" s="6">
        <f t="shared" si="61"/>
        <v>0</v>
      </c>
      <c r="AC164" s="6">
        <f t="shared" si="62"/>
        <v>0</v>
      </c>
      <c r="AD164" s="6">
        <f t="shared" si="63"/>
        <v>0</v>
      </c>
      <c r="AE164" s="6">
        <f t="shared" si="64"/>
        <v>0</v>
      </c>
      <c r="AF164" s="6">
        <f t="shared" si="65"/>
        <v>0</v>
      </c>
    </row>
    <row r="165" spans="1:32" ht="10.8" thickBot="1">
      <c r="A165" s="88">
        <v>2026</v>
      </c>
      <c r="B165" s="89" t="s">
        <v>1176</v>
      </c>
      <c r="C165" s="89" t="s">
        <v>1324</v>
      </c>
      <c r="D165" s="97" t="s">
        <v>43</v>
      </c>
      <c r="E165" s="97" t="s">
        <v>44</v>
      </c>
      <c r="F165" s="98">
        <v>1672</v>
      </c>
      <c r="G165" s="97" t="s">
        <v>1322</v>
      </c>
      <c r="H165" s="97" t="s">
        <v>43</v>
      </c>
      <c r="I165" s="97" t="s">
        <v>44</v>
      </c>
      <c r="J165" s="98" t="s">
        <v>233</v>
      </c>
      <c r="K165" s="99">
        <v>169</v>
      </c>
      <c r="L165" s="97" t="s">
        <v>1331</v>
      </c>
      <c r="M165" s="100">
        <f>IFERROR(VLOOKUP($K165,Metas!$D$4:$L$477,9,FALSE),0)</f>
        <v>8</v>
      </c>
      <c r="N165" s="6">
        <f>IFERROR(VLOOKUP($K165,Ene!$H$4:$Z$489,19,FALSE),0)</f>
        <v>0</v>
      </c>
      <c r="O165" s="6">
        <f>IFERROR(VLOOKUP($K165,Feb!$H$4:$Z$489,19,FALSE),0)</f>
        <v>0</v>
      </c>
      <c r="P165" s="6">
        <f>IFERROR(VLOOKUP($K165,Mar!$H$4:$Z$489,19,FALSE),0)</f>
        <v>0</v>
      </c>
      <c r="Q165" s="6">
        <f>IFERROR(VLOOKUP($K165,Abr!$H$4:$Z$489,19,FALSE),0)</f>
        <v>0</v>
      </c>
      <c r="R165" s="6">
        <f>IFERROR(VLOOKUP($K165,May!$H$4:$Z$489,19,FALSE),0)</f>
        <v>0</v>
      </c>
      <c r="S165" s="6">
        <f>IFERROR(VLOOKUP($K165,Jun!$H$4:$Z$489,19,FALSE),0)</f>
        <v>0</v>
      </c>
      <c r="T165" s="6">
        <f>IFERROR(VLOOKUP($K165,Jul!$H$4:$Z$489,19,FALSE),0)</f>
        <v>0</v>
      </c>
      <c r="U165" s="6">
        <f>IFERROR(VLOOKUP($K165,Ago!$H$4:$Z$489,19,FALSE),0)</f>
        <v>0</v>
      </c>
      <c r="V165" s="6">
        <f>IFERROR(VLOOKUP($K165,Set!$H$4:$Z$489,19,FALSE),0)</f>
        <v>0</v>
      </c>
      <c r="W165" s="6">
        <f>IFERROR(VLOOKUP($K165,Oct!$H$4:$Z$489,19,FALSE),0)</f>
        <v>0</v>
      </c>
      <c r="X165" s="6">
        <f>IFERROR(VLOOKUP($K165,Nov!$H$4:$Z$489,19,FALSE),0)</f>
        <v>0</v>
      </c>
      <c r="Y165" s="6">
        <f>IFERROR(VLOOKUP($K165,Dic!$H$4:$Z$489,19,FALSE),0)</f>
        <v>0</v>
      </c>
      <c r="Z165" s="6">
        <f t="shared" si="59"/>
        <v>0</v>
      </c>
      <c r="AA165" s="6">
        <f t="shared" si="60"/>
        <v>0</v>
      </c>
      <c r="AB165" s="6">
        <f t="shared" si="61"/>
        <v>0</v>
      </c>
      <c r="AC165" s="6">
        <f t="shared" si="62"/>
        <v>0</v>
      </c>
      <c r="AD165" s="6">
        <f t="shared" si="63"/>
        <v>0</v>
      </c>
      <c r="AE165" s="6">
        <f t="shared" si="64"/>
        <v>0</v>
      </c>
      <c r="AF165" s="6">
        <f t="shared" si="65"/>
        <v>0</v>
      </c>
    </row>
    <row r="166" spans="1:32" ht="10.8" thickBot="1">
      <c r="A166" s="88">
        <v>2026</v>
      </c>
      <c r="B166" s="89" t="s">
        <v>1176</v>
      </c>
      <c r="C166" s="89" t="s">
        <v>1332</v>
      </c>
      <c r="D166" s="97" t="s">
        <v>43</v>
      </c>
      <c r="E166" s="97" t="s">
        <v>46</v>
      </c>
      <c r="F166" s="98">
        <v>1672</v>
      </c>
      <c r="G166" s="97" t="s">
        <v>1322</v>
      </c>
      <c r="H166" s="97" t="s">
        <v>43</v>
      </c>
      <c r="I166" s="97" t="s">
        <v>44</v>
      </c>
      <c r="J166" s="98" t="s">
        <v>233</v>
      </c>
      <c r="K166" s="99">
        <v>170</v>
      </c>
      <c r="L166" s="97" t="s">
        <v>1333</v>
      </c>
      <c r="M166" s="100">
        <f>IFERROR(VLOOKUP($K166,Metas!$D$4:$L$477,9,FALSE),0)</f>
        <v>20</v>
      </c>
      <c r="N166" s="6">
        <f>IFERROR(VLOOKUP($K166,Ene!$H$4:$Z$489,19,FALSE),0)</f>
        <v>0</v>
      </c>
      <c r="O166" s="6">
        <f>IFERROR(VLOOKUP($K166,Feb!$H$4:$Z$489,19,FALSE),0)</f>
        <v>0</v>
      </c>
      <c r="P166" s="6">
        <f>IFERROR(VLOOKUP($K166,Mar!$H$4:$Z$489,19,FALSE),0)</f>
        <v>0</v>
      </c>
      <c r="Q166" s="6">
        <f>IFERROR(VLOOKUP($K166,Abr!$H$4:$Z$489,19,FALSE),0)</f>
        <v>0</v>
      </c>
      <c r="R166" s="6">
        <f>IFERROR(VLOOKUP($K166,May!$H$4:$Z$489,19,FALSE),0)</f>
        <v>0</v>
      </c>
      <c r="S166" s="6">
        <f>IFERROR(VLOOKUP($K166,Jun!$H$4:$Z$489,19,FALSE),0)</f>
        <v>0</v>
      </c>
      <c r="T166" s="6">
        <f>IFERROR(VLOOKUP($K166,Jul!$H$4:$Z$489,19,FALSE),0)</f>
        <v>0</v>
      </c>
      <c r="U166" s="6">
        <f>IFERROR(VLOOKUP($K166,Ago!$H$4:$Z$489,19,FALSE),0)</f>
        <v>0</v>
      </c>
      <c r="V166" s="6">
        <f>IFERROR(VLOOKUP($K166,Set!$H$4:$Z$489,19,FALSE),0)</f>
        <v>0</v>
      </c>
      <c r="W166" s="6">
        <f>IFERROR(VLOOKUP($K166,Oct!$H$4:$Z$489,19,FALSE),0)</f>
        <v>0</v>
      </c>
      <c r="X166" s="6">
        <f>IFERROR(VLOOKUP($K166,Nov!$H$4:$Z$489,19,FALSE),0)</f>
        <v>0</v>
      </c>
      <c r="Y166" s="6">
        <f>IFERROR(VLOOKUP($K166,Dic!$H$4:$Z$489,19,FALSE),0)</f>
        <v>0</v>
      </c>
      <c r="Z166" s="6">
        <f t="shared" si="59"/>
        <v>0</v>
      </c>
      <c r="AA166" s="6">
        <f t="shared" si="60"/>
        <v>0</v>
      </c>
      <c r="AB166" s="6">
        <f t="shared" si="61"/>
        <v>0</v>
      </c>
      <c r="AC166" s="6">
        <f t="shared" si="62"/>
        <v>0</v>
      </c>
      <c r="AD166" s="6">
        <f t="shared" si="63"/>
        <v>0</v>
      </c>
      <c r="AE166" s="6">
        <f t="shared" si="64"/>
        <v>0</v>
      </c>
      <c r="AF166" s="6">
        <f t="shared" si="65"/>
        <v>0</v>
      </c>
    </row>
    <row r="167" spans="1:32" ht="10.8" thickBot="1">
      <c r="A167" s="88">
        <v>2026</v>
      </c>
      <c r="B167" s="89" t="s">
        <v>1176</v>
      </c>
      <c r="C167" s="89" t="s">
        <v>1334</v>
      </c>
      <c r="D167" s="97" t="s">
        <v>43</v>
      </c>
      <c r="E167" s="97" t="s">
        <v>128</v>
      </c>
      <c r="F167" s="98">
        <v>1672</v>
      </c>
      <c r="G167" s="97" t="s">
        <v>1322</v>
      </c>
      <c r="H167" s="97" t="s">
        <v>43</v>
      </c>
      <c r="I167" s="97" t="s">
        <v>128</v>
      </c>
      <c r="J167" s="98" t="s">
        <v>231</v>
      </c>
      <c r="K167" s="99">
        <v>171</v>
      </c>
      <c r="L167" s="97" t="s">
        <v>1335</v>
      </c>
      <c r="M167" s="100">
        <f>IFERROR(VLOOKUP($K167,Metas!$D$4:$L$477,9,FALSE),0)</f>
        <v>35</v>
      </c>
      <c r="N167" s="6">
        <f>IFERROR(VLOOKUP($K167,Ene!$H$4:$Z$489,19,FALSE),0)</f>
        <v>0</v>
      </c>
      <c r="O167" s="6">
        <f>IFERROR(VLOOKUP($K167,Feb!$H$4:$Z$489,19,FALSE),0)</f>
        <v>0</v>
      </c>
      <c r="P167" s="6">
        <f>IFERROR(VLOOKUP($K167,Mar!$H$4:$Z$489,19,FALSE),0)</f>
        <v>0</v>
      </c>
      <c r="Q167" s="6">
        <f>IFERROR(VLOOKUP($K167,Abr!$H$4:$Z$489,19,FALSE),0)</f>
        <v>0</v>
      </c>
      <c r="R167" s="6">
        <f>IFERROR(VLOOKUP($K167,May!$H$4:$Z$489,19,FALSE),0)</f>
        <v>0</v>
      </c>
      <c r="S167" s="6">
        <f>IFERROR(VLOOKUP($K167,Jun!$H$4:$Z$489,19,FALSE),0)</f>
        <v>0</v>
      </c>
      <c r="T167" s="6">
        <f>IFERROR(VLOOKUP($K167,Jul!$H$4:$Z$489,19,FALSE),0)</f>
        <v>0</v>
      </c>
      <c r="U167" s="6">
        <f>IFERROR(VLOOKUP($K167,Ago!$H$4:$Z$489,19,FALSE),0)</f>
        <v>0</v>
      </c>
      <c r="V167" s="6">
        <f>IFERROR(VLOOKUP($K167,Set!$H$4:$Z$489,19,FALSE),0)</f>
        <v>0</v>
      </c>
      <c r="W167" s="6">
        <f>IFERROR(VLOOKUP($K167,Oct!$H$4:$Z$489,19,FALSE),0)</f>
        <v>0</v>
      </c>
      <c r="X167" s="6">
        <f>IFERROR(VLOOKUP($K167,Nov!$H$4:$Z$489,19,FALSE),0)</f>
        <v>0</v>
      </c>
      <c r="Y167" s="6">
        <f>IFERROR(VLOOKUP($K167,Dic!$H$4:$Z$489,19,FALSE),0)</f>
        <v>0</v>
      </c>
      <c r="Z167" s="6">
        <f t="shared" si="59"/>
        <v>0</v>
      </c>
      <c r="AA167" s="6">
        <f t="shared" si="60"/>
        <v>0</v>
      </c>
      <c r="AB167" s="6">
        <f t="shared" si="61"/>
        <v>0</v>
      </c>
      <c r="AC167" s="6">
        <f t="shared" si="62"/>
        <v>0</v>
      </c>
      <c r="AD167" s="6">
        <f t="shared" si="63"/>
        <v>0</v>
      </c>
      <c r="AE167" s="6">
        <f t="shared" si="64"/>
        <v>0</v>
      </c>
      <c r="AF167" s="6">
        <f t="shared" si="65"/>
        <v>0</v>
      </c>
    </row>
    <row r="168" spans="1:32" ht="10.8" thickBot="1">
      <c r="A168" s="88">
        <v>2026</v>
      </c>
      <c r="B168" s="89" t="s">
        <v>1176</v>
      </c>
      <c r="C168" s="89" t="s">
        <v>1334</v>
      </c>
      <c r="D168" s="97" t="s">
        <v>43</v>
      </c>
      <c r="E168" s="97" t="s">
        <v>128</v>
      </c>
      <c r="F168" s="98">
        <v>1672</v>
      </c>
      <c r="G168" s="97" t="s">
        <v>1322</v>
      </c>
      <c r="H168" s="97" t="s">
        <v>43</v>
      </c>
      <c r="I168" s="97" t="s">
        <v>128</v>
      </c>
      <c r="J168" s="98" t="s">
        <v>232</v>
      </c>
      <c r="K168" s="99">
        <v>172</v>
      </c>
      <c r="L168" s="97" t="s">
        <v>1336</v>
      </c>
      <c r="M168" s="100">
        <f>IFERROR(VLOOKUP($K168,Metas!$D$4:$L$477,9,FALSE),0)</f>
        <v>9</v>
      </c>
      <c r="N168" s="6">
        <f>IFERROR(VLOOKUP($K168,Ene!$H$4:$Z$489,19,FALSE),0)</f>
        <v>0</v>
      </c>
      <c r="O168" s="6">
        <f>IFERROR(VLOOKUP($K168,Feb!$H$4:$Z$489,19,FALSE),0)</f>
        <v>0</v>
      </c>
      <c r="P168" s="6">
        <f>IFERROR(VLOOKUP($K168,Mar!$H$4:$Z$489,19,FALSE),0)</f>
        <v>0</v>
      </c>
      <c r="Q168" s="6">
        <f>IFERROR(VLOOKUP($K168,Abr!$H$4:$Z$489,19,FALSE),0)</f>
        <v>0</v>
      </c>
      <c r="R168" s="6">
        <f>IFERROR(VLOOKUP($K168,May!$H$4:$Z$489,19,FALSE),0)</f>
        <v>0</v>
      </c>
      <c r="S168" s="6">
        <f>IFERROR(VLOOKUP($K168,Jun!$H$4:$Z$489,19,FALSE),0)</f>
        <v>0</v>
      </c>
      <c r="T168" s="6">
        <f>IFERROR(VLOOKUP($K168,Jul!$H$4:$Z$489,19,FALSE),0)</f>
        <v>0</v>
      </c>
      <c r="U168" s="6">
        <f>IFERROR(VLOOKUP($K168,Ago!$H$4:$Z$489,19,FALSE),0)</f>
        <v>0</v>
      </c>
      <c r="V168" s="6">
        <f>IFERROR(VLOOKUP($K168,Set!$H$4:$Z$489,19,FALSE),0)</f>
        <v>0</v>
      </c>
      <c r="W168" s="6">
        <f>IFERROR(VLOOKUP($K168,Oct!$H$4:$Z$489,19,FALSE),0)</f>
        <v>0</v>
      </c>
      <c r="X168" s="6">
        <f>IFERROR(VLOOKUP($K168,Nov!$H$4:$Z$489,19,FALSE),0)</f>
        <v>0</v>
      </c>
      <c r="Y168" s="6">
        <f>IFERROR(VLOOKUP($K168,Dic!$H$4:$Z$489,19,FALSE),0)</f>
        <v>0</v>
      </c>
      <c r="Z168" s="6">
        <f t="shared" si="59"/>
        <v>0</v>
      </c>
      <c r="AA168" s="6">
        <f t="shared" si="60"/>
        <v>0</v>
      </c>
      <c r="AB168" s="6">
        <f t="shared" si="61"/>
        <v>0</v>
      </c>
      <c r="AC168" s="6">
        <f t="shared" si="62"/>
        <v>0</v>
      </c>
      <c r="AD168" s="6">
        <f t="shared" si="63"/>
        <v>0</v>
      </c>
      <c r="AE168" s="6">
        <f t="shared" si="64"/>
        <v>0</v>
      </c>
      <c r="AF168" s="6">
        <f t="shared" si="65"/>
        <v>0</v>
      </c>
    </row>
    <row r="169" spans="1:32" ht="10.8" thickBot="1">
      <c r="A169" s="88">
        <v>2026</v>
      </c>
      <c r="B169" s="89" t="s">
        <v>1176</v>
      </c>
      <c r="C169" s="89" t="s">
        <v>1334</v>
      </c>
      <c r="D169" s="97" t="s">
        <v>43</v>
      </c>
      <c r="E169" s="97" t="s">
        <v>128</v>
      </c>
      <c r="F169" s="98">
        <v>1672</v>
      </c>
      <c r="G169" s="97" t="s">
        <v>1322</v>
      </c>
      <c r="H169" s="97" t="s">
        <v>43</v>
      </c>
      <c r="I169" s="97" t="s">
        <v>128</v>
      </c>
      <c r="J169" s="98" t="s">
        <v>232</v>
      </c>
      <c r="K169" s="99">
        <v>173</v>
      </c>
      <c r="L169" s="97" t="s">
        <v>129</v>
      </c>
      <c r="M169" s="100">
        <f>IFERROR(VLOOKUP($K169,Metas!$D$4:$L$477,9,FALSE),0)</f>
        <v>12</v>
      </c>
      <c r="N169" s="6">
        <f>IFERROR(VLOOKUP($K169,Ene!$H$4:$Z$489,19,FALSE),0)</f>
        <v>0</v>
      </c>
      <c r="O169" s="6">
        <f>IFERROR(VLOOKUP($K169,Feb!$H$4:$Z$489,19,FALSE),0)</f>
        <v>0</v>
      </c>
      <c r="P169" s="6">
        <f>IFERROR(VLOOKUP($K169,Mar!$H$4:$Z$489,19,FALSE),0)</f>
        <v>0</v>
      </c>
      <c r="Q169" s="6">
        <f>IFERROR(VLOOKUP($K169,Abr!$H$4:$Z$489,19,FALSE),0)</f>
        <v>0</v>
      </c>
      <c r="R169" s="6">
        <f>IFERROR(VLOOKUP($K169,May!$H$4:$Z$489,19,FALSE),0)</f>
        <v>0</v>
      </c>
      <c r="S169" s="6">
        <f>IFERROR(VLOOKUP($K169,Jun!$H$4:$Z$489,19,FALSE),0)</f>
        <v>0</v>
      </c>
      <c r="T169" s="6">
        <f>IFERROR(VLOOKUP($K169,Jul!$H$4:$Z$489,19,FALSE),0)</f>
        <v>0</v>
      </c>
      <c r="U169" s="6">
        <f>IFERROR(VLOOKUP($K169,Ago!$H$4:$Z$489,19,FALSE),0)</f>
        <v>0</v>
      </c>
      <c r="V169" s="6">
        <f>IFERROR(VLOOKUP($K169,Set!$H$4:$Z$489,19,FALSE),0)</f>
        <v>0</v>
      </c>
      <c r="W169" s="6">
        <f>IFERROR(VLOOKUP($K169,Oct!$H$4:$Z$489,19,FALSE),0)</f>
        <v>0</v>
      </c>
      <c r="X169" s="6">
        <f>IFERROR(VLOOKUP($K169,Nov!$H$4:$Z$489,19,FALSE),0)</f>
        <v>0</v>
      </c>
      <c r="Y169" s="6">
        <f>IFERROR(VLOOKUP($K169,Dic!$H$4:$Z$489,19,FALSE),0)</f>
        <v>0</v>
      </c>
      <c r="Z169" s="6">
        <f t="shared" si="59"/>
        <v>0</v>
      </c>
      <c r="AA169" s="6">
        <f t="shared" si="60"/>
        <v>0</v>
      </c>
      <c r="AB169" s="6">
        <f t="shared" si="61"/>
        <v>0</v>
      </c>
      <c r="AC169" s="6">
        <f t="shared" si="62"/>
        <v>0</v>
      </c>
      <c r="AD169" s="6">
        <f t="shared" si="63"/>
        <v>0</v>
      </c>
      <c r="AE169" s="6">
        <f t="shared" si="64"/>
        <v>0</v>
      </c>
      <c r="AF169" s="6">
        <f t="shared" si="65"/>
        <v>0</v>
      </c>
    </row>
    <row r="170" spans="1:32" ht="10.8" thickBot="1">
      <c r="A170" s="88">
        <v>2026</v>
      </c>
      <c r="B170" s="89" t="s">
        <v>1176</v>
      </c>
      <c r="C170" s="89" t="s">
        <v>1334</v>
      </c>
      <c r="D170" s="97" t="s">
        <v>43</v>
      </c>
      <c r="E170" s="97" t="s">
        <v>128</v>
      </c>
      <c r="F170" s="98">
        <v>1672</v>
      </c>
      <c r="G170" s="97" t="s">
        <v>1322</v>
      </c>
      <c r="H170" s="97" t="s">
        <v>43</v>
      </c>
      <c r="I170" s="97" t="s">
        <v>128</v>
      </c>
      <c r="J170" s="98" t="s">
        <v>232</v>
      </c>
      <c r="K170" s="99">
        <v>174</v>
      </c>
      <c r="L170" s="97" t="s">
        <v>1337</v>
      </c>
      <c r="M170" s="100">
        <f>IFERROR(VLOOKUP($K170,Metas!$D$4:$L$477,9,FALSE),0)</f>
        <v>5</v>
      </c>
      <c r="N170" s="6">
        <f>IFERROR(VLOOKUP($K170,Ene!$H$4:$Z$489,19,FALSE),0)</f>
        <v>0</v>
      </c>
      <c r="O170" s="6">
        <f>IFERROR(VLOOKUP($K170,Feb!$H$4:$Z$489,19,FALSE),0)</f>
        <v>0</v>
      </c>
      <c r="P170" s="6">
        <f>IFERROR(VLOOKUP($K170,Mar!$H$4:$Z$489,19,FALSE),0)</f>
        <v>0</v>
      </c>
      <c r="Q170" s="6">
        <f>IFERROR(VLOOKUP($K170,Abr!$H$4:$Z$489,19,FALSE),0)</f>
        <v>0</v>
      </c>
      <c r="R170" s="6">
        <f>IFERROR(VLOOKUP($K170,May!$H$4:$Z$489,19,FALSE),0)</f>
        <v>0</v>
      </c>
      <c r="S170" s="6">
        <f>IFERROR(VLOOKUP($K170,Jun!$H$4:$Z$489,19,FALSE),0)</f>
        <v>0</v>
      </c>
      <c r="T170" s="6">
        <f>IFERROR(VLOOKUP($K170,Jul!$H$4:$Z$489,19,FALSE),0)</f>
        <v>0</v>
      </c>
      <c r="U170" s="6">
        <f>IFERROR(VLOOKUP($K170,Ago!$H$4:$Z$489,19,FALSE),0)</f>
        <v>0</v>
      </c>
      <c r="V170" s="6">
        <f>IFERROR(VLOOKUP($K170,Set!$H$4:$Z$489,19,FALSE),0)</f>
        <v>0</v>
      </c>
      <c r="W170" s="6">
        <f>IFERROR(VLOOKUP($K170,Oct!$H$4:$Z$489,19,FALSE),0)</f>
        <v>0</v>
      </c>
      <c r="X170" s="6">
        <f>IFERROR(VLOOKUP($K170,Nov!$H$4:$Z$489,19,FALSE),0)</f>
        <v>0</v>
      </c>
      <c r="Y170" s="6">
        <f>IFERROR(VLOOKUP($K170,Dic!$H$4:$Z$489,19,FALSE),0)</f>
        <v>0</v>
      </c>
      <c r="Z170" s="6">
        <f t="shared" si="59"/>
        <v>0</v>
      </c>
      <c r="AA170" s="6">
        <f t="shared" si="60"/>
        <v>0</v>
      </c>
      <c r="AB170" s="6">
        <f t="shared" si="61"/>
        <v>0</v>
      </c>
      <c r="AC170" s="6">
        <f t="shared" si="62"/>
        <v>0</v>
      </c>
      <c r="AD170" s="6">
        <f t="shared" si="63"/>
        <v>0</v>
      </c>
      <c r="AE170" s="6">
        <f t="shared" si="64"/>
        <v>0</v>
      </c>
      <c r="AF170" s="6">
        <f t="shared" si="65"/>
        <v>0</v>
      </c>
    </row>
    <row r="171" spans="1:32" ht="10.8" thickBot="1">
      <c r="A171" s="88">
        <v>2026</v>
      </c>
      <c r="B171" s="89" t="s">
        <v>1176</v>
      </c>
      <c r="C171" s="89" t="s">
        <v>1334</v>
      </c>
      <c r="D171" s="97" t="s">
        <v>43</v>
      </c>
      <c r="E171" s="97" t="s">
        <v>128</v>
      </c>
      <c r="F171" s="98">
        <v>1672</v>
      </c>
      <c r="G171" s="97" t="s">
        <v>1322</v>
      </c>
      <c r="H171" s="97" t="s">
        <v>43</v>
      </c>
      <c r="I171" s="97" t="s">
        <v>128</v>
      </c>
      <c r="J171" s="98" t="s">
        <v>232</v>
      </c>
      <c r="K171" s="99">
        <v>175</v>
      </c>
      <c r="L171" s="97" t="s">
        <v>1338</v>
      </c>
      <c r="M171" s="100">
        <f>IFERROR(VLOOKUP($K171,Metas!$D$4:$L$477,9,FALSE),0)</f>
        <v>6</v>
      </c>
      <c r="N171" s="6">
        <f>IFERROR(VLOOKUP($K171,Ene!$H$4:$Z$489,19,FALSE),0)</f>
        <v>0</v>
      </c>
      <c r="O171" s="6">
        <f>IFERROR(VLOOKUP($K171,Feb!$H$4:$Z$489,19,FALSE),0)</f>
        <v>0</v>
      </c>
      <c r="P171" s="6">
        <f>IFERROR(VLOOKUP($K171,Mar!$H$4:$Z$489,19,FALSE),0)</f>
        <v>0</v>
      </c>
      <c r="Q171" s="6">
        <f>IFERROR(VLOOKUP($K171,Abr!$H$4:$Z$489,19,FALSE),0)</f>
        <v>0</v>
      </c>
      <c r="R171" s="6">
        <f>IFERROR(VLOOKUP($K171,May!$H$4:$Z$489,19,FALSE),0)</f>
        <v>0</v>
      </c>
      <c r="S171" s="6">
        <f>IFERROR(VLOOKUP($K171,Jun!$H$4:$Z$489,19,FALSE),0)</f>
        <v>0</v>
      </c>
      <c r="T171" s="6">
        <f>IFERROR(VLOOKUP($K171,Jul!$H$4:$Z$489,19,FALSE),0)</f>
        <v>0</v>
      </c>
      <c r="U171" s="6">
        <f>IFERROR(VLOOKUP($K171,Ago!$H$4:$Z$489,19,FALSE),0)</f>
        <v>0</v>
      </c>
      <c r="V171" s="6">
        <f>IFERROR(VLOOKUP($K171,Set!$H$4:$Z$489,19,FALSE),0)</f>
        <v>0</v>
      </c>
      <c r="W171" s="6">
        <f>IFERROR(VLOOKUP($K171,Oct!$H$4:$Z$489,19,FALSE),0)</f>
        <v>0</v>
      </c>
      <c r="X171" s="6">
        <f>IFERROR(VLOOKUP($K171,Nov!$H$4:$Z$489,19,FALSE),0)</f>
        <v>0</v>
      </c>
      <c r="Y171" s="6">
        <f>IFERROR(VLOOKUP($K171,Dic!$H$4:$Z$489,19,FALSE),0)</f>
        <v>0</v>
      </c>
      <c r="Z171" s="6">
        <f t="shared" si="59"/>
        <v>0</v>
      </c>
      <c r="AA171" s="6">
        <f t="shared" si="60"/>
        <v>0</v>
      </c>
      <c r="AB171" s="6">
        <f t="shared" si="61"/>
        <v>0</v>
      </c>
      <c r="AC171" s="6">
        <f t="shared" si="62"/>
        <v>0</v>
      </c>
      <c r="AD171" s="6">
        <f t="shared" si="63"/>
        <v>0</v>
      </c>
      <c r="AE171" s="6">
        <f t="shared" si="64"/>
        <v>0</v>
      </c>
      <c r="AF171" s="6">
        <f t="shared" si="65"/>
        <v>0</v>
      </c>
    </row>
    <row r="172" spans="1:32" ht="10.8" thickBot="1">
      <c r="A172" s="88">
        <v>2026</v>
      </c>
      <c r="B172" s="89" t="s">
        <v>1176</v>
      </c>
      <c r="C172" s="89" t="s">
        <v>1339</v>
      </c>
      <c r="D172" s="97" t="s">
        <v>43</v>
      </c>
      <c r="E172" s="97" t="s">
        <v>47</v>
      </c>
      <c r="F172" s="98">
        <v>1672</v>
      </c>
      <c r="G172" s="97" t="s">
        <v>1322</v>
      </c>
      <c r="H172" s="97" t="s">
        <v>43</v>
      </c>
      <c r="I172" s="97" t="s">
        <v>44</v>
      </c>
      <c r="J172" s="98" t="s">
        <v>231</v>
      </c>
      <c r="K172" s="99">
        <v>176</v>
      </c>
      <c r="L172" s="97" t="s">
        <v>1340</v>
      </c>
      <c r="M172" s="100">
        <f>IFERROR(VLOOKUP($K172,Metas!$D$4:$L$477,9,FALSE),0)</f>
        <v>30</v>
      </c>
      <c r="N172" s="6">
        <f>IFERROR(VLOOKUP($K172,Ene!$H$4:$Z$489,19,FALSE),0)</f>
        <v>0</v>
      </c>
      <c r="O172" s="6">
        <f>IFERROR(VLOOKUP($K172,Feb!$H$4:$Z$489,19,FALSE),0)</f>
        <v>0</v>
      </c>
      <c r="P172" s="6">
        <f>IFERROR(VLOOKUP($K172,Mar!$H$4:$Z$489,19,FALSE),0)</f>
        <v>0</v>
      </c>
      <c r="Q172" s="6">
        <f>IFERROR(VLOOKUP($K172,Abr!$H$4:$Z$489,19,FALSE),0)</f>
        <v>0</v>
      </c>
      <c r="R172" s="6">
        <f>IFERROR(VLOOKUP($K172,May!$H$4:$Z$489,19,FALSE),0)</f>
        <v>0</v>
      </c>
      <c r="S172" s="6">
        <f>IFERROR(VLOOKUP($K172,Jun!$H$4:$Z$489,19,FALSE),0)</f>
        <v>0</v>
      </c>
      <c r="T172" s="6">
        <f>IFERROR(VLOOKUP($K172,Jul!$H$4:$Z$489,19,FALSE),0)</f>
        <v>0</v>
      </c>
      <c r="U172" s="6">
        <f>IFERROR(VLOOKUP($K172,Ago!$H$4:$Z$489,19,FALSE),0)</f>
        <v>0</v>
      </c>
      <c r="V172" s="6">
        <f>IFERROR(VLOOKUP($K172,Set!$H$4:$Z$489,19,FALSE),0)</f>
        <v>0</v>
      </c>
      <c r="W172" s="6">
        <f>IFERROR(VLOOKUP($K172,Oct!$H$4:$Z$489,19,FALSE),0)</f>
        <v>0</v>
      </c>
      <c r="X172" s="6">
        <f>IFERROR(VLOOKUP($K172,Nov!$H$4:$Z$489,19,FALSE),0)</f>
        <v>0</v>
      </c>
      <c r="Y172" s="6">
        <f>IFERROR(VLOOKUP($K172,Dic!$H$4:$Z$489,19,FALSE),0)</f>
        <v>0</v>
      </c>
      <c r="Z172" s="6">
        <f t="shared" si="59"/>
        <v>0</v>
      </c>
      <c r="AA172" s="6">
        <f t="shared" si="60"/>
        <v>0</v>
      </c>
      <c r="AB172" s="6">
        <f t="shared" si="61"/>
        <v>0</v>
      </c>
      <c r="AC172" s="6">
        <f t="shared" si="62"/>
        <v>0</v>
      </c>
      <c r="AD172" s="6">
        <f t="shared" si="63"/>
        <v>0</v>
      </c>
      <c r="AE172" s="6">
        <f t="shared" si="64"/>
        <v>0</v>
      </c>
      <c r="AF172" s="6">
        <f t="shared" si="65"/>
        <v>0</v>
      </c>
    </row>
    <row r="173" spans="1:32" ht="10.8" thickBot="1">
      <c r="A173" s="88">
        <v>2026</v>
      </c>
      <c r="B173" s="89" t="s">
        <v>1176</v>
      </c>
      <c r="C173" s="89" t="s">
        <v>1321</v>
      </c>
      <c r="D173" s="97" t="s">
        <v>43</v>
      </c>
      <c r="E173" s="97" t="s">
        <v>196</v>
      </c>
      <c r="F173" s="98">
        <v>1672</v>
      </c>
      <c r="G173" s="97" t="s">
        <v>1322</v>
      </c>
      <c r="H173" s="97" t="s">
        <v>43</v>
      </c>
      <c r="I173" s="97" t="s">
        <v>196</v>
      </c>
      <c r="J173" s="98" t="s">
        <v>232</v>
      </c>
      <c r="K173" s="99">
        <v>177</v>
      </c>
      <c r="L173" s="97" t="s">
        <v>1341</v>
      </c>
      <c r="M173" s="100">
        <f>IFERROR(VLOOKUP($K173,Metas!$D$4:$L$477,9,FALSE),0)</f>
        <v>13</v>
      </c>
      <c r="N173" s="6">
        <f>IFERROR(VLOOKUP($K173,Ene!$H$4:$Z$489,19,FALSE),0)</f>
        <v>0</v>
      </c>
      <c r="O173" s="6">
        <f>IFERROR(VLOOKUP($K173,Feb!$H$4:$Z$489,19,FALSE),0)</f>
        <v>0</v>
      </c>
      <c r="P173" s="6">
        <f>IFERROR(VLOOKUP($K173,Mar!$H$4:$Z$489,19,FALSE),0)</f>
        <v>0</v>
      </c>
      <c r="Q173" s="6">
        <f>IFERROR(VLOOKUP($K173,Abr!$H$4:$Z$489,19,FALSE),0)</f>
        <v>0</v>
      </c>
      <c r="R173" s="6">
        <f>IFERROR(VLOOKUP($K173,May!$H$4:$Z$489,19,FALSE),0)</f>
        <v>0</v>
      </c>
      <c r="S173" s="6">
        <f>IFERROR(VLOOKUP($K173,Jun!$H$4:$Z$489,19,FALSE),0)</f>
        <v>0</v>
      </c>
      <c r="T173" s="6">
        <f>IFERROR(VLOOKUP($K173,Jul!$H$4:$Z$489,19,FALSE),0)</f>
        <v>0</v>
      </c>
      <c r="U173" s="6">
        <f>IFERROR(VLOOKUP($K173,Ago!$H$4:$Z$489,19,FALSE),0)</f>
        <v>0</v>
      </c>
      <c r="V173" s="6">
        <f>IFERROR(VLOOKUP($K173,Set!$H$4:$Z$489,19,FALSE),0)</f>
        <v>0</v>
      </c>
      <c r="W173" s="6">
        <f>IFERROR(VLOOKUP($K173,Oct!$H$4:$Z$489,19,FALSE),0)</f>
        <v>0</v>
      </c>
      <c r="X173" s="6">
        <f>IFERROR(VLOOKUP($K173,Nov!$H$4:$Z$489,19,FALSE),0)</f>
        <v>0</v>
      </c>
      <c r="Y173" s="6">
        <f>IFERROR(VLOOKUP($K173,Dic!$H$4:$Z$489,19,FALSE),0)</f>
        <v>0</v>
      </c>
      <c r="Z173" s="6">
        <f t="shared" si="59"/>
        <v>0</v>
      </c>
      <c r="AA173" s="6">
        <f t="shared" si="60"/>
        <v>0</v>
      </c>
      <c r="AB173" s="6">
        <f t="shared" si="61"/>
        <v>0</v>
      </c>
      <c r="AC173" s="6">
        <f t="shared" si="62"/>
        <v>0</v>
      </c>
      <c r="AD173" s="6">
        <f t="shared" si="63"/>
        <v>0</v>
      </c>
      <c r="AE173" s="6">
        <f t="shared" si="64"/>
        <v>0</v>
      </c>
      <c r="AF173" s="6">
        <f t="shared" si="65"/>
        <v>0</v>
      </c>
    </row>
    <row r="174" spans="1:32" ht="10.8" thickBot="1">
      <c r="A174" s="88">
        <v>2026</v>
      </c>
      <c r="B174" s="89" t="s">
        <v>1176</v>
      </c>
      <c r="C174" s="89" t="s">
        <v>1321</v>
      </c>
      <c r="D174" s="97" t="s">
        <v>43</v>
      </c>
      <c r="E174" s="97" t="s">
        <v>196</v>
      </c>
      <c r="F174" s="98">
        <v>1672</v>
      </c>
      <c r="G174" s="97" t="s">
        <v>1322</v>
      </c>
      <c r="H174" s="97" t="s">
        <v>43</v>
      </c>
      <c r="I174" s="97" t="s">
        <v>196</v>
      </c>
      <c r="J174" s="98" t="s">
        <v>232</v>
      </c>
      <c r="K174" s="99">
        <v>178</v>
      </c>
      <c r="L174" s="97" t="s">
        <v>197</v>
      </c>
      <c r="M174" s="100">
        <f>IFERROR(VLOOKUP($K174,Metas!$D$4:$L$477,9,FALSE),0)</f>
        <v>15</v>
      </c>
      <c r="N174" s="6">
        <f>IFERROR(VLOOKUP($K174,Ene!$H$4:$Z$489,19,FALSE),0)</f>
        <v>0</v>
      </c>
      <c r="O174" s="6">
        <f>IFERROR(VLOOKUP($K174,Feb!$H$4:$Z$489,19,FALSE),0)</f>
        <v>0</v>
      </c>
      <c r="P174" s="6">
        <f>IFERROR(VLOOKUP($K174,Mar!$H$4:$Z$489,19,FALSE),0)</f>
        <v>0</v>
      </c>
      <c r="Q174" s="6">
        <f>IFERROR(VLOOKUP($K174,Abr!$H$4:$Z$489,19,FALSE),0)</f>
        <v>0</v>
      </c>
      <c r="R174" s="6">
        <f>IFERROR(VLOOKUP($K174,May!$H$4:$Z$489,19,FALSE),0)</f>
        <v>0</v>
      </c>
      <c r="S174" s="6">
        <f>IFERROR(VLOOKUP($K174,Jun!$H$4:$Z$489,19,FALSE),0)</f>
        <v>0</v>
      </c>
      <c r="T174" s="6">
        <f>IFERROR(VLOOKUP($K174,Jul!$H$4:$Z$489,19,FALSE),0)</f>
        <v>0</v>
      </c>
      <c r="U174" s="6">
        <f>IFERROR(VLOOKUP($K174,Ago!$H$4:$Z$489,19,FALSE),0)</f>
        <v>0</v>
      </c>
      <c r="V174" s="6">
        <f>IFERROR(VLOOKUP($K174,Set!$H$4:$Z$489,19,FALSE),0)</f>
        <v>0</v>
      </c>
      <c r="W174" s="6">
        <f>IFERROR(VLOOKUP($K174,Oct!$H$4:$Z$489,19,FALSE),0)</f>
        <v>0</v>
      </c>
      <c r="X174" s="6">
        <f>IFERROR(VLOOKUP($K174,Nov!$H$4:$Z$489,19,FALSE),0)</f>
        <v>0</v>
      </c>
      <c r="Y174" s="6">
        <f>IFERROR(VLOOKUP($K174,Dic!$H$4:$Z$489,19,FALSE),0)</f>
        <v>0</v>
      </c>
      <c r="Z174" s="6">
        <f t="shared" si="59"/>
        <v>0</v>
      </c>
      <c r="AA174" s="6">
        <f t="shared" si="60"/>
        <v>0</v>
      </c>
      <c r="AB174" s="6">
        <f t="shared" si="61"/>
        <v>0</v>
      </c>
      <c r="AC174" s="6">
        <f t="shared" si="62"/>
        <v>0</v>
      </c>
      <c r="AD174" s="6">
        <f t="shared" si="63"/>
        <v>0</v>
      </c>
      <c r="AE174" s="6">
        <f t="shared" si="64"/>
        <v>0</v>
      </c>
      <c r="AF174" s="6">
        <f t="shared" si="65"/>
        <v>0</v>
      </c>
    </row>
    <row r="175" spans="1:32" ht="10.8" thickBot="1">
      <c r="A175" s="88">
        <v>2026</v>
      </c>
      <c r="B175" s="89" t="s">
        <v>1176</v>
      </c>
      <c r="C175" s="89" t="s">
        <v>1321</v>
      </c>
      <c r="D175" s="97" t="s">
        <v>43</v>
      </c>
      <c r="E175" s="97" t="s">
        <v>196</v>
      </c>
      <c r="F175" s="98">
        <v>1672</v>
      </c>
      <c r="G175" s="97" t="s">
        <v>1322</v>
      </c>
      <c r="H175" s="97" t="s">
        <v>43</v>
      </c>
      <c r="I175" s="97" t="s">
        <v>196</v>
      </c>
      <c r="J175" s="98" t="s">
        <v>232</v>
      </c>
      <c r="K175" s="99">
        <v>179</v>
      </c>
      <c r="L175" s="97" t="s">
        <v>1342</v>
      </c>
      <c r="M175" s="100">
        <f>IFERROR(VLOOKUP($K175,Metas!$D$4:$L$477,9,FALSE),0)</f>
        <v>6</v>
      </c>
      <c r="N175" s="6">
        <f>IFERROR(VLOOKUP($K175,Ene!$H$4:$Z$489,19,FALSE),0)</f>
        <v>0</v>
      </c>
      <c r="O175" s="6">
        <f>IFERROR(VLOOKUP($K175,Feb!$H$4:$Z$489,19,FALSE),0)</f>
        <v>0</v>
      </c>
      <c r="P175" s="6">
        <f>IFERROR(VLOOKUP($K175,Mar!$H$4:$Z$489,19,FALSE),0)</f>
        <v>0</v>
      </c>
      <c r="Q175" s="6">
        <f>IFERROR(VLOOKUP($K175,Abr!$H$4:$Z$489,19,FALSE),0)</f>
        <v>0</v>
      </c>
      <c r="R175" s="6">
        <f>IFERROR(VLOOKUP($K175,May!$H$4:$Z$489,19,FALSE),0)</f>
        <v>0</v>
      </c>
      <c r="S175" s="6">
        <f>IFERROR(VLOOKUP($K175,Jun!$H$4:$Z$489,19,FALSE),0)</f>
        <v>0</v>
      </c>
      <c r="T175" s="6">
        <f>IFERROR(VLOOKUP($K175,Jul!$H$4:$Z$489,19,FALSE),0)</f>
        <v>0</v>
      </c>
      <c r="U175" s="6">
        <f>IFERROR(VLOOKUP($K175,Ago!$H$4:$Z$489,19,FALSE),0)</f>
        <v>0</v>
      </c>
      <c r="V175" s="6">
        <f>IFERROR(VLOOKUP($K175,Set!$H$4:$Z$489,19,FALSE),0)</f>
        <v>0</v>
      </c>
      <c r="W175" s="6">
        <f>IFERROR(VLOOKUP($K175,Oct!$H$4:$Z$489,19,FALSE),0)</f>
        <v>0</v>
      </c>
      <c r="X175" s="6">
        <f>IFERROR(VLOOKUP($K175,Nov!$H$4:$Z$489,19,FALSE),0)</f>
        <v>0</v>
      </c>
      <c r="Y175" s="6">
        <f>IFERROR(VLOOKUP($K175,Dic!$H$4:$Z$489,19,FALSE),0)</f>
        <v>0</v>
      </c>
      <c r="Z175" s="6">
        <f t="shared" si="59"/>
        <v>0</v>
      </c>
      <c r="AA175" s="6">
        <f t="shared" si="60"/>
        <v>0</v>
      </c>
      <c r="AB175" s="6">
        <f t="shared" si="61"/>
        <v>0</v>
      </c>
      <c r="AC175" s="6">
        <f t="shared" si="62"/>
        <v>0</v>
      </c>
      <c r="AD175" s="6">
        <f t="shared" si="63"/>
        <v>0</v>
      </c>
      <c r="AE175" s="6">
        <f t="shared" si="64"/>
        <v>0</v>
      </c>
      <c r="AF175" s="6">
        <f t="shared" si="65"/>
        <v>0</v>
      </c>
    </row>
    <row r="176" spans="1:32" ht="10.8" thickBot="1">
      <c r="A176" s="88">
        <v>2026</v>
      </c>
      <c r="B176" s="89" t="s">
        <v>1176</v>
      </c>
      <c r="C176" s="89" t="s">
        <v>1321</v>
      </c>
      <c r="D176" s="97" t="s">
        <v>43</v>
      </c>
      <c r="E176" s="97" t="s">
        <v>196</v>
      </c>
      <c r="F176" s="98">
        <v>1672</v>
      </c>
      <c r="G176" s="97" t="s">
        <v>1322</v>
      </c>
      <c r="H176" s="97" t="s">
        <v>43</v>
      </c>
      <c r="I176" s="97" t="s">
        <v>196</v>
      </c>
      <c r="J176" s="98" t="s">
        <v>232</v>
      </c>
      <c r="K176" s="99">
        <v>180</v>
      </c>
      <c r="L176" s="97" t="s">
        <v>198</v>
      </c>
      <c r="M176" s="100">
        <f>IFERROR(VLOOKUP($K176,Metas!$D$4:$L$477,9,FALSE),0)</f>
        <v>2</v>
      </c>
      <c r="N176" s="6">
        <f>IFERROR(VLOOKUP($K176,Ene!$H$4:$Z$489,19,FALSE),0)</f>
        <v>0</v>
      </c>
      <c r="O176" s="6">
        <f>IFERROR(VLOOKUP($K176,Feb!$H$4:$Z$489,19,FALSE),0)</f>
        <v>0</v>
      </c>
      <c r="P176" s="6">
        <f>IFERROR(VLOOKUP($K176,Mar!$H$4:$Z$489,19,FALSE),0)</f>
        <v>0</v>
      </c>
      <c r="Q176" s="6">
        <f>IFERROR(VLOOKUP($K176,Abr!$H$4:$Z$489,19,FALSE),0)</f>
        <v>0</v>
      </c>
      <c r="R176" s="6">
        <f>IFERROR(VLOOKUP($K176,May!$H$4:$Z$489,19,FALSE),0)</f>
        <v>0</v>
      </c>
      <c r="S176" s="6">
        <f>IFERROR(VLOOKUP($K176,Jun!$H$4:$Z$489,19,FALSE),0)</f>
        <v>0</v>
      </c>
      <c r="T176" s="6">
        <f>IFERROR(VLOOKUP($K176,Jul!$H$4:$Z$489,19,FALSE),0)</f>
        <v>0</v>
      </c>
      <c r="U176" s="6">
        <f>IFERROR(VLOOKUP($K176,Ago!$H$4:$Z$489,19,FALSE),0)</f>
        <v>0</v>
      </c>
      <c r="V176" s="6">
        <f>IFERROR(VLOOKUP($K176,Set!$H$4:$Z$489,19,FALSE),0)</f>
        <v>0</v>
      </c>
      <c r="W176" s="6">
        <f>IFERROR(VLOOKUP($K176,Oct!$H$4:$Z$489,19,FALSE),0)</f>
        <v>0</v>
      </c>
      <c r="X176" s="6">
        <f>IFERROR(VLOOKUP($K176,Nov!$H$4:$Z$489,19,FALSE),0)</f>
        <v>0</v>
      </c>
      <c r="Y176" s="6">
        <f>IFERROR(VLOOKUP($K176,Dic!$H$4:$Z$489,19,FALSE),0)</f>
        <v>0</v>
      </c>
      <c r="Z176" s="6">
        <f t="shared" si="59"/>
        <v>0</v>
      </c>
      <c r="AA176" s="6">
        <f t="shared" si="60"/>
        <v>0</v>
      </c>
      <c r="AB176" s="6">
        <f t="shared" si="61"/>
        <v>0</v>
      </c>
      <c r="AC176" s="6">
        <f t="shared" si="62"/>
        <v>0</v>
      </c>
      <c r="AD176" s="6">
        <f t="shared" si="63"/>
        <v>0</v>
      </c>
      <c r="AE176" s="6">
        <f t="shared" si="64"/>
        <v>0</v>
      </c>
      <c r="AF176" s="6">
        <f t="shared" si="65"/>
        <v>0</v>
      </c>
    </row>
    <row r="177" spans="1:32" ht="10.8" thickBot="1">
      <c r="A177" s="88">
        <v>2026</v>
      </c>
      <c r="B177" s="89" t="s">
        <v>1176</v>
      </c>
      <c r="C177" s="89" t="s">
        <v>1321</v>
      </c>
      <c r="D177" s="97" t="s">
        <v>43</v>
      </c>
      <c r="E177" s="97" t="s">
        <v>196</v>
      </c>
      <c r="F177" s="98">
        <v>1672</v>
      </c>
      <c r="G177" s="97" t="s">
        <v>1322</v>
      </c>
      <c r="H177" s="97" t="s">
        <v>43</v>
      </c>
      <c r="I177" s="97" t="s">
        <v>196</v>
      </c>
      <c r="J177" s="98" t="s">
        <v>233</v>
      </c>
      <c r="K177" s="99">
        <v>181</v>
      </c>
      <c r="L177" s="97" t="s">
        <v>1343</v>
      </c>
      <c r="M177" s="100">
        <f>IFERROR(VLOOKUP($K177,Metas!$D$4:$L$477,9,FALSE),0)</f>
        <v>6</v>
      </c>
      <c r="N177" s="6">
        <f>IFERROR(VLOOKUP($K177,Ene!$H$4:$Z$489,19,FALSE),0)</f>
        <v>0</v>
      </c>
      <c r="O177" s="6">
        <f>IFERROR(VLOOKUP($K177,Feb!$H$4:$Z$489,19,FALSE),0)</f>
        <v>0</v>
      </c>
      <c r="P177" s="6">
        <f>IFERROR(VLOOKUP($K177,Mar!$H$4:$Z$489,19,FALSE),0)</f>
        <v>0</v>
      </c>
      <c r="Q177" s="6">
        <f>IFERROR(VLOOKUP($K177,Abr!$H$4:$Z$489,19,FALSE),0)</f>
        <v>0</v>
      </c>
      <c r="R177" s="6">
        <f>IFERROR(VLOOKUP($K177,May!$H$4:$Z$489,19,FALSE),0)</f>
        <v>0</v>
      </c>
      <c r="S177" s="6">
        <f>IFERROR(VLOOKUP($K177,Jun!$H$4:$Z$489,19,FALSE),0)</f>
        <v>0</v>
      </c>
      <c r="T177" s="6">
        <f>IFERROR(VLOOKUP($K177,Jul!$H$4:$Z$489,19,FALSE),0)</f>
        <v>0</v>
      </c>
      <c r="U177" s="6">
        <f>IFERROR(VLOOKUP($K177,Ago!$H$4:$Z$489,19,FALSE),0)</f>
        <v>0</v>
      </c>
      <c r="V177" s="6">
        <f>IFERROR(VLOOKUP($K177,Set!$H$4:$Z$489,19,FALSE),0)</f>
        <v>0</v>
      </c>
      <c r="W177" s="6">
        <f>IFERROR(VLOOKUP($K177,Oct!$H$4:$Z$489,19,FALSE),0)</f>
        <v>0</v>
      </c>
      <c r="X177" s="6">
        <f>IFERROR(VLOOKUP($K177,Nov!$H$4:$Z$489,19,FALSE),0)</f>
        <v>0</v>
      </c>
      <c r="Y177" s="6">
        <f>IFERROR(VLOOKUP($K177,Dic!$H$4:$Z$489,19,FALSE),0)</f>
        <v>0</v>
      </c>
      <c r="Z177" s="6">
        <f t="shared" si="59"/>
        <v>0</v>
      </c>
      <c r="AA177" s="6">
        <f t="shared" si="60"/>
        <v>0</v>
      </c>
      <c r="AB177" s="6">
        <f t="shared" si="61"/>
        <v>0</v>
      </c>
      <c r="AC177" s="6">
        <f t="shared" si="62"/>
        <v>0</v>
      </c>
      <c r="AD177" s="6">
        <f t="shared" si="63"/>
        <v>0</v>
      </c>
      <c r="AE177" s="6">
        <f t="shared" si="64"/>
        <v>0</v>
      </c>
      <c r="AF177" s="6">
        <f t="shared" si="65"/>
        <v>0</v>
      </c>
    </row>
    <row r="178" spans="1:32" ht="10.8" thickBot="1">
      <c r="A178" s="88">
        <v>2026</v>
      </c>
      <c r="B178" s="89" t="s">
        <v>1176</v>
      </c>
      <c r="C178" s="89" t="s">
        <v>1321</v>
      </c>
      <c r="D178" s="97" t="s">
        <v>43</v>
      </c>
      <c r="E178" s="97" t="s">
        <v>196</v>
      </c>
      <c r="F178" s="98">
        <v>1672</v>
      </c>
      <c r="G178" s="97" t="s">
        <v>1322</v>
      </c>
      <c r="H178" s="97" t="s">
        <v>43</v>
      </c>
      <c r="I178" s="97" t="s">
        <v>196</v>
      </c>
      <c r="J178" s="98" t="s">
        <v>231</v>
      </c>
      <c r="K178" s="99">
        <v>182</v>
      </c>
      <c r="L178" s="97" t="s">
        <v>1344</v>
      </c>
      <c r="M178" s="100">
        <f>IFERROR(VLOOKUP($K178,Metas!$D$4:$L$477,9,FALSE),0)</f>
        <v>30</v>
      </c>
      <c r="N178" s="6">
        <f>IFERROR(VLOOKUP($K178,Ene!$H$4:$Z$489,19,FALSE),0)</f>
        <v>0</v>
      </c>
      <c r="O178" s="6">
        <f>IFERROR(VLOOKUP($K178,Feb!$H$4:$Z$489,19,FALSE),0)</f>
        <v>2</v>
      </c>
      <c r="P178" s="6">
        <f>IFERROR(VLOOKUP($K178,Mar!$H$4:$Z$489,19,FALSE),0)</f>
        <v>0</v>
      </c>
      <c r="Q178" s="6">
        <f>IFERROR(VLOOKUP($K178,Abr!$H$4:$Z$489,19,FALSE),0)</f>
        <v>0</v>
      </c>
      <c r="R178" s="6">
        <f>IFERROR(VLOOKUP($K178,May!$H$4:$Z$489,19,FALSE),0)</f>
        <v>0</v>
      </c>
      <c r="S178" s="6">
        <f>IFERROR(VLOOKUP($K178,Jun!$H$4:$Z$489,19,FALSE),0)</f>
        <v>0</v>
      </c>
      <c r="T178" s="6">
        <f>IFERROR(VLOOKUP($K178,Jul!$H$4:$Z$489,19,FALSE),0)</f>
        <v>0</v>
      </c>
      <c r="U178" s="6">
        <f>IFERROR(VLOOKUP($K178,Ago!$H$4:$Z$489,19,FALSE),0)</f>
        <v>0</v>
      </c>
      <c r="V178" s="6">
        <f>IFERROR(VLOOKUP($K178,Set!$H$4:$Z$489,19,FALSE),0)</f>
        <v>0</v>
      </c>
      <c r="W178" s="6">
        <f>IFERROR(VLOOKUP($K178,Oct!$H$4:$Z$489,19,FALSE),0)</f>
        <v>0</v>
      </c>
      <c r="X178" s="6">
        <f>IFERROR(VLOOKUP($K178,Nov!$H$4:$Z$489,19,FALSE),0)</f>
        <v>0</v>
      </c>
      <c r="Y178" s="6">
        <f>IFERROR(VLOOKUP($K178,Dic!$H$4:$Z$489,19,FALSE),0)</f>
        <v>0</v>
      </c>
      <c r="Z178" s="6">
        <f t="shared" si="59"/>
        <v>2</v>
      </c>
      <c r="AA178" s="6">
        <f t="shared" si="60"/>
        <v>0</v>
      </c>
      <c r="AB178" s="6">
        <f t="shared" si="61"/>
        <v>0</v>
      </c>
      <c r="AC178" s="6">
        <f t="shared" si="62"/>
        <v>0</v>
      </c>
      <c r="AD178" s="6">
        <f t="shared" si="63"/>
        <v>2</v>
      </c>
      <c r="AE178" s="6">
        <f t="shared" si="64"/>
        <v>0</v>
      </c>
      <c r="AF178" s="6">
        <f t="shared" si="65"/>
        <v>2</v>
      </c>
    </row>
    <row r="179" spans="1:32" ht="10.8" thickBot="1">
      <c r="A179" s="88">
        <v>2026</v>
      </c>
      <c r="B179" s="89" t="s">
        <v>1176</v>
      </c>
      <c r="C179" s="89" t="s">
        <v>1321</v>
      </c>
      <c r="D179" s="97" t="s">
        <v>43</v>
      </c>
      <c r="E179" s="97" t="s">
        <v>196</v>
      </c>
      <c r="F179" s="98">
        <v>1672</v>
      </c>
      <c r="G179" s="97" t="s">
        <v>1322</v>
      </c>
      <c r="H179" s="97" t="s">
        <v>43</v>
      </c>
      <c r="I179" s="97" t="s">
        <v>196</v>
      </c>
      <c r="J179" s="98" t="s">
        <v>232</v>
      </c>
      <c r="K179" s="99">
        <v>183</v>
      </c>
      <c r="L179" s="97" t="s">
        <v>1345</v>
      </c>
      <c r="M179" s="100">
        <f>IFERROR(VLOOKUP($K179,Metas!$D$4:$L$477,9,FALSE),0)</f>
        <v>15</v>
      </c>
      <c r="N179" s="6">
        <f>IFERROR(VLOOKUP($K179,Ene!$H$4:$Z$489,19,FALSE),0)</f>
        <v>0</v>
      </c>
      <c r="O179" s="6">
        <f>IFERROR(VLOOKUP($K179,Feb!$H$4:$Z$489,19,FALSE),0)</f>
        <v>0</v>
      </c>
      <c r="P179" s="6">
        <f>IFERROR(VLOOKUP($K179,Mar!$H$4:$Z$489,19,FALSE),0)</f>
        <v>0</v>
      </c>
      <c r="Q179" s="6">
        <f>IFERROR(VLOOKUP($K179,Abr!$H$4:$Z$489,19,FALSE),0)</f>
        <v>0</v>
      </c>
      <c r="R179" s="6">
        <f>IFERROR(VLOOKUP($K179,May!$H$4:$Z$489,19,FALSE),0)</f>
        <v>0</v>
      </c>
      <c r="S179" s="6">
        <f>IFERROR(VLOOKUP($K179,Jun!$H$4:$Z$489,19,FALSE),0)</f>
        <v>0</v>
      </c>
      <c r="T179" s="6">
        <f>IFERROR(VLOOKUP($K179,Jul!$H$4:$Z$489,19,FALSE),0)</f>
        <v>0</v>
      </c>
      <c r="U179" s="6">
        <f>IFERROR(VLOOKUP($K179,Ago!$H$4:$Z$489,19,FALSE),0)</f>
        <v>0</v>
      </c>
      <c r="V179" s="6">
        <f>IFERROR(VLOOKUP($K179,Set!$H$4:$Z$489,19,FALSE),0)</f>
        <v>0</v>
      </c>
      <c r="W179" s="6">
        <f>IFERROR(VLOOKUP($K179,Oct!$H$4:$Z$489,19,FALSE),0)</f>
        <v>0</v>
      </c>
      <c r="X179" s="6">
        <f>IFERROR(VLOOKUP($K179,Nov!$H$4:$Z$489,19,FALSE),0)</f>
        <v>0</v>
      </c>
      <c r="Y179" s="6">
        <f>IFERROR(VLOOKUP($K179,Dic!$H$4:$Z$489,19,FALSE),0)</f>
        <v>0</v>
      </c>
      <c r="Z179" s="6">
        <f t="shared" si="59"/>
        <v>0</v>
      </c>
      <c r="AA179" s="6">
        <f t="shared" si="60"/>
        <v>0</v>
      </c>
      <c r="AB179" s="6">
        <f t="shared" si="61"/>
        <v>0</v>
      </c>
      <c r="AC179" s="6">
        <f t="shared" si="62"/>
        <v>0</v>
      </c>
      <c r="AD179" s="6">
        <f t="shared" si="63"/>
        <v>0</v>
      </c>
      <c r="AE179" s="6">
        <f t="shared" si="64"/>
        <v>0</v>
      </c>
      <c r="AF179" s="6">
        <f t="shared" si="65"/>
        <v>0</v>
      </c>
    </row>
    <row r="180" spans="1:32" ht="10.8" thickBot="1">
      <c r="A180" s="88">
        <v>2026</v>
      </c>
      <c r="B180" s="89" t="s">
        <v>1176</v>
      </c>
      <c r="C180" s="89" t="s">
        <v>1321</v>
      </c>
      <c r="D180" s="97" t="s">
        <v>43</v>
      </c>
      <c r="E180" s="97" t="s">
        <v>196</v>
      </c>
      <c r="F180" s="98">
        <v>1672</v>
      </c>
      <c r="G180" s="97" t="s">
        <v>1322</v>
      </c>
      <c r="H180" s="97" t="s">
        <v>43</v>
      </c>
      <c r="I180" s="97" t="s">
        <v>196</v>
      </c>
      <c r="J180" s="98" t="s">
        <v>232</v>
      </c>
      <c r="K180" s="99">
        <v>184</v>
      </c>
      <c r="L180" s="97" t="s">
        <v>1346</v>
      </c>
      <c r="M180" s="100">
        <f>IFERROR(VLOOKUP($K180,Metas!$D$4:$L$477,9,FALSE),0)</f>
        <v>17</v>
      </c>
      <c r="N180" s="6">
        <f>IFERROR(VLOOKUP($K180,Ene!$H$4:$Z$489,19,FALSE),0)</f>
        <v>0</v>
      </c>
      <c r="O180" s="6">
        <f>IFERROR(VLOOKUP($K180,Feb!$H$4:$Z$489,19,FALSE),0)</f>
        <v>0</v>
      </c>
      <c r="P180" s="6">
        <f>IFERROR(VLOOKUP($K180,Mar!$H$4:$Z$489,19,FALSE),0)</f>
        <v>0</v>
      </c>
      <c r="Q180" s="6">
        <f>IFERROR(VLOOKUP($K180,Abr!$H$4:$Z$489,19,FALSE),0)</f>
        <v>0</v>
      </c>
      <c r="R180" s="6">
        <f>IFERROR(VLOOKUP($K180,May!$H$4:$Z$489,19,FALSE),0)</f>
        <v>0</v>
      </c>
      <c r="S180" s="6">
        <f>IFERROR(VLOOKUP($K180,Jun!$H$4:$Z$489,19,FALSE),0)</f>
        <v>0</v>
      </c>
      <c r="T180" s="6">
        <f>IFERROR(VLOOKUP($K180,Jul!$H$4:$Z$489,19,FALSE),0)</f>
        <v>0</v>
      </c>
      <c r="U180" s="6">
        <f>IFERROR(VLOOKUP($K180,Ago!$H$4:$Z$489,19,FALSE),0)</f>
        <v>0</v>
      </c>
      <c r="V180" s="6">
        <f>IFERROR(VLOOKUP($K180,Set!$H$4:$Z$489,19,FALSE),0)</f>
        <v>0</v>
      </c>
      <c r="W180" s="6">
        <f>IFERROR(VLOOKUP($K180,Oct!$H$4:$Z$489,19,FALSE),0)</f>
        <v>0</v>
      </c>
      <c r="X180" s="6">
        <f>IFERROR(VLOOKUP($K180,Nov!$H$4:$Z$489,19,FALSE),0)</f>
        <v>0</v>
      </c>
      <c r="Y180" s="6">
        <f>IFERROR(VLOOKUP($K180,Dic!$H$4:$Z$489,19,FALSE),0)</f>
        <v>0</v>
      </c>
      <c r="Z180" s="6">
        <f t="shared" si="59"/>
        <v>0</v>
      </c>
      <c r="AA180" s="6">
        <f t="shared" si="60"/>
        <v>0</v>
      </c>
      <c r="AB180" s="6">
        <f t="shared" si="61"/>
        <v>0</v>
      </c>
      <c r="AC180" s="6">
        <f t="shared" si="62"/>
        <v>0</v>
      </c>
      <c r="AD180" s="6">
        <f t="shared" si="63"/>
        <v>0</v>
      </c>
      <c r="AE180" s="6">
        <f t="shared" si="64"/>
        <v>0</v>
      </c>
      <c r="AF180" s="6">
        <f t="shared" si="65"/>
        <v>0</v>
      </c>
    </row>
    <row r="181" spans="1:32" ht="10.8" thickBot="1">
      <c r="A181" s="88">
        <v>2026</v>
      </c>
      <c r="B181" s="89" t="s">
        <v>1176</v>
      </c>
      <c r="C181" s="89" t="s">
        <v>1347</v>
      </c>
      <c r="D181" s="97" t="s">
        <v>43</v>
      </c>
      <c r="E181" s="97" t="s">
        <v>48</v>
      </c>
      <c r="F181" s="98">
        <v>1672</v>
      </c>
      <c r="G181" s="97" t="s">
        <v>1322</v>
      </c>
      <c r="H181" s="97" t="s">
        <v>43</v>
      </c>
      <c r="I181" s="97" t="s">
        <v>44</v>
      </c>
      <c r="J181" s="98" t="s">
        <v>220</v>
      </c>
      <c r="K181" s="99">
        <v>185</v>
      </c>
      <c r="L181" s="97" t="s">
        <v>1348</v>
      </c>
      <c r="M181" s="100">
        <f>IFERROR(VLOOKUP($K181,Metas!$D$4:$L$477,9,FALSE),0)</f>
        <v>150</v>
      </c>
      <c r="N181" s="6">
        <f>IFERROR(VLOOKUP($K181,Ene!$H$4:$Z$489,19,FALSE),0)</f>
        <v>1</v>
      </c>
      <c r="O181" s="6">
        <f>IFERROR(VLOOKUP($K181,Feb!$H$4:$Z$489,19,FALSE),0)</f>
        <v>1</v>
      </c>
      <c r="P181" s="6">
        <f>IFERROR(VLOOKUP($K181,Mar!$H$4:$Z$489,19,FALSE),0)</f>
        <v>1</v>
      </c>
      <c r="Q181" s="6">
        <f>IFERROR(VLOOKUP($K181,Abr!$H$4:$Z$489,19,FALSE),0)</f>
        <v>3</v>
      </c>
      <c r="R181" s="6">
        <f>IFERROR(VLOOKUP($K181,May!$H$4:$Z$489,19,FALSE),0)</f>
        <v>0</v>
      </c>
      <c r="S181" s="6">
        <f>IFERROR(VLOOKUP($K181,Jun!$H$4:$Z$489,19,FALSE),0)</f>
        <v>0</v>
      </c>
      <c r="T181" s="6">
        <f>IFERROR(VLOOKUP($K181,Jul!$H$4:$Z$489,19,FALSE),0)</f>
        <v>0</v>
      </c>
      <c r="U181" s="6">
        <f>IFERROR(VLOOKUP($K181,Ago!$H$4:$Z$489,19,FALSE),0)</f>
        <v>0</v>
      </c>
      <c r="V181" s="6">
        <f>IFERROR(VLOOKUP($K181,Set!$H$4:$Z$489,19,FALSE),0)</f>
        <v>0</v>
      </c>
      <c r="W181" s="6">
        <f>IFERROR(VLOOKUP($K181,Oct!$H$4:$Z$489,19,FALSE),0)</f>
        <v>0</v>
      </c>
      <c r="X181" s="6">
        <f>IFERROR(VLOOKUP($K181,Nov!$H$4:$Z$489,19,FALSE),0)</f>
        <v>0</v>
      </c>
      <c r="Y181" s="6">
        <f>IFERROR(VLOOKUP($K181,Dic!$H$4:$Z$489,19,FALSE),0)</f>
        <v>0</v>
      </c>
      <c r="Z181" s="6">
        <f t="shared" si="59"/>
        <v>3</v>
      </c>
      <c r="AA181" s="6">
        <f t="shared" si="60"/>
        <v>3</v>
      </c>
      <c r="AB181" s="6">
        <f t="shared" si="61"/>
        <v>0</v>
      </c>
      <c r="AC181" s="6">
        <f t="shared" si="62"/>
        <v>0</v>
      </c>
      <c r="AD181" s="6">
        <f t="shared" si="63"/>
        <v>6</v>
      </c>
      <c r="AE181" s="6">
        <f t="shared" si="64"/>
        <v>0</v>
      </c>
      <c r="AF181" s="6">
        <f t="shared" si="65"/>
        <v>6</v>
      </c>
    </row>
    <row r="182" spans="1:32" ht="10.8" thickBot="1">
      <c r="A182" s="88">
        <v>2026</v>
      </c>
      <c r="B182" s="89" t="s">
        <v>1176</v>
      </c>
      <c r="C182" s="89" t="s">
        <v>1349</v>
      </c>
      <c r="D182" s="97" t="s">
        <v>16</v>
      </c>
      <c r="E182" s="97" t="s">
        <v>15</v>
      </c>
      <c r="F182" s="98">
        <v>871</v>
      </c>
      <c r="G182" s="97" t="s">
        <v>1350</v>
      </c>
      <c r="H182" s="97" t="s">
        <v>16</v>
      </c>
      <c r="I182" s="97" t="s">
        <v>15</v>
      </c>
      <c r="J182" s="98" t="s">
        <v>231</v>
      </c>
      <c r="K182" s="99">
        <v>186</v>
      </c>
      <c r="L182" s="97" t="s">
        <v>1351</v>
      </c>
      <c r="M182" s="100">
        <f>IFERROR(VLOOKUP($K182,Metas!$D$4:$L$477,9,FALSE),0)</f>
        <v>70</v>
      </c>
      <c r="N182" s="6">
        <f>IFERROR(VLOOKUP($K182,Ene!$H$4:$Z$489,19,FALSE),0)</f>
        <v>0</v>
      </c>
      <c r="O182" s="6">
        <f>IFERROR(VLOOKUP($K182,Feb!$H$4:$Z$489,19,FALSE),0)</f>
        <v>0</v>
      </c>
      <c r="P182" s="6">
        <f>IFERROR(VLOOKUP($K182,Mar!$H$4:$Z$489,19,FALSE),0)</f>
        <v>0</v>
      </c>
      <c r="Q182" s="6">
        <f>IFERROR(VLOOKUP($K182,Abr!$H$4:$Z$489,19,FALSE),0)</f>
        <v>0</v>
      </c>
      <c r="R182" s="6">
        <f>IFERROR(VLOOKUP($K182,May!$H$4:$Z$489,19,FALSE),0)</f>
        <v>0</v>
      </c>
      <c r="S182" s="6">
        <f>IFERROR(VLOOKUP($K182,Jun!$H$4:$Z$489,19,FALSE),0)</f>
        <v>0</v>
      </c>
      <c r="T182" s="6">
        <f>IFERROR(VLOOKUP($K182,Jul!$H$4:$Z$489,19,FALSE),0)</f>
        <v>0</v>
      </c>
      <c r="U182" s="6">
        <f>IFERROR(VLOOKUP($K182,Ago!$H$4:$Z$489,19,FALSE),0)</f>
        <v>0</v>
      </c>
      <c r="V182" s="6">
        <f>IFERROR(VLOOKUP($K182,Set!$H$4:$Z$489,19,FALSE),0)</f>
        <v>0</v>
      </c>
      <c r="W182" s="6">
        <f>IFERROR(VLOOKUP($K182,Oct!$H$4:$Z$489,19,FALSE),0)</f>
        <v>0</v>
      </c>
      <c r="X182" s="6">
        <f>IFERROR(VLOOKUP($K182,Nov!$H$4:$Z$489,19,FALSE),0)</f>
        <v>0</v>
      </c>
      <c r="Y182" s="6">
        <f>IFERROR(VLOOKUP($K182,Dic!$H$4:$Z$489,19,FALSE),0)</f>
        <v>0</v>
      </c>
      <c r="Z182" s="6">
        <f t="shared" si="59"/>
        <v>0</v>
      </c>
      <c r="AA182" s="6">
        <f t="shared" si="60"/>
        <v>0</v>
      </c>
      <c r="AB182" s="6">
        <f t="shared" si="61"/>
        <v>0</v>
      </c>
      <c r="AC182" s="6">
        <f t="shared" si="62"/>
        <v>0</v>
      </c>
      <c r="AD182" s="6">
        <f t="shared" si="63"/>
        <v>0</v>
      </c>
      <c r="AE182" s="6">
        <f t="shared" si="64"/>
        <v>0</v>
      </c>
      <c r="AF182" s="6">
        <f t="shared" si="65"/>
        <v>0</v>
      </c>
    </row>
    <row r="183" spans="1:32" ht="10.8" thickBot="1">
      <c r="A183" s="88">
        <v>2026</v>
      </c>
      <c r="B183" s="89" t="s">
        <v>1176</v>
      </c>
      <c r="C183" s="89" t="s">
        <v>1349</v>
      </c>
      <c r="D183" s="97" t="s">
        <v>16</v>
      </c>
      <c r="E183" s="97" t="s">
        <v>15</v>
      </c>
      <c r="F183" s="98">
        <v>871</v>
      </c>
      <c r="G183" s="97" t="s">
        <v>1350</v>
      </c>
      <c r="H183" s="97" t="s">
        <v>16</v>
      </c>
      <c r="I183" s="97" t="s">
        <v>15</v>
      </c>
      <c r="J183" s="98" t="s">
        <v>220</v>
      </c>
      <c r="K183" s="99">
        <v>187</v>
      </c>
      <c r="L183" s="97" t="s">
        <v>1352</v>
      </c>
      <c r="M183" s="100">
        <f>IFERROR(VLOOKUP($K183,Metas!$D$4:$L$477,9,FALSE),0)</f>
        <v>180</v>
      </c>
      <c r="N183" s="6">
        <f>IFERROR(VLOOKUP($K183,Ene!$H$4:$Z$489,19,FALSE),0)</f>
        <v>2</v>
      </c>
      <c r="O183" s="6">
        <f>IFERROR(VLOOKUP($K183,Feb!$H$4:$Z$489,19,FALSE),0)</f>
        <v>1</v>
      </c>
      <c r="P183" s="6">
        <f>IFERROR(VLOOKUP($K183,Mar!$H$4:$Z$489,19,FALSE),0)</f>
        <v>1</v>
      </c>
      <c r="Q183" s="6">
        <f>IFERROR(VLOOKUP($K183,Abr!$H$4:$Z$489,19,FALSE),0)</f>
        <v>0</v>
      </c>
      <c r="R183" s="6">
        <f>IFERROR(VLOOKUP($K183,May!$H$4:$Z$489,19,FALSE),0)</f>
        <v>0</v>
      </c>
      <c r="S183" s="6">
        <f>IFERROR(VLOOKUP($K183,Jun!$H$4:$Z$489,19,FALSE),0)</f>
        <v>0</v>
      </c>
      <c r="T183" s="6">
        <f>IFERROR(VLOOKUP($K183,Jul!$H$4:$Z$489,19,FALSE),0)</f>
        <v>0</v>
      </c>
      <c r="U183" s="6">
        <f>IFERROR(VLOOKUP($K183,Ago!$H$4:$Z$489,19,FALSE),0)</f>
        <v>0</v>
      </c>
      <c r="V183" s="6">
        <f>IFERROR(VLOOKUP($K183,Set!$H$4:$Z$489,19,FALSE),0)</f>
        <v>0</v>
      </c>
      <c r="W183" s="6">
        <f>IFERROR(VLOOKUP($K183,Oct!$H$4:$Z$489,19,FALSE),0)</f>
        <v>0</v>
      </c>
      <c r="X183" s="6">
        <f>IFERROR(VLOOKUP($K183,Nov!$H$4:$Z$489,19,FALSE),0)</f>
        <v>0</v>
      </c>
      <c r="Y183" s="6">
        <f>IFERROR(VLOOKUP($K183,Dic!$H$4:$Z$489,19,FALSE),0)</f>
        <v>0</v>
      </c>
      <c r="Z183" s="6">
        <f t="shared" si="59"/>
        <v>4</v>
      </c>
      <c r="AA183" s="6">
        <f t="shared" si="60"/>
        <v>0</v>
      </c>
      <c r="AB183" s="6">
        <f t="shared" si="61"/>
        <v>0</v>
      </c>
      <c r="AC183" s="6">
        <f t="shared" si="62"/>
        <v>0</v>
      </c>
      <c r="AD183" s="6">
        <f t="shared" si="63"/>
        <v>4</v>
      </c>
      <c r="AE183" s="6">
        <f t="shared" si="64"/>
        <v>0</v>
      </c>
      <c r="AF183" s="6">
        <f t="shared" si="65"/>
        <v>4</v>
      </c>
    </row>
    <row r="184" spans="1:32" ht="10.8" thickBot="1">
      <c r="A184" s="88">
        <v>2026</v>
      </c>
      <c r="B184" s="89" t="s">
        <v>1176</v>
      </c>
      <c r="C184" s="89" t="s">
        <v>1349</v>
      </c>
      <c r="D184" s="97" t="s">
        <v>16</v>
      </c>
      <c r="E184" s="97" t="s">
        <v>15</v>
      </c>
      <c r="F184" s="98">
        <v>871</v>
      </c>
      <c r="G184" s="97" t="s">
        <v>1350</v>
      </c>
      <c r="H184" s="97" t="s">
        <v>16</v>
      </c>
      <c r="I184" s="97" t="s">
        <v>15</v>
      </c>
      <c r="J184" s="98" t="s">
        <v>232</v>
      </c>
      <c r="K184" s="99">
        <v>188</v>
      </c>
      <c r="L184" s="97" t="s">
        <v>1353</v>
      </c>
      <c r="M184" s="100">
        <f>IFERROR(VLOOKUP($K184,Metas!$D$4:$L$477,9,FALSE),0)</f>
        <v>20</v>
      </c>
      <c r="N184" s="6">
        <f>IFERROR(VLOOKUP($K184,Ene!$H$4:$Z$489,19,FALSE),0)</f>
        <v>0</v>
      </c>
      <c r="O184" s="6">
        <f>IFERROR(VLOOKUP($K184,Feb!$H$4:$Z$489,19,FALSE),0)</f>
        <v>0</v>
      </c>
      <c r="P184" s="6">
        <f>IFERROR(VLOOKUP($K184,Mar!$H$4:$Z$489,19,FALSE),0)</f>
        <v>0</v>
      </c>
      <c r="Q184" s="6">
        <f>IFERROR(VLOOKUP($K184,Abr!$H$4:$Z$489,19,FALSE),0)</f>
        <v>0</v>
      </c>
      <c r="R184" s="6">
        <f>IFERROR(VLOOKUP($K184,May!$H$4:$Z$489,19,FALSE),0)</f>
        <v>0</v>
      </c>
      <c r="S184" s="6">
        <f>IFERROR(VLOOKUP($K184,Jun!$H$4:$Z$489,19,FALSE),0)</f>
        <v>0</v>
      </c>
      <c r="T184" s="6">
        <f>IFERROR(VLOOKUP($K184,Jul!$H$4:$Z$489,19,FALSE),0)</f>
        <v>0</v>
      </c>
      <c r="U184" s="6">
        <f>IFERROR(VLOOKUP($K184,Ago!$H$4:$Z$489,19,FALSE),0)</f>
        <v>0</v>
      </c>
      <c r="V184" s="6">
        <f>IFERROR(VLOOKUP($K184,Set!$H$4:$Z$489,19,FALSE),0)</f>
        <v>0</v>
      </c>
      <c r="W184" s="6">
        <f>IFERROR(VLOOKUP($K184,Oct!$H$4:$Z$489,19,FALSE),0)</f>
        <v>0</v>
      </c>
      <c r="X184" s="6">
        <f>IFERROR(VLOOKUP($K184,Nov!$H$4:$Z$489,19,FALSE),0)</f>
        <v>0</v>
      </c>
      <c r="Y184" s="6">
        <f>IFERROR(VLOOKUP($K184,Dic!$H$4:$Z$489,19,FALSE),0)</f>
        <v>0</v>
      </c>
      <c r="Z184" s="6">
        <f t="shared" si="59"/>
        <v>0</v>
      </c>
      <c r="AA184" s="6">
        <f t="shared" si="60"/>
        <v>0</v>
      </c>
      <c r="AB184" s="6">
        <f t="shared" si="61"/>
        <v>0</v>
      </c>
      <c r="AC184" s="6">
        <f t="shared" si="62"/>
        <v>0</v>
      </c>
      <c r="AD184" s="6">
        <f t="shared" si="63"/>
        <v>0</v>
      </c>
      <c r="AE184" s="6">
        <f t="shared" si="64"/>
        <v>0</v>
      </c>
      <c r="AF184" s="6">
        <f t="shared" si="65"/>
        <v>0</v>
      </c>
    </row>
    <row r="185" spans="1:32" ht="10.8" thickBot="1">
      <c r="A185" s="88">
        <v>2026</v>
      </c>
      <c r="B185" s="89" t="s">
        <v>1176</v>
      </c>
      <c r="C185" s="89" t="s">
        <v>1349</v>
      </c>
      <c r="D185" s="97" t="s">
        <v>16</v>
      </c>
      <c r="E185" s="97" t="s">
        <v>15</v>
      </c>
      <c r="F185" s="98">
        <v>871</v>
      </c>
      <c r="G185" s="97" t="s">
        <v>1350</v>
      </c>
      <c r="H185" s="97" t="s">
        <v>16</v>
      </c>
      <c r="I185" s="97" t="s">
        <v>15</v>
      </c>
      <c r="J185" s="98" t="s">
        <v>232</v>
      </c>
      <c r="K185" s="99">
        <v>189</v>
      </c>
      <c r="L185" s="97" t="s">
        <v>1354</v>
      </c>
      <c r="M185" s="100">
        <f>IFERROR(VLOOKUP($K185,Metas!$D$4:$L$477,9,FALSE),0)</f>
        <v>45</v>
      </c>
      <c r="N185" s="6">
        <f>IFERROR(VLOOKUP($K185,Ene!$H$4:$Z$489,19,FALSE),0)</f>
        <v>0</v>
      </c>
      <c r="O185" s="6">
        <f>IFERROR(VLOOKUP($K185,Feb!$H$4:$Z$489,19,FALSE),0)</f>
        <v>0</v>
      </c>
      <c r="P185" s="6">
        <f>IFERROR(VLOOKUP($K185,Mar!$H$4:$Z$489,19,FALSE),0)</f>
        <v>0</v>
      </c>
      <c r="Q185" s="6">
        <f>IFERROR(VLOOKUP($K185,Abr!$H$4:$Z$489,19,FALSE),0)</f>
        <v>0</v>
      </c>
      <c r="R185" s="6">
        <f>IFERROR(VLOOKUP($K185,May!$H$4:$Z$489,19,FALSE),0)</f>
        <v>0</v>
      </c>
      <c r="S185" s="6">
        <f>IFERROR(VLOOKUP($K185,Jun!$H$4:$Z$489,19,FALSE),0)</f>
        <v>0</v>
      </c>
      <c r="T185" s="6">
        <f>IFERROR(VLOOKUP($K185,Jul!$H$4:$Z$489,19,FALSE),0)</f>
        <v>0</v>
      </c>
      <c r="U185" s="6">
        <f>IFERROR(VLOOKUP($K185,Ago!$H$4:$Z$489,19,FALSE),0)</f>
        <v>0</v>
      </c>
      <c r="V185" s="6">
        <f>IFERROR(VLOOKUP($K185,Set!$H$4:$Z$489,19,FALSE),0)</f>
        <v>0</v>
      </c>
      <c r="W185" s="6">
        <f>IFERROR(VLOOKUP($K185,Oct!$H$4:$Z$489,19,FALSE),0)</f>
        <v>0</v>
      </c>
      <c r="X185" s="6">
        <f>IFERROR(VLOOKUP($K185,Nov!$H$4:$Z$489,19,FALSE),0)</f>
        <v>0</v>
      </c>
      <c r="Y185" s="6">
        <f>IFERROR(VLOOKUP($K185,Dic!$H$4:$Z$489,19,FALSE),0)</f>
        <v>0</v>
      </c>
      <c r="Z185" s="6">
        <f t="shared" si="59"/>
        <v>0</v>
      </c>
      <c r="AA185" s="6">
        <f t="shared" si="60"/>
        <v>0</v>
      </c>
      <c r="AB185" s="6">
        <f t="shared" si="61"/>
        <v>0</v>
      </c>
      <c r="AC185" s="6">
        <f t="shared" si="62"/>
        <v>0</v>
      </c>
      <c r="AD185" s="6">
        <f t="shared" si="63"/>
        <v>0</v>
      </c>
      <c r="AE185" s="6">
        <f t="shared" si="64"/>
        <v>0</v>
      </c>
      <c r="AF185" s="6">
        <f t="shared" si="65"/>
        <v>0</v>
      </c>
    </row>
    <row r="186" spans="1:32" ht="10.8" thickBot="1">
      <c r="A186" s="88">
        <v>2026</v>
      </c>
      <c r="B186" s="89" t="s">
        <v>1176</v>
      </c>
      <c r="C186" s="89" t="s">
        <v>1349</v>
      </c>
      <c r="D186" s="97" t="s">
        <v>16</v>
      </c>
      <c r="E186" s="97" t="s">
        <v>15</v>
      </c>
      <c r="F186" s="98">
        <v>871</v>
      </c>
      <c r="G186" s="97" t="s">
        <v>1350</v>
      </c>
      <c r="H186" s="97" t="s">
        <v>16</v>
      </c>
      <c r="I186" s="97" t="s">
        <v>15</v>
      </c>
      <c r="J186" s="98" t="s">
        <v>232</v>
      </c>
      <c r="K186" s="99">
        <v>190</v>
      </c>
      <c r="L186" s="97" t="s">
        <v>1355</v>
      </c>
      <c r="M186" s="100">
        <f>IFERROR(VLOOKUP($K186,Metas!$D$4:$L$477,9,FALSE),0)</f>
        <v>18</v>
      </c>
      <c r="N186" s="6">
        <f>IFERROR(VLOOKUP($K186,Ene!$H$4:$Z$489,19,FALSE),0)</f>
        <v>0</v>
      </c>
      <c r="O186" s="6">
        <f>IFERROR(VLOOKUP($K186,Feb!$H$4:$Z$489,19,FALSE),0)</f>
        <v>0</v>
      </c>
      <c r="P186" s="6">
        <f>IFERROR(VLOOKUP($K186,Mar!$H$4:$Z$489,19,FALSE),0)</f>
        <v>0</v>
      </c>
      <c r="Q186" s="6">
        <f>IFERROR(VLOOKUP($K186,Abr!$H$4:$Z$489,19,FALSE),0)</f>
        <v>0</v>
      </c>
      <c r="R186" s="6">
        <f>IFERROR(VLOOKUP($K186,May!$H$4:$Z$489,19,FALSE),0)</f>
        <v>0</v>
      </c>
      <c r="S186" s="6">
        <f>IFERROR(VLOOKUP($K186,Jun!$H$4:$Z$489,19,FALSE),0)</f>
        <v>0</v>
      </c>
      <c r="T186" s="6">
        <f>IFERROR(VLOOKUP($K186,Jul!$H$4:$Z$489,19,FALSE),0)</f>
        <v>0</v>
      </c>
      <c r="U186" s="6">
        <f>IFERROR(VLOOKUP($K186,Ago!$H$4:$Z$489,19,FALSE),0)</f>
        <v>0</v>
      </c>
      <c r="V186" s="6">
        <f>IFERROR(VLOOKUP($K186,Set!$H$4:$Z$489,19,FALSE),0)</f>
        <v>0</v>
      </c>
      <c r="W186" s="6">
        <f>IFERROR(VLOOKUP($K186,Oct!$H$4:$Z$489,19,FALSE),0)</f>
        <v>0</v>
      </c>
      <c r="X186" s="6">
        <f>IFERROR(VLOOKUP($K186,Nov!$H$4:$Z$489,19,FALSE),0)</f>
        <v>0</v>
      </c>
      <c r="Y186" s="6">
        <f>IFERROR(VLOOKUP($K186,Dic!$H$4:$Z$489,19,FALSE),0)</f>
        <v>0</v>
      </c>
      <c r="Z186" s="6">
        <f t="shared" si="59"/>
        <v>0</v>
      </c>
      <c r="AA186" s="6">
        <f t="shared" si="60"/>
        <v>0</v>
      </c>
      <c r="AB186" s="6">
        <f t="shared" si="61"/>
        <v>0</v>
      </c>
      <c r="AC186" s="6">
        <f t="shared" si="62"/>
        <v>0</v>
      </c>
      <c r="AD186" s="6">
        <f t="shared" si="63"/>
        <v>0</v>
      </c>
      <c r="AE186" s="6">
        <f t="shared" si="64"/>
        <v>0</v>
      </c>
      <c r="AF186" s="6">
        <f t="shared" si="65"/>
        <v>0</v>
      </c>
    </row>
    <row r="187" spans="1:32" ht="10.8" thickBot="1">
      <c r="A187" s="88">
        <v>2026</v>
      </c>
      <c r="B187" s="89" t="s">
        <v>1176</v>
      </c>
      <c r="C187" s="89" t="s">
        <v>1356</v>
      </c>
      <c r="D187" s="97" t="s">
        <v>16</v>
      </c>
      <c r="E187" s="97" t="s">
        <v>76</v>
      </c>
      <c r="F187" s="98">
        <v>871</v>
      </c>
      <c r="G187" s="97" t="s">
        <v>1350</v>
      </c>
      <c r="H187" s="97" t="s">
        <v>16</v>
      </c>
      <c r="I187" s="97" t="s">
        <v>76</v>
      </c>
      <c r="J187" s="98" t="s">
        <v>231</v>
      </c>
      <c r="K187" s="99">
        <v>191</v>
      </c>
      <c r="L187" s="97" t="s">
        <v>1357</v>
      </c>
      <c r="M187" s="100">
        <f>IFERROR(VLOOKUP($K187,Metas!$D$4:$L$477,9,FALSE),0)</f>
        <v>53</v>
      </c>
      <c r="N187" s="6">
        <f>IFERROR(VLOOKUP($K187,Ene!$H$4:$Z$489,19,FALSE),0)</f>
        <v>0</v>
      </c>
      <c r="O187" s="6">
        <f>IFERROR(VLOOKUP($K187,Feb!$H$4:$Z$489,19,FALSE),0)</f>
        <v>0</v>
      </c>
      <c r="P187" s="6">
        <f>IFERROR(VLOOKUP($K187,Mar!$H$4:$Z$489,19,FALSE),0)</f>
        <v>0</v>
      </c>
      <c r="Q187" s="6">
        <f>IFERROR(VLOOKUP($K187,Abr!$H$4:$Z$489,19,FALSE),0)</f>
        <v>0</v>
      </c>
      <c r="R187" s="6">
        <f>IFERROR(VLOOKUP($K187,May!$H$4:$Z$489,19,FALSE),0)</f>
        <v>0</v>
      </c>
      <c r="S187" s="6">
        <f>IFERROR(VLOOKUP($K187,Jun!$H$4:$Z$489,19,FALSE),0)</f>
        <v>0</v>
      </c>
      <c r="T187" s="6">
        <f>IFERROR(VLOOKUP($K187,Jul!$H$4:$Z$489,19,FALSE),0)</f>
        <v>0</v>
      </c>
      <c r="U187" s="6">
        <f>IFERROR(VLOOKUP($K187,Ago!$H$4:$Z$489,19,FALSE),0)</f>
        <v>0</v>
      </c>
      <c r="V187" s="6">
        <f>IFERROR(VLOOKUP($K187,Set!$H$4:$Z$489,19,FALSE),0)</f>
        <v>0</v>
      </c>
      <c r="W187" s="6">
        <f>IFERROR(VLOOKUP($K187,Oct!$H$4:$Z$489,19,FALSE),0)</f>
        <v>0</v>
      </c>
      <c r="X187" s="6">
        <f>IFERROR(VLOOKUP($K187,Nov!$H$4:$Z$489,19,FALSE),0)</f>
        <v>0</v>
      </c>
      <c r="Y187" s="6">
        <f>IFERROR(VLOOKUP($K187,Dic!$H$4:$Z$489,19,FALSE),0)</f>
        <v>0</v>
      </c>
      <c r="Z187" s="6">
        <f t="shared" si="59"/>
        <v>0</v>
      </c>
      <c r="AA187" s="6">
        <f t="shared" si="60"/>
        <v>0</v>
      </c>
      <c r="AB187" s="6">
        <f t="shared" si="61"/>
        <v>0</v>
      </c>
      <c r="AC187" s="6">
        <f t="shared" si="62"/>
        <v>0</v>
      </c>
      <c r="AD187" s="6">
        <f t="shared" si="63"/>
        <v>0</v>
      </c>
      <c r="AE187" s="6">
        <f t="shared" si="64"/>
        <v>0</v>
      </c>
      <c r="AF187" s="6">
        <f t="shared" si="65"/>
        <v>0</v>
      </c>
    </row>
    <row r="188" spans="1:32" ht="10.8" thickBot="1">
      <c r="A188" s="88">
        <v>2026</v>
      </c>
      <c r="B188" s="89" t="s">
        <v>1176</v>
      </c>
      <c r="C188" s="89" t="s">
        <v>1356</v>
      </c>
      <c r="D188" s="97" t="s">
        <v>16</v>
      </c>
      <c r="E188" s="97" t="s">
        <v>76</v>
      </c>
      <c r="F188" s="98">
        <v>871</v>
      </c>
      <c r="G188" s="97" t="s">
        <v>1350</v>
      </c>
      <c r="H188" s="97" t="s">
        <v>16</v>
      </c>
      <c r="I188" s="97" t="s">
        <v>76</v>
      </c>
      <c r="J188" s="98" t="s">
        <v>232</v>
      </c>
      <c r="K188" s="99">
        <v>192</v>
      </c>
      <c r="L188" s="97" t="s">
        <v>1358</v>
      </c>
      <c r="M188" s="100">
        <f>IFERROR(VLOOKUP($K188,Metas!$D$4:$L$477,9,FALSE),0)</f>
        <v>40</v>
      </c>
      <c r="N188" s="6">
        <f>IFERROR(VLOOKUP($K188,Ene!$H$4:$Z$489,19,FALSE),0)</f>
        <v>0</v>
      </c>
      <c r="O188" s="6">
        <f>IFERROR(VLOOKUP($K188,Feb!$H$4:$Z$489,19,FALSE),0)</f>
        <v>0</v>
      </c>
      <c r="P188" s="6">
        <f>IFERROR(VLOOKUP($K188,Mar!$H$4:$Z$489,19,FALSE),0)</f>
        <v>0</v>
      </c>
      <c r="Q188" s="6">
        <f>IFERROR(VLOOKUP($K188,Abr!$H$4:$Z$489,19,FALSE),0)</f>
        <v>0</v>
      </c>
      <c r="R188" s="6">
        <f>IFERROR(VLOOKUP($K188,May!$H$4:$Z$489,19,FALSE),0)</f>
        <v>0</v>
      </c>
      <c r="S188" s="6">
        <f>IFERROR(VLOOKUP($K188,Jun!$H$4:$Z$489,19,FALSE),0)</f>
        <v>0</v>
      </c>
      <c r="T188" s="6">
        <f>IFERROR(VLOOKUP($K188,Jul!$H$4:$Z$489,19,FALSE),0)</f>
        <v>0</v>
      </c>
      <c r="U188" s="6">
        <f>IFERROR(VLOOKUP($K188,Ago!$H$4:$Z$489,19,FALSE),0)</f>
        <v>0</v>
      </c>
      <c r="V188" s="6">
        <f>IFERROR(VLOOKUP($K188,Set!$H$4:$Z$489,19,FALSE),0)</f>
        <v>0</v>
      </c>
      <c r="W188" s="6">
        <f>IFERROR(VLOOKUP($K188,Oct!$H$4:$Z$489,19,FALSE),0)</f>
        <v>0</v>
      </c>
      <c r="X188" s="6">
        <f>IFERROR(VLOOKUP($K188,Nov!$H$4:$Z$489,19,FALSE),0)</f>
        <v>0</v>
      </c>
      <c r="Y188" s="6">
        <f>IFERROR(VLOOKUP($K188,Dic!$H$4:$Z$489,19,FALSE),0)</f>
        <v>0</v>
      </c>
      <c r="Z188" s="6">
        <f t="shared" si="59"/>
        <v>0</v>
      </c>
      <c r="AA188" s="6">
        <f t="shared" si="60"/>
        <v>0</v>
      </c>
      <c r="AB188" s="6">
        <f t="shared" si="61"/>
        <v>0</v>
      </c>
      <c r="AC188" s="6">
        <f t="shared" si="62"/>
        <v>0</v>
      </c>
      <c r="AD188" s="6">
        <f t="shared" si="63"/>
        <v>0</v>
      </c>
      <c r="AE188" s="6">
        <f t="shared" si="64"/>
        <v>0</v>
      </c>
      <c r="AF188" s="6">
        <f t="shared" si="65"/>
        <v>0</v>
      </c>
    </row>
    <row r="189" spans="1:32" ht="10.8" thickBot="1">
      <c r="A189" s="88">
        <v>2026</v>
      </c>
      <c r="B189" s="89" t="s">
        <v>1176</v>
      </c>
      <c r="C189" s="89" t="s">
        <v>1359</v>
      </c>
      <c r="D189" s="97" t="s">
        <v>16</v>
      </c>
      <c r="E189" s="97" t="s">
        <v>77</v>
      </c>
      <c r="F189" s="98">
        <v>871</v>
      </c>
      <c r="G189" s="97" t="s">
        <v>1350</v>
      </c>
      <c r="H189" s="97" t="s">
        <v>16</v>
      </c>
      <c r="I189" s="97" t="s">
        <v>77</v>
      </c>
      <c r="J189" s="98" t="s">
        <v>220</v>
      </c>
      <c r="K189" s="99">
        <v>193</v>
      </c>
      <c r="L189" s="97" t="s">
        <v>1360</v>
      </c>
      <c r="M189" s="100">
        <f>IFERROR(VLOOKUP($K189,Metas!$D$4:$L$477,9,FALSE),0)</f>
        <v>70</v>
      </c>
      <c r="N189" s="6">
        <f>IFERROR(VLOOKUP($K189,Ene!$H$4:$Z$489,19,FALSE),0)</f>
        <v>0</v>
      </c>
      <c r="O189" s="6">
        <f>IFERROR(VLOOKUP($K189,Feb!$H$4:$Z$489,19,FALSE),0)</f>
        <v>0</v>
      </c>
      <c r="P189" s="6">
        <f>IFERROR(VLOOKUP($K189,Mar!$H$4:$Z$489,19,FALSE),0)</f>
        <v>1</v>
      </c>
      <c r="Q189" s="6">
        <f>IFERROR(VLOOKUP($K189,Abr!$H$4:$Z$489,19,FALSE),0)</f>
        <v>1</v>
      </c>
      <c r="R189" s="6">
        <f>IFERROR(VLOOKUP($K189,May!$H$4:$Z$489,19,FALSE),0)</f>
        <v>0</v>
      </c>
      <c r="S189" s="6">
        <f>IFERROR(VLOOKUP($K189,Jun!$H$4:$Z$489,19,FALSE),0)</f>
        <v>0</v>
      </c>
      <c r="T189" s="6">
        <f>IFERROR(VLOOKUP($K189,Jul!$H$4:$Z$489,19,FALSE),0)</f>
        <v>0</v>
      </c>
      <c r="U189" s="6">
        <f>IFERROR(VLOOKUP($K189,Ago!$H$4:$Z$489,19,FALSE),0)</f>
        <v>0</v>
      </c>
      <c r="V189" s="6">
        <f>IFERROR(VLOOKUP($K189,Set!$H$4:$Z$489,19,FALSE),0)</f>
        <v>0</v>
      </c>
      <c r="W189" s="6">
        <f>IFERROR(VLOOKUP($K189,Oct!$H$4:$Z$489,19,FALSE),0)</f>
        <v>0</v>
      </c>
      <c r="X189" s="6">
        <f>IFERROR(VLOOKUP($K189,Nov!$H$4:$Z$489,19,FALSE),0)</f>
        <v>0</v>
      </c>
      <c r="Y189" s="6">
        <f>IFERROR(VLOOKUP($K189,Dic!$H$4:$Z$489,19,FALSE),0)</f>
        <v>0</v>
      </c>
      <c r="Z189" s="6">
        <f t="shared" si="59"/>
        <v>1</v>
      </c>
      <c r="AA189" s="6">
        <f t="shared" si="60"/>
        <v>1</v>
      </c>
      <c r="AB189" s="6">
        <f t="shared" si="61"/>
        <v>0</v>
      </c>
      <c r="AC189" s="6">
        <f t="shared" si="62"/>
        <v>0</v>
      </c>
      <c r="AD189" s="6">
        <f t="shared" si="63"/>
        <v>2</v>
      </c>
      <c r="AE189" s="6">
        <f t="shared" si="64"/>
        <v>0</v>
      </c>
      <c r="AF189" s="6">
        <f t="shared" si="65"/>
        <v>2</v>
      </c>
    </row>
    <row r="190" spans="1:32" ht="10.8" thickBot="1">
      <c r="A190" s="88">
        <v>2026</v>
      </c>
      <c r="B190" s="89" t="s">
        <v>1176</v>
      </c>
      <c r="C190" s="89" t="s">
        <v>1359</v>
      </c>
      <c r="D190" s="97" t="s">
        <v>16</v>
      </c>
      <c r="E190" s="97" t="s">
        <v>77</v>
      </c>
      <c r="F190" s="98">
        <v>871</v>
      </c>
      <c r="G190" s="97" t="s">
        <v>1350</v>
      </c>
      <c r="H190" s="97" t="s">
        <v>16</v>
      </c>
      <c r="I190" s="97" t="s">
        <v>77</v>
      </c>
      <c r="J190" s="98" t="s">
        <v>232</v>
      </c>
      <c r="K190" s="99">
        <v>194</v>
      </c>
      <c r="L190" s="97" t="s">
        <v>1361</v>
      </c>
      <c r="M190" s="100">
        <f>IFERROR(VLOOKUP($K190,Metas!$D$4:$L$477,9,FALSE),0)</f>
        <v>5</v>
      </c>
      <c r="N190" s="6">
        <f>IFERROR(VLOOKUP($K190,Ene!$H$4:$Z$489,19,FALSE),0)</f>
        <v>0</v>
      </c>
      <c r="O190" s="6">
        <f>IFERROR(VLOOKUP($K190,Feb!$H$4:$Z$489,19,FALSE),0)</f>
        <v>0</v>
      </c>
      <c r="P190" s="6">
        <f>IFERROR(VLOOKUP($K190,Mar!$H$4:$Z$489,19,FALSE),0)</f>
        <v>0</v>
      </c>
      <c r="Q190" s="6">
        <f>IFERROR(VLOOKUP($K190,Abr!$H$4:$Z$489,19,FALSE),0)</f>
        <v>0</v>
      </c>
      <c r="R190" s="6">
        <f>IFERROR(VLOOKUP($K190,May!$H$4:$Z$489,19,FALSE),0)</f>
        <v>0</v>
      </c>
      <c r="S190" s="6">
        <f>IFERROR(VLOOKUP($K190,Jun!$H$4:$Z$489,19,FALSE),0)</f>
        <v>0</v>
      </c>
      <c r="T190" s="6">
        <f>IFERROR(VLOOKUP($K190,Jul!$H$4:$Z$489,19,FALSE),0)</f>
        <v>0</v>
      </c>
      <c r="U190" s="6">
        <f>IFERROR(VLOOKUP($K190,Ago!$H$4:$Z$489,19,FALSE),0)</f>
        <v>0</v>
      </c>
      <c r="V190" s="6">
        <f>IFERROR(VLOOKUP($K190,Set!$H$4:$Z$489,19,FALSE),0)</f>
        <v>0</v>
      </c>
      <c r="W190" s="6">
        <f>IFERROR(VLOOKUP($K190,Oct!$H$4:$Z$489,19,FALSE),0)</f>
        <v>0</v>
      </c>
      <c r="X190" s="6">
        <f>IFERROR(VLOOKUP($K190,Nov!$H$4:$Z$489,19,FALSE),0)</f>
        <v>0</v>
      </c>
      <c r="Y190" s="6">
        <f>IFERROR(VLOOKUP($K190,Dic!$H$4:$Z$489,19,FALSE),0)</f>
        <v>0</v>
      </c>
      <c r="Z190" s="6">
        <f t="shared" si="59"/>
        <v>0</v>
      </c>
      <c r="AA190" s="6">
        <f t="shared" si="60"/>
        <v>0</v>
      </c>
      <c r="AB190" s="6">
        <f t="shared" si="61"/>
        <v>0</v>
      </c>
      <c r="AC190" s="6">
        <f t="shared" si="62"/>
        <v>0</v>
      </c>
      <c r="AD190" s="6">
        <f t="shared" si="63"/>
        <v>0</v>
      </c>
      <c r="AE190" s="6">
        <f t="shared" si="64"/>
        <v>0</v>
      </c>
      <c r="AF190" s="6">
        <f t="shared" si="65"/>
        <v>0</v>
      </c>
    </row>
    <row r="191" spans="1:32" ht="10.8" thickBot="1">
      <c r="A191" s="88">
        <v>2026</v>
      </c>
      <c r="B191" s="89" t="s">
        <v>1176</v>
      </c>
      <c r="C191" s="89" t="s">
        <v>1359</v>
      </c>
      <c r="D191" s="97" t="s">
        <v>16</v>
      </c>
      <c r="E191" s="97" t="s">
        <v>77</v>
      </c>
      <c r="F191" s="98">
        <v>871</v>
      </c>
      <c r="G191" s="97" t="s">
        <v>1350</v>
      </c>
      <c r="H191" s="97" t="s">
        <v>16</v>
      </c>
      <c r="I191" s="97" t="s">
        <v>77</v>
      </c>
      <c r="J191" s="98" t="s">
        <v>232</v>
      </c>
      <c r="K191" s="99">
        <v>195</v>
      </c>
      <c r="L191" s="97" t="s">
        <v>1362</v>
      </c>
      <c r="M191" s="100">
        <f>IFERROR(VLOOKUP($K191,Metas!$D$4:$L$477,9,FALSE),0)</f>
        <v>6</v>
      </c>
      <c r="N191" s="6">
        <f>IFERROR(VLOOKUP($K191,Ene!$H$4:$Z$489,19,FALSE),0)</f>
        <v>0</v>
      </c>
      <c r="O191" s="6">
        <f>IFERROR(VLOOKUP($K191,Feb!$H$4:$Z$489,19,FALSE),0)</f>
        <v>0</v>
      </c>
      <c r="P191" s="6">
        <f>IFERROR(VLOOKUP($K191,Mar!$H$4:$Z$489,19,FALSE),0)</f>
        <v>0</v>
      </c>
      <c r="Q191" s="6">
        <f>IFERROR(VLOOKUP($K191,Abr!$H$4:$Z$489,19,FALSE),0)</f>
        <v>0</v>
      </c>
      <c r="R191" s="6">
        <f>IFERROR(VLOOKUP($K191,May!$H$4:$Z$489,19,FALSE),0)</f>
        <v>0</v>
      </c>
      <c r="S191" s="6">
        <f>IFERROR(VLOOKUP($K191,Jun!$H$4:$Z$489,19,FALSE),0)</f>
        <v>0</v>
      </c>
      <c r="T191" s="6">
        <f>IFERROR(VLOOKUP($K191,Jul!$H$4:$Z$489,19,FALSE),0)</f>
        <v>0</v>
      </c>
      <c r="U191" s="6">
        <f>IFERROR(VLOOKUP($K191,Ago!$H$4:$Z$489,19,FALSE),0)</f>
        <v>0</v>
      </c>
      <c r="V191" s="6">
        <f>IFERROR(VLOOKUP($K191,Set!$H$4:$Z$489,19,FALSE),0)</f>
        <v>0</v>
      </c>
      <c r="W191" s="6">
        <f>IFERROR(VLOOKUP($K191,Oct!$H$4:$Z$489,19,FALSE),0)</f>
        <v>0</v>
      </c>
      <c r="X191" s="6">
        <f>IFERROR(VLOOKUP($K191,Nov!$H$4:$Z$489,19,FALSE),0)</f>
        <v>0</v>
      </c>
      <c r="Y191" s="6">
        <f>IFERROR(VLOOKUP($K191,Dic!$H$4:$Z$489,19,FALSE),0)</f>
        <v>0</v>
      </c>
      <c r="Z191" s="6">
        <f t="shared" si="59"/>
        <v>0</v>
      </c>
      <c r="AA191" s="6">
        <f t="shared" si="60"/>
        <v>0</v>
      </c>
      <c r="AB191" s="6">
        <f t="shared" si="61"/>
        <v>0</v>
      </c>
      <c r="AC191" s="6">
        <f t="shared" si="62"/>
        <v>0</v>
      </c>
      <c r="AD191" s="6">
        <f t="shared" si="63"/>
        <v>0</v>
      </c>
      <c r="AE191" s="6">
        <f t="shared" si="64"/>
        <v>0</v>
      </c>
      <c r="AF191" s="6">
        <f t="shared" si="65"/>
        <v>0</v>
      </c>
    </row>
    <row r="192" spans="1:32" ht="10.8" thickBot="1">
      <c r="A192" s="88">
        <v>2026</v>
      </c>
      <c r="B192" s="89" t="s">
        <v>1176</v>
      </c>
      <c r="C192" s="89" t="s">
        <v>1359</v>
      </c>
      <c r="D192" s="97" t="s">
        <v>16</v>
      </c>
      <c r="E192" s="97" t="s">
        <v>77</v>
      </c>
      <c r="F192" s="98">
        <v>871</v>
      </c>
      <c r="G192" s="97" t="s">
        <v>1350</v>
      </c>
      <c r="H192" s="97" t="s">
        <v>16</v>
      </c>
      <c r="I192" s="97" t="s">
        <v>77</v>
      </c>
      <c r="J192" s="98" t="s">
        <v>232</v>
      </c>
      <c r="K192" s="99">
        <v>196</v>
      </c>
      <c r="L192" s="97" t="s">
        <v>1363</v>
      </c>
      <c r="M192" s="100">
        <f>IFERROR(VLOOKUP($K192,Metas!$D$4:$L$477,9,FALSE),0)</f>
        <v>20</v>
      </c>
      <c r="N192" s="6">
        <f>IFERROR(VLOOKUP($K192,Ene!$H$4:$Z$489,19,FALSE),0)</f>
        <v>0</v>
      </c>
      <c r="O192" s="6">
        <f>IFERROR(VLOOKUP($K192,Feb!$H$4:$Z$489,19,FALSE),0)</f>
        <v>0</v>
      </c>
      <c r="P192" s="6">
        <f>IFERROR(VLOOKUP($K192,Mar!$H$4:$Z$489,19,FALSE),0)</f>
        <v>0</v>
      </c>
      <c r="Q192" s="6">
        <f>IFERROR(VLOOKUP($K192,Abr!$H$4:$Z$489,19,FALSE),0)</f>
        <v>0</v>
      </c>
      <c r="R192" s="6">
        <f>IFERROR(VLOOKUP($K192,May!$H$4:$Z$489,19,FALSE),0)</f>
        <v>0</v>
      </c>
      <c r="S192" s="6">
        <f>IFERROR(VLOOKUP($K192,Jun!$H$4:$Z$489,19,FALSE),0)</f>
        <v>0</v>
      </c>
      <c r="T192" s="6">
        <f>IFERROR(VLOOKUP($K192,Jul!$H$4:$Z$489,19,FALSE),0)</f>
        <v>0</v>
      </c>
      <c r="U192" s="6">
        <f>IFERROR(VLOOKUP($K192,Ago!$H$4:$Z$489,19,FALSE),0)</f>
        <v>0</v>
      </c>
      <c r="V192" s="6">
        <f>IFERROR(VLOOKUP($K192,Set!$H$4:$Z$489,19,FALSE),0)</f>
        <v>0</v>
      </c>
      <c r="W192" s="6">
        <f>IFERROR(VLOOKUP($K192,Oct!$H$4:$Z$489,19,FALSE),0)</f>
        <v>0</v>
      </c>
      <c r="X192" s="6">
        <f>IFERROR(VLOOKUP($K192,Nov!$H$4:$Z$489,19,FALSE),0)</f>
        <v>0</v>
      </c>
      <c r="Y192" s="6">
        <f>IFERROR(VLOOKUP($K192,Dic!$H$4:$Z$489,19,FALSE),0)</f>
        <v>0</v>
      </c>
      <c r="Z192" s="6">
        <f t="shared" si="59"/>
        <v>0</v>
      </c>
      <c r="AA192" s="6">
        <f t="shared" si="60"/>
        <v>0</v>
      </c>
      <c r="AB192" s="6">
        <f t="shared" si="61"/>
        <v>0</v>
      </c>
      <c r="AC192" s="6">
        <f t="shared" si="62"/>
        <v>0</v>
      </c>
      <c r="AD192" s="6">
        <f t="shared" si="63"/>
        <v>0</v>
      </c>
      <c r="AE192" s="6">
        <f t="shared" si="64"/>
        <v>0</v>
      </c>
      <c r="AF192" s="6">
        <f t="shared" si="65"/>
        <v>0</v>
      </c>
    </row>
    <row r="193" spans="1:32" ht="10.8" thickBot="1">
      <c r="A193" s="88">
        <v>2026</v>
      </c>
      <c r="B193" s="89" t="s">
        <v>1176</v>
      </c>
      <c r="C193" s="89" t="s">
        <v>1359</v>
      </c>
      <c r="D193" s="97" t="s">
        <v>16</v>
      </c>
      <c r="E193" s="97" t="s">
        <v>77</v>
      </c>
      <c r="F193" s="98">
        <v>871</v>
      </c>
      <c r="G193" s="97" t="s">
        <v>1350</v>
      </c>
      <c r="H193" s="97" t="s">
        <v>16</v>
      </c>
      <c r="I193" s="97" t="s">
        <v>77</v>
      </c>
      <c r="J193" s="98" t="s">
        <v>232</v>
      </c>
      <c r="K193" s="99">
        <v>197</v>
      </c>
      <c r="L193" s="97" t="s">
        <v>1364</v>
      </c>
      <c r="M193" s="100">
        <f>IFERROR(VLOOKUP($K193,Metas!$D$4:$L$477,9,FALSE),0)</f>
        <v>18</v>
      </c>
      <c r="N193" s="6">
        <f>IFERROR(VLOOKUP($K193,Ene!$H$4:$Z$489,19,FALSE),0)</f>
        <v>0</v>
      </c>
      <c r="O193" s="6">
        <f>IFERROR(VLOOKUP($K193,Feb!$H$4:$Z$489,19,FALSE),0)</f>
        <v>0</v>
      </c>
      <c r="P193" s="6">
        <f>IFERROR(VLOOKUP($K193,Mar!$H$4:$Z$489,19,FALSE),0)</f>
        <v>0</v>
      </c>
      <c r="Q193" s="6">
        <f>IFERROR(VLOOKUP($K193,Abr!$H$4:$Z$489,19,FALSE),0)</f>
        <v>0</v>
      </c>
      <c r="R193" s="6">
        <f>IFERROR(VLOOKUP($K193,May!$H$4:$Z$489,19,FALSE),0)</f>
        <v>0</v>
      </c>
      <c r="S193" s="6">
        <f>IFERROR(VLOOKUP($K193,Jun!$H$4:$Z$489,19,FALSE),0)</f>
        <v>0</v>
      </c>
      <c r="T193" s="6">
        <f>IFERROR(VLOOKUP($K193,Jul!$H$4:$Z$489,19,FALSE),0)</f>
        <v>0</v>
      </c>
      <c r="U193" s="6">
        <f>IFERROR(VLOOKUP($K193,Ago!$H$4:$Z$489,19,FALSE),0)</f>
        <v>0</v>
      </c>
      <c r="V193" s="6">
        <f>IFERROR(VLOOKUP($K193,Set!$H$4:$Z$489,19,FALSE),0)</f>
        <v>0</v>
      </c>
      <c r="W193" s="6">
        <f>IFERROR(VLOOKUP($K193,Oct!$H$4:$Z$489,19,FALSE),0)</f>
        <v>0</v>
      </c>
      <c r="X193" s="6">
        <f>IFERROR(VLOOKUP($K193,Nov!$H$4:$Z$489,19,FALSE),0)</f>
        <v>0</v>
      </c>
      <c r="Y193" s="6">
        <f>IFERROR(VLOOKUP($K193,Dic!$H$4:$Z$489,19,FALSE),0)</f>
        <v>0</v>
      </c>
      <c r="Z193" s="6">
        <f t="shared" si="59"/>
        <v>0</v>
      </c>
      <c r="AA193" s="6">
        <f t="shared" si="60"/>
        <v>0</v>
      </c>
      <c r="AB193" s="6">
        <f t="shared" si="61"/>
        <v>0</v>
      </c>
      <c r="AC193" s="6">
        <f t="shared" si="62"/>
        <v>0</v>
      </c>
      <c r="AD193" s="6">
        <f t="shared" si="63"/>
        <v>0</v>
      </c>
      <c r="AE193" s="6">
        <f t="shared" si="64"/>
        <v>0</v>
      </c>
      <c r="AF193" s="6">
        <f t="shared" si="65"/>
        <v>0</v>
      </c>
    </row>
    <row r="194" spans="1:32" ht="10.8" thickBot="1">
      <c r="A194" s="88">
        <v>2026</v>
      </c>
      <c r="B194" s="89" t="s">
        <v>1176</v>
      </c>
      <c r="C194" s="89" t="s">
        <v>1359</v>
      </c>
      <c r="D194" s="97" t="s">
        <v>16</v>
      </c>
      <c r="E194" s="97" t="s">
        <v>77</v>
      </c>
      <c r="F194" s="98">
        <v>1391</v>
      </c>
      <c r="G194" s="97" t="s">
        <v>1365</v>
      </c>
      <c r="H194" s="97" t="s">
        <v>238</v>
      </c>
      <c r="I194" s="97" t="s">
        <v>17</v>
      </c>
      <c r="J194" s="98" t="s">
        <v>232</v>
      </c>
      <c r="K194" s="99">
        <v>198</v>
      </c>
      <c r="L194" s="97" t="s">
        <v>1366</v>
      </c>
      <c r="M194" s="100">
        <f>IFERROR(VLOOKUP($K194,Metas!$D$4:$L$477,9,FALSE),0)</f>
        <v>16</v>
      </c>
      <c r="N194" s="6">
        <f>IFERROR(VLOOKUP($K194,Ene!$H$4:$Z$489,19,FALSE),0)</f>
        <v>0</v>
      </c>
      <c r="O194" s="6">
        <f>IFERROR(VLOOKUP($K194,Feb!$H$4:$Z$489,19,FALSE),0)</f>
        <v>0</v>
      </c>
      <c r="P194" s="6">
        <f>IFERROR(VLOOKUP($K194,Mar!$H$4:$Z$489,19,FALSE),0)</f>
        <v>0</v>
      </c>
      <c r="Q194" s="6">
        <f>IFERROR(VLOOKUP($K194,Abr!$H$4:$Z$489,19,FALSE),0)</f>
        <v>0</v>
      </c>
      <c r="R194" s="6">
        <f>IFERROR(VLOOKUP($K194,May!$H$4:$Z$489,19,FALSE),0)</f>
        <v>0</v>
      </c>
      <c r="S194" s="6">
        <f>IFERROR(VLOOKUP($K194,Jun!$H$4:$Z$489,19,FALSE),0)</f>
        <v>0</v>
      </c>
      <c r="T194" s="6">
        <f>IFERROR(VLOOKUP($K194,Jul!$H$4:$Z$489,19,FALSE),0)</f>
        <v>0</v>
      </c>
      <c r="U194" s="6">
        <f>IFERROR(VLOOKUP($K194,Ago!$H$4:$Z$489,19,FALSE),0)</f>
        <v>0</v>
      </c>
      <c r="V194" s="6">
        <f>IFERROR(VLOOKUP($K194,Set!$H$4:$Z$489,19,FALSE),0)</f>
        <v>0</v>
      </c>
      <c r="W194" s="6">
        <f>IFERROR(VLOOKUP($K194,Oct!$H$4:$Z$489,19,FALSE),0)</f>
        <v>0</v>
      </c>
      <c r="X194" s="6">
        <f>IFERROR(VLOOKUP($K194,Nov!$H$4:$Z$489,19,FALSE),0)</f>
        <v>0</v>
      </c>
      <c r="Y194" s="6">
        <f>IFERROR(VLOOKUP($K194,Dic!$H$4:$Z$489,19,FALSE),0)</f>
        <v>0</v>
      </c>
      <c r="Z194" s="6">
        <f t="shared" ref="Z194:Z257" si="66">N194+O194+P194</f>
        <v>0</v>
      </c>
      <c r="AA194" s="6">
        <f t="shared" ref="AA194:AA257" si="67">Q194+R194+S194</f>
        <v>0</v>
      </c>
      <c r="AB194" s="6">
        <f t="shared" ref="AB194:AB257" si="68">T194+U194+V194</f>
        <v>0</v>
      </c>
      <c r="AC194" s="6">
        <f t="shared" ref="AC194:AC257" si="69">W194+X194+Y194</f>
        <v>0</v>
      </c>
      <c r="AD194" s="6">
        <f t="shared" ref="AD194:AD257" si="70">SUM(N194:S194)</f>
        <v>0</v>
      </c>
      <c r="AE194" s="6">
        <f t="shared" ref="AE194:AE257" si="71">SUM(T194:Y194)</f>
        <v>0</v>
      </c>
      <c r="AF194" s="6">
        <f t="shared" ref="AF194:AF257" si="72">SUM(N194:Y194)</f>
        <v>0</v>
      </c>
    </row>
    <row r="195" spans="1:32" ht="10.8" thickBot="1">
      <c r="A195" s="88">
        <v>2026</v>
      </c>
      <c r="B195" s="89" t="s">
        <v>1176</v>
      </c>
      <c r="C195" s="89" t="s">
        <v>1359</v>
      </c>
      <c r="D195" s="97" t="s">
        <v>16</v>
      </c>
      <c r="E195" s="97" t="s">
        <v>77</v>
      </c>
      <c r="F195" s="98">
        <v>871</v>
      </c>
      <c r="G195" s="97" t="s">
        <v>1350</v>
      </c>
      <c r="H195" s="97" t="s">
        <v>16</v>
      </c>
      <c r="I195" s="97" t="s">
        <v>77</v>
      </c>
      <c r="J195" s="98" t="s">
        <v>232</v>
      </c>
      <c r="K195" s="99">
        <v>199</v>
      </c>
      <c r="L195" s="97" t="s">
        <v>1367</v>
      </c>
      <c r="M195" s="100">
        <f>IFERROR(VLOOKUP($K195,Metas!$D$4:$L$477,9,FALSE),0)</f>
        <v>8</v>
      </c>
      <c r="N195" s="6">
        <f>IFERROR(VLOOKUP($K195,Ene!$H$4:$Z$489,19,FALSE),0)</f>
        <v>0</v>
      </c>
      <c r="O195" s="6">
        <f>IFERROR(VLOOKUP($K195,Feb!$H$4:$Z$489,19,FALSE),0)</f>
        <v>0</v>
      </c>
      <c r="P195" s="6">
        <f>IFERROR(VLOOKUP($K195,Mar!$H$4:$Z$489,19,FALSE),0)</f>
        <v>0</v>
      </c>
      <c r="Q195" s="6">
        <f>IFERROR(VLOOKUP($K195,Abr!$H$4:$Z$489,19,FALSE),0)</f>
        <v>0</v>
      </c>
      <c r="R195" s="6">
        <f>IFERROR(VLOOKUP($K195,May!$H$4:$Z$489,19,FALSE),0)</f>
        <v>0</v>
      </c>
      <c r="S195" s="6">
        <f>IFERROR(VLOOKUP($K195,Jun!$H$4:$Z$489,19,FALSE),0)</f>
        <v>0</v>
      </c>
      <c r="T195" s="6">
        <f>IFERROR(VLOOKUP($K195,Jul!$H$4:$Z$489,19,FALSE),0)</f>
        <v>0</v>
      </c>
      <c r="U195" s="6">
        <f>IFERROR(VLOOKUP($K195,Ago!$H$4:$Z$489,19,FALSE),0)</f>
        <v>0</v>
      </c>
      <c r="V195" s="6">
        <f>IFERROR(VLOOKUP($K195,Set!$H$4:$Z$489,19,FALSE),0)</f>
        <v>0</v>
      </c>
      <c r="W195" s="6">
        <f>IFERROR(VLOOKUP($K195,Oct!$H$4:$Z$489,19,FALSE),0)</f>
        <v>0</v>
      </c>
      <c r="X195" s="6">
        <f>IFERROR(VLOOKUP($K195,Nov!$H$4:$Z$489,19,FALSE),0)</f>
        <v>0</v>
      </c>
      <c r="Y195" s="6">
        <f>IFERROR(VLOOKUP($K195,Dic!$H$4:$Z$489,19,FALSE),0)</f>
        <v>0</v>
      </c>
      <c r="Z195" s="6">
        <f t="shared" si="66"/>
        <v>0</v>
      </c>
      <c r="AA195" s="6">
        <f t="shared" si="67"/>
        <v>0</v>
      </c>
      <c r="AB195" s="6">
        <f t="shared" si="68"/>
        <v>0</v>
      </c>
      <c r="AC195" s="6">
        <f t="shared" si="69"/>
        <v>0</v>
      </c>
      <c r="AD195" s="6">
        <f t="shared" si="70"/>
        <v>0</v>
      </c>
      <c r="AE195" s="6">
        <f t="shared" si="71"/>
        <v>0</v>
      </c>
      <c r="AF195" s="6">
        <f t="shared" si="72"/>
        <v>0</v>
      </c>
    </row>
    <row r="196" spans="1:32" ht="10.8" thickBot="1">
      <c r="A196" s="88">
        <v>2026</v>
      </c>
      <c r="B196" s="89" t="s">
        <v>1176</v>
      </c>
      <c r="C196" s="89" t="s">
        <v>1359</v>
      </c>
      <c r="D196" s="97" t="s">
        <v>16</v>
      </c>
      <c r="E196" s="97" t="s">
        <v>77</v>
      </c>
      <c r="F196" s="98">
        <v>871</v>
      </c>
      <c r="G196" s="97" t="s">
        <v>1350</v>
      </c>
      <c r="H196" s="97" t="s">
        <v>16</v>
      </c>
      <c r="I196" s="97" t="s">
        <v>77</v>
      </c>
      <c r="J196" s="98" t="s">
        <v>232</v>
      </c>
      <c r="K196" s="99">
        <v>200</v>
      </c>
      <c r="L196" s="97" t="s">
        <v>1368</v>
      </c>
      <c r="M196" s="100">
        <f>IFERROR(VLOOKUP($K196,Metas!$D$4:$L$477,9,FALSE),0)</f>
        <v>5</v>
      </c>
      <c r="N196" s="6">
        <f>IFERROR(VLOOKUP($K196,Ene!$H$4:$Z$489,19,FALSE),0)</f>
        <v>0</v>
      </c>
      <c r="O196" s="6">
        <f>IFERROR(VLOOKUP($K196,Feb!$H$4:$Z$489,19,FALSE),0)</f>
        <v>0</v>
      </c>
      <c r="P196" s="6">
        <f>IFERROR(VLOOKUP($K196,Mar!$H$4:$Z$489,19,FALSE),0)</f>
        <v>0</v>
      </c>
      <c r="Q196" s="6">
        <f>IFERROR(VLOOKUP($K196,Abr!$H$4:$Z$489,19,FALSE),0)</f>
        <v>0</v>
      </c>
      <c r="R196" s="6">
        <f>IFERROR(VLOOKUP($K196,May!$H$4:$Z$489,19,FALSE),0)</f>
        <v>0</v>
      </c>
      <c r="S196" s="6">
        <f>IFERROR(VLOOKUP($K196,Jun!$H$4:$Z$489,19,FALSE),0)</f>
        <v>0</v>
      </c>
      <c r="T196" s="6">
        <f>IFERROR(VLOOKUP($K196,Jul!$H$4:$Z$489,19,FALSE),0)</f>
        <v>0</v>
      </c>
      <c r="U196" s="6">
        <f>IFERROR(VLOOKUP($K196,Ago!$H$4:$Z$489,19,FALSE),0)</f>
        <v>0</v>
      </c>
      <c r="V196" s="6">
        <f>IFERROR(VLOOKUP($K196,Set!$H$4:$Z$489,19,FALSE),0)</f>
        <v>0</v>
      </c>
      <c r="W196" s="6">
        <f>IFERROR(VLOOKUP($K196,Oct!$H$4:$Z$489,19,FALSE),0)</f>
        <v>0</v>
      </c>
      <c r="X196" s="6">
        <f>IFERROR(VLOOKUP($K196,Nov!$H$4:$Z$489,19,FALSE),0)</f>
        <v>0</v>
      </c>
      <c r="Y196" s="6">
        <f>IFERROR(VLOOKUP($K196,Dic!$H$4:$Z$489,19,FALSE),0)</f>
        <v>0</v>
      </c>
      <c r="Z196" s="6">
        <f t="shared" si="66"/>
        <v>0</v>
      </c>
      <c r="AA196" s="6">
        <f t="shared" si="67"/>
        <v>0</v>
      </c>
      <c r="AB196" s="6">
        <f t="shared" si="68"/>
        <v>0</v>
      </c>
      <c r="AC196" s="6">
        <f t="shared" si="69"/>
        <v>0</v>
      </c>
      <c r="AD196" s="6">
        <f t="shared" si="70"/>
        <v>0</v>
      </c>
      <c r="AE196" s="6">
        <f t="shared" si="71"/>
        <v>0</v>
      </c>
      <c r="AF196" s="6">
        <f t="shared" si="72"/>
        <v>0</v>
      </c>
    </row>
    <row r="197" spans="1:32" ht="10.8" thickBot="1">
      <c r="A197" s="88">
        <v>2026</v>
      </c>
      <c r="B197" s="89" t="s">
        <v>1176</v>
      </c>
      <c r="C197" s="89" t="s">
        <v>1359</v>
      </c>
      <c r="D197" s="97" t="s">
        <v>16</v>
      </c>
      <c r="E197" s="97" t="s">
        <v>77</v>
      </c>
      <c r="F197" s="98">
        <v>871</v>
      </c>
      <c r="G197" s="97" t="s">
        <v>1350</v>
      </c>
      <c r="H197" s="97" t="s">
        <v>16</v>
      </c>
      <c r="I197" s="97" t="s">
        <v>77</v>
      </c>
      <c r="J197" s="98" t="s">
        <v>232</v>
      </c>
      <c r="K197" s="99">
        <v>201</v>
      </c>
      <c r="L197" s="97" t="s">
        <v>1369</v>
      </c>
      <c r="M197" s="100">
        <f>IFERROR(VLOOKUP($K197,Metas!$D$4:$L$477,9,FALSE),0)</f>
        <v>7</v>
      </c>
      <c r="N197" s="6">
        <f>IFERROR(VLOOKUP($K197,Ene!$H$4:$Z$489,19,FALSE),0)</f>
        <v>0</v>
      </c>
      <c r="O197" s="6">
        <f>IFERROR(VLOOKUP($K197,Feb!$H$4:$Z$489,19,FALSE),0)</f>
        <v>0</v>
      </c>
      <c r="P197" s="6">
        <f>IFERROR(VLOOKUP($K197,Mar!$H$4:$Z$489,19,FALSE),0)</f>
        <v>0</v>
      </c>
      <c r="Q197" s="6">
        <f>IFERROR(VLOOKUP($K197,Abr!$H$4:$Z$489,19,FALSE),0)</f>
        <v>0</v>
      </c>
      <c r="R197" s="6">
        <f>IFERROR(VLOOKUP($K197,May!$H$4:$Z$489,19,FALSE),0)</f>
        <v>0</v>
      </c>
      <c r="S197" s="6">
        <f>IFERROR(VLOOKUP($K197,Jun!$H$4:$Z$489,19,FALSE),0)</f>
        <v>0</v>
      </c>
      <c r="T197" s="6">
        <f>IFERROR(VLOOKUP($K197,Jul!$H$4:$Z$489,19,FALSE),0)</f>
        <v>0</v>
      </c>
      <c r="U197" s="6">
        <f>IFERROR(VLOOKUP($K197,Ago!$H$4:$Z$489,19,FALSE),0)</f>
        <v>0</v>
      </c>
      <c r="V197" s="6">
        <f>IFERROR(VLOOKUP($K197,Set!$H$4:$Z$489,19,FALSE),0)</f>
        <v>0</v>
      </c>
      <c r="W197" s="6">
        <f>IFERROR(VLOOKUP($K197,Oct!$H$4:$Z$489,19,FALSE),0)</f>
        <v>0</v>
      </c>
      <c r="X197" s="6">
        <f>IFERROR(VLOOKUP($K197,Nov!$H$4:$Z$489,19,FALSE),0)</f>
        <v>0</v>
      </c>
      <c r="Y197" s="6">
        <f>IFERROR(VLOOKUP($K197,Dic!$H$4:$Z$489,19,FALSE),0)</f>
        <v>0</v>
      </c>
      <c r="Z197" s="6">
        <f t="shared" si="66"/>
        <v>0</v>
      </c>
      <c r="AA197" s="6">
        <f t="shared" si="67"/>
        <v>0</v>
      </c>
      <c r="AB197" s="6">
        <f t="shared" si="68"/>
        <v>0</v>
      </c>
      <c r="AC197" s="6">
        <f t="shared" si="69"/>
        <v>0</v>
      </c>
      <c r="AD197" s="6">
        <f t="shared" si="70"/>
        <v>0</v>
      </c>
      <c r="AE197" s="6">
        <f t="shared" si="71"/>
        <v>0</v>
      </c>
      <c r="AF197" s="6">
        <f t="shared" si="72"/>
        <v>0</v>
      </c>
    </row>
    <row r="198" spans="1:32" ht="10.8" thickBot="1">
      <c r="A198" s="88">
        <v>2026</v>
      </c>
      <c r="B198" s="89" t="s">
        <v>1176</v>
      </c>
      <c r="C198" s="89" t="s">
        <v>1370</v>
      </c>
      <c r="D198" s="97" t="s">
        <v>16</v>
      </c>
      <c r="E198" s="97" t="s">
        <v>195</v>
      </c>
      <c r="F198" s="98">
        <v>871</v>
      </c>
      <c r="G198" s="97" t="s">
        <v>1350</v>
      </c>
      <c r="H198" s="97" t="s">
        <v>16</v>
      </c>
      <c r="I198" s="97" t="s">
        <v>195</v>
      </c>
      <c r="J198" s="98" t="s">
        <v>231</v>
      </c>
      <c r="K198" s="99">
        <v>202</v>
      </c>
      <c r="L198" s="97" t="s">
        <v>1371</v>
      </c>
      <c r="M198" s="100">
        <f>IFERROR(VLOOKUP($K198,Metas!$D$4:$L$477,9,FALSE),0)</f>
        <v>24</v>
      </c>
      <c r="N198" s="6">
        <f>IFERROR(VLOOKUP($K198,Ene!$H$4:$Z$489,19,FALSE),0)</f>
        <v>0</v>
      </c>
      <c r="O198" s="6">
        <f>IFERROR(VLOOKUP($K198,Feb!$H$4:$Z$489,19,FALSE),0)</f>
        <v>0</v>
      </c>
      <c r="P198" s="6">
        <f>IFERROR(VLOOKUP($K198,Mar!$H$4:$Z$489,19,FALSE),0)</f>
        <v>0</v>
      </c>
      <c r="Q198" s="6">
        <f>IFERROR(VLOOKUP($K198,Abr!$H$4:$Z$489,19,FALSE),0)</f>
        <v>0</v>
      </c>
      <c r="R198" s="6">
        <f>IFERROR(VLOOKUP($K198,May!$H$4:$Z$489,19,FALSE),0)</f>
        <v>0</v>
      </c>
      <c r="S198" s="6">
        <f>IFERROR(VLOOKUP($K198,Jun!$H$4:$Z$489,19,FALSE),0)</f>
        <v>0</v>
      </c>
      <c r="T198" s="6">
        <f>IFERROR(VLOOKUP($K198,Jul!$H$4:$Z$489,19,FALSE),0)</f>
        <v>0</v>
      </c>
      <c r="U198" s="6">
        <f>IFERROR(VLOOKUP($K198,Ago!$H$4:$Z$489,19,FALSE),0)</f>
        <v>0</v>
      </c>
      <c r="V198" s="6">
        <f>IFERROR(VLOOKUP($K198,Set!$H$4:$Z$489,19,FALSE),0)</f>
        <v>0</v>
      </c>
      <c r="W198" s="6">
        <f>IFERROR(VLOOKUP($K198,Oct!$H$4:$Z$489,19,FALSE),0)</f>
        <v>0</v>
      </c>
      <c r="X198" s="6">
        <f>IFERROR(VLOOKUP($K198,Nov!$H$4:$Z$489,19,FALSE),0)</f>
        <v>0</v>
      </c>
      <c r="Y198" s="6">
        <f>IFERROR(VLOOKUP($K198,Dic!$H$4:$Z$489,19,FALSE),0)</f>
        <v>0</v>
      </c>
      <c r="Z198" s="6">
        <f t="shared" si="66"/>
        <v>0</v>
      </c>
      <c r="AA198" s="6">
        <f t="shared" si="67"/>
        <v>0</v>
      </c>
      <c r="AB198" s="6">
        <f t="shared" si="68"/>
        <v>0</v>
      </c>
      <c r="AC198" s="6">
        <f t="shared" si="69"/>
        <v>0</v>
      </c>
      <c r="AD198" s="6">
        <f t="shared" si="70"/>
        <v>0</v>
      </c>
      <c r="AE198" s="6">
        <f t="shared" si="71"/>
        <v>0</v>
      </c>
      <c r="AF198" s="6">
        <f t="shared" si="72"/>
        <v>0</v>
      </c>
    </row>
    <row r="199" spans="1:32" ht="10.8" thickBot="1">
      <c r="A199" s="88">
        <v>2026</v>
      </c>
      <c r="B199" s="89" t="s">
        <v>1176</v>
      </c>
      <c r="C199" s="89" t="s">
        <v>1370</v>
      </c>
      <c r="D199" s="97" t="s">
        <v>16</v>
      </c>
      <c r="E199" s="97" t="s">
        <v>195</v>
      </c>
      <c r="F199" s="98">
        <v>871</v>
      </c>
      <c r="G199" s="97" t="s">
        <v>1350</v>
      </c>
      <c r="H199" s="97" t="s">
        <v>16</v>
      </c>
      <c r="I199" s="97" t="s">
        <v>195</v>
      </c>
      <c r="J199" s="98" t="s">
        <v>232</v>
      </c>
      <c r="K199" s="99">
        <v>204</v>
      </c>
      <c r="L199" s="97" t="s">
        <v>1372</v>
      </c>
      <c r="M199" s="100">
        <f>IFERROR(VLOOKUP($K199,Metas!$D$4:$L$477,9,FALSE),0)</f>
        <v>5</v>
      </c>
      <c r="N199" s="6">
        <f>IFERROR(VLOOKUP($K199,Ene!$H$4:$Z$489,19,FALSE),0)</f>
        <v>0</v>
      </c>
      <c r="O199" s="6">
        <f>IFERROR(VLOOKUP($K199,Feb!$H$4:$Z$489,19,FALSE),0)</f>
        <v>0</v>
      </c>
      <c r="P199" s="6">
        <f>IFERROR(VLOOKUP($K199,Mar!$H$4:$Z$489,19,FALSE),0)</f>
        <v>0</v>
      </c>
      <c r="Q199" s="6">
        <f>IFERROR(VLOOKUP($K199,Abr!$H$4:$Z$489,19,FALSE),0)</f>
        <v>0</v>
      </c>
      <c r="R199" s="6">
        <f>IFERROR(VLOOKUP($K199,May!$H$4:$Z$489,19,FALSE),0)</f>
        <v>0</v>
      </c>
      <c r="S199" s="6">
        <f>IFERROR(VLOOKUP($K199,Jun!$H$4:$Z$489,19,FALSE),0)</f>
        <v>0</v>
      </c>
      <c r="T199" s="6">
        <f>IFERROR(VLOOKUP($K199,Jul!$H$4:$Z$489,19,FALSE),0)</f>
        <v>0</v>
      </c>
      <c r="U199" s="6">
        <f>IFERROR(VLOOKUP($K199,Ago!$H$4:$Z$489,19,FALSE),0)</f>
        <v>0</v>
      </c>
      <c r="V199" s="6">
        <f>IFERROR(VLOOKUP($K199,Set!$H$4:$Z$489,19,FALSE),0)</f>
        <v>0</v>
      </c>
      <c r="W199" s="6">
        <f>IFERROR(VLOOKUP($K199,Oct!$H$4:$Z$489,19,FALSE),0)</f>
        <v>0</v>
      </c>
      <c r="X199" s="6">
        <f>IFERROR(VLOOKUP($K199,Nov!$H$4:$Z$489,19,FALSE),0)</f>
        <v>0</v>
      </c>
      <c r="Y199" s="6">
        <f>IFERROR(VLOOKUP($K199,Dic!$H$4:$Z$489,19,FALSE),0)</f>
        <v>0</v>
      </c>
      <c r="Z199" s="6">
        <f t="shared" si="66"/>
        <v>0</v>
      </c>
      <c r="AA199" s="6">
        <f t="shared" si="67"/>
        <v>0</v>
      </c>
      <c r="AB199" s="6">
        <f t="shared" si="68"/>
        <v>0</v>
      </c>
      <c r="AC199" s="6">
        <f t="shared" si="69"/>
        <v>0</v>
      </c>
      <c r="AD199" s="6">
        <f t="shared" si="70"/>
        <v>0</v>
      </c>
      <c r="AE199" s="6">
        <f t="shared" si="71"/>
        <v>0</v>
      </c>
      <c r="AF199" s="6">
        <f t="shared" si="72"/>
        <v>0</v>
      </c>
    </row>
    <row r="200" spans="1:32" ht="10.8" thickBot="1">
      <c r="A200" s="88">
        <v>2026</v>
      </c>
      <c r="B200" s="89" t="s">
        <v>1176</v>
      </c>
      <c r="C200" s="89" t="s">
        <v>1370</v>
      </c>
      <c r="D200" s="97" t="s">
        <v>16</v>
      </c>
      <c r="E200" s="97" t="s">
        <v>195</v>
      </c>
      <c r="F200" s="98">
        <v>871</v>
      </c>
      <c r="G200" s="97" t="s">
        <v>1350</v>
      </c>
      <c r="H200" s="97" t="s">
        <v>16</v>
      </c>
      <c r="I200" s="97" t="s">
        <v>195</v>
      </c>
      <c r="J200" s="98" t="s">
        <v>232</v>
      </c>
      <c r="K200" s="99">
        <v>205</v>
      </c>
      <c r="L200" s="97" t="s">
        <v>1373</v>
      </c>
      <c r="M200" s="100">
        <f>IFERROR(VLOOKUP($K200,Metas!$D$4:$L$477,9,FALSE),0)</f>
        <v>7</v>
      </c>
      <c r="N200" s="6">
        <f>IFERROR(VLOOKUP($K200,Ene!$H$4:$Z$489,19,FALSE),0)</f>
        <v>0</v>
      </c>
      <c r="O200" s="6">
        <f>IFERROR(VLOOKUP($K200,Feb!$H$4:$Z$489,19,FALSE),0)</f>
        <v>0</v>
      </c>
      <c r="P200" s="6">
        <f>IFERROR(VLOOKUP($K200,Mar!$H$4:$Z$489,19,FALSE),0)</f>
        <v>0</v>
      </c>
      <c r="Q200" s="6">
        <f>IFERROR(VLOOKUP($K200,Abr!$H$4:$Z$489,19,FALSE),0)</f>
        <v>0</v>
      </c>
      <c r="R200" s="6">
        <f>IFERROR(VLOOKUP($K200,May!$H$4:$Z$489,19,FALSE),0)</f>
        <v>0</v>
      </c>
      <c r="S200" s="6">
        <f>IFERROR(VLOOKUP($K200,Jun!$H$4:$Z$489,19,FALSE),0)</f>
        <v>0</v>
      </c>
      <c r="T200" s="6">
        <f>IFERROR(VLOOKUP($K200,Jul!$H$4:$Z$489,19,FALSE),0)</f>
        <v>0</v>
      </c>
      <c r="U200" s="6">
        <f>IFERROR(VLOOKUP($K200,Ago!$H$4:$Z$489,19,FALSE),0)</f>
        <v>0</v>
      </c>
      <c r="V200" s="6">
        <f>IFERROR(VLOOKUP($K200,Set!$H$4:$Z$489,19,FALSE),0)</f>
        <v>0</v>
      </c>
      <c r="W200" s="6">
        <f>IFERROR(VLOOKUP($K200,Oct!$H$4:$Z$489,19,FALSE),0)</f>
        <v>0</v>
      </c>
      <c r="X200" s="6">
        <f>IFERROR(VLOOKUP($K200,Nov!$H$4:$Z$489,19,FALSE),0)</f>
        <v>0</v>
      </c>
      <c r="Y200" s="6">
        <f>IFERROR(VLOOKUP($K200,Dic!$H$4:$Z$489,19,FALSE),0)</f>
        <v>0</v>
      </c>
      <c r="Z200" s="6">
        <f t="shared" si="66"/>
        <v>0</v>
      </c>
      <c r="AA200" s="6">
        <f t="shared" si="67"/>
        <v>0</v>
      </c>
      <c r="AB200" s="6">
        <f t="shared" si="68"/>
        <v>0</v>
      </c>
      <c r="AC200" s="6">
        <f t="shared" si="69"/>
        <v>0</v>
      </c>
      <c r="AD200" s="6">
        <f t="shared" si="70"/>
        <v>0</v>
      </c>
      <c r="AE200" s="6">
        <f t="shared" si="71"/>
        <v>0</v>
      </c>
      <c r="AF200" s="6">
        <f t="shared" si="72"/>
        <v>0</v>
      </c>
    </row>
    <row r="201" spans="1:32" ht="10.8" thickBot="1">
      <c r="A201" s="88">
        <v>2026</v>
      </c>
      <c r="B201" s="89" t="s">
        <v>1176</v>
      </c>
      <c r="C201" s="89" t="s">
        <v>1374</v>
      </c>
      <c r="D201" s="97" t="s">
        <v>16</v>
      </c>
      <c r="E201" s="97" t="s">
        <v>210</v>
      </c>
      <c r="F201" s="98">
        <v>871</v>
      </c>
      <c r="G201" s="97" t="s">
        <v>1350</v>
      </c>
      <c r="H201" s="97" t="s">
        <v>16</v>
      </c>
      <c r="I201" s="97" t="s">
        <v>210</v>
      </c>
      <c r="J201" s="98" t="s">
        <v>232</v>
      </c>
      <c r="K201" s="99">
        <v>206</v>
      </c>
      <c r="L201" s="97" t="s">
        <v>1375</v>
      </c>
      <c r="M201" s="100">
        <f>IFERROR(VLOOKUP($K201,Metas!$D$4:$L$477,9,FALSE),0)</f>
        <v>4</v>
      </c>
      <c r="N201" s="6">
        <f>IFERROR(VLOOKUP($K201,Ene!$H$4:$Z$489,19,FALSE),0)</f>
        <v>0</v>
      </c>
      <c r="O201" s="6">
        <f>IFERROR(VLOOKUP($K201,Feb!$H$4:$Z$489,19,FALSE),0)</f>
        <v>0</v>
      </c>
      <c r="P201" s="6">
        <f>IFERROR(VLOOKUP($K201,Mar!$H$4:$Z$489,19,FALSE),0)</f>
        <v>0</v>
      </c>
      <c r="Q201" s="6">
        <f>IFERROR(VLOOKUP($K201,Abr!$H$4:$Z$489,19,FALSE),0)</f>
        <v>0</v>
      </c>
      <c r="R201" s="6">
        <f>IFERROR(VLOOKUP($K201,May!$H$4:$Z$489,19,FALSE),0)</f>
        <v>0</v>
      </c>
      <c r="S201" s="6">
        <f>IFERROR(VLOOKUP($K201,Jun!$H$4:$Z$489,19,FALSE),0)</f>
        <v>0</v>
      </c>
      <c r="T201" s="6">
        <f>IFERROR(VLOOKUP($K201,Jul!$H$4:$Z$489,19,FALSE),0)</f>
        <v>0</v>
      </c>
      <c r="U201" s="6">
        <f>IFERROR(VLOOKUP($K201,Ago!$H$4:$Z$489,19,FALSE),0)</f>
        <v>0</v>
      </c>
      <c r="V201" s="6">
        <f>IFERROR(VLOOKUP($K201,Set!$H$4:$Z$489,19,FALSE),0)</f>
        <v>0</v>
      </c>
      <c r="W201" s="6">
        <f>IFERROR(VLOOKUP($K201,Oct!$H$4:$Z$489,19,FALSE),0)</f>
        <v>0</v>
      </c>
      <c r="X201" s="6">
        <f>IFERROR(VLOOKUP($K201,Nov!$H$4:$Z$489,19,FALSE),0)</f>
        <v>0</v>
      </c>
      <c r="Y201" s="6">
        <f>IFERROR(VLOOKUP($K201,Dic!$H$4:$Z$489,19,FALSE),0)</f>
        <v>0</v>
      </c>
      <c r="Z201" s="6">
        <f t="shared" si="66"/>
        <v>0</v>
      </c>
      <c r="AA201" s="6">
        <f t="shared" si="67"/>
        <v>0</v>
      </c>
      <c r="AB201" s="6">
        <f t="shared" si="68"/>
        <v>0</v>
      </c>
      <c r="AC201" s="6">
        <f t="shared" si="69"/>
        <v>0</v>
      </c>
      <c r="AD201" s="6">
        <f t="shared" si="70"/>
        <v>0</v>
      </c>
      <c r="AE201" s="6">
        <f t="shared" si="71"/>
        <v>0</v>
      </c>
      <c r="AF201" s="6">
        <f t="shared" si="72"/>
        <v>0</v>
      </c>
    </row>
    <row r="202" spans="1:32" ht="10.8" thickBot="1">
      <c r="A202" s="88">
        <v>2026</v>
      </c>
      <c r="B202" s="89" t="s">
        <v>1176</v>
      </c>
      <c r="C202" s="89" t="s">
        <v>1374</v>
      </c>
      <c r="D202" s="97" t="s">
        <v>16</v>
      </c>
      <c r="E202" s="97" t="s">
        <v>210</v>
      </c>
      <c r="F202" s="98">
        <v>871</v>
      </c>
      <c r="G202" s="97" t="s">
        <v>1350</v>
      </c>
      <c r="H202" s="97" t="s">
        <v>16</v>
      </c>
      <c r="I202" s="97" t="s">
        <v>210</v>
      </c>
      <c r="J202" s="98" t="s">
        <v>232</v>
      </c>
      <c r="K202" s="99">
        <v>207</v>
      </c>
      <c r="L202" s="97" t="s">
        <v>1376</v>
      </c>
      <c r="M202" s="100">
        <f>IFERROR(VLOOKUP($K202,Metas!$D$4:$L$477,9,FALSE),0)</f>
        <v>14</v>
      </c>
      <c r="N202" s="6">
        <f>IFERROR(VLOOKUP($K202,Ene!$H$4:$Z$489,19,FALSE),0)</f>
        <v>0</v>
      </c>
      <c r="O202" s="6">
        <f>IFERROR(VLOOKUP($K202,Feb!$H$4:$Z$489,19,FALSE),0)</f>
        <v>0</v>
      </c>
      <c r="P202" s="6">
        <f>IFERROR(VLOOKUP($K202,Mar!$H$4:$Z$489,19,FALSE),0)</f>
        <v>0</v>
      </c>
      <c r="Q202" s="6">
        <f>IFERROR(VLOOKUP($K202,Abr!$H$4:$Z$489,19,FALSE),0)</f>
        <v>0</v>
      </c>
      <c r="R202" s="6">
        <f>IFERROR(VLOOKUP($K202,May!$H$4:$Z$489,19,FALSE),0)</f>
        <v>0</v>
      </c>
      <c r="S202" s="6">
        <f>IFERROR(VLOOKUP($K202,Jun!$H$4:$Z$489,19,FALSE),0)</f>
        <v>0</v>
      </c>
      <c r="T202" s="6">
        <f>IFERROR(VLOOKUP($K202,Jul!$H$4:$Z$489,19,FALSE),0)</f>
        <v>0</v>
      </c>
      <c r="U202" s="6">
        <f>IFERROR(VLOOKUP($K202,Ago!$H$4:$Z$489,19,FALSE),0)</f>
        <v>0</v>
      </c>
      <c r="V202" s="6">
        <f>IFERROR(VLOOKUP($K202,Set!$H$4:$Z$489,19,FALSE),0)</f>
        <v>0</v>
      </c>
      <c r="W202" s="6">
        <f>IFERROR(VLOOKUP($K202,Oct!$H$4:$Z$489,19,FALSE),0)</f>
        <v>0</v>
      </c>
      <c r="X202" s="6">
        <f>IFERROR(VLOOKUP($K202,Nov!$H$4:$Z$489,19,FALSE),0)</f>
        <v>0</v>
      </c>
      <c r="Y202" s="6">
        <f>IFERROR(VLOOKUP($K202,Dic!$H$4:$Z$489,19,FALSE),0)</f>
        <v>0</v>
      </c>
      <c r="Z202" s="6">
        <f t="shared" si="66"/>
        <v>0</v>
      </c>
      <c r="AA202" s="6">
        <f t="shared" si="67"/>
        <v>0</v>
      </c>
      <c r="AB202" s="6">
        <f t="shared" si="68"/>
        <v>0</v>
      </c>
      <c r="AC202" s="6">
        <f t="shared" si="69"/>
        <v>0</v>
      </c>
      <c r="AD202" s="6">
        <f t="shared" si="70"/>
        <v>0</v>
      </c>
      <c r="AE202" s="6">
        <f t="shared" si="71"/>
        <v>0</v>
      </c>
      <c r="AF202" s="6">
        <f t="shared" si="72"/>
        <v>0</v>
      </c>
    </row>
    <row r="203" spans="1:32" ht="10.8" thickBot="1">
      <c r="A203" s="88">
        <v>2026</v>
      </c>
      <c r="B203" s="89" t="s">
        <v>1176</v>
      </c>
      <c r="C203" s="89" t="s">
        <v>1374</v>
      </c>
      <c r="D203" s="97" t="s">
        <v>16</v>
      </c>
      <c r="E203" s="97" t="s">
        <v>210</v>
      </c>
      <c r="F203" s="98">
        <v>871</v>
      </c>
      <c r="G203" s="97" t="s">
        <v>1350</v>
      </c>
      <c r="H203" s="97" t="s">
        <v>16</v>
      </c>
      <c r="I203" s="97" t="s">
        <v>210</v>
      </c>
      <c r="J203" s="98" t="s">
        <v>232</v>
      </c>
      <c r="K203" s="99">
        <v>208</v>
      </c>
      <c r="L203" s="97" t="s">
        <v>1377</v>
      </c>
      <c r="M203" s="100">
        <f>IFERROR(VLOOKUP($K203,Metas!$D$4:$L$477,9,FALSE),0)</f>
        <v>5</v>
      </c>
      <c r="N203" s="6">
        <f>IFERROR(VLOOKUP($K203,Ene!$H$4:$Z$489,19,FALSE),0)</f>
        <v>0</v>
      </c>
      <c r="O203" s="6">
        <f>IFERROR(VLOOKUP($K203,Feb!$H$4:$Z$489,19,FALSE),0)</f>
        <v>0</v>
      </c>
      <c r="P203" s="6">
        <f>IFERROR(VLOOKUP($K203,Mar!$H$4:$Z$489,19,FALSE),0)</f>
        <v>0</v>
      </c>
      <c r="Q203" s="6">
        <f>IFERROR(VLOOKUP($K203,Abr!$H$4:$Z$489,19,FALSE),0)</f>
        <v>0</v>
      </c>
      <c r="R203" s="6">
        <f>IFERROR(VLOOKUP($K203,May!$H$4:$Z$489,19,FALSE),0)</f>
        <v>0</v>
      </c>
      <c r="S203" s="6">
        <f>IFERROR(VLOOKUP($K203,Jun!$H$4:$Z$489,19,FALSE),0)</f>
        <v>0</v>
      </c>
      <c r="T203" s="6">
        <f>IFERROR(VLOOKUP($K203,Jul!$H$4:$Z$489,19,FALSE),0)</f>
        <v>0</v>
      </c>
      <c r="U203" s="6">
        <f>IFERROR(VLOOKUP($K203,Ago!$H$4:$Z$489,19,FALSE),0)</f>
        <v>0</v>
      </c>
      <c r="V203" s="6">
        <f>IFERROR(VLOOKUP($K203,Set!$H$4:$Z$489,19,FALSE),0)</f>
        <v>0</v>
      </c>
      <c r="W203" s="6">
        <f>IFERROR(VLOOKUP($K203,Oct!$H$4:$Z$489,19,FALSE),0)</f>
        <v>0</v>
      </c>
      <c r="X203" s="6">
        <f>IFERROR(VLOOKUP($K203,Nov!$H$4:$Z$489,19,FALSE),0)</f>
        <v>0</v>
      </c>
      <c r="Y203" s="6">
        <f>IFERROR(VLOOKUP($K203,Dic!$H$4:$Z$489,19,FALSE),0)</f>
        <v>0</v>
      </c>
      <c r="Z203" s="6">
        <f t="shared" si="66"/>
        <v>0</v>
      </c>
      <c r="AA203" s="6">
        <f t="shared" si="67"/>
        <v>0</v>
      </c>
      <c r="AB203" s="6">
        <f t="shared" si="68"/>
        <v>0</v>
      </c>
      <c r="AC203" s="6">
        <f t="shared" si="69"/>
        <v>0</v>
      </c>
      <c r="AD203" s="6">
        <f t="shared" si="70"/>
        <v>0</v>
      </c>
      <c r="AE203" s="6">
        <f t="shared" si="71"/>
        <v>0</v>
      </c>
      <c r="AF203" s="6">
        <f t="shared" si="72"/>
        <v>0</v>
      </c>
    </row>
    <row r="204" spans="1:32" ht="10.8" thickBot="1">
      <c r="A204" s="88">
        <v>2026</v>
      </c>
      <c r="B204" s="89" t="s">
        <v>1176</v>
      </c>
      <c r="C204" s="89" t="s">
        <v>1374</v>
      </c>
      <c r="D204" s="97" t="s">
        <v>16</v>
      </c>
      <c r="E204" s="97" t="s">
        <v>210</v>
      </c>
      <c r="F204" s="98">
        <v>871</v>
      </c>
      <c r="G204" s="97" t="s">
        <v>1350</v>
      </c>
      <c r="H204" s="97" t="s">
        <v>16</v>
      </c>
      <c r="I204" s="97" t="s">
        <v>210</v>
      </c>
      <c r="J204" s="98" t="s">
        <v>231</v>
      </c>
      <c r="K204" s="99">
        <v>209</v>
      </c>
      <c r="L204" s="97" t="s">
        <v>1378</v>
      </c>
      <c r="M204" s="100">
        <f>IFERROR(VLOOKUP($K204,Metas!$D$4:$L$477,9,FALSE),0)</f>
        <v>48</v>
      </c>
      <c r="N204" s="6">
        <f>IFERROR(VLOOKUP($K204,Ene!$H$4:$Z$489,19,FALSE),0)</f>
        <v>0</v>
      </c>
      <c r="O204" s="6">
        <f>IFERROR(VLOOKUP($K204,Feb!$H$4:$Z$489,19,FALSE),0)</f>
        <v>1</v>
      </c>
      <c r="P204" s="6">
        <f>IFERROR(VLOOKUP($K204,Mar!$H$4:$Z$489,19,FALSE),0)</f>
        <v>0</v>
      </c>
      <c r="Q204" s="6">
        <f>IFERROR(VLOOKUP($K204,Abr!$H$4:$Z$489,19,FALSE),0)</f>
        <v>0</v>
      </c>
      <c r="R204" s="6">
        <f>IFERROR(VLOOKUP($K204,May!$H$4:$Z$489,19,FALSE),0)</f>
        <v>0</v>
      </c>
      <c r="S204" s="6">
        <f>IFERROR(VLOOKUP($K204,Jun!$H$4:$Z$489,19,FALSE),0)</f>
        <v>0</v>
      </c>
      <c r="T204" s="6">
        <f>IFERROR(VLOOKUP($K204,Jul!$H$4:$Z$489,19,FALSE),0)</f>
        <v>0</v>
      </c>
      <c r="U204" s="6">
        <f>IFERROR(VLOOKUP($K204,Ago!$H$4:$Z$489,19,FALSE),0)</f>
        <v>0</v>
      </c>
      <c r="V204" s="6">
        <f>IFERROR(VLOOKUP($K204,Set!$H$4:$Z$489,19,FALSE),0)</f>
        <v>0</v>
      </c>
      <c r="W204" s="6">
        <f>IFERROR(VLOOKUP($K204,Oct!$H$4:$Z$489,19,FALSE),0)</f>
        <v>0</v>
      </c>
      <c r="X204" s="6">
        <f>IFERROR(VLOOKUP($K204,Nov!$H$4:$Z$489,19,FALSE),0)</f>
        <v>0</v>
      </c>
      <c r="Y204" s="6">
        <f>IFERROR(VLOOKUP($K204,Dic!$H$4:$Z$489,19,FALSE),0)</f>
        <v>0</v>
      </c>
      <c r="Z204" s="6">
        <f t="shared" si="66"/>
        <v>1</v>
      </c>
      <c r="AA204" s="6">
        <f t="shared" si="67"/>
        <v>0</v>
      </c>
      <c r="AB204" s="6">
        <f t="shared" si="68"/>
        <v>0</v>
      </c>
      <c r="AC204" s="6">
        <f t="shared" si="69"/>
        <v>0</v>
      </c>
      <c r="AD204" s="6">
        <f t="shared" si="70"/>
        <v>1</v>
      </c>
      <c r="AE204" s="6">
        <f t="shared" si="71"/>
        <v>0</v>
      </c>
      <c r="AF204" s="6">
        <f t="shared" si="72"/>
        <v>1</v>
      </c>
    </row>
    <row r="205" spans="1:32" ht="10.8" thickBot="1">
      <c r="A205" s="88">
        <v>2026</v>
      </c>
      <c r="B205" s="89" t="s">
        <v>1176</v>
      </c>
      <c r="C205" s="89" t="s">
        <v>1379</v>
      </c>
      <c r="D205" s="97" t="s">
        <v>16</v>
      </c>
      <c r="E205" s="97" t="s">
        <v>4</v>
      </c>
      <c r="F205" s="98">
        <v>1407</v>
      </c>
      <c r="G205" s="97" t="s">
        <v>229</v>
      </c>
      <c r="H205" s="97" t="s">
        <v>271</v>
      </c>
      <c r="I205" s="97" t="s">
        <v>242</v>
      </c>
      <c r="J205" s="98" t="s">
        <v>1171</v>
      </c>
      <c r="K205" s="99">
        <v>210</v>
      </c>
      <c r="L205" s="97" t="s">
        <v>1380</v>
      </c>
      <c r="M205" s="100">
        <f>IFERROR(VLOOKUP($K205,Metas!$D$4:$L$477,9,FALSE),0)</f>
        <v>0</v>
      </c>
      <c r="N205" s="6">
        <f>IFERROR(VLOOKUP($K205,Ene!$H$4:$Z$489,19,FALSE),0)</f>
        <v>10</v>
      </c>
      <c r="O205" s="6">
        <f>IFERROR(VLOOKUP($K205,Feb!$H$4:$Z$489,19,FALSE),0)</f>
        <v>8</v>
      </c>
      <c r="P205" s="6">
        <f>IFERROR(VLOOKUP($K205,Mar!$H$4:$Z$489,19,FALSE),0)</f>
        <v>10</v>
      </c>
      <c r="Q205" s="6">
        <f>IFERROR(VLOOKUP($K205,Abr!$H$4:$Z$489,19,FALSE),0)</f>
        <v>2</v>
      </c>
      <c r="R205" s="6">
        <f>IFERROR(VLOOKUP($K205,May!$H$4:$Z$489,19,FALSE),0)</f>
        <v>0</v>
      </c>
      <c r="S205" s="6">
        <f>IFERROR(VLOOKUP($K205,Jun!$H$4:$Z$489,19,FALSE),0)</f>
        <v>0</v>
      </c>
      <c r="T205" s="6">
        <f>IFERROR(VLOOKUP($K205,Jul!$H$4:$Z$489,19,FALSE),0)</f>
        <v>0</v>
      </c>
      <c r="U205" s="6">
        <f>IFERROR(VLOOKUP($K205,Ago!$H$4:$Z$489,19,FALSE),0)</f>
        <v>0</v>
      </c>
      <c r="V205" s="6">
        <f>IFERROR(VLOOKUP($K205,Set!$H$4:$Z$489,19,FALSE),0)</f>
        <v>0</v>
      </c>
      <c r="W205" s="6">
        <f>IFERROR(VLOOKUP($K205,Oct!$H$4:$Z$489,19,FALSE),0)</f>
        <v>0</v>
      </c>
      <c r="X205" s="6">
        <f>IFERROR(VLOOKUP($K205,Nov!$H$4:$Z$489,19,FALSE),0)</f>
        <v>0</v>
      </c>
      <c r="Y205" s="6">
        <f>IFERROR(VLOOKUP($K205,Dic!$H$4:$Z$489,19,FALSE),0)</f>
        <v>0</v>
      </c>
      <c r="Z205" s="6">
        <f t="shared" si="66"/>
        <v>28</v>
      </c>
      <c r="AA205" s="6">
        <f t="shared" si="67"/>
        <v>2</v>
      </c>
      <c r="AB205" s="6">
        <f t="shared" si="68"/>
        <v>0</v>
      </c>
      <c r="AC205" s="6">
        <f t="shared" si="69"/>
        <v>0</v>
      </c>
      <c r="AD205" s="6">
        <f t="shared" si="70"/>
        <v>30</v>
      </c>
      <c r="AE205" s="6">
        <f t="shared" si="71"/>
        <v>0</v>
      </c>
      <c r="AF205" s="6">
        <f t="shared" si="72"/>
        <v>30</v>
      </c>
    </row>
    <row r="206" spans="1:32" ht="10.8" thickBot="1">
      <c r="A206" s="88">
        <v>2026</v>
      </c>
      <c r="B206" s="89" t="s">
        <v>1176</v>
      </c>
      <c r="C206" s="89" t="s">
        <v>1379</v>
      </c>
      <c r="D206" s="97" t="s">
        <v>16</v>
      </c>
      <c r="E206" s="97" t="s">
        <v>4</v>
      </c>
      <c r="F206" s="98">
        <v>871</v>
      </c>
      <c r="G206" s="97" t="s">
        <v>1350</v>
      </c>
      <c r="H206" s="97" t="s">
        <v>16</v>
      </c>
      <c r="I206" s="97" t="s">
        <v>4</v>
      </c>
      <c r="J206" s="98" t="s">
        <v>231</v>
      </c>
      <c r="K206" s="99">
        <v>211</v>
      </c>
      <c r="L206" s="97" t="s">
        <v>1381</v>
      </c>
      <c r="M206" s="100">
        <f>IFERROR(VLOOKUP($K206,Metas!$D$4:$L$477,9,FALSE),0)</f>
        <v>180</v>
      </c>
      <c r="N206" s="6">
        <f>IFERROR(VLOOKUP($K206,Ene!$H$4:$Z$489,19,FALSE),0)</f>
        <v>0</v>
      </c>
      <c r="O206" s="6">
        <f>IFERROR(VLOOKUP($K206,Feb!$H$4:$Z$489,19,FALSE),0)</f>
        <v>0</v>
      </c>
      <c r="P206" s="6">
        <f>IFERROR(VLOOKUP($K206,Mar!$H$4:$Z$489,19,FALSE),0)</f>
        <v>0</v>
      </c>
      <c r="Q206" s="6">
        <f>IFERROR(VLOOKUP($K206,Abr!$H$4:$Z$489,19,FALSE),0)</f>
        <v>0</v>
      </c>
      <c r="R206" s="6">
        <f>IFERROR(VLOOKUP($K206,May!$H$4:$Z$489,19,FALSE),0)</f>
        <v>0</v>
      </c>
      <c r="S206" s="6">
        <f>IFERROR(VLOOKUP($K206,Jun!$H$4:$Z$489,19,FALSE),0)</f>
        <v>0</v>
      </c>
      <c r="T206" s="6">
        <f>IFERROR(VLOOKUP($K206,Jul!$H$4:$Z$489,19,FALSE),0)</f>
        <v>0</v>
      </c>
      <c r="U206" s="6">
        <f>IFERROR(VLOOKUP($K206,Ago!$H$4:$Z$489,19,FALSE),0)</f>
        <v>0</v>
      </c>
      <c r="V206" s="6">
        <f>IFERROR(VLOOKUP($K206,Set!$H$4:$Z$489,19,FALSE),0)</f>
        <v>0</v>
      </c>
      <c r="W206" s="6">
        <f>IFERROR(VLOOKUP($K206,Oct!$H$4:$Z$489,19,FALSE),0)</f>
        <v>0</v>
      </c>
      <c r="X206" s="6">
        <f>IFERROR(VLOOKUP($K206,Nov!$H$4:$Z$489,19,FALSE),0)</f>
        <v>0</v>
      </c>
      <c r="Y206" s="6">
        <f>IFERROR(VLOOKUP($K206,Dic!$H$4:$Z$489,19,FALSE),0)</f>
        <v>0</v>
      </c>
      <c r="Z206" s="6">
        <f t="shared" si="66"/>
        <v>0</v>
      </c>
      <c r="AA206" s="6">
        <f t="shared" si="67"/>
        <v>0</v>
      </c>
      <c r="AB206" s="6">
        <f t="shared" si="68"/>
        <v>0</v>
      </c>
      <c r="AC206" s="6">
        <f t="shared" si="69"/>
        <v>0</v>
      </c>
      <c r="AD206" s="6">
        <f t="shared" si="70"/>
        <v>0</v>
      </c>
      <c r="AE206" s="6">
        <f t="shared" si="71"/>
        <v>0</v>
      </c>
      <c r="AF206" s="6">
        <f t="shared" si="72"/>
        <v>0</v>
      </c>
    </row>
    <row r="207" spans="1:32" ht="10.8" thickBot="1">
      <c r="A207" s="88">
        <v>2026</v>
      </c>
      <c r="B207" s="89" t="s">
        <v>1176</v>
      </c>
      <c r="C207" s="89" t="s">
        <v>1379</v>
      </c>
      <c r="D207" s="97" t="s">
        <v>16</v>
      </c>
      <c r="E207" s="97" t="s">
        <v>4</v>
      </c>
      <c r="F207" s="98">
        <v>871</v>
      </c>
      <c r="G207" s="97" t="s">
        <v>1350</v>
      </c>
      <c r="H207" s="97" t="s">
        <v>16</v>
      </c>
      <c r="I207" s="97" t="s">
        <v>4</v>
      </c>
      <c r="J207" s="98" t="s">
        <v>220</v>
      </c>
      <c r="K207" s="99">
        <v>212</v>
      </c>
      <c r="L207" s="97" t="s">
        <v>1382</v>
      </c>
      <c r="M207" s="100">
        <f>IFERROR(VLOOKUP($K207,Metas!$D$4:$L$477,9,FALSE),0)</f>
        <v>80</v>
      </c>
      <c r="N207" s="6">
        <f>IFERROR(VLOOKUP($K207,Ene!$H$4:$Z$489,19,FALSE),0)</f>
        <v>0</v>
      </c>
      <c r="O207" s="6">
        <f>IFERROR(VLOOKUP($K207,Feb!$H$4:$Z$489,19,FALSE),0)</f>
        <v>0</v>
      </c>
      <c r="P207" s="6">
        <f>IFERROR(VLOOKUP($K207,Mar!$H$4:$Z$489,19,FALSE),0)</f>
        <v>0</v>
      </c>
      <c r="Q207" s="6">
        <f>IFERROR(VLOOKUP($K207,Abr!$H$4:$Z$489,19,FALSE),0)</f>
        <v>0</v>
      </c>
      <c r="R207" s="6">
        <f>IFERROR(VLOOKUP($K207,May!$H$4:$Z$489,19,FALSE),0)</f>
        <v>0</v>
      </c>
      <c r="S207" s="6">
        <f>IFERROR(VLOOKUP($K207,Jun!$H$4:$Z$489,19,FALSE),0)</f>
        <v>0</v>
      </c>
      <c r="T207" s="6">
        <f>IFERROR(VLOOKUP($K207,Jul!$H$4:$Z$489,19,FALSE),0)</f>
        <v>0</v>
      </c>
      <c r="U207" s="6">
        <f>IFERROR(VLOOKUP($K207,Ago!$H$4:$Z$489,19,FALSE),0)</f>
        <v>0</v>
      </c>
      <c r="V207" s="6">
        <f>IFERROR(VLOOKUP($K207,Set!$H$4:$Z$489,19,FALSE),0)</f>
        <v>0</v>
      </c>
      <c r="W207" s="6">
        <f>IFERROR(VLOOKUP($K207,Oct!$H$4:$Z$489,19,FALSE),0)</f>
        <v>0</v>
      </c>
      <c r="X207" s="6">
        <f>IFERROR(VLOOKUP($K207,Nov!$H$4:$Z$489,19,FALSE),0)</f>
        <v>0</v>
      </c>
      <c r="Y207" s="6">
        <f>IFERROR(VLOOKUP($K207,Dic!$H$4:$Z$489,19,FALSE),0)</f>
        <v>0</v>
      </c>
      <c r="Z207" s="6">
        <f t="shared" si="66"/>
        <v>0</v>
      </c>
      <c r="AA207" s="6">
        <f t="shared" si="67"/>
        <v>0</v>
      </c>
      <c r="AB207" s="6">
        <f t="shared" si="68"/>
        <v>0</v>
      </c>
      <c r="AC207" s="6">
        <f t="shared" si="69"/>
        <v>0</v>
      </c>
      <c r="AD207" s="6">
        <f t="shared" si="70"/>
        <v>0</v>
      </c>
      <c r="AE207" s="6">
        <f t="shared" si="71"/>
        <v>0</v>
      </c>
      <c r="AF207" s="6">
        <f t="shared" si="72"/>
        <v>0</v>
      </c>
    </row>
    <row r="208" spans="1:32" ht="10.8" thickBot="1">
      <c r="A208" s="88">
        <v>2026</v>
      </c>
      <c r="B208" s="89" t="s">
        <v>1176</v>
      </c>
      <c r="C208" s="89" t="s">
        <v>1379</v>
      </c>
      <c r="D208" s="97" t="s">
        <v>16</v>
      </c>
      <c r="E208" s="97" t="s">
        <v>4</v>
      </c>
      <c r="F208" s="98">
        <v>871</v>
      </c>
      <c r="G208" s="97" t="s">
        <v>1350</v>
      </c>
      <c r="H208" s="97" t="s">
        <v>16</v>
      </c>
      <c r="I208" s="97" t="s">
        <v>4</v>
      </c>
      <c r="J208" s="98" t="s">
        <v>232</v>
      </c>
      <c r="K208" s="99">
        <v>213</v>
      </c>
      <c r="L208" s="97" t="s">
        <v>1383</v>
      </c>
      <c r="M208" s="100">
        <f>IFERROR(VLOOKUP($K208,Metas!$D$4:$L$477,9,FALSE),0)</f>
        <v>16</v>
      </c>
      <c r="N208" s="6">
        <f>IFERROR(VLOOKUP($K208,Ene!$H$4:$Z$489,19,FALSE),0)</f>
        <v>0</v>
      </c>
      <c r="O208" s="6">
        <f>IFERROR(VLOOKUP($K208,Feb!$H$4:$Z$489,19,FALSE),0)</f>
        <v>0</v>
      </c>
      <c r="P208" s="6">
        <f>IFERROR(VLOOKUP($K208,Mar!$H$4:$Z$489,19,FALSE),0)</f>
        <v>0</v>
      </c>
      <c r="Q208" s="6">
        <f>IFERROR(VLOOKUP($K208,Abr!$H$4:$Z$489,19,FALSE),0)</f>
        <v>0</v>
      </c>
      <c r="R208" s="6">
        <f>IFERROR(VLOOKUP($K208,May!$H$4:$Z$489,19,FALSE),0)</f>
        <v>0</v>
      </c>
      <c r="S208" s="6">
        <f>IFERROR(VLOOKUP($K208,Jun!$H$4:$Z$489,19,FALSE),0)</f>
        <v>0</v>
      </c>
      <c r="T208" s="6">
        <f>IFERROR(VLOOKUP($K208,Jul!$H$4:$Z$489,19,FALSE),0)</f>
        <v>0</v>
      </c>
      <c r="U208" s="6">
        <f>IFERROR(VLOOKUP($K208,Ago!$H$4:$Z$489,19,FALSE),0)</f>
        <v>0</v>
      </c>
      <c r="V208" s="6">
        <f>IFERROR(VLOOKUP($K208,Set!$H$4:$Z$489,19,FALSE),0)</f>
        <v>0</v>
      </c>
      <c r="W208" s="6">
        <f>IFERROR(VLOOKUP($K208,Oct!$H$4:$Z$489,19,FALSE),0)</f>
        <v>0</v>
      </c>
      <c r="X208" s="6">
        <f>IFERROR(VLOOKUP($K208,Nov!$H$4:$Z$489,19,FALSE),0)</f>
        <v>0</v>
      </c>
      <c r="Y208" s="6">
        <f>IFERROR(VLOOKUP($K208,Dic!$H$4:$Z$489,19,FALSE),0)</f>
        <v>0</v>
      </c>
      <c r="Z208" s="6">
        <f t="shared" si="66"/>
        <v>0</v>
      </c>
      <c r="AA208" s="6">
        <f t="shared" si="67"/>
        <v>0</v>
      </c>
      <c r="AB208" s="6">
        <f t="shared" si="68"/>
        <v>0</v>
      </c>
      <c r="AC208" s="6">
        <f t="shared" si="69"/>
        <v>0</v>
      </c>
      <c r="AD208" s="6">
        <f t="shared" si="70"/>
        <v>0</v>
      </c>
      <c r="AE208" s="6">
        <f t="shared" si="71"/>
        <v>0</v>
      </c>
      <c r="AF208" s="6">
        <f t="shared" si="72"/>
        <v>0</v>
      </c>
    </row>
    <row r="209" spans="1:32" ht="10.8" thickBot="1">
      <c r="A209" s="88">
        <v>2026</v>
      </c>
      <c r="B209" s="89" t="s">
        <v>1176</v>
      </c>
      <c r="C209" s="89" t="s">
        <v>1379</v>
      </c>
      <c r="D209" s="97" t="s">
        <v>16</v>
      </c>
      <c r="E209" s="97" t="s">
        <v>4</v>
      </c>
      <c r="F209" s="98">
        <v>871</v>
      </c>
      <c r="G209" s="97" t="s">
        <v>1350</v>
      </c>
      <c r="H209" s="97" t="s">
        <v>16</v>
      </c>
      <c r="I209" s="97" t="s">
        <v>4</v>
      </c>
      <c r="J209" s="98" t="s">
        <v>231</v>
      </c>
      <c r="K209" s="99">
        <v>214</v>
      </c>
      <c r="L209" s="97" t="s">
        <v>1384</v>
      </c>
      <c r="M209" s="100">
        <f>IFERROR(VLOOKUP($K209,Metas!$D$4:$L$477,9,FALSE),0)</f>
        <v>20</v>
      </c>
      <c r="N209" s="6">
        <f>IFERROR(VLOOKUP($K209,Ene!$H$4:$Z$489,19,FALSE),0)</f>
        <v>0</v>
      </c>
      <c r="O209" s="6">
        <f>IFERROR(VLOOKUP($K209,Feb!$H$4:$Z$489,19,FALSE),0)</f>
        <v>0</v>
      </c>
      <c r="P209" s="6">
        <f>IFERROR(VLOOKUP($K209,Mar!$H$4:$Z$489,19,FALSE),0)</f>
        <v>0</v>
      </c>
      <c r="Q209" s="6">
        <f>IFERROR(VLOOKUP($K209,Abr!$H$4:$Z$489,19,FALSE),0)</f>
        <v>0</v>
      </c>
      <c r="R209" s="6">
        <f>IFERROR(VLOOKUP($K209,May!$H$4:$Z$489,19,FALSE),0)</f>
        <v>0</v>
      </c>
      <c r="S209" s="6">
        <f>IFERROR(VLOOKUP($K209,Jun!$H$4:$Z$489,19,FALSE),0)</f>
        <v>0</v>
      </c>
      <c r="T209" s="6">
        <f>IFERROR(VLOOKUP($K209,Jul!$H$4:$Z$489,19,FALSE),0)</f>
        <v>0</v>
      </c>
      <c r="U209" s="6">
        <f>IFERROR(VLOOKUP($K209,Ago!$H$4:$Z$489,19,FALSE),0)</f>
        <v>0</v>
      </c>
      <c r="V209" s="6">
        <f>IFERROR(VLOOKUP($K209,Set!$H$4:$Z$489,19,FALSE),0)</f>
        <v>0</v>
      </c>
      <c r="W209" s="6">
        <f>IFERROR(VLOOKUP($K209,Oct!$H$4:$Z$489,19,FALSE),0)</f>
        <v>0</v>
      </c>
      <c r="X209" s="6">
        <f>IFERROR(VLOOKUP($K209,Nov!$H$4:$Z$489,19,FALSE),0)</f>
        <v>0</v>
      </c>
      <c r="Y209" s="6">
        <f>IFERROR(VLOOKUP($K209,Dic!$H$4:$Z$489,19,FALSE),0)</f>
        <v>0</v>
      </c>
      <c r="Z209" s="6">
        <f t="shared" si="66"/>
        <v>0</v>
      </c>
      <c r="AA209" s="6">
        <f t="shared" si="67"/>
        <v>0</v>
      </c>
      <c r="AB209" s="6">
        <f t="shared" si="68"/>
        <v>0</v>
      </c>
      <c r="AC209" s="6">
        <f t="shared" si="69"/>
        <v>0</v>
      </c>
      <c r="AD209" s="6">
        <f t="shared" si="70"/>
        <v>0</v>
      </c>
      <c r="AE209" s="6">
        <f t="shared" si="71"/>
        <v>0</v>
      </c>
      <c r="AF209" s="6">
        <f t="shared" si="72"/>
        <v>0</v>
      </c>
    </row>
    <row r="210" spans="1:32" ht="10.8" thickBot="1">
      <c r="A210" s="88">
        <v>2026</v>
      </c>
      <c r="B210" s="89" t="s">
        <v>1176</v>
      </c>
      <c r="C210" s="89" t="s">
        <v>1379</v>
      </c>
      <c r="D210" s="97" t="s">
        <v>16</v>
      </c>
      <c r="E210" s="97" t="s">
        <v>4</v>
      </c>
      <c r="F210" s="98">
        <v>871</v>
      </c>
      <c r="G210" s="97" t="s">
        <v>1350</v>
      </c>
      <c r="H210" s="97" t="s">
        <v>16</v>
      </c>
      <c r="I210" s="97" t="s">
        <v>4</v>
      </c>
      <c r="J210" s="98" t="s">
        <v>232</v>
      </c>
      <c r="K210" s="99">
        <v>215</v>
      </c>
      <c r="L210" s="97" t="s">
        <v>1385</v>
      </c>
      <c r="M210" s="100">
        <f>IFERROR(VLOOKUP($K210,Metas!$D$4:$L$477,9,FALSE),0)</f>
        <v>6</v>
      </c>
      <c r="N210" s="6">
        <f>IFERROR(VLOOKUP($K210,Ene!$H$4:$Z$489,19,FALSE),0)</f>
        <v>0</v>
      </c>
      <c r="O210" s="6">
        <f>IFERROR(VLOOKUP($K210,Feb!$H$4:$Z$489,19,FALSE),0)</f>
        <v>0</v>
      </c>
      <c r="P210" s="6">
        <f>IFERROR(VLOOKUP($K210,Mar!$H$4:$Z$489,19,FALSE),0)</f>
        <v>0</v>
      </c>
      <c r="Q210" s="6">
        <f>IFERROR(VLOOKUP($K210,Abr!$H$4:$Z$489,19,FALSE),0)</f>
        <v>0</v>
      </c>
      <c r="R210" s="6">
        <f>IFERROR(VLOOKUP($K210,May!$H$4:$Z$489,19,FALSE),0)</f>
        <v>0</v>
      </c>
      <c r="S210" s="6">
        <f>IFERROR(VLOOKUP($K210,Jun!$H$4:$Z$489,19,FALSE),0)</f>
        <v>0</v>
      </c>
      <c r="T210" s="6">
        <f>IFERROR(VLOOKUP($K210,Jul!$H$4:$Z$489,19,FALSE),0)</f>
        <v>0</v>
      </c>
      <c r="U210" s="6">
        <f>IFERROR(VLOOKUP($K210,Ago!$H$4:$Z$489,19,FALSE),0)</f>
        <v>0</v>
      </c>
      <c r="V210" s="6">
        <f>IFERROR(VLOOKUP($K210,Set!$H$4:$Z$489,19,FALSE),0)</f>
        <v>0</v>
      </c>
      <c r="W210" s="6">
        <f>IFERROR(VLOOKUP($K210,Oct!$H$4:$Z$489,19,FALSE),0)</f>
        <v>0</v>
      </c>
      <c r="X210" s="6">
        <f>IFERROR(VLOOKUP($K210,Nov!$H$4:$Z$489,19,FALSE),0)</f>
        <v>0</v>
      </c>
      <c r="Y210" s="6">
        <f>IFERROR(VLOOKUP($K210,Dic!$H$4:$Z$489,19,FALSE),0)</f>
        <v>0</v>
      </c>
      <c r="Z210" s="6">
        <f t="shared" si="66"/>
        <v>0</v>
      </c>
      <c r="AA210" s="6">
        <f t="shared" si="67"/>
        <v>0</v>
      </c>
      <c r="AB210" s="6">
        <f t="shared" si="68"/>
        <v>0</v>
      </c>
      <c r="AC210" s="6">
        <f t="shared" si="69"/>
        <v>0</v>
      </c>
      <c r="AD210" s="6">
        <f t="shared" si="70"/>
        <v>0</v>
      </c>
      <c r="AE210" s="6">
        <f t="shared" si="71"/>
        <v>0</v>
      </c>
      <c r="AF210" s="6">
        <f t="shared" si="72"/>
        <v>0</v>
      </c>
    </row>
    <row r="211" spans="1:32" ht="10.8" thickBot="1">
      <c r="A211" s="88">
        <v>2026</v>
      </c>
      <c r="B211" s="89" t="s">
        <v>1176</v>
      </c>
      <c r="C211" s="89" t="s">
        <v>1379</v>
      </c>
      <c r="D211" s="97" t="s">
        <v>16</v>
      </c>
      <c r="E211" s="97" t="s">
        <v>4</v>
      </c>
      <c r="F211" s="98">
        <v>871</v>
      </c>
      <c r="G211" s="97" t="s">
        <v>1350</v>
      </c>
      <c r="H211" s="97" t="s">
        <v>16</v>
      </c>
      <c r="I211" s="97" t="s">
        <v>4</v>
      </c>
      <c r="J211" s="98" t="s">
        <v>232</v>
      </c>
      <c r="K211" s="99">
        <v>216</v>
      </c>
      <c r="L211" s="97" t="s">
        <v>1386</v>
      </c>
      <c r="M211" s="100">
        <f>IFERROR(VLOOKUP($K211,Metas!$D$4:$L$477,9,FALSE),0)</f>
        <v>3</v>
      </c>
      <c r="N211" s="6">
        <f>IFERROR(VLOOKUP($K211,Ene!$H$4:$Z$489,19,FALSE),0)</f>
        <v>0</v>
      </c>
      <c r="O211" s="6">
        <f>IFERROR(VLOOKUP($K211,Feb!$H$4:$Z$489,19,FALSE),0)</f>
        <v>0</v>
      </c>
      <c r="P211" s="6">
        <f>IFERROR(VLOOKUP($K211,Mar!$H$4:$Z$489,19,FALSE),0)</f>
        <v>0</v>
      </c>
      <c r="Q211" s="6">
        <f>IFERROR(VLOOKUP($K211,Abr!$H$4:$Z$489,19,FALSE),0)</f>
        <v>0</v>
      </c>
      <c r="R211" s="6">
        <f>IFERROR(VLOOKUP($K211,May!$H$4:$Z$489,19,FALSE),0)</f>
        <v>0</v>
      </c>
      <c r="S211" s="6">
        <f>IFERROR(VLOOKUP($K211,Jun!$H$4:$Z$489,19,FALSE),0)</f>
        <v>0</v>
      </c>
      <c r="T211" s="6">
        <f>IFERROR(VLOOKUP($K211,Jul!$H$4:$Z$489,19,FALSE),0)</f>
        <v>0</v>
      </c>
      <c r="U211" s="6">
        <f>IFERROR(VLOOKUP($K211,Ago!$H$4:$Z$489,19,FALSE),0)</f>
        <v>0</v>
      </c>
      <c r="V211" s="6">
        <f>IFERROR(VLOOKUP($K211,Set!$H$4:$Z$489,19,FALSE),0)</f>
        <v>0</v>
      </c>
      <c r="W211" s="6">
        <f>IFERROR(VLOOKUP($K211,Oct!$H$4:$Z$489,19,FALSE),0)</f>
        <v>0</v>
      </c>
      <c r="X211" s="6">
        <f>IFERROR(VLOOKUP($K211,Nov!$H$4:$Z$489,19,FALSE),0)</f>
        <v>0</v>
      </c>
      <c r="Y211" s="6">
        <f>IFERROR(VLOOKUP($K211,Dic!$H$4:$Z$489,19,FALSE),0)</f>
        <v>0</v>
      </c>
      <c r="Z211" s="6">
        <f t="shared" si="66"/>
        <v>0</v>
      </c>
      <c r="AA211" s="6">
        <f t="shared" si="67"/>
        <v>0</v>
      </c>
      <c r="AB211" s="6">
        <f t="shared" si="68"/>
        <v>0</v>
      </c>
      <c r="AC211" s="6">
        <f t="shared" si="69"/>
        <v>0</v>
      </c>
      <c r="AD211" s="6">
        <f t="shared" si="70"/>
        <v>0</v>
      </c>
      <c r="AE211" s="6">
        <f t="shared" si="71"/>
        <v>0</v>
      </c>
      <c r="AF211" s="6">
        <f t="shared" si="72"/>
        <v>0</v>
      </c>
    </row>
    <row r="212" spans="1:32" ht="10.8" thickBot="1">
      <c r="A212" s="88">
        <v>2026</v>
      </c>
      <c r="B212" s="89" t="s">
        <v>1176</v>
      </c>
      <c r="C212" s="89" t="s">
        <v>1379</v>
      </c>
      <c r="D212" s="97" t="s">
        <v>16</v>
      </c>
      <c r="E212" s="97" t="s">
        <v>4</v>
      </c>
      <c r="F212" s="98">
        <v>871</v>
      </c>
      <c r="G212" s="97" t="s">
        <v>1350</v>
      </c>
      <c r="H212" s="97" t="s">
        <v>16</v>
      </c>
      <c r="I212" s="97" t="s">
        <v>4</v>
      </c>
      <c r="J212" s="98" t="s">
        <v>232</v>
      </c>
      <c r="K212" s="99">
        <v>217</v>
      </c>
      <c r="L212" s="97" t="s">
        <v>1387</v>
      </c>
      <c r="M212" s="100">
        <f>IFERROR(VLOOKUP($K212,Metas!$D$4:$L$477,9,FALSE),0)</f>
        <v>4</v>
      </c>
      <c r="N212" s="6">
        <f>IFERROR(VLOOKUP($K212,Ene!$H$4:$Z$489,19,FALSE),0)</f>
        <v>0</v>
      </c>
      <c r="O212" s="6">
        <f>IFERROR(VLOOKUP($K212,Feb!$H$4:$Z$489,19,FALSE),0)</f>
        <v>0</v>
      </c>
      <c r="P212" s="6">
        <f>IFERROR(VLOOKUP($K212,Mar!$H$4:$Z$489,19,FALSE),0)</f>
        <v>0</v>
      </c>
      <c r="Q212" s="6">
        <f>IFERROR(VLOOKUP($K212,Abr!$H$4:$Z$489,19,FALSE),0)</f>
        <v>0</v>
      </c>
      <c r="R212" s="6">
        <f>IFERROR(VLOOKUP($K212,May!$H$4:$Z$489,19,FALSE),0)</f>
        <v>0</v>
      </c>
      <c r="S212" s="6">
        <f>IFERROR(VLOOKUP($K212,Jun!$H$4:$Z$489,19,FALSE),0)</f>
        <v>0</v>
      </c>
      <c r="T212" s="6">
        <f>IFERROR(VLOOKUP($K212,Jul!$H$4:$Z$489,19,FALSE),0)</f>
        <v>0</v>
      </c>
      <c r="U212" s="6">
        <f>IFERROR(VLOOKUP($K212,Ago!$H$4:$Z$489,19,FALSE),0)</f>
        <v>0</v>
      </c>
      <c r="V212" s="6">
        <f>IFERROR(VLOOKUP($K212,Set!$H$4:$Z$489,19,FALSE),0)</f>
        <v>0</v>
      </c>
      <c r="W212" s="6">
        <f>IFERROR(VLOOKUP($K212,Oct!$H$4:$Z$489,19,FALSE),0)</f>
        <v>0</v>
      </c>
      <c r="X212" s="6">
        <f>IFERROR(VLOOKUP($K212,Nov!$H$4:$Z$489,19,FALSE),0)</f>
        <v>0</v>
      </c>
      <c r="Y212" s="6">
        <f>IFERROR(VLOOKUP($K212,Dic!$H$4:$Z$489,19,FALSE),0)</f>
        <v>0</v>
      </c>
      <c r="Z212" s="6">
        <f t="shared" si="66"/>
        <v>0</v>
      </c>
      <c r="AA212" s="6">
        <f t="shared" si="67"/>
        <v>0</v>
      </c>
      <c r="AB212" s="6">
        <f t="shared" si="68"/>
        <v>0</v>
      </c>
      <c r="AC212" s="6">
        <f t="shared" si="69"/>
        <v>0</v>
      </c>
      <c r="AD212" s="6">
        <f t="shared" si="70"/>
        <v>0</v>
      </c>
      <c r="AE212" s="6">
        <f t="shared" si="71"/>
        <v>0</v>
      </c>
      <c r="AF212" s="6">
        <f t="shared" si="72"/>
        <v>0</v>
      </c>
    </row>
    <row r="213" spans="1:32" ht="10.8" thickBot="1">
      <c r="A213" s="88">
        <v>2026</v>
      </c>
      <c r="B213" s="89" t="s">
        <v>1176</v>
      </c>
      <c r="C213" s="89" t="s">
        <v>1379</v>
      </c>
      <c r="D213" s="97" t="s">
        <v>16</v>
      </c>
      <c r="E213" s="97" t="s">
        <v>4</v>
      </c>
      <c r="F213" s="98">
        <v>871</v>
      </c>
      <c r="G213" s="97" t="s">
        <v>1350</v>
      </c>
      <c r="H213" s="97" t="s">
        <v>16</v>
      </c>
      <c r="I213" s="97" t="s">
        <v>4</v>
      </c>
      <c r="J213" s="98" t="s">
        <v>232</v>
      </c>
      <c r="K213" s="99">
        <v>218</v>
      </c>
      <c r="L213" s="97" t="s">
        <v>1388</v>
      </c>
      <c r="M213" s="100">
        <f>IFERROR(VLOOKUP($K213,Metas!$D$4:$L$477,9,FALSE),0)</f>
        <v>8</v>
      </c>
      <c r="N213" s="6">
        <f>IFERROR(VLOOKUP($K213,Ene!$H$4:$Z$489,19,FALSE),0)</f>
        <v>0</v>
      </c>
      <c r="O213" s="6">
        <f>IFERROR(VLOOKUP($K213,Feb!$H$4:$Z$489,19,FALSE),0)</f>
        <v>0</v>
      </c>
      <c r="P213" s="6">
        <f>IFERROR(VLOOKUP($K213,Mar!$H$4:$Z$489,19,FALSE),0)</f>
        <v>0</v>
      </c>
      <c r="Q213" s="6">
        <f>IFERROR(VLOOKUP($K213,Abr!$H$4:$Z$489,19,FALSE),0)</f>
        <v>0</v>
      </c>
      <c r="R213" s="6">
        <f>IFERROR(VLOOKUP($K213,May!$H$4:$Z$489,19,FALSE),0)</f>
        <v>0</v>
      </c>
      <c r="S213" s="6">
        <f>IFERROR(VLOOKUP($K213,Jun!$H$4:$Z$489,19,FALSE),0)</f>
        <v>0</v>
      </c>
      <c r="T213" s="6">
        <f>IFERROR(VLOOKUP($K213,Jul!$H$4:$Z$489,19,FALSE),0)</f>
        <v>0</v>
      </c>
      <c r="U213" s="6">
        <f>IFERROR(VLOOKUP($K213,Ago!$H$4:$Z$489,19,FALSE),0)</f>
        <v>0</v>
      </c>
      <c r="V213" s="6">
        <f>IFERROR(VLOOKUP($K213,Set!$H$4:$Z$489,19,FALSE),0)</f>
        <v>0</v>
      </c>
      <c r="W213" s="6">
        <f>IFERROR(VLOOKUP($K213,Oct!$H$4:$Z$489,19,FALSE),0)</f>
        <v>0</v>
      </c>
      <c r="X213" s="6">
        <f>IFERROR(VLOOKUP($K213,Nov!$H$4:$Z$489,19,FALSE),0)</f>
        <v>0</v>
      </c>
      <c r="Y213" s="6">
        <f>IFERROR(VLOOKUP($K213,Dic!$H$4:$Z$489,19,FALSE),0)</f>
        <v>0</v>
      </c>
      <c r="Z213" s="6">
        <f t="shared" si="66"/>
        <v>0</v>
      </c>
      <c r="AA213" s="6">
        <f t="shared" si="67"/>
        <v>0</v>
      </c>
      <c r="AB213" s="6">
        <f t="shared" si="68"/>
        <v>0</v>
      </c>
      <c r="AC213" s="6">
        <f t="shared" si="69"/>
        <v>0</v>
      </c>
      <c r="AD213" s="6">
        <f t="shared" si="70"/>
        <v>0</v>
      </c>
      <c r="AE213" s="6">
        <f t="shared" si="71"/>
        <v>0</v>
      </c>
      <c r="AF213" s="6">
        <f t="shared" si="72"/>
        <v>0</v>
      </c>
    </row>
    <row r="214" spans="1:32" ht="10.8" thickBot="1">
      <c r="A214" s="88">
        <v>2026</v>
      </c>
      <c r="B214" s="89" t="s">
        <v>1176</v>
      </c>
      <c r="C214" s="89" t="s">
        <v>1379</v>
      </c>
      <c r="D214" s="97" t="s">
        <v>16</v>
      </c>
      <c r="E214" s="97" t="s">
        <v>4</v>
      </c>
      <c r="F214" s="98">
        <v>871</v>
      </c>
      <c r="G214" s="97" t="s">
        <v>1350</v>
      </c>
      <c r="H214" s="97" t="s">
        <v>16</v>
      </c>
      <c r="I214" s="97" t="s">
        <v>4</v>
      </c>
      <c r="J214" s="98" t="s">
        <v>232</v>
      </c>
      <c r="K214" s="99">
        <v>219</v>
      </c>
      <c r="L214" s="97" t="s">
        <v>1389</v>
      </c>
      <c r="M214" s="100">
        <f>IFERROR(VLOOKUP($K214,Metas!$D$4:$L$477,9,FALSE),0)</f>
        <v>14</v>
      </c>
      <c r="N214" s="6">
        <f>IFERROR(VLOOKUP($K214,Ene!$H$4:$Z$489,19,FALSE),0)</f>
        <v>0</v>
      </c>
      <c r="O214" s="6">
        <f>IFERROR(VLOOKUP($K214,Feb!$H$4:$Z$489,19,FALSE),0)</f>
        <v>0</v>
      </c>
      <c r="P214" s="6">
        <f>IFERROR(VLOOKUP($K214,Mar!$H$4:$Z$489,19,FALSE),0)</f>
        <v>0</v>
      </c>
      <c r="Q214" s="6">
        <f>IFERROR(VLOOKUP($K214,Abr!$H$4:$Z$489,19,FALSE),0)</f>
        <v>0</v>
      </c>
      <c r="R214" s="6">
        <f>IFERROR(VLOOKUP($K214,May!$H$4:$Z$489,19,FALSE),0)</f>
        <v>0</v>
      </c>
      <c r="S214" s="6">
        <f>IFERROR(VLOOKUP($K214,Jun!$H$4:$Z$489,19,FALSE),0)</f>
        <v>0</v>
      </c>
      <c r="T214" s="6">
        <f>IFERROR(VLOOKUP($K214,Jul!$H$4:$Z$489,19,FALSE),0)</f>
        <v>0</v>
      </c>
      <c r="U214" s="6">
        <f>IFERROR(VLOOKUP($K214,Ago!$H$4:$Z$489,19,FALSE),0)</f>
        <v>0</v>
      </c>
      <c r="V214" s="6">
        <f>IFERROR(VLOOKUP($K214,Set!$H$4:$Z$489,19,FALSE),0)</f>
        <v>0</v>
      </c>
      <c r="W214" s="6">
        <f>IFERROR(VLOOKUP($K214,Oct!$H$4:$Z$489,19,FALSE),0)</f>
        <v>0</v>
      </c>
      <c r="X214" s="6">
        <f>IFERROR(VLOOKUP($K214,Nov!$H$4:$Z$489,19,FALSE),0)</f>
        <v>0</v>
      </c>
      <c r="Y214" s="6">
        <f>IFERROR(VLOOKUP($K214,Dic!$H$4:$Z$489,19,FALSE),0)</f>
        <v>0</v>
      </c>
      <c r="Z214" s="6">
        <f t="shared" si="66"/>
        <v>0</v>
      </c>
      <c r="AA214" s="6">
        <f t="shared" si="67"/>
        <v>0</v>
      </c>
      <c r="AB214" s="6">
        <f t="shared" si="68"/>
        <v>0</v>
      </c>
      <c r="AC214" s="6">
        <f t="shared" si="69"/>
        <v>0</v>
      </c>
      <c r="AD214" s="6">
        <f t="shared" si="70"/>
        <v>0</v>
      </c>
      <c r="AE214" s="6">
        <f t="shared" si="71"/>
        <v>0</v>
      </c>
      <c r="AF214" s="6">
        <f t="shared" si="72"/>
        <v>0</v>
      </c>
    </row>
    <row r="215" spans="1:32" ht="10.8" thickBot="1">
      <c r="A215" s="88">
        <v>2026</v>
      </c>
      <c r="B215" s="89" t="s">
        <v>1176</v>
      </c>
      <c r="C215" s="89" t="s">
        <v>1379</v>
      </c>
      <c r="D215" s="97" t="s">
        <v>16</v>
      </c>
      <c r="E215" s="97" t="s">
        <v>4</v>
      </c>
      <c r="F215" s="98">
        <v>871</v>
      </c>
      <c r="G215" s="97" t="s">
        <v>1350</v>
      </c>
      <c r="H215" s="97" t="s">
        <v>16</v>
      </c>
      <c r="I215" s="97" t="s">
        <v>4</v>
      </c>
      <c r="J215" s="98" t="s">
        <v>232</v>
      </c>
      <c r="K215" s="99">
        <v>220</v>
      </c>
      <c r="L215" s="97" t="s">
        <v>1390</v>
      </c>
      <c r="M215" s="100">
        <f>IFERROR(VLOOKUP($K215,Metas!$D$4:$L$477,9,FALSE),0)</f>
        <v>10</v>
      </c>
      <c r="N215" s="6">
        <f>IFERROR(VLOOKUP($K215,Ene!$H$4:$Z$489,19,FALSE),0)</f>
        <v>0</v>
      </c>
      <c r="O215" s="6">
        <f>IFERROR(VLOOKUP($K215,Feb!$H$4:$Z$489,19,FALSE),0)</f>
        <v>0</v>
      </c>
      <c r="P215" s="6">
        <f>IFERROR(VLOOKUP($K215,Mar!$H$4:$Z$489,19,FALSE),0)</f>
        <v>0</v>
      </c>
      <c r="Q215" s="6">
        <f>IFERROR(VLOOKUP($K215,Abr!$H$4:$Z$489,19,FALSE),0)</f>
        <v>0</v>
      </c>
      <c r="R215" s="6">
        <f>IFERROR(VLOOKUP($K215,May!$H$4:$Z$489,19,FALSE),0)</f>
        <v>0</v>
      </c>
      <c r="S215" s="6">
        <f>IFERROR(VLOOKUP($K215,Jun!$H$4:$Z$489,19,FALSE),0)</f>
        <v>0</v>
      </c>
      <c r="T215" s="6">
        <f>IFERROR(VLOOKUP($K215,Jul!$H$4:$Z$489,19,FALSE),0)</f>
        <v>0</v>
      </c>
      <c r="U215" s="6">
        <f>IFERROR(VLOOKUP($K215,Ago!$H$4:$Z$489,19,FALSE),0)</f>
        <v>0</v>
      </c>
      <c r="V215" s="6">
        <f>IFERROR(VLOOKUP($K215,Set!$H$4:$Z$489,19,FALSE),0)</f>
        <v>0</v>
      </c>
      <c r="W215" s="6">
        <f>IFERROR(VLOOKUP($K215,Oct!$H$4:$Z$489,19,FALSE),0)</f>
        <v>0</v>
      </c>
      <c r="X215" s="6">
        <f>IFERROR(VLOOKUP($K215,Nov!$H$4:$Z$489,19,FALSE),0)</f>
        <v>0</v>
      </c>
      <c r="Y215" s="6">
        <f>IFERROR(VLOOKUP($K215,Dic!$H$4:$Z$489,19,FALSE),0)</f>
        <v>0</v>
      </c>
      <c r="Z215" s="6">
        <f t="shared" si="66"/>
        <v>0</v>
      </c>
      <c r="AA215" s="6">
        <f t="shared" si="67"/>
        <v>0</v>
      </c>
      <c r="AB215" s="6">
        <f t="shared" si="68"/>
        <v>0</v>
      </c>
      <c r="AC215" s="6">
        <f t="shared" si="69"/>
        <v>0</v>
      </c>
      <c r="AD215" s="6">
        <f t="shared" si="70"/>
        <v>0</v>
      </c>
      <c r="AE215" s="6">
        <f t="shared" si="71"/>
        <v>0</v>
      </c>
      <c r="AF215" s="6">
        <f t="shared" si="72"/>
        <v>0</v>
      </c>
    </row>
    <row r="216" spans="1:32" ht="10.8" thickBot="1">
      <c r="A216" s="88">
        <v>2026</v>
      </c>
      <c r="B216" s="89" t="s">
        <v>1176</v>
      </c>
      <c r="C216" s="89" t="s">
        <v>1379</v>
      </c>
      <c r="D216" s="97" t="s">
        <v>16</v>
      </c>
      <c r="E216" s="97" t="s">
        <v>4</v>
      </c>
      <c r="F216" s="98">
        <v>871</v>
      </c>
      <c r="G216" s="97" t="s">
        <v>1350</v>
      </c>
      <c r="H216" s="97" t="s">
        <v>16</v>
      </c>
      <c r="I216" s="97" t="s">
        <v>4</v>
      </c>
      <c r="J216" s="98" t="s">
        <v>232</v>
      </c>
      <c r="K216" s="99">
        <v>221</v>
      </c>
      <c r="L216" s="97" t="s">
        <v>1391</v>
      </c>
      <c r="M216" s="100">
        <f>IFERROR(VLOOKUP($K216,Metas!$D$4:$L$477,9,FALSE),0)</f>
        <v>12</v>
      </c>
      <c r="N216" s="6">
        <f>IFERROR(VLOOKUP($K216,Ene!$H$4:$Z$489,19,FALSE),0)</f>
        <v>0</v>
      </c>
      <c r="O216" s="6">
        <f>IFERROR(VLOOKUP($K216,Feb!$H$4:$Z$489,19,FALSE),0)</f>
        <v>0</v>
      </c>
      <c r="P216" s="6">
        <f>IFERROR(VLOOKUP($K216,Mar!$H$4:$Z$489,19,FALSE),0)</f>
        <v>0</v>
      </c>
      <c r="Q216" s="6">
        <f>IFERROR(VLOOKUP($K216,Abr!$H$4:$Z$489,19,FALSE),0)</f>
        <v>0</v>
      </c>
      <c r="R216" s="6">
        <f>IFERROR(VLOOKUP($K216,May!$H$4:$Z$489,19,FALSE),0)</f>
        <v>0</v>
      </c>
      <c r="S216" s="6">
        <f>IFERROR(VLOOKUP($K216,Jun!$H$4:$Z$489,19,FALSE),0)</f>
        <v>0</v>
      </c>
      <c r="T216" s="6">
        <f>IFERROR(VLOOKUP($K216,Jul!$H$4:$Z$489,19,FALSE),0)</f>
        <v>0</v>
      </c>
      <c r="U216" s="6">
        <f>IFERROR(VLOOKUP($K216,Ago!$H$4:$Z$489,19,FALSE),0)</f>
        <v>0</v>
      </c>
      <c r="V216" s="6">
        <f>IFERROR(VLOOKUP($K216,Set!$H$4:$Z$489,19,FALSE),0)</f>
        <v>0</v>
      </c>
      <c r="W216" s="6">
        <f>IFERROR(VLOOKUP($K216,Oct!$H$4:$Z$489,19,FALSE),0)</f>
        <v>0</v>
      </c>
      <c r="X216" s="6">
        <f>IFERROR(VLOOKUP($K216,Nov!$H$4:$Z$489,19,FALSE),0)</f>
        <v>0</v>
      </c>
      <c r="Y216" s="6">
        <f>IFERROR(VLOOKUP($K216,Dic!$H$4:$Z$489,19,FALSE),0)</f>
        <v>0</v>
      </c>
      <c r="Z216" s="6">
        <f t="shared" si="66"/>
        <v>0</v>
      </c>
      <c r="AA216" s="6">
        <f t="shared" si="67"/>
        <v>0</v>
      </c>
      <c r="AB216" s="6">
        <f t="shared" si="68"/>
        <v>0</v>
      </c>
      <c r="AC216" s="6">
        <f t="shared" si="69"/>
        <v>0</v>
      </c>
      <c r="AD216" s="6">
        <f t="shared" si="70"/>
        <v>0</v>
      </c>
      <c r="AE216" s="6">
        <f t="shared" si="71"/>
        <v>0</v>
      </c>
      <c r="AF216" s="6">
        <f t="shared" si="72"/>
        <v>0</v>
      </c>
    </row>
    <row r="217" spans="1:32" ht="10.8" thickBot="1">
      <c r="A217" s="88">
        <v>2026</v>
      </c>
      <c r="B217" s="89" t="s">
        <v>1176</v>
      </c>
      <c r="C217" s="89" t="s">
        <v>1379</v>
      </c>
      <c r="D217" s="97" t="s">
        <v>16</v>
      </c>
      <c r="E217" s="97" t="s">
        <v>4</v>
      </c>
      <c r="F217" s="98">
        <v>871</v>
      </c>
      <c r="G217" s="97" t="s">
        <v>1350</v>
      </c>
      <c r="H217" s="97" t="s">
        <v>16</v>
      </c>
      <c r="I217" s="97" t="s">
        <v>4</v>
      </c>
      <c r="J217" s="98" t="s">
        <v>231</v>
      </c>
      <c r="K217" s="99">
        <v>222</v>
      </c>
      <c r="L217" s="97" t="s">
        <v>1392</v>
      </c>
      <c r="M217" s="100">
        <f>IFERROR(VLOOKUP($K217,Metas!$D$4:$L$477,9,FALSE),0)</f>
        <v>40</v>
      </c>
      <c r="N217" s="6">
        <f>IFERROR(VLOOKUP($K217,Ene!$H$4:$Z$489,19,FALSE),0)</f>
        <v>0</v>
      </c>
      <c r="O217" s="6">
        <f>IFERROR(VLOOKUP($K217,Feb!$H$4:$Z$489,19,FALSE),0)</f>
        <v>1</v>
      </c>
      <c r="P217" s="6">
        <f>IFERROR(VLOOKUP($K217,Mar!$H$4:$Z$489,19,FALSE),0)</f>
        <v>0</v>
      </c>
      <c r="Q217" s="6">
        <f>IFERROR(VLOOKUP($K217,Abr!$H$4:$Z$489,19,FALSE),0)</f>
        <v>0</v>
      </c>
      <c r="R217" s="6">
        <f>IFERROR(VLOOKUP($K217,May!$H$4:$Z$489,19,FALSE),0)</f>
        <v>0</v>
      </c>
      <c r="S217" s="6">
        <f>IFERROR(VLOOKUP($K217,Jun!$H$4:$Z$489,19,FALSE),0)</f>
        <v>0</v>
      </c>
      <c r="T217" s="6">
        <f>IFERROR(VLOOKUP($K217,Jul!$H$4:$Z$489,19,FALSE),0)</f>
        <v>0</v>
      </c>
      <c r="U217" s="6">
        <f>IFERROR(VLOOKUP($K217,Ago!$H$4:$Z$489,19,FALSE),0)</f>
        <v>0</v>
      </c>
      <c r="V217" s="6">
        <f>IFERROR(VLOOKUP($K217,Set!$H$4:$Z$489,19,FALSE),0)</f>
        <v>0</v>
      </c>
      <c r="W217" s="6">
        <f>IFERROR(VLOOKUP($K217,Oct!$H$4:$Z$489,19,FALSE),0)</f>
        <v>0</v>
      </c>
      <c r="X217" s="6">
        <f>IFERROR(VLOOKUP($K217,Nov!$H$4:$Z$489,19,FALSE),0)</f>
        <v>0</v>
      </c>
      <c r="Y217" s="6">
        <f>IFERROR(VLOOKUP($K217,Dic!$H$4:$Z$489,19,FALSE),0)</f>
        <v>0</v>
      </c>
      <c r="Z217" s="6">
        <f t="shared" si="66"/>
        <v>1</v>
      </c>
      <c r="AA217" s="6">
        <f t="shared" si="67"/>
        <v>0</v>
      </c>
      <c r="AB217" s="6">
        <f t="shared" si="68"/>
        <v>0</v>
      </c>
      <c r="AC217" s="6">
        <f t="shared" si="69"/>
        <v>0</v>
      </c>
      <c r="AD217" s="6">
        <f t="shared" si="70"/>
        <v>1</v>
      </c>
      <c r="AE217" s="6">
        <f t="shared" si="71"/>
        <v>0</v>
      </c>
      <c r="AF217" s="6">
        <f t="shared" si="72"/>
        <v>1</v>
      </c>
    </row>
    <row r="218" spans="1:32" ht="10.8" thickBot="1">
      <c r="A218" s="88">
        <v>2026</v>
      </c>
      <c r="B218" s="89" t="s">
        <v>1176</v>
      </c>
      <c r="C218" s="89" t="s">
        <v>1379</v>
      </c>
      <c r="D218" s="97" t="s">
        <v>16</v>
      </c>
      <c r="E218" s="97" t="s">
        <v>4</v>
      </c>
      <c r="F218" s="98">
        <v>871</v>
      </c>
      <c r="G218" s="97" t="s">
        <v>1350</v>
      </c>
      <c r="H218" s="97" t="s">
        <v>16</v>
      </c>
      <c r="I218" s="97" t="s">
        <v>4</v>
      </c>
      <c r="J218" s="98" t="s">
        <v>232</v>
      </c>
      <c r="K218" s="99">
        <v>223</v>
      </c>
      <c r="L218" s="97" t="s">
        <v>1393</v>
      </c>
      <c r="M218" s="100">
        <f>IFERROR(VLOOKUP($K218,Metas!$D$4:$L$477,9,FALSE),0)</f>
        <v>8</v>
      </c>
      <c r="N218" s="6">
        <f>IFERROR(VLOOKUP($K218,Ene!$H$4:$Z$489,19,FALSE),0)</f>
        <v>0</v>
      </c>
      <c r="O218" s="6">
        <f>IFERROR(VLOOKUP($K218,Feb!$H$4:$Z$489,19,FALSE),0)</f>
        <v>0</v>
      </c>
      <c r="P218" s="6">
        <f>IFERROR(VLOOKUP($K218,Mar!$H$4:$Z$489,19,FALSE),0)</f>
        <v>0</v>
      </c>
      <c r="Q218" s="6">
        <f>IFERROR(VLOOKUP($K218,Abr!$H$4:$Z$489,19,FALSE),0)</f>
        <v>0</v>
      </c>
      <c r="R218" s="6">
        <f>IFERROR(VLOOKUP($K218,May!$H$4:$Z$489,19,FALSE),0)</f>
        <v>0</v>
      </c>
      <c r="S218" s="6">
        <f>IFERROR(VLOOKUP($K218,Jun!$H$4:$Z$489,19,FALSE),0)</f>
        <v>0</v>
      </c>
      <c r="T218" s="6">
        <f>IFERROR(VLOOKUP($K218,Jul!$H$4:$Z$489,19,FALSE),0)</f>
        <v>0</v>
      </c>
      <c r="U218" s="6">
        <f>IFERROR(VLOOKUP($K218,Ago!$H$4:$Z$489,19,FALSE),0)</f>
        <v>0</v>
      </c>
      <c r="V218" s="6">
        <f>IFERROR(VLOOKUP($K218,Set!$H$4:$Z$489,19,FALSE),0)</f>
        <v>0</v>
      </c>
      <c r="W218" s="6">
        <f>IFERROR(VLOOKUP($K218,Oct!$H$4:$Z$489,19,FALSE),0)</f>
        <v>0</v>
      </c>
      <c r="X218" s="6">
        <f>IFERROR(VLOOKUP($K218,Nov!$H$4:$Z$489,19,FALSE),0)</f>
        <v>0</v>
      </c>
      <c r="Y218" s="6">
        <f>IFERROR(VLOOKUP($K218,Dic!$H$4:$Z$489,19,FALSE),0)</f>
        <v>0</v>
      </c>
      <c r="Z218" s="6">
        <f t="shared" si="66"/>
        <v>0</v>
      </c>
      <c r="AA218" s="6">
        <f t="shared" si="67"/>
        <v>0</v>
      </c>
      <c r="AB218" s="6">
        <f t="shared" si="68"/>
        <v>0</v>
      </c>
      <c r="AC218" s="6">
        <f t="shared" si="69"/>
        <v>0</v>
      </c>
      <c r="AD218" s="6">
        <f t="shared" si="70"/>
        <v>0</v>
      </c>
      <c r="AE218" s="6">
        <f t="shared" si="71"/>
        <v>0</v>
      </c>
      <c r="AF218" s="6">
        <f t="shared" si="72"/>
        <v>0</v>
      </c>
    </row>
    <row r="219" spans="1:32" ht="10.8" thickBot="1">
      <c r="A219" s="88">
        <v>2026</v>
      </c>
      <c r="B219" s="89" t="s">
        <v>1176</v>
      </c>
      <c r="C219" s="89" t="s">
        <v>1379</v>
      </c>
      <c r="D219" s="97" t="s">
        <v>16</v>
      </c>
      <c r="E219" s="97" t="s">
        <v>4</v>
      </c>
      <c r="F219" s="98">
        <v>871</v>
      </c>
      <c r="G219" s="97" t="s">
        <v>1350</v>
      </c>
      <c r="H219" s="97" t="s">
        <v>16</v>
      </c>
      <c r="I219" s="97" t="s">
        <v>4</v>
      </c>
      <c r="J219" s="98" t="s">
        <v>231</v>
      </c>
      <c r="K219" s="99">
        <v>224</v>
      </c>
      <c r="L219" s="97" t="s">
        <v>1394</v>
      </c>
      <c r="M219" s="100">
        <f>IFERROR(VLOOKUP($K219,Metas!$D$4:$L$477,9,FALSE),0)</f>
        <v>170</v>
      </c>
      <c r="N219" s="6">
        <f>IFERROR(VLOOKUP($K219,Ene!$H$4:$Z$489,19,FALSE),0)</f>
        <v>2</v>
      </c>
      <c r="O219" s="6">
        <f>IFERROR(VLOOKUP($K219,Feb!$H$4:$Z$489,19,FALSE),0)</f>
        <v>0</v>
      </c>
      <c r="P219" s="6">
        <f>IFERROR(VLOOKUP($K219,Mar!$H$4:$Z$489,19,FALSE),0)</f>
        <v>2</v>
      </c>
      <c r="Q219" s="6">
        <f>IFERROR(VLOOKUP($K219,Abr!$H$4:$Z$489,19,FALSE),0)</f>
        <v>0</v>
      </c>
      <c r="R219" s="6">
        <f>IFERROR(VLOOKUP($K219,May!$H$4:$Z$489,19,FALSE),0)</f>
        <v>0</v>
      </c>
      <c r="S219" s="6">
        <f>IFERROR(VLOOKUP($K219,Jun!$H$4:$Z$489,19,FALSE),0)</f>
        <v>0</v>
      </c>
      <c r="T219" s="6">
        <f>IFERROR(VLOOKUP($K219,Jul!$H$4:$Z$489,19,FALSE),0)</f>
        <v>0</v>
      </c>
      <c r="U219" s="6">
        <f>IFERROR(VLOOKUP($K219,Ago!$H$4:$Z$489,19,FALSE),0)</f>
        <v>0</v>
      </c>
      <c r="V219" s="6">
        <f>IFERROR(VLOOKUP($K219,Set!$H$4:$Z$489,19,FALSE),0)</f>
        <v>0</v>
      </c>
      <c r="W219" s="6">
        <f>IFERROR(VLOOKUP($K219,Oct!$H$4:$Z$489,19,FALSE),0)</f>
        <v>0</v>
      </c>
      <c r="X219" s="6">
        <f>IFERROR(VLOOKUP($K219,Nov!$H$4:$Z$489,19,FALSE),0)</f>
        <v>0</v>
      </c>
      <c r="Y219" s="6">
        <f>IFERROR(VLOOKUP($K219,Dic!$H$4:$Z$489,19,FALSE),0)</f>
        <v>0</v>
      </c>
      <c r="Z219" s="6">
        <f t="shared" si="66"/>
        <v>4</v>
      </c>
      <c r="AA219" s="6">
        <f t="shared" si="67"/>
        <v>0</v>
      </c>
      <c r="AB219" s="6">
        <f t="shared" si="68"/>
        <v>0</v>
      </c>
      <c r="AC219" s="6">
        <f t="shared" si="69"/>
        <v>0</v>
      </c>
      <c r="AD219" s="6">
        <f t="shared" si="70"/>
        <v>4</v>
      </c>
      <c r="AE219" s="6">
        <f t="shared" si="71"/>
        <v>0</v>
      </c>
      <c r="AF219" s="6">
        <f t="shared" si="72"/>
        <v>4</v>
      </c>
    </row>
    <row r="220" spans="1:32" ht="10.8" thickBot="1">
      <c r="A220" s="88">
        <v>2026</v>
      </c>
      <c r="B220" s="89" t="s">
        <v>1176</v>
      </c>
      <c r="C220" s="89" t="s">
        <v>1379</v>
      </c>
      <c r="D220" s="97" t="s">
        <v>16</v>
      </c>
      <c r="E220" s="97" t="s">
        <v>4</v>
      </c>
      <c r="F220" s="98">
        <v>871</v>
      </c>
      <c r="G220" s="97" t="s">
        <v>1350</v>
      </c>
      <c r="H220" s="97" t="s">
        <v>16</v>
      </c>
      <c r="I220" s="97" t="s">
        <v>4</v>
      </c>
      <c r="J220" s="98" t="s">
        <v>232</v>
      </c>
      <c r="K220" s="99">
        <v>225</v>
      </c>
      <c r="L220" s="97" t="s">
        <v>1395</v>
      </c>
      <c r="M220" s="100">
        <f>IFERROR(VLOOKUP($K220,Metas!$D$4:$L$477,9,FALSE),0)</f>
        <v>18</v>
      </c>
      <c r="N220" s="6">
        <f>IFERROR(VLOOKUP($K220,Ene!$H$4:$Z$489,19,FALSE),0)</f>
        <v>0</v>
      </c>
      <c r="O220" s="6">
        <f>IFERROR(VLOOKUP($K220,Feb!$H$4:$Z$489,19,FALSE),0)</f>
        <v>0</v>
      </c>
      <c r="P220" s="6">
        <f>IFERROR(VLOOKUP($K220,Mar!$H$4:$Z$489,19,FALSE),0)</f>
        <v>0</v>
      </c>
      <c r="Q220" s="6">
        <f>IFERROR(VLOOKUP($K220,Abr!$H$4:$Z$489,19,FALSE),0)</f>
        <v>0</v>
      </c>
      <c r="R220" s="6">
        <f>IFERROR(VLOOKUP($K220,May!$H$4:$Z$489,19,FALSE),0)</f>
        <v>0</v>
      </c>
      <c r="S220" s="6">
        <f>IFERROR(VLOOKUP($K220,Jun!$H$4:$Z$489,19,FALSE),0)</f>
        <v>0</v>
      </c>
      <c r="T220" s="6">
        <f>IFERROR(VLOOKUP($K220,Jul!$H$4:$Z$489,19,FALSE),0)</f>
        <v>0</v>
      </c>
      <c r="U220" s="6">
        <f>IFERROR(VLOOKUP($K220,Ago!$H$4:$Z$489,19,FALSE),0)</f>
        <v>0</v>
      </c>
      <c r="V220" s="6">
        <f>IFERROR(VLOOKUP($K220,Set!$H$4:$Z$489,19,FALSE),0)</f>
        <v>0</v>
      </c>
      <c r="W220" s="6">
        <f>IFERROR(VLOOKUP($K220,Oct!$H$4:$Z$489,19,FALSE),0)</f>
        <v>0</v>
      </c>
      <c r="X220" s="6">
        <f>IFERROR(VLOOKUP($K220,Nov!$H$4:$Z$489,19,FALSE),0)</f>
        <v>0</v>
      </c>
      <c r="Y220" s="6">
        <f>IFERROR(VLOOKUP($K220,Dic!$H$4:$Z$489,19,FALSE),0)</f>
        <v>0</v>
      </c>
      <c r="Z220" s="6">
        <f t="shared" si="66"/>
        <v>0</v>
      </c>
      <c r="AA220" s="6">
        <f t="shared" si="67"/>
        <v>0</v>
      </c>
      <c r="AB220" s="6">
        <f t="shared" si="68"/>
        <v>0</v>
      </c>
      <c r="AC220" s="6">
        <f t="shared" si="69"/>
        <v>0</v>
      </c>
      <c r="AD220" s="6">
        <f t="shared" si="70"/>
        <v>0</v>
      </c>
      <c r="AE220" s="6">
        <f t="shared" si="71"/>
        <v>0</v>
      </c>
      <c r="AF220" s="6">
        <f t="shared" si="72"/>
        <v>0</v>
      </c>
    </row>
    <row r="221" spans="1:32" ht="10.8" thickBot="1">
      <c r="A221" s="88">
        <v>2026</v>
      </c>
      <c r="B221" s="89" t="s">
        <v>1176</v>
      </c>
      <c r="C221" s="89" t="s">
        <v>1379</v>
      </c>
      <c r="D221" s="97" t="s">
        <v>16</v>
      </c>
      <c r="E221" s="97" t="s">
        <v>4</v>
      </c>
      <c r="F221" s="98">
        <v>871</v>
      </c>
      <c r="G221" s="97" t="s">
        <v>1350</v>
      </c>
      <c r="H221" s="97" t="s">
        <v>16</v>
      </c>
      <c r="I221" s="97" t="s">
        <v>4</v>
      </c>
      <c r="J221" s="98" t="s">
        <v>232</v>
      </c>
      <c r="K221" s="99">
        <v>226</v>
      </c>
      <c r="L221" s="97" t="s">
        <v>1396</v>
      </c>
      <c r="M221" s="100">
        <f>IFERROR(VLOOKUP($K221,Metas!$D$4:$L$477,9,FALSE),0)</f>
        <v>9</v>
      </c>
      <c r="N221" s="6">
        <f>IFERROR(VLOOKUP($K221,Ene!$H$4:$Z$489,19,FALSE),0)</f>
        <v>0</v>
      </c>
      <c r="O221" s="6">
        <f>IFERROR(VLOOKUP($K221,Feb!$H$4:$Z$489,19,FALSE),0)</f>
        <v>0</v>
      </c>
      <c r="P221" s="6">
        <f>IFERROR(VLOOKUP($K221,Mar!$H$4:$Z$489,19,FALSE),0)</f>
        <v>0</v>
      </c>
      <c r="Q221" s="6">
        <f>IFERROR(VLOOKUP($K221,Abr!$H$4:$Z$489,19,FALSE),0)</f>
        <v>0</v>
      </c>
      <c r="R221" s="6">
        <f>IFERROR(VLOOKUP($K221,May!$H$4:$Z$489,19,FALSE),0)</f>
        <v>0</v>
      </c>
      <c r="S221" s="6">
        <f>IFERROR(VLOOKUP($K221,Jun!$H$4:$Z$489,19,FALSE),0)</f>
        <v>0</v>
      </c>
      <c r="T221" s="6">
        <f>IFERROR(VLOOKUP($K221,Jul!$H$4:$Z$489,19,FALSE),0)</f>
        <v>0</v>
      </c>
      <c r="U221" s="6">
        <f>IFERROR(VLOOKUP($K221,Ago!$H$4:$Z$489,19,FALSE),0)</f>
        <v>0</v>
      </c>
      <c r="V221" s="6">
        <f>IFERROR(VLOOKUP($K221,Set!$H$4:$Z$489,19,FALSE),0)</f>
        <v>0</v>
      </c>
      <c r="W221" s="6">
        <f>IFERROR(VLOOKUP($K221,Oct!$H$4:$Z$489,19,FALSE),0)</f>
        <v>0</v>
      </c>
      <c r="X221" s="6">
        <f>IFERROR(VLOOKUP($K221,Nov!$H$4:$Z$489,19,FALSE),0)</f>
        <v>0</v>
      </c>
      <c r="Y221" s="6">
        <f>IFERROR(VLOOKUP($K221,Dic!$H$4:$Z$489,19,FALSE),0)</f>
        <v>0</v>
      </c>
      <c r="Z221" s="6">
        <f t="shared" si="66"/>
        <v>0</v>
      </c>
      <c r="AA221" s="6">
        <f t="shared" si="67"/>
        <v>0</v>
      </c>
      <c r="AB221" s="6">
        <f t="shared" si="68"/>
        <v>0</v>
      </c>
      <c r="AC221" s="6">
        <f t="shared" si="69"/>
        <v>0</v>
      </c>
      <c r="AD221" s="6">
        <f t="shared" si="70"/>
        <v>0</v>
      </c>
      <c r="AE221" s="6">
        <f t="shared" si="71"/>
        <v>0</v>
      </c>
      <c r="AF221" s="6">
        <f t="shared" si="72"/>
        <v>0</v>
      </c>
    </row>
    <row r="222" spans="1:32" ht="10.8" thickBot="1">
      <c r="A222" s="88">
        <v>2026</v>
      </c>
      <c r="B222" s="89" t="s">
        <v>1176</v>
      </c>
      <c r="C222" s="89" t="s">
        <v>1379</v>
      </c>
      <c r="D222" s="97" t="s">
        <v>16</v>
      </c>
      <c r="E222" s="97" t="s">
        <v>4</v>
      </c>
      <c r="F222" s="98">
        <v>871</v>
      </c>
      <c r="G222" s="97" t="s">
        <v>1350</v>
      </c>
      <c r="H222" s="97" t="s">
        <v>16</v>
      </c>
      <c r="I222" s="97" t="s">
        <v>4</v>
      </c>
      <c r="J222" s="98" t="s">
        <v>232</v>
      </c>
      <c r="K222" s="99">
        <v>227</v>
      </c>
      <c r="L222" s="97" t="s">
        <v>1397</v>
      </c>
      <c r="M222" s="100">
        <f>IFERROR(VLOOKUP($K222,Metas!$D$4:$L$477,9,FALSE),0)</f>
        <v>5</v>
      </c>
      <c r="N222" s="6">
        <f>IFERROR(VLOOKUP($K222,Ene!$H$4:$Z$489,19,FALSE),0)</f>
        <v>0</v>
      </c>
      <c r="O222" s="6">
        <f>IFERROR(VLOOKUP($K222,Feb!$H$4:$Z$489,19,FALSE),0)</f>
        <v>0</v>
      </c>
      <c r="P222" s="6">
        <f>IFERROR(VLOOKUP($K222,Mar!$H$4:$Z$489,19,FALSE),0)</f>
        <v>0</v>
      </c>
      <c r="Q222" s="6">
        <f>IFERROR(VLOOKUP($K222,Abr!$H$4:$Z$489,19,FALSE),0)</f>
        <v>0</v>
      </c>
      <c r="R222" s="6">
        <f>IFERROR(VLOOKUP($K222,May!$H$4:$Z$489,19,FALSE),0)</f>
        <v>0</v>
      </c>
      <c r="S222" s="6">
        <f>IFERROR(VLOOKUP($K222,Jun!$H$4:$Z$489,19,FALSE),0)</f>
        <v>0</v>
      </c>
      <c r="T222" s="6">
        <f>IFERROR(VLOOKUP($K222,Jul!$H$4:$Z$489,19,FALSE),0)</f>
        <v>0</v>
      </c>
      <c r="U222" s="6">
        <f>IFERROR(VLOOKUP($K222,Ago!$H$4:$Z$489,19,FALSE),0)</f>
        <v>0</v>
      </c>
      <c r="V222" s="6">
        <f>IFERROR(VLOOKUP($K222,Set!$H$4:$Z$489,19,FALSE),0)</f>
        <v>0</v>
      </c>
      <c r="W222" s="6">
        <f>IFERROR(VLOOKUP($K222,Oct!$H$4:$Z$489,19,FALSE),0)</f>
        <v>0</v>
      </c>
      <c r="X222" s="6">
        <f>IFERROR(VLOOKUP($K222,Nov!$H$4:$Z$489,19,FALSE),0)</f>
        <v>0</v>
      </c>
      <c r="Y222" s="6">
        <f>IFERROR(VLOOKUP($K222,Dic!$H$4:$Z$489,19,FALSE),0)</f>
        <v>0</v>
      </c>
      <c r="Z222" s="6">
        <f t="shared" si="66"/>
        <v>0</v>
      </c>
      <c r="AA222" s="6">
        <f t="shared" si="67"/>
        <v>0</v>
      </c>
      <c r="AB222" s="6">
        <f t="shared" si="68"/>
        <v>0</v>
      </c>
      <c r="AC222" s="6">
        <f t="shared" si="69"/>
        <v>0</v>
      </c>
      <c r="AD222" s="6">
        <f t="shared" si="70"/>
        <v>0</v>
      </c>
      <c r="AE222" s="6">
        <f t="shared" si="71"/>
        <v>0</v>
      </c>
      <c r="AF222" s="6">
        <f t="shared" si="72"/>
        <v>0</v>
      </c>
    </row>
    <row r="223" spans="1:32" ht="10.8" thickBot="1">
      <c r="A223" s="88">
        <v>2026</v>
      </c>
      <c r="B223" s="89" t="s">
        <v>1176</v>
      </c>
      <c r="C223" s="89" t="s">
        <v>1379</v>
      </c>
      <c r="D223" s="97" t="s">
        <v>16</v>
      </c>
      <c r="E223" s="97" t="s">
        <v>4</v>
      </c>
      <c r="F223" s="98">
        <v>871</v>
      </c>
      <c r="G223" s="97" t="s">
        <v>1350</v>
      </c>
      <c r="H223" s="97" t="s">
        <v>16</v>
      </c>
      <c r="I223" s="97" t="s">
        <v>4</v>
      </c>
      <c r="J223" s="98" t="s">
        <v>231</v>
      </c>
      <c r="K223" s="99">
        <v>228</v>
      </c>
      <c r="L223" s="97" t="s">
        <v>1398</v>
      </c>
      <c r="M223" s="100">
        <f>IFERROR(VLOOKUP($K223,Metas!$D$4:$L$477,9,FALSE),0)</f>
        <v>270</v>
      </c>
      <c r="N223" s="6">
        <f>IFERROR(VLOOKUP($K223,Ene!$H$4:$Z$489,19,FALSE),0)</f>
        <v>3</v>
      </c>
      <c r="O223" s="6">
        <f>IFERROR(VLOOKUP($K223,Feb!$H$4:$Z$489,19,FALSE),0)</f>
        <v>0</v>
      </c>
      <c r="P223" s="6">
        <f>IFERROR(VLOOKUP($K223,Mar!$H$4:$Z$489,19,FALSE),0)</f>
        <v>0</v>
      </c>
      <c r="Q223" s="6">
        <f>IFERROR(VLOOKUP($K223,Abr!$H$4:$Z$489,19,FALSE),0)</f>
        <v>0</v>
      </c>
      <c r="R223" s="6">
        <f>IFERROR(VLOOKUP($K223,May!$H$4:$Z$489,19,FALSE),0)</f>
        <v>0</v>
      </c>
      <c r="S223" s="6">
        <f>IFERROR(VLOOKUP($K223,Jun!$H$4:$Z$489,19,FALSE),0)</f>
        <v>0</v>
      </c>
      <c r="T223" s="6">
        <f>IFERROR(VLOOKUP($K223,Jul!$H$4:$Z$489,19,FALSE),0)</f>
        <v>0</v>
      </c>
      <c r="U223" s="6">
        <f>IFERROR(VLOOKUP($K223,Ago!$H$4:$Z$489,19,FALSE),0)</f>
        <v>0</v>
      </c>
      <c r="V223" s="6">
        <f>IFERROR(VLOOKUP($K223,Set!$H$4:$Z$489,19,FALSE),0)</f>
        <v>0</v>
      </c>
      <c r="W223" s="6">
        <f>IFERROR(VLOOKUP($K223,Oct!$H$4:$Z$489,19,FALSE),0)</f>
        <v>0</v>
      </c>
      <c r="X223" s="6">
        <f>IFERROR(VLOOKUP($K223,Nov!$H$4:$Z$489,19,FALSE),0)</f>
        <v>0</v>
      </c>
      <c r="Y223" s="6">
        <f>IFERROR(VLOOKUP($K223,Dic!$H$4:$Z$489,19,FALSE),0)</f>
        <v>0</v>
      </c>
      <c r="Z223" s="6">
        <f t="shared" si="66"/>
        <v>3</v>
      </c>
      <c r="AA223" s="6">
        <f t="shared" si="67"/>
        <v>0</v>
      </c>
      <c r="AB223" s="6">
        <f t="shared" si="68"/>
        <v>0</v>
      </c>
      <c r="AC223" s="6">
        <f t="shared" si="69"/>
        <v>0</v>
      </c>
      <c r="AD223" s="6">
        <f t="shared" si="70"/>
        <v>3</v>
      </c>
      <c r="AE223" s="6">
        <f t="shared" si="71"/>
        <v>0</v>
      </c>
      <c r="AF223" s="6">
        <f t="shared" si="72"/>
        <v>3</v>
      </c>
    </row>
    <row r="224" spans="1:32" ht="10.8" thickBot="1">
      <c r="A224" s="88">
        <v>2026</v>
      </c>
      <c r="B224" s="89" t="s">
        <v>1176</v>
      </c>
      <c r="C224" s="89" t="s">
        <v>1379</v>
      </c>
      <c r="D224" s="97" t="s">
        <v>16</v>
      </c>
      <c r="E224" s="97" t="s">
        <v>4</v>
      </c>
      <c r="F224" s="98">
        <v>871</v>
      </c>
      <c r="G224" s="97" t="s">
        <v>1350</v>
      </c>
      <c r="H224" s="97" t="s">
        <v>16</v>
      </c>
      <c r="I224" s="97" t="s">
        <v>4</v>
      </c>
      <c r="J224" s="98" t="s">
        <v>232</v>
      </c>
      <c r="K224" s="99">
        <v>229</v>
      </c>
      <c r="L224" s="97" t="s">
        <v>1399</v>
      </c>
      <c r="M224" s="100">
        <f>IFERROR(VLOOKUP($K224,Metas!$D$4:$L$477,9,FALSE),0)</f>
        <v>20</v>
      </c>
      <c r="N224" s="6">
        <f>IFERROR(VLOOKUP($K224,Ene!$H$4:$Z$489,19,FALSE),0)</f>
        <v>0</v>
      </c>
      <c r="O224" s="6">
        <f>IFERROR(VLOOKUP($K224,Feb!$H$4:$Z$489,19,FALSE),0)</f>
        <v>0</v>
      </c>
      <c r="P224" s="6">
        <f>IFERROR(VLOOKUP($K224,Mar!$H$4:$Z$489,19,FALSE),0)</f>
        <v>0</v>
      </c>
      <c r="Q224" s="6">
        <f>IFERROR(VLOOKUP($K224,Abr!$H$4:$Z$489,19,FALSE),0)</f>
        <v>0</v>
      </c>
      <c r="R224" s="6">
        <f>IFERROR(VLOOKUP($K224,May!$H$4:$Z$489,19,FALSE),0)</f>
        <v>0</v>
      </c>
      <c r="S224" s="6">
        <f>IFERROR(VLOOKUP($K224,Jun!$H$4:$Z$489,19,FALSE),0)</f>
        <v>0</v>
      </c>
      <c r="T224" s="6">
        <f>IFERROR(VLOOKUP($K224,Jul!$H$4:$Z$489,19,FALSE),0)</f>
        <v>0</v>
      </c>
      <c r="U224" s="6">
        <f>IFERROR(VLOOKUP($K224,Ago!$H$4:$Z$489,19,FALSE),0)</f>
        <v>0</v>
      </c>
      <c r="V224" s="6">
        <f>IFERROR(VLOOKUP($K224,Set!$H$4:$Z$489,19,FALSE),0)</f>
        <v>0</v>
      </c>
      <c r="W224" s="6">
        <f>IFERROR(VLOOKUP($K224,Oct!$H$4:$Z$489,19,FALSE),0)</f>
        <v>0</v>
      </c>
      <c r="X224" s="6">
        <f>IFERROR(VLOOKUP($K224,Nov!$H$4:$Z$489,19,FALSE),0)</f>
        <v>0</v>
      </c>
      <c r="Y224" s="6">
        <f>IFERROR(VLOOKUP($K224,Dic!$H$4:$Z$489,19,FALSE),0)</f>
        <v>0</v>
      </c>
      <c r="Z224" s="6">
        <f t="shared" si="66"/>
        <v>0</v>
      </c>
      <c r="AA224" s="6">
        <f t="shared" si="67"/>
        <v>0</v>
      </c>
      <c r="AB224" s="6">
        <f t="shared" si="68"/>
        <v>0</v>
      </c>
      <c r="AC224" s="6">
        <f t="shared" si="69"/>
        <v>0</v>
      </c>
      <c r="AD224" s="6">
        <f t="shared" si="70"/>
        <v>0</v>
      </c>
      <c r="AE224" s="6">
        <f t="shared" si="71"/>
        <v>0</v>
      </c>
      <c r="AF224" s="6">
        <f t="shared" si="72"/>
        <v>0</v>
      </c>
    </row>
    <row r="225" spans="1:32" ht="10.8" thickBot="1">
      <c r="A225" s="88">
        <v>2026</v>
      </c>
      <c r="B225" s="89" t="s">
        <v>1176</v>
      </c>
      <c r="C225" s="89" t="s">
        <v>1379</v>
      </c>
      <c r="D225" s="97" t="s">
        <v>16</v>
      </c>
      <c r="E225" s="97" t="s">
        <v>4</v>
      </c>
      <c r="F225" s="98">
        <v>871</v>
      </c>
      <c r="G225" s="97" t="s">
        <v>1350</v>
      </c>
      <c r="H225" s="97" t="s">
        <v>16</v>
      </c>
      <c r="I225" s="97" t="s">
        <v>4</v>
      </c>
      <c r="J225" s="98" t="s">
        <v>232</v>
      </c>
      <c r="K225" s="99">
        <v>230</v>
      </c>
      <c r="L225" s="97" t="s">
        <v>1400</v>
      </c>
      <c r="M225" s="100">
        <f>IFERROR(VLOOKUP($K225,Metas!$D$4:$L$477,9,FALSE),0)</f>
        <v>15</v>
      </c>
      <c r="N225" s="6">
        <f>IFERROR(VLOOKUP($K225,Ene!$H$4:$Z$489,19,FALSE),0)</f>
        <v>0</v>
      </c>
      <c r="O225" s="6">
        <f>IFERROR(VLOOKUP($K225,Feb!$H$4:$Z$489,19,FALSE),0)</f>
        <v>0</v>
      </c>
      <c r="P225" s="6">
        <f>IFERROR(VLOOKUP($K225,Mar!$H$4:$Z$489,19,FALSE),0)</f>
        <v>0</v>
      </c>
      <c r="Q225" s="6">
        <f>IFERROR(VLOOKUP($K225,Abr!$H$4:$Z$489,19,FALSE),0)</f>
        <v>0</v>
      </c>
      <c r="R225" s="6">
        <f>IFERROR(VLOOKUP($K225,May!$H$4:$Z$489,19,FALSE),0)</f>
        <v>0</v>
      </c>
      <c r="S225" s="6">
        <f>IFERROR(VLOOKUP($K225,Jun!$H$4:$Z$489,19,FALSE),0)</f>
        <v>0</v>
      </c>
      <c r="T225" s="6">
        <f>IFERROR(VLOOKUP($K225,Jul!$H$4:$Z$489,19,FALSE),0)</f>
        <v>0</v>
      </c>
      <c r="U225" s="6">
        <f>IFERROR(VLOOKUP($K225,Ago!$H$4:$Z$489,19,FALSE),0)</f>
        <v>0</v>
      </c>
      <c r="V225" s="6">
        <f>IFERROR(VLOOKUP($K225,Set!$H$4:$Z$489,19,FALSE),0)</f>
        <v>0</v>
      </c>
      <c r="W225" s="6">
        <f>IFERROR(VLOOKUP($K225,Oct!$H$4:$Z$489,19,FALSE),0)</f>
        <v>0</v>
      </c>
      <c r="X225" s="6">
        <f>IFERROR(VLOOKUP($K225,Nov!$H$4:$Z$489,19,FALSE),0)</f>
        <v>0</v>
      </c>
      <c r="Y225" s="6">
        <f>IFERROR(VLOOKUP($K225,Dic!$H$4:$Z$489,19,FALSE),0)</f>
        <v>0</v>
      </c>
      <c r="Z225" s="6">
        <f t="shared" si="66"/>
        <v>0</v>
      </c>
      <c r="AA225" s="6">
        <f t="shared" si="67"/>
        <v>0</v>
      </c>
      <c r="AB225" s="6">
        <f t="shared" si="68"/>
        <v>0</v>
      </c>
      <c r="AC225" s="6">
        <f t="shared" si="69"/>
        <v>0</v>
      </c>
      <c r="AD225" s="6">
        <f t="shared" si="70"/>
        <v>0</v>
      </c>
      <c r="AE225" s="6">
        <f t="shared" si="71"/>
        <v>0</v>
      </c>
      <c r="AF225" s="6">
        <f t="shared" si="72"/>
        <v>0</v>
      </c>
    </row>
    <row r="226" spans="1:32" ht="10.8" thickBot="1">
      <c r="A226" s="88">
        <v>2026</v>
      </c>
      <c r="B226" s="89" t="s">
        <v>1176</v>
      </c>
      <c r="C226" s="89" t="s">
        <v>1379</v>
      </c>
      <c r="D226" s="97" t="s">
        <v>16</v>
      </c>
      <c r="E226" s="97" t="s">
        <v>4</v>
      </c>
      <c r="F226" s="98">
        <v>871</v>
      </c>
      <c r="G226" s="97" t="s">
        <v>1350</v>
      </c>
      <c r="H226" s="97" t="s">
        <v>16</v>
      </c>
      <c r="I226" s="97" t="s">
        <v>4</v>
      </c>
      <c r="J226" s="98" t="s">
        <v>232</v>
      </c>
      <c r="K226" s="99">
        <v>231</v>
      </c>
      <c r="L226" s="97" t="s">
        <v>1401</v>
      </c>
      <c r="M226" s="100">
        <f>IFERROR(VLOOKUP($K226,Metas!$D$4:$L$477,9,FALSE),0)</f>
        <v>17</v>
      </c>
      <c r="N226" s="6">
        <f>IFERROR(VLOOKUP($K226,Ene!$H$4:$Z$489,19,FALSE),0)</f>
        <v>0</v>
      </c>
      <c r="O226" s="6">
        <f>IFERROR(VLOOKUP($K226,Feb!$H$4:$Z$489,19,FALSE),0)</f>
        <v>0</v>
      </c>
      <c r="P226" s="6">
        <f>IFERROR(VLOOKUP($K226,Mar!$H$4:$Z$489,19,FALSE),0)</f>
        <v>0</v>
      </c>
      <c r="Q226" s="6">
        <f>IFERROR(VLOOKUP($K226,Abr!$H$4:$Z$489,19,FALSE),0)</f>
        <v>0</v>
      </c>
      <c r="R226" s="6">
        <f>IFERROR(VLOOKUP($K226,May!$H$4:$Z$489,19,FALSE),0)</f>
        <v>0</v>
      </c>
      <c r="S226" s="6">
        <f>IFERROR(VLOOKUP($K226,Jun!$H$4:$Z$489,19,FALSE),0)</f>
        <v>0</v>
      </c>
      <c r="T226" s="6">
        <f>IFERROR(VLOOKUP($K226,Jul!$H$4:$Z$489,19,FALSE),0)</f>
        <v>0</v>
      </c>
      <c r="U226" s="6">
        <f>IFERROR(VLOOKUP($K226,Ago!$H$4:$Z$489,19,FALSE),0)</f>
        <v>0</v>
      </c>
      <c r="V226" s="6">
        <f>IFERROR(VLOOKUP($K226,Set!$H$4:$Z$489,19,FALSE),0)</f>
        <v>0</v>
      </c>
      <c r="W226" s="6">
        <f>IFERROR(VLOOKUP($K226,Oct!$H$4:$Z$489,19,FALSE),0)</f>
        <v>0</v>
      </c>
      <c r="X226" s="6">
        <f>IFERROR(VLOOKUP($K226,Nov!$H$4:$Z$489,19,FALSE),0)</f>
        <v>0</v>
      </c>
      <c r="Y226" s="6">
        <f>IFERROR(VLOOKUP($K226,Dic!$H$4:$Z$489,19,FALSE),0)</f>
        <v>0</v>
      </c>
      <c r="Z226" s="6">
        <f t="shared" si="66"/>
        <v>0</v>
      </c>
      <c r="AA226" s="6">
        <f t="shared" si="67"/>
        <v>0</v>
      </c>
      <c r="AB226" s="6">
        <f t="shared" si="68"/>
        <v>0</v>
      </c>
      <c r="AC226" s="6">
        <f t="shared" si="69"/>
        <v>0</v>
      </c>
      <c r="AD226" s="6">
        <f t="shared" si="70"/>
        <v>0</v>
      </c>
      <c r="AE226" s="6">
        <f t="shared" si="71"/>
        <v>0</v>
      </c>
      <c r="AF226" s="6">
        <f t="shared" si="72"/>
        <v>0</v>
      </c>
    </row>
    <row r="227" spans="1:32" ht="10.8" thickBot="1">
      <c r="A227" s="88">
        <v>2026</v>
      </c>
      <c r="B227" s="89" t="s">
        <v>1176</v>
      </c>
      <c r="C227" s="89" t="s">
        <v>1379</v>
      </c>
      <c r="D227" s="97" t="s">
        <v>16</v>
      </c>
      <c r="E227" s="97" t="s">
        <v>4</v>
      </c>
      <c r="F227" s="98">
        <v>871</v>
      </c>
      <c r="G227" s="97" t="s">
        <v>1350</v>
      </c>
      <c r="H227" s="97" t="s">
        <v>16</v>
      </c>
      <c r="I227" s="97" t="s">
        <v>4</v>
      </c>
      <c r="J227" s="98" t="s">
        <v>231</v>
      </c>
      <c r="K227" s="99">
        <v>232</v>
      </c>
      <c r="L227" s="97" t="s">
        <v>1402</v>
      </c>
      <c r="M227" s="100">
        <f>IFERROR(VLOOKUP($K227,Metas!$D$4:$L$477,9,FALSE),0)</f>
        <v>19</v>
      </c>
      <c r="N227" s="6">
        <f>IFERROR(VLOOKUP($K227,Ene!$H$4:$Z$489,19,FALSE),0)</f>
        <v>0</v>
      </c>
      <c r="O227" s="6">
        <f>IFERROR(VLOOKUP($K227,Feb!$H$4:$Z$489,19,FALSE),0)</f>
        <v>0</v>
      </c>
      <c r="P227" s="6">
        <f>IFERROR(VLOOKUP($K227,Mar!$H$4:$Z$489,19,FALSE),0)</f>
        <v>0</v>
      </c>
      <c r="Q227" s="6">
        <f>IFERROR(VLOOKUP($K227,Abr!$H$4:$Z$489,19,FALSE),0)</f>
        <v>0</v>
      </c>
      <c r="R227" s="6">
        <f>IFERROR(VLOOKUP($K227,May!$H$4:$Z$489,19,FALSE),0)</f>
        <v>0</v>
      </c>
      <c r="S227" s="6">
        <f>IFERROR(VLOOKUP($K227,Jun!$H$4:$Z$489,19,FALSE),0)</f>
        <v>0</v>
      </c>
      <c r="T227" s="6">
        <f>IFERROR(VLOOKUP($K227,Jul!$H$4:$Z$489,19,FALSE),0)</f>
        <v>0</v>
      </c>
      <c r="U227" s="6">
        <f>IFERROR(VLOOKUP($K227,Ago!$H$4:$Z$489,19,FALSE),0)</f>
        <v>0</v>
      </c>
      <c r="V227" s="6">
        <f>IFERROR(VLOOKUP($K227,Set!$H$4:$Z$489,19,FALSE),0)</f>
        <v>0</v>
      </c>
      <c r="W227" s="6">
        <f>IFERROR(VLOOKUP($K227,Oct!$H$4:$Z$489,19,FALSE),0)</f>
        <v>0</v>
      </c>
      <c r="X227" s="6">
        <f>IFERROR(VLOOKUP($K227,Nov!$H$4:$Z$489,19,FALSE),0)</f>
        <v>0</v>
      </c>
      <c r="Y227" s="6">
        <f>IFERROR(VLOOKUP($K227,Dic!$H$4:$Z$489,19,FALSE),0)</f>
        <v>0</v>
      </c>
      <c r="Z227" s="6">
        <f t="shared" si="66"/>
        <v>0</v>
      </c>
      <c r="AA227" s="6">
        <f t="shared" si="67"/>
        <v>0</v>
      </c>
      <c r="AB227" s="6">
        <f t="shared" si="68"/>
        <v>0</v>
      </c>
      <c r="AC227" s="6">
        <f t="shared" si="69"/>
        <v>0</v>
      </c>
      <c r="AD227" s="6">
        <f t="shared" si="70"/>
        <v>0</v>
      </c>
      <c r="AE227" s="6">
        <f t="shared" si="71"/>
        <v>0</v>
      </c>
      <c r="AF227" s="6">
        <f t="shared" si="72"/>
        <v>0</v>
      </c>
    </row>
    <row r="228" spans="1:32" ht="10.8" thickBot="1">
      <c r="A228" s="88">
        <v>2026</v>
      </c>
      <c r="B228" s="89" t="s">
        <v>1176</v>
      </c>
      <c r="C228" s="89" t="s">
        <v>1379</v>
      </c>
      <c r="D228" s="97" t="s">
        <v>16</v>
      </c>
      <c r="E228" s="97" t="s">
        <v>4</v>
      </c>
      <c r="F228" s="98">
        <v>871</v>
      </c>
      <c r="G228" s="97" t="s">
        <v>1350</v>
      </c>
      <c r="H228" s="97" t="s">
        <v>16</v>
      </c>
      <c r="I228" s="97" t="s">
        <v>4</v>
      </c>
      <c r="J228" s="98" t="s">
        <v>232</v>
      </c>
      <c r="K228" s="99">
        <v>234</v>
      </c>
      <c r="L228" s="97" t="s">
        <v>1403</v>
      </c>
      <c r="M228" s="100">
        <f>IFERROR(VLOOKUP($K228,Metas!$D$4:$L$477,9,FALSE),0)</f>
        <v>7</v>
      </c>
      <c r="N228" s="6">
        <f>IFERROR(VLOOKUP($K228,Ene!$H$4:$Z$489,19,FALSE),0)</f>
        <v>0</v>
      </c>
      <c r="O228" s="6">
        <f>IFERROR(VLOOKUP($K228,Feb!$H$4:$Z$489,19,FALSE),0)</f>
        <v>0</v>
      </c>
      <c r="P228" s="6">
        <f>IFERROR(VLOOKUP($K228,Mar!$H$4:$Z$489,19,FALSE),0)</f>
        <v>0</v>
      </c>
      <c r="Q228" s="6">
        <f>IFERROR(VLOOKUP($K228,Abr!$H$4:$Z$489,19,FALSE),0)</f>
        <v>0</v>
      </c>
      <c r="R228" s="6">
        <f>IFERROR(VLOOKUP($K228,May!$H$4:$Z$489,19,FALSE),0)</f>
        <v>0</v>
      </c>
      <c r="S228" s="6">
        <f>IFERROR(VLOOKUP($K228,Jun!$H$4:$Z$489,19,FALSE),0)</f>
        <v>0</v>
      </c>
      <c r="T228" s="6">
        <f>IFERROR(VLOOKUP($K228,Jul!$H$4:$Z$489,19,FALSE),0)</f>
        <v>0</v>
      </c>
      <c r="U228" s="6">
        <f>IFERROR(VLOOKUP($K228,Ago!$H$4:$Z$489,19,FALSE),0)</f>
        <v>0</v>
      </c>
      <c r="V228" s="6">
        <f>IFERROR(VLOOKUP($K228,Set!$H$4:$Z$489,19,FALSE),0)</f>
        <v>0</v>
      </c>
      <c r="W228" s="6">
        <f>IFERROR(VLOOKUP($K228,Oct!$H$4:$Z$489,19,FALSE),0)</f>
        <v>0</v>
      </c>
      <c r="X228" s="6">
        <f>IFERROR(VLOOKUP($K228,Nov!$H$4:$Z$489,19,FALSE),0)</f>
        <v>0</v>
      </c>
      <c r="Y228" s="6">
        <f>IFERROR(VLOOKUP($K228,Dic!$H$4:$Z$489,19,FALSE),0)</f>
        <v>0</v>
      </c>
      <c r="Z228" s="6">
        <f t="shared" si="66"/>
        <v>0</v>
      </c>
      <c r="AA228" s="6">
        <f t="shared" si="67"/>
        <v>0</v>
      </c>
      <c r="AB228" s="6">
        <f t="shared" si="68"/>
        <v>0</v>
      </c>
      <c r="AC228" s="6">
        <f t="shared" si="69"/>
        <v>0</v>
      </c>
      <c r="AD228" s="6">
        <f t="shared" si="70"/>
        <v>0</v>
      </c>
      <c r="AE228" s="6">
        <f t="shared" si="71"/>
        <v>0</v>
      </c>
      <c r="AF228" s="6">
        <f t="shared" si="72"/>
        <v>0</v>
      </c>
    </row>
    <row r="229" spans="1:32" ht="10.8" thickBot="1">
      <c r="A229" s="88">
        <v>2026</v>
      </c>
      <c r="B229" s="89" t="s">
        <v>1176</v>
      </c>
      <c r="C229" s="89" t="s">
        <v>1404</v>
      </c>
      <c r="D229" s="97" t="s">
        <v>238</v>
      </c>
      <c r="E229" s="97" t="s">
        <v>17</v>
      </c>
      <c r="F229" s="98">
        <v>1391</v>
      </c>
      <c r="G229" s="97" t="s">
        <v>1365</v>
      </c>
      <c r="H229" s="97" t="s">
        <v>238</v>
      </c>
      <c r="I229" s="97" t="s">
        <v>17</v>
      </c>
      <c r="J229" s="98" t="s">
        <v>220</v>
      </c>
      <c r="K229" s="99">
        <v>235</v>
      </c>
      <c r="L229" s="97" t="s">
        <v>1405</v>
      </c>
      <c r="M229" s="100">
        <f>IFERROR(VLOOKUP($K229,Metas!$D$4:$L$477,9,FALSE),0)</f>
        <v>280</v>
      </c>
      <c r="N229" s="6">
        <f>IFERROR(VLOOKUP($K229,Ene!$H$4:$Z$489,19,FALSE),0)</f>
        <v>7</v>
      </c>
      <c r="O229" s="6">
        <f>IFERROR(VLOOKUP($K229,Feb!$H$4:$Z$489,19,FALSE),0)</f>
        <v>4</v>
      </c>
      <c r="P229" s="6">
        <f>IFERROR(VLOOKUP($K229,Mar!$H$4:$Z$489,19,FALSE),0)</f>
        <v>4</v>
      </c>
      <c r="Q229" s="6">
        <f>IFERROR(VLOOKUP($K229,Abr!$H$4:$Z$489,19,FALSE),0)</f>
        <v>3</v>
      </c>
      <c r="R229" s="6">
        <f>IFERROR(VLOOKUP($K229,May!$H$4:$Z$489,19,FALSE),0)</f>
        <v>0</v>
      </c>
      <c r="S229" s="6">
        <f>IFERROR(VLOOKUP($K229,Jun!$H$4:$Z$489,19,FALSE),0)</f>
        <v>0</v>
      </c>
      <c r="T229" s="6">
        <f>IFERROR(VLOOKUP($K229,Jul!$H$4:$Z$489,19,FALSE),0)</f>
        <v>0</v>
      </c>
      <c r="U229" s="6">
        <f>IFERROR(VLOOKUP($K229,Ago!$H$4:$Z$489,19,FALSE),0)</f>
        <v>0</v>
      </c>
      <c r="V229" s="6">
        <f>IFERROR(VLOOKUP($K229,Set!$H$4:$Z$489,19,FALSE),0)</f>
        <v>0</v>
      </c>
      <c r="W229" s="6">
        <f>IFERROR(VLOOKUP($K229,Oct!$H$4:$Z$489,19,FALSE),0)</f>
        <v>0</v>
      </c>
      <c r="X229" s="6">
        <f>IFERROR(VLOOKUP($K229,Nov!$H$4:$Z$489,19,FALSE),0)</f>
        <v>0</v>
      </c>
      <c r="Y229" s="6">
        <f>IFERROR(VLOOKUP($K229,Dic!$H$4:$Z$489,19,FALSE),0)</f>
        <v>0</v>
      </c>
      <c r="Z229" s="6">
        <f t="shared" si="66"/>
        <v>15</v>
      </c>
      <c r="AA229" s="6">
        <f t="shared" si="67"/>
        <v>3</v>
      </c>
      <c r="AB229" s="6">
        <f t="shared" si="68"/>
        <v>0</v>
      </c>
      <c r="AC229" s="6">
        <f t="shared" si="69"/>
        <v>0</v>
      </c>
      <c r="AD229" s="6">
        <f t="shared" si="70"/>
        <v>18</v>
      </c>
      <c r="AE229" s="6">
        <f t="shared" si="71"/>
        <v>0</v>
      </c>
      <c r="AF229" s="6">
        <f t="shared" si="72"/>
        <v>18</v>
      </c>
    </row>
    <row r="230" spans="1:32" ht="10.8" thickBot="1">
      <c r="A230" s="88">
        <v>2026</v>
      </c>
      <c r="B230" s="89" t="s">
        <v>1176</v>
      </c>
      <c r="C230" s="89" t="s">
        <v>1404</v>
      </c>
      <c r="D230" s="97" t="s">
        <v>238</v>
      </c>
      <c r="E230" s="97" t="s">
        <v>17</v>
      </c>
      <c r="F230" s="98">
        <v>1391</v>
      </c>
      <c r="G230" s="97" t="s">
        <v>1365</v>
      </c>
      <c r="H230" s="97" t="s">
        <v>238</v>
      </c>
      <c r="I230" s="97" t="s">
        <v>17</v>
      </c>
      <c r="J230" s="98" t="s">
        <v>232</v>
      </c>
      <c r="K230" s="99">
        <v>236</v>
      </c>
      <c r="L230" s="97" t="s">
        <v>1406</v>
      </c>
      <c r="M230" s="100">
        <f>IFERROR(VLOOKUP($K230,Metas!$D$4:$L$477,9,FALSE),0)</f>
        <v>13</v>
      </c>
      <c r="N230" s="6">
        <f>IFERROR(VLOOKUP($K230,Ene!$H$4:$Z$489,19,FALSE),0)</f>
        <v>0</v>
      </c>
      <c r="O230" s="6">
        <f>IFERROR(VLOOKUP($K230,Feb!$H$4:$Z$489,19,FALSE),0)</f>
        <v>0</v>
      </c>
      <c r="P230" s="6">
        <f>IFERROR(VLOOKUP($K230,Mar!$H$4:$Z$489,19,FALSE),0)</f>
        <v>0</v>
      </c>
      <c r="Q230" s="6">
        <f>IFERROR(VLOOKUP($K230,Abr!$H$4:$Z$489,19,FALSE),0)</f>
        <v>0</v>
      </c>
      <c r="R230" s="6">
        <f>IFERROR(VLOOKUP($K230,May!$H$4:$Z$489,19,FALSE),0)</f>
        <v>0</v>
      </c>
      <c r="S230" s="6">
        <f>IFERROR(VLOOKUP($K230,Jun!$H$4:$Z$489,19,FALSE),0)</f>
        <v>0</v>
      </c>
      <c r="T230" s="6">
        <f>IFERROR(VLOOKUP($K230,Jul!$H$4:$Z$489,19,FALSE),0)</f>
        <v>0</v>
      </c>
      <c r="U230" s="6">
        <f>IFERROR(VLOOKUP($K230,Ago!$H$4:$Z$489,19,FALSE),0)</f>
        <v>0</v>
      </c>
      <c r="V230" s="6">
        <f>IFERROR(VLOOKUP($K230,Set!$H$4:$Z$489,19,FALSE),0)</f>
        <v>0</v>
      </c>
      <c r="W230" s="6">
        <f>IFERROR(VLOOKUP($K230,Oct!$H$4:$Z$489,19,FALSE),0)</f>
        <v>0</v>
      </c>
      <c r="X230" s="6">
        <f>IFERROR(VLOOKUP($K230,Nov!$H$4:$Z$489,19,FALSE),0)</f>
        <v>0</v>
      </c>
      <c r="Y230" s="6">
        <f>IFERROR(VLOOKUP($K230,Dic!$H$4:$Z$489,19,FALSE),0)</f>
        <v>0</v>
      </c>
      <c r="Z230" s="6">
        <f t="shared" si="66"/>
        <v>0</v>
      </c>
      <c r="AA230" s="6">
        <f t="shared" si="67"/>
        <v>0</v>
      </c>
      <c r="AB230" s="6">
        <f t="shared" si="68"/>
        <v>0</v>
      </c>
      <c r="AC230" s="6">
        <f t="shared" si="69"/>
        <v>0</v>
      </c>
      <c r="AD230" s="6">
        <f t="shared" si="70"/>
        <v>0</v>
      </c>
      <c r="AE230" s="6">
        <f t="shared" si="71"/>
        <v>0</v>
      </c>
      <c r="AF230" s="6">
        <f t="shared" si="72"/>
        <v>0</v>
      </c>
    </row>
    <row r="231" spans="1:32" ht="10.8" thickBot="1">
      <c r="A231" s="88">
        <v>2026</v>
      </c>
      <c r="B231" s="89" t="s">
        <v>1176</v>
      </c>
      <c r="C231" s="89" t="s">
        <v>1404</v>
      </c>
      <c r="D231" s="97" t="s">
        <v>238</v>
      </c>
      <c r="E231" s="97" t="s">
        <v>17</v>
      </c>
      <c r="F231" s="98">
        <v>1391</v>
      </c>
      <c r="G231" s="97" t="s">
        <v>1365</v>
      </c>
      <c r="H231" s="97" t="s">
        <v>238</v>
      </c>
      <c r="I231" s="97" t="s">
        <v>17</v>
      </c>
      <c r="J231" s="98" t="s">
        <v>232</v>
      </c>
      <c r="K231" s="99">
        <v>237</v>
      </c>
      <c r="L231" s="97" t="s">
        <v>1407</v>
      </c>
      <c r="M231" s="100">
        <f>IFERROR(VLOOKUP($K231,Metas!$D$4:$L$477,9,FALSE),0)</f>
        <v>30</v>
      </c>
      <c r="N231" s="6">
        <f>IFERROR(VLOOKUP($K231,Ene!$H$4:$Z$489,19,FALSE),0)</f>
        <v>0</v>
      </c>
      <c r="O231" s="6">
        <f>IFERROR(VLOOKUP($K231,Feb!$H$4:$Z$489,19,FALSE),0)</f>
        <v>0</v>
      </c>
      <c r="P231" s="6">
        <f>IFERROR(VLOOKUP($K231,Mar!$H$4:$Z$489,19,FALSE),0)</f>
        <v>0</v>
      </c>
      <c r="Q231" s="6">
        <f>IFERROR(VLOOKUP($K231,Abr!$H$4:$Z$489,19,FALSE),0)</f>
        <v>0</v>
      </c>
      <c r="R231" s="6">
        <f>IFERROR(VLOOKUP($K231,May!$H$4:$Z$489,19,FALSE),0)</f>
        <v>0</v>
      </c>
      <c r="S231" s="6">
        <f>IFERROR(VLOOKUP($K231,Jun!$H$4:$Z$489,19,FALSE),0)</f>
        <v>0</v>
      </c>
      <c r="T231" s="6">
        <f>IFERROR(VLOOKUP($K231,Jul!$H$4:$Z$489,19,FALSE),0)</f>
        <v>0</v>
      </c>
      <c r="U231" s="6">
        <f>IFERROR(VLOOKUP($K231,Ago!$H$4:$Z$489,19,FALSE),0)</f>
        <v>0</v>
      </c>
      <c r="V231" s="6">
        <f>IFERROR(VLOOKUP($K231,Set!$H$4:$Z$489,19,FALSE),0)</f>
        <v>0</v>
      </c>
      <c r="W231" s="6">
        <f>IFERROR(VLOOKUP($K231,Oct!$H$4:$Z$489,19,FALSE),0)</f>
        <v>0</v>
      </c>
      <c r="X231" s="6">
        <f>IFERROR(VLOOKUP($K231,Nov!$H$4:$Z$489,19,FALSE),0)</f>
        <v>0</v>
      </c>
      <c r="Y231" s="6">
        <f>IFERROR(VLOOKUP($K231,Dic!$H$4:$Z$489,19,FALSE),0)</f>
        <v>0</v>
      </c>
      <c r="Z231" s="6">
        <f t="shared" si="66"/>
        <v>0</v>
      </c>
      <c r="AA231" s="6">
        <f t="shared" si="67"/>
        <v>0</v>
      </c>
      <c r="AB231" s="6">
        <f t="shared" si="68"/>
        <v>0</v>
      </c>
      <c r="AC231" s="6">
        <f t="shared" si="69"/>
        <v>0</v>
      </c>
      <c r="AD231" s="6">
        <f t="shared" si="70"/>
        <v>0</v>
      </c>
      <c r="AE231" s="6">
        <f t="shared" si="71"/>
        <v>0</v>
      </c>
      <c r="AF231" s="6">
        <f t="shared" si="72"/>
        <v>0</v>
      </c>
    </row>
    <row r="232" spans="1:32" ht="10.8" thickBot="1">
      <c r="A232" s="88">
        <v>2026</v>
      </c>
      <c r="B232" s="89" t="s">
        <v>1176</v>
      </c>
      <c r="C232" s="89" t="s">
        <v>1404</v>
      </c>
      <c r="D232" s="97" t="s">
        <v>238</v>
      </c>
      <c r="E232" s="97" t="s">
        <v>17</v>
      </c>
      <c r="F232" s="98">
        <v>1391</v>
      </c>
      <c r="G232" s="97" t="s">
        <v>1365</v>
      </c>
      <c r="H232" s="97" t="s">
        <v>238</v>
      </c>
      <c r="I232" s="97" t="s">
        <v>17</v>
      </c>
      <c r="J232" s="98" t="s">
        <v>232</v>
      </c>
      <c r="K232" s="99">
        <v>238</v>
      </c>
      <c r="L232" s="97" t="s">
        <v>1408</v>
      </c>
      <c r="M232" s="100">
        <f>IFERROR(VLOOKUP($K232,Metas!$D$4:$L$477,9,FALSE),0)</f>
        <v>20</v>
      </c>
      <c r="N232" s="6">
        <f>IFERROR(VLOOKUP($K232,Ene!$H$4:$Z$489,19,FALSE),0)</f>
        <v>0</v>
      </c>
      <c r="O232" s="6">
        <f>IFERROR(VLOOKUP($K232,Feb!$H$4:$Z$489,19,FALSE),0)</f>
        <v>0</v>
      </c>
      <c r="P232" s="6">
        <f>IFERROR(VLOOKUP($K232,Mar!$H$4:$Z$489,19,FALSE),0)</f>
        <v>0</v>
      </c>
      <c r="Q232" s="6">
        <f>IFERROR(VLOOKUP($K232,Abr!$H$4:$Z$489,19,FALSE),0)</f>
        <v>0</v>
      </c>
      <c r="R232" s="6">
        <f>IFERROR(VLOOKUP($K232,May!$H$4:$Z$489,19,FALSE),0)</f>
        <v>0</v>
      </c>
      <c r="S232" s="6">
        <f>IFERROR(VLOOKUP($K232,Jun!$H$4:$Z$489,19,FALSE),0)</f>
        <v>0</v>
      </c>
      <c r="T232" s="6">
        <f>IFERROR(VLOOKUP($K232,Jul!$H$4:$Z$489,19,FALSE),0)</f>
        <v>0</v>
      </c>
      <c r="U232" s="6">
        <f>IFERROR(VLOOKUP($K232,Ago!$H$4:$Z$489,19,FALSE),0)</f>
        <v>0</v>
      </c>
      <c r="V232" s="6">
        <f>IFERROR(VLOOKUP($K232,Set!$H$4:$Z$489,19,FALSE),0)</f>
        <v>0</v>
      </c>
      <c r="W232" s="6">
        <f>IFERROR(VLOOKUP($K232,Oct!$H$4:$Z$489,19,FALSE),0)</f>
        <v>0</v>
      </c>
      <c r="X232" s="6">
        <f>IFERROR(VLOOKUP($K232,Nov!$H$4:$Z$489,19,FALSE),0)</f>
        <v>0</v>
      </c>
      <c r="Y232" s="6">
        <f>IFERROR(VLOOKUP($K232,Dic!$H$4:$Z$489,19,FALSE),0)</f>
        <v>0</v>
      </c>
      <c r="Z232" s="6">
        <f t="shared" si="66"/>
        <v>0</v>
      </c>
      <c r="AA232" s="6">
        <f t="shared" si="67"/>
        <v>0</v>
      </c>
      <c r="AB232" s="6">
        <f t="shared" si="68"/>
        <v>0</v>
      </c>
      <c r="AC232" s="6">
        <f t="shared" si="69"/>
        <v>0</v>
      </c>
      <c r="AD232" s="6">
        <f t="shared" si="70"/>
        <v>0</v>
      </c>
      <c r="AE232" s="6">
        <f t="shared" si="71"/>
        <v>0</v>
      </c>
      <c r="AF232" s="6">
        <f t="shared" si="72"/>
        <v>0</v>
      </c>
    </row>
    <row r="233" spans="1:32" ht="10.8" thickBot="1">
      <c r="A233" s="88">
        <v>2026</v>
      </c>
      <c r="B233" s="89" t="s">
        <v>1176</v>
      </c>
      <c r="C233" s="89" t="s">
        <v>1404</v>
      </c>
      <c r="D233" s="97" t="s">
        <v>238</v>
      </c>
      <c r="E233" s="97" t="s">
        <v>17</v>
      </c>
      <c r="F233" s="98">
        <v>1391</v>
      </c>
      <c r="G233" s="97" t="s">
        <v>1365</v>
      </c>
      <c r="H233" s="97" t="s">
        <v>238</v>
      </c>
      <c r="I233" s="97" t="s">
        <v>17</v>
      </c>
      <c r="J233" s="98" t="s">
        <v>232</v>
      </c>
      <c r="K233" s="99">
        <v>239</v>
      </c>
      <c r="L233" s="97" t="s">
        <v>1409</v>
      </c>
      <c r="M233" s="100">
        <f>IFERROR(VLOOKUP($K233,Metas!$D$4:$L$477,9,FALSE),0)</f>
        <v>10</v>
      </c>
      <c r="N233" s="6">
        <f>IFERROR(VLOOKUP($K233,Ene!$H$4:$Z$489,19,FALSE),0)</f>
        <v>0</v>
      </c>
      <c r="O233" s="6">
        <f>IFERROR(VLOOKUP($K233,Feb!$H$4:$Z$489,19,FALSE),0)</f>
        <v>0</v>
      </c>
      <c r="P233" s="6">
        <f>IFERROR(VLOOKUP($K233,Mar!$H$4:$Z$489,19,FALSE),0)</f>
        <v>0</v>
      </c>
      <c r="Q233" s="6">
        <f>IFERROR(VLOOKUP($K233,Abr!$H$4:$Z$489,19,FALSE),0)</f>
        <v>0</v>
      </c>
      <c r="R233" s="6">
        <f>IFERROR(VLOOKUP($K233,May!$H$4:$Z$489,19,FALSE),0)</f>
        <v>0</v>
      </c>
      <c r="S233" s="6">
        <f>IFERROR(VLOOKUP($K233,Jun!$H$4:$Z$489,19,FALSE),0)</f>
        <v>0</v>
      </c>
      <c r="T233" s="6">
        <f>IFERROR(VLOOKUP($K233,Jul!$H$4:$Z$489,19,FALSE),0)</f>
        <v>0</v>
      </c>
      <c r="U233" s="6">
        <f>IFERROR(VLOOKUP($K233,Ago!$H$4:$Z$489,19,FALSE),0)</f>
        <v>0</v>
      </c>
      <c r="V233" s="6">
        <f>IFERROR(VLOOKUP($K233,Set!$H$4:$Z$489,19,FALSE),0)</f>
        <v>0</v>
      </c>
      <c r="W233" s="6">
        <f>IFERROR(VLOOKUP($K233,Oct!$H$4:$Z$489,19,FALSE),0)</f>
        <v>0</v>
      </c>
      <c r="X233" s="6">
        <f>IFERROR(VLOOKUP($K233,Nov!$H$4:$Z$489,19,FALSE),0)</f>
        <v>0</v>
      </c>
      <c r="Y233" s="6">
        <f>IFERROR(VLOOKUP($K233,Dic!$H$4:$Z$489,19,FALSE),0)</f>
        <v>0</v>
      </c>
      <c r="Z233" s="6">
        <f t="shared" si="66"/>
        <v>0</v>
      </c>
      <c r="AA233" s="6">
        <f t="shared" si="67"/>
        <v>0</v>
      </c>
      <c r="AB233" s="6">
        <f t="shared" si="68"/>
        <v>0</v>
      </c>
      <c r="AC233" s="6">
        <f t="shared" si="69"/>
        <v>0</v>
      </c>
      <c r="AD233" s="6">
        <f t="shared" si="70"/>
        <v>0</v>
      </c>
      <c r="AE233" s="6">
        <f t="shared" si="71"/>
        <v>0</v>
      </c>
      <c r="AF233" s="6">
        <f t="shared" si="72"/>
        <v>0</v>
      </c>
    </row>
    <row r="234" spans="1:32" ht="10.8" thickBot="1">
      <c r="A234" s="88">
        <v>2026</v>
      </c>
      <c r="B234" s="89" t="s">
        <v>1176</v>
      </c>
      <c r="C234" s="89" t="s">
        <v>1410</v>
      </c>
      <c r="D234" s="97" t="s">
        <v>238</v>
      </c>
      <c r="E234" s="97" t="s">
        <v>37</v>
      </c>
      <c r="F234" s="98">
        <v>1391</v>
      </c>
      <c r="G234" s="97" t="s">
        <v>1365</v>
      </c>
      <c r="H234" s="97" t="s">
        <v>238</v>
      </c>
      <c r="I234" s="97" t="s">
        <v>37</v>
      </c>
      <c r="J234" s="98" t="s">
        <v>231</v>
      </c>
      <c r="K234" s="99">
        <v>240</v>
      </c>
      <c r="L234" s="97" t="s">
        <v>1411</v>
      </c>
      <c r="M234" s="100">
        <f>IFERROR(VLOOKUP($K234,Metas!$D$4:$L$477,9,FALSE),0)</f>
        <v>48</v>
      </c>
      <c r="N234" s="6">
        <f>IFERROR(VLOOKUP($K234,Ene!$H$4:$Z$489,19,FALSE),0)</f>
        <v>0</v>
      </c>
      <c r="O234" s="6">
        <f>IFERROR(VLOOKUP($K234,Feb!$H$4:$Z$489,19,FALSE),0)</f>
        <v>0</v>
      </c>
      <c r="P234" s="6">
        <f>IFERROR(VLOOKUP($K234,Mar!$H$4:$Z$489,19,FALSE),0)</f>
        <v>0</v>
      </c>
      <c r="Q234" s="6">
        <f>IFERROR(VLOOKUP($K234,Abr!$H$4:$Z$489,19,FALSE),0)</f>
        <v>0</v>
      </c>
      <c r="R234" s="6">
        <f>IFERROR(VLOOKUP($K234,May!$H$4:$Z$489,19,FALSE),0)</f>
        <v>0</v>
      </c>
      <c r="S234" s="6">
        <f>IFERROR(VLOOKUP($K234,Jun!$H$4:$Z$489,19,FALSE),0)</f>
        <v>0</v>
      </c>
      <c r="T234" s="6">
        <f>IFERROR(VLOOKUP($K234,Jul!$H$4:$Z$489,19,FALSE),0)</f>
        <v>0</v>
      </c>
      <c r="U234" s="6">
        <f>IFERROR(VLOOKUP($K234,Ago!$H$4:$Z$489,19,FALSE),0)</f>
        <v>0</v>
      </c>
      <c r="V234" s="6">
        <f>IFERROR(VLOOKUP($K234,Set!$H$4:$Z$489,19,FALSE),0)</f>
        <v>0</v>
      </c>
      <c r="W234" s="6">
        <f>IFERROR(VLOOKUP($K234,Oct!$H$4:$Z$489,19,FALSE),0)</f>
        <v>0</v>
      </c>
      <c r="X234" s="6">
        <f>IFERROR(VLOOKUP($K234,Nov!$H$4:$Z$489,19,FALSE),0)</f>
        <v>0</v>
      </c>
      <c r="Y234" s="6">
        <f>IFERROR(VLOOKUP($K234,Dic!$H$4:$Z$489,19,FALSE),0)</f>
        <v>0</v>
      </c>
      <c r="Z234" s="6">
        <f t="shared" si="66"/>
        <v>0</v>
      </c>
      <c r="AA234" s="6">
        <f t="shared" si="67"/>
        <v>0</v>
      </c>
      <c r="AB234" s="6">
        <f t="shared" si="68"/>
        <v>0</v>
      </c>
      <c r="AC234" s="6">
        <f t="shared" si="69"/>
        <v>0</v>
      </c>
      <c r="AD234" s="6">
        <f t="shared" si="70"/>
        <v>0</v>
      </c>
      <c r="AE234" s="6">
        <f t="shared" si="71"/>
        <v>0</v>
      </c>
      <c r="AF234" s="6">
        <f t="shared" si="72"/>
        <v>0</v>
      </c>
    </row>
    <row r="235" spans="1:32" ht="10.8" thickBot="1">
      <c r="A235" s="88">
        <v>2026</v>
      </c>
      <c r="B235" s="89" t="s">
        <v>1176</v>
      </c>
      <c r="C235" s="89" t="s">
        <v>1410</v>
      </c>
      <c r="D235" s="97" t="s">
        <v>238</v>
      </c>
      <c r="E235" s="97" t="s">
        <v>37</v>
      </c>
      <c r="F235" s="98">
        <v>1391</v>
      </c>
      <c r="G235" s="97" t="s">
        <v>1365</v>
      </c>
      <c r="H235" s="97" t="s">
        <v>238</v>
      </c>
      <c r="I235" s="97" t="s">
        <v>37</v>
      </c>
      <c r="J235" s="98" t="s">
        <v>232</v>
      </c>
      <c r="K235" s="99">
        <v>241</v>
      </c>
      <c r="L235" s="97" t="s">
        <v>38</v>
      </c>
      <c r="M235" s="100">
        <f>IFERROR(VLOOKUP($K235,Metas!$D$4:$L$477,9,FALSE),0)</f>
        <v>20</v>
      </c>
      <c r="N235" s="6">
        <f>IFERROR(VLOOKUP($K235,Ene!$H$4:$Z$489,19,FALSE),0)</f>
        <v>0</v>
      </c>
      <c r="O235" s="6">
        <f>IFERROR(VLOOKUP($K235,Feb!$H$4:$Z$489,19,FALSE),0)</f>
        <v>0</v>
      </c>
      <c r="P235" s="6">
        <f>IFERROR(VLOOKUP($K235,Mar!$H$4:$Z$489,19,FALSE),0)</f>
        <v>0</v>
      </c>
      <c r="Q235" s="6">
        <f>IFERROR(VLOOKUP($K235,Abr!$H$4:$Z$489,19,FALSE),0)</f>
        <v>0</v>
      </c>
      <c r="R235" s="6">
        <f>IFERROR(VLOOKUP($K235,May!$H$4:$Z$489,19,FALSE),0)</f>
        <v>0</v>
      </c>
      <c r="S235" s="6">
        <f>IFERROR(VLOOKUP($K235,Jun!$H$4:$Z$489,19,FALSE),0)</f>
        <v>0</v>
      </c>
      <c r="T235" s="6">
        <f>IFERROR(VLOOKUP($K235,Jul!$H$4:$Z$489,19,FALSE),0)</f>
        <v>0</v>
      </c>
      <c r="U235" s="6">
        <f>IFERROR(VLOOKUP($K235,Ago!$H$4:$Z$489,19,FALSE),0)</f>
        <v>0</v>
      </c>
      <c r="V235" s="6">
        <f>IFERROR(VLOOKUP($K235,Set!$H$4:$Z$489,19,FALSE),0)</f>
        <v>0</v>
      </c>
      <c r="W235" s="6">
        <f>IFERROR(VLOOKUP($K235,Oct!$H$4:$Z$489,19,FALSE),0)</f>
        <v>0</v>
      </c>
      <c r="X235" s="6">
        <f>IFERROR(VLOOKUP($K235,Nov!$H$4:$Z$489,19,FALSE),0)</f>
        <v>0</v>
      </c>
      <c r="Y235" s="6">
        <f>IFERROR(VLOOKUP($K235,Dic!$H$4:$Z$489,19,FALSE),0)</f>
        <v>0</v>
      </c>
      <c r="Z235" s="6">
        <f t="shared" si="66"/>
        <v>0</v>
      </c>
      <c r="AA235" s="6">
        <f t="shared" si="67"/>
        <v>0</v>
      </c>
      <c r="AB235" s="6">
        <f t="shared" si="68"/>
        <v>0</v>
      </c>
      <c r="AC235" s="6">
        <f t="shared" si="69"/>
        <v>0</v>
      </c>
      <c r="AD235" s="6">
        <f t="shared" si="70"/>
        <v>0</v>
      </c>
      <c r="AE235" s="6">
        <f t="shared" si="71"/>
        <v>0</v>
      </c>
      <c r="AF235" s="6">
        <f t="shared" si="72"/>
        <v>0</v>
      </c>
    </row>
    <row r="236" spans="1:32" ht="10.8" thickBot="1">
      <c r="A236" s="88">
        <v>2026</v>
      </c>
      <c r="B236" s="89" t="s">
        <v>1176</v>
      </c>
      <c r="C236" s="89" t="s">
        <v>1410</v>
      </c>
      <c r="D236" s="97" t="s">
        <v>238</v>
      </c>
      <c r="E236" s="97" t="s">
        <v>37</v>
      </c>
      <c r="F236" s="98">
        <v>1391</v>
      </c>
      <c r="G236" s="97" t="s">
        <v>1365</v>
      </c>
      <c r="H236" s="97" t="s">
        <v>238</v>
      </c>
      <c r="I236" s="97" t="s">
        <v>37</v>
      </c>
      <c r="J236" s="98" t="s">
        <v>232</v>
      </c>
      <c r="K236" s="99">
        <v>242</v>
      </c>
      <c r="L236" s="97" t="s">
        <v>39</v>
      </c>
      <c r="M236" s="100">
        <f>IFERROR(VLOOKUP($K236,Metas!$D$4:$L$477,9,FALSE),0)</f>
        <v>13</v>
      </c>
      <c r="N236" s="6">
        <f>IFERROR(VLOOKUP($K236,Ene!$H$4:$Z$489,19,FALSE),0)</f>
        <v>0</v>
      </c>
      <c r="O236" s="6">
        <f>IFERROR(VLOOKUP($K236,Feb!$H$4:$Z$489,19,FALSE),0)</f>
        <v>0</v>
      </c>
      <c r="P236" s="6">
        <f>IFERROR(VLOOKUP($K236,Mar!$H$4:$Z$489,19,FALSE),0)</f>
        <v>0</v>
      </c>
      <c r="Q236" s="6">
        <f>IFERROR(VLOOKUP($K236,Abr!$H$4:$Z$489,19,FALSE),0)</f>
        <v>0</v>
      </c>
      <c r="R236" s="6">
        <f>IFERROR(VLOOKUP($K236,May!$H$4:$Z$489,19,FALSE),0)</f>
        <v>0</v>
      </c>
      <c r="S236" s="6">
        <f>IFERROR(VLOOKUP($K236,Jun!$H$4:$Z$489,19,FALSE),0)</f>
        <v>0</v>
      </c>
      <c r="T236" s="6">
        <f>IFERROR(VLOOKUP($K236,Jul!$H$4:$Z$489,19,FALSE),0)</f>
        <v>0</v>
      </c>
      <c r="U236" s="6">
        <f>IFERROR(VLOOKUP($K236,Ago!$H$4:$Z$489,19,FALSE),0)</f>
        <v>0</v>
      </c>
      <c r="V236" s="6">
        <f>IFERROR(VLOOKUP($K236,Set!$H$4:$Z$489,19,FALSE),0)</f>
        <v>0</v>
      </c>
      <c r="W236" s="6">
        <f>IFERROR(VLOOKUP($K236,Oct!$H$4:$Z$489,19,FALSE),0)</f>
        <v>0</v>
      </c>
      <c r="X236" s="6">
        <f>IFERROR(VLOOKUP($K236,Nov!$H$4:$Z$489,19,FALSE),0)</f>
        <v>0</v>
      </c>
      <c r="Y236" s="6">
        <f>IFERROR(VLOOKUP($K236,Dic!$H$4:$Z$489,19,FALSE),0)</f>
        <v>0</v>
      </c>
      <c r="Z236" s="6">
        <f t="shared" si="66"/>
        <v>0</v>
      </c>
      <c r="AA236" s="6">
        <f t="shared" si="67"/>
        <v>0</v>
      </c>
      <c r="AB236" s="6">
        <f t="shared" si="68"/>
        <v>0</v>
      </c>
      <c r="AC236" s="6">
        <f t="shared" si="69"/>
        <v>0</v>
      </c>
      <c r="AD236" s="6">
        <f t="shared" si="70"/>
        <v>0</v>
      </c>
      <c r="AE236" s="6">
        <f t="shared" si="71"/>
        <v>0</v>
      </c>
      <c r="AF236" s="6">
        <f t="shared" si="72"/>
        <v>0</v>
      </c>
    </row>
    <row r="237" spans="1:32" ht="10.8" thickBot="1">
      <c r="A237" s="88">
        <v>2026</v>
      </c>
      <c r="B237" s="89" t="s">
        <v>1176</v>
      </c>
      <c r="C237" s="89" t="s">
        <v>1410</v>
      </c>
      <c r="D237" s="97" t="s">
        <v>238</v>
      </c>
      <c r="E237" s="97" t="s">
        <v>37</v>
      </c>
      <c r="F237" s="98">
        <v>1391</v>
      </c>
      <c r="G237" s="97" t="s">
        <v>1365</v>
      </c>
      <c r="H237" s="97" t="s">
        <v>238</v>
      </c>
      <c r="I237" s="97" t="s">
        <v>37</v>
      </c>
      <c r="J237" s="98" t="s">
        <v>232</v>
      </c>
      <c r="K237" s="99">
        <v>243</v>
      </c>
      <c r="L237" s="97" t="s">
        <v>40</v>
      </c>
      <c r="M237" s="100">
        <f>IFERROR(VLOOKUP($K237,Metas!$D$4:$L$477,9,FALSE),0)</f>
        <v>10</v>
      </c>
      <c r="N237" s="6">
        <f>IFERROR(VLOOKUP($K237,Ene!$H$4:$Z$489,19,FALSE),0)</f>
        <v>0</v>
      </c>
      <c r="O237" s="6">
        <f>IFERROR(VLOOKUP($K237,Feb!$H$4:$Z$489,19,FALSE),0)</f>
        <v>0</v>
      </c>
      <c r="P237" s="6">
        <f>IFERROR(VLOOKUP($K237,Mar!$H$4:$Z$489,19,FALSE),0)</f>
        <v>0</v>
      </c>
      <c r="Q237" s="6">
        <f>IFERROR(VLOOKUP($K237,Abr!$H$4:$Z$489,19,FALSE),0)</f>
        <v>0</v>
      </c>
      <c r="R237" s="6">
        <f>IFERROR(VLOOKUP($K237,May!$H$4:$Z$489,19,FALSE),0)</f>
        <v>0</v>
      </c>
      <c r="S237" s="6">
        <f>IFERROR(VLOOKUP($K237,Jun!$H$4:$Z$489,19,FALSE),0)</f>
        <v>0</v>
      </c>
      <c r="T237" s="6">
        <f>IFERROR(VLOOKUP($K237,Jul!$H$4:$Z$489,19,FALSE),0)</f>
        <v>0</v>
      </c>
      <c r="U237" s="6">
        <f>IFERROR(VLOOKUP($K237,Ago!$H$4:$Z$489,19,FALSE),0)</f>
        <v>0</v>
      </c>
      <c r="V237" s="6">
        <f>IFERROR(VLOOKUP($K237,Set!$H$4:$Z$489,19,FALSE),0)</f>
        <v>0</v>
      </c>
      <c r="W237" s="6">
        <f>IFERROR(VLOOKUP($K237,Oct!$H$4:$Z$489,19,FALSE),0)</f>
        <v>0</v>
      </c>
      <c r="X237" s="6">
        <f>IFERROR(VLOOKUP($K237,Nov!$H$4:$Z$489,19,FALSE),0)</f>
        <v>0</v>
      </c>
      <c r="Y237" s="6">
        <f>IFERROR(VLOOKUP($K237,Dic!$H$4:$Z$489,19,FALSE),0)</f>
        <v>0</v>
      </c>
      <c r="Z237" s="6">
        <f t="shared" si="66"/>
        <v>0</v>
      </c>
      <c r="AA237" s="6">
        <f t="shared" si="67"/>
        <v>0</v>
      </c>
      <c r="AB237" s="6">
        <f t="shared" si="68"/>
        <v>0</v>
      </c>
      <c r="AC237" s="6">
        <f t="shared" si="69"/>
        <v>0</v>
      </c>
      <c r="AD237" s="6">
        <f t="shared" si="70"/>
        <v>0</v>
      </c>
      <c r="AE237" s="6">
        <f t="shared" si="71"/>
        <v>0</v>
      </c>
      <c r="AF237" s="6">
        <f t="shared" si="72"/>
        <v>0</v>
      </c>
    </row>
    <row r="238" spans="1:32" ht="10.8" thickBot="1">
      <c r="A238" s="88">
        <v>2026</v>
      </c>
      <c r="B238" s="89" t="s">
        <v>1176</v>
      </c>
      <c r="C238" s="89" t="s">
        <v>1410</v>
      </c>
      <c r="D238" s="97" t="s">
        <v>238</v>
      </c>
      <c r="E238" s="97" t="s">
        <v>37</v>
      </c>
      <c r="F238" s="98">
        <v>1391</v>
      </c>
      <c r="G238" s="97" t="s">
        <v>1365</v>
      </c>
      <c r="H238" s="97" t="s">
        <v>238</v>
      </c>
      <c r="I238" s="97" t="s">
        <v>37</v>
      </c>
      <c r="J238" s="98" t="s">
        <v>232</v>
      </c>
      <c r="K238" s="99">
        <v>244</v>
      </c>
      <c r="L238" s="97" t="s">
        <v>41</v>
      </c>
      <c r="M238" s="100">
        <f>IFERROR(VLOOKUP($K238,Metas!$D$4:$L$477,9,FALSE),0)</f>
        <v>15</v>
      </c>
      <c r="N238" s="6">
        <f>IFERROR(VLOOKUP($K238,Ene!$H$4:$Z$489,19,FALSE),0)</f>
        <v>0</v>
      </c>
      <c r="O238" s="6">
        <f>IFERROR(VLOOKUP($K238,Feb!$H$4:$Z$489,19,FALSE),0)</f>
        <v>0</v>
      </c>
      <c r="P238" s="6">
        <f>IFERROR(VLOOKUP($K238,Mar!$H$4:$Z$489,19,FALSE),0)</f>
        <v>0</v>
      </c>
      <c r="Q238" s="6">
        <f>IFERROR(VLOOKUP($K238,Abr!$H$4:$Z$489,19,FALSE),0)</f>
        <v>0</v>
      </c>
      <c r="R238" s="6">
        <f>IFERROR(VLOOKUP($K238,May!$H$4:$Z$489,19,FALSE),0)</f>
        <v>0</v>
      </c>
      <c r="S238" s="6">
        <f>IFERROR(VLOOKUP($K238,Jun!$H$4:$Z$489,19,FALSE),0)</f>
        <v>0</v>
      </c>
      <c r="T238" s="6">
        <f>IFERROR(VLOOKUP($K238,Jul!$H$4:$Z$489,19,FALSE),0)</f>
        <v>0</v>
      </c>
      <c r="U238" s="6">
        <f>IFERROR(VLOOKUP($K238,Ago!$H$4:$Z$489,19,FALSE),0)</f>
        <v>0</v>
      </c>
      <c r="V238" s="6">
        <f>IFERROR(VLOOKUP($K238,Set!$H$4:$Z$489,19,FALSE),0)</f>
        <v>0</v>
      </c>
      <c r="W238" s="6">
        <f>IFERROR(VLOOKUP($K238,Oct!$H$4:$Z$489,19,FALSE),0)</f>
        <v>0</v>
      </c>
      <c r="X238" s="6">
        <f>IFERROR(VLOOKUP($K238,Nov!$H$4:$Z$489,19,FALSE),0)</f>
        <v>0</v>
      </c>
      <c r="Y238" s="6">
        <f>IFERROR(VLOOKUP($K238,Dic!$H$4:$Z$489,19,FALSE),0)</f>
        <v>0</v>
      </c>
      <c r="Z238" s="6">
        <f t="shared" si="66"/>
        <v>0</v>
      </c>
      <c r="AA238" s="6">
        <f t="shared" si="67"/>
        <v>0</v>
      </c>
      <c r="AB238" s="6">
        <f t="shared" si="68"/>
        <v>0</v>
      </c>
      <c r="AC238" s="6">
        <f t="shared" si="69"/>
        <v>0</v>
      </c>
      <c r="AD238" s="6">
        <f t="shared" si="70"/>
        <v>0</v>
      </c>
      <c r="AE238" s="6">
        <f t="shared" si="71"/>
        <v>0</v>
      </c>
      <c r="AF238" s="6">
        <f t="shared" si="72"/>
        <v>0</v>
      </c>
    </row>
    <row r="239" spans="1:32" ht="10.8" thickBot="1">
      <c r="A239" s="88">
        <v>2026</v>
      </c>
      <c r="B239" s="89" t="s">
        <v>1176</v>
      </c>
      <c r="C239" s="89" t="s">
        <v>1410</v>
      </c>
      <c r="D239" s="97" t="s">
        <v>238</v>
      </c>
      <c r="E239" s="97" t="s">
        <v>37</v>
      </c>
      <c r="F239" s="98">
        <v>1391</v>
      </c>
      <c r="G239" s="97" t="s">
        <v>1365</v>
      </c>
      <c r="H239" s="97" t="s">
        <v>238</v>
      </c>
      <c r="I239" s="97" t="s">
        <v>17</v>
      </c>
      <c r="J239" s="98" t="s">
        <v>232</v>
      </c>
      <c r="K239" s="99">
        <v>245</v>
      </c>
      <c r="L239" s="97" t="s">
        <v>1412</v>
      </c>
      <c r="M239" s="100">
        <f>IFERROR(VLOOKUP($K239,Metas!$D$4:$L$477,9,FALSE),0)</f>
        <v>13</v>
      </c>
      <c r="N239" s="6">
        <f>IFERROR(VLOOKUP($K239,Ene!$H$4:$Z$489,19,FALSE),0)</f>
        <v>0</v>
      </c>
      <c r="O239" s="6">
        <f>IFERROR(VLOOKUP($K239,Feb!$H$4:$Z$489,19,FALSE),0)</f>
        <v>0</v>
      </c>
      <c r="P239" s="6">
        <f>IFERROR(VLOOKUP($K239,Mar!$H$4:$Z$489,19,FALSE),0)</f>
        <v>0</v>
      </c>
      <c r="Q239" s="6">
        <f>IFERROR(VLOOKUP($K239,Abr!$H$4:$Z$489,19,FALSE),0)</f>
        <v>0</v>
      </c>
      <c r="R239" s="6">
        <f>IFERROR(VLOOKUP($K239,May!$H$4:$Z$489,19,FALSE),0)</f>
        <v>0</v>
      </c>
      <c r="S239" s="6">
        <f>IFERROR(VLOOKUP($K239,Jun!$H$4:$Z$489,19,FALSE),0)</f>
        <v>0</v>
      </c>
      <c r="T239" s="6">
        <f>IFERROR(VLOOKUP($K239,Jul!$H$4:$Z$489,19,FALSE),0)</f>
        <v>0</v>
      </c>
      <c r="U239" s="6">
        <f>IFERROR(VLOOKUP($K239,Ago!$H$4:$Z$489,19,FALSE),0)</f>
        <v>0</v>
      </c>
      <c r="V239" s="6">
        <f>IFERROR(VLOOKUP($K239,Set!$H$4:$Z$489,19,FALSE),0)</f>
        <v>0</v>
      </c>
      <c r="W239" s="6">
        <f>IFERROR(VLOOKUP($K239,Oct!$H$4:$Z$489,19,FALSE),0)</f>
        <v>0</v>
      </c>
      <c r="X239" s="6">
        <f>IFERROR(VLOOKUP($K239,Nov!$H$4:$Z$489,19,FALSE),0)</f>
        <v>0</v>
      </c>
      <c r="Y239" s="6">
        <f>IFERROR(VLOOKUP($K239,Dic!$H$4:$Z$489,19,FALSE),0)</f>
        <v>0</v>
      </c>
      <c r="Z239" s="6">
        <f t="shared" si="66"/>
        <v>0</v>
      </c>
      <c r="AA239" s="6">
        <f t="shared" si="67"/>
        <v>0</v>
      </c>
      <c r="AB239" s="6">
        <f t="shared" si="68"/>
        <v>0</v>
      </c>
      <c r="AC239" s="6">
        <f t="shared" si="69"/>
        <v>0</v>
      </c>
      <c r="AD239" s="6">
        <f t="shared" si="70"/>
        <v>0</v>
      </c>
      <c r="AE239" s="6">
        <f t="shared" si="71"/>
        <v>0</v>
      </c>
      <c r="AF239" s="6">
        <f t="shared" si="72"/>
        <v>0</v>
      </c>
    </row>
    <row r="240" spans="1:32" ht="10.8" thickBot="1">
      <c r="A240" s="88">
        <v>2026</v>
      </c>
      <c r="B240" s="89" t="s">
        <v>1176</v>
      </c>
      <c r="C240" s="89" t="s">
        <v>1413</v>
      </c>
      <c r="D240" s="97" t="s">
        <v>238</v>
      </c>
      <c r="E240" s="97" t="s">
        <v>78</v>
      </c>
      <c r="F240" s="98">
        <v>1391</v>
      </c>
      <c r="G240" s="97" t="s">
        <v>1365</v>
      </c>
      <c r="H240" s="97" t="s">
        <v>238</v>
      </c>
      <c r="I240" s="97" t="s">
        <v>78</v>
      </c>
      <c r="J240" s="98" t="s">
        <v>231</v>
      </c>
      <c r="K240" s="99">
        <v>246</v>
      </c>
      <c r="L240" s="97" t="s">
        <v>1414</v>
      </c>
      <c r="M240" s="100">
        <f>IFERROR(VLOOKUP($K240,Metas!$D$4:$L$477,9,FALSE),0)</f>
        <v>108</v>
      </c>
      <c r="N240" s="6">
        <f>IFERROR(VLOOKUP($K240,Ene!$H$4:$Z$489,19,FALSE),0)</f>
        <v>0</v>
      </c>
      <c r="O240" s="6">
        <f>IFERROR(VLOOKUP($K240,Feb!$H$4:$Z$489,19,FALSE),0)</f>
        <v>0</v>
      </c>
      <c r="P240" s="6">
        <f>IFERROR(VLOOKUP($K240,Mar!$H$4:$Z$489,19,FALSE),0)</f>
        <v>0</v>
      </c>
      <c r="Q240" s="6">
        <f>IFERROR(VLOOKUP($K240,Abr!$H$4:$Z$489,19,FALSE),0)</f>
        <v>0</v>
      </c>
      <c r="R240" s="6">
        <f>IFERROR(VLOOKUP($K240,May!$H$4:$Z$489,19,FALSE),0)</f>
        <v>0</v>
      </c>
      <c r="S240" s="6">
        <f>IFERROR(VLOOKUP($K240,Jun!$H$4:$Z$489,19,FALSE),0)</f>
        <v>0</v>
      </c>
      <c r="T240" s="6">
        <f>IFERROR(VLOOKUP($K240,Jul!$H$4:$Z$489,19,FALSE),0)</f>
        <v>0</v>
      </c>
      <c r="U240" s="6">
        <f>IFERROR(VLOOKUP($K240,Ago!$H$4:$Z$489,19,FALSE),0)</f>
        <v>0</v>
      </c>
      <c r="V240" s="6">
        <f>IFERROR(VLOOKUP($K240,Set!$H$4:$Z$489,19,FALSE),0)</f>
        <v>0</v>
      </c>
      <c r="W240" s="6">
        <f>IFERROR(VLOOKUP($K240,Oct!$H$4:$Z$489,19,FALSE),0)</f>
        <v>0</v>
      </c>
      <c r="X240" s="6">
        <f>IFERROR(VLOOKUP($K240,Nov!$H$4:$Z$489,19,FALSE),0)</f>
        <v>0</v>
      </c>
      <c r="Y240" s="6">
        <f>IFERROR(VLOOKUP($K240,Dic!$H$4:$Z$489,19,FALSE),0)</f>
        <v>0</v>
      </c>
      <c r="Z240" s="6">
        <f t="shared" si="66"/>
        <v>0</v>
      </c>
      <c r="AA240" s="6">
        <f t="shared" si="67"/>
        <v>0</v>
      </c>
      <c r="AB240" s="6">
        <f t="shared" si="68"/>
        <v>0</v>
      </c>
      <c r="AC240" s="6">
        <f t="shared" si="69"/>
        <v>0</v>
      </c>
      <c r="AD240" s="6">
        <f t="shared" si="70"/>
        <v>0</v>
      </c>
      <c r="AE240" s="6">
        <f t="shared" si="71"/>
        <v>0</v>
      </c>
      <c r="AF240" s="6">
        <f t="shared" si="72"/>
        <v>0</v>
      </c>
    </row>
    <row r="241" spans="1:32" ht="10.8" thickBot="1">
      <c r="A241" s="88">
        <v>2026</v>
      </c>
      <c r="B241" s="89" t="s">
        <v>1176</v>
      </c>
      <c r="C241" s="89" t="s">
        <v>1413</v>
      </c>
      <c r="D241" s="97" t="s">
        <v>238</v>
      </c>
      <c r="E241" s="97" t="s">
        <v>78</v>
      </c>
      <c r="F241" s="98">
        <v>1391</v>
      </c>
      <c r="G241" s="97" t="s">
        <v>1365</v>
      </c>
      <c r="H241" s="97" t="s">
        <v>238</v>
      </c>
      <c r="I241" s="97" t="s">
        <v>78</v>
      </c>
      <c r="J241" s="98" t="s">
        <v>232</v>
      </c>
      <c r="K241" s="99">
        <v>247</v>
      </c>
      <c r="L241" s="97" t="s">
        <v>79</v>
      </c>
      <c r="M241" s="100">
        <f>IFERROR(VLOOKUP($K241,Metas!$D$4:$L$477,9,FALSE),0)</f>
        <v>10</v>
      </c>
      <c r="N241" s="6">
        <f>IFERROR(VLOOKUP($K241,Ene!$H$4:$Z$489,19,FALSE),0)</f>
        <v>0</v>
      </c>
      <c r="O241" s="6">
        <f>IFERROR(VLOOKUP($K241,Feb!$H$4:$Z$489,19,FALSE),0)</f>
        <v>0</v>
      </c>
      <c r="P241" s="6">
        <f>IFERROR(VLOOKUP($K241,Mar!$H$4:$Z$489,19,FALSE),0)</f>
        <v>0</v>
      </c>
      <c r="Q241" s="6">
        <f>IFERROR(VLOOKUP($K241,Abr!$H$4:$Z$489,19,FALSE),0)</f>
        <v>0</v>
      </c>
      <c r="R241" s="6">
        <f>IFERROR(VLOOKUP($K241,May!$H$4:$Z$489,19,FALSE),0)</f>
        <v>0</v>
      </c>
      <c r="S241" s="6">
        <f>IFERROR(VLOOKUP($K241,Jun!$H$4:$Z$489,19,FALSE),0)</f>
        <v>0</v>
      </c>
      <c r="T241" s="6">
        <f>IFERROR(VLOOKUP($K241,Jul!$H$4:$Z$489,19,FALSE),0)</f>
        <v>0</v>
      </c>
      <c r="U241" s="6">
        <f>IFERROR(VLOOKUP($K241,Ago!$H$4:$Z$489,19,FALSE),0)</f>
        <v>0</v>
      </c>
      <c r="V241" s="6">
        <f>IFERROR(VLOOKUP($K241,Set!$H$4:$Z$489,19,FALSE),0)</f>
        <v>0</v>
      </c>
      <c r="W241" s="6">
        <f>IFERROR(VLOOKUP($K241,Oct!$H$4:$Z$489,19,FALSE),0)</f>
        <v>0</v>
      </c>
      <c r="X241" s="6">
        <f>IFERROR(VLOOKUP($K241,Nov!$H$4:$Z$489,19,FALSE),0)</f>
        <v>0</v>
      </c>
      <c r="Y241" s="6">
        <f>IFERROR(VLOOKUP($K241,Dic!$H$4:$Z$489,19,FALSE),0)</f>
        <v>0</v>
      </c>
      <c r="Z241" s="6">
        <f t="shared" si="66"/>
        <v>0</v>
      </c>
      <c r="AA241" s="6">
        <f t="shared" si="67"/>
        <v>0</v>
      </c>
      <c r="AB241" s="6">
        <f t="shared" si="68"/>
        <v>0</v>
      </c>
      <c r="AC241" s="6">
        <f t="shared" si="69"/>
        <v>0</v>
      </c>
      <c r="AD241" s="6">
        <f t="shared" si="70"/>
        <v>0</v>
      </c>
      <c r="AE241" s="6">
        <f t="shared" si="71"/>
        <v>0</v>
      </c>
      <c r="AF241" s="6">
        <f t="shared" si="72"/>
        <v>0</v>
      </c>
    </row>
    <row r="242" spans="1:32" ht="10.8" thickBot="1">
      <c r="A242" s="88">
        <v>2026</v>
      </c>
      <c r="B242" s="89" t="s">
        <v>1176</v>
      </c>
      <c r="C242" s="89" t="s">
        <v>1413</v>
      </c>
      <c r="D242" s="97" t="s">
        <v>238</v>
      </c>
      <c r="E242" s="97" t="s">
        <v>78</v>
      </c>
      <c r="F242" s="98">
        <v>1391</v>
      </c>
      <c r="G242" s="97" t="s">
        <v>1365</v>
      </c>
      <c r="H242" s="97" t="s">
        <v>238</v>
      </c>
      <c r="I242" s="97" t="s">
        <v>78</v>
      </c>
      <c r="J242" s="98" t="s">
        <v>232</v>
      </c>
      <c r="K242" s="99">
        <v>248</v>
      </c>
      <c r="L242" s="97" t="s">
        <v>1415</v>
      </c>
      <c r="M242" s="100">
        <f>IFERROR(VLOOKUP($K242,Metas!$D$4:$L$477,9,FALSE),0)</f>
        <v>10</v>
      </c>
      <c r="N242" s="6">
        <f>IFERROR(VLOOKUP($K242,Ene!$H$4:$Z$489,19,FALSE),0)</f>
        <v>0</v>
      </c>
      <c r="O242" s="6">
        <f>IFERROR(VLOOKUP($K242,Feb!$H$4:$Z$489,19,FALSE),0)</f>
        <v>0</v>
      </c>
      <c r="P242" s="6">
        <f>IFERROR(VLOOKUP($K242,Mar!$H$4:$Z$489,19,FALSE),0)</f>
        <v>0</v>
      </c>
      <c r="Q242" s="6">
        <f>IFERROR(VLOOKUP($K242,Abr!$H$4:$Z$489,19,FALSE),0)</f>
        <v>0</v>
      </c>
      <c r="R242" s="6">
        <f>IFERROR(VLOOKUP($K242,May!$H$4:$Z$489,19,FALSE),0)</f>
        <v>0</v>
      </c>
      <c r="S242" s="6">
        <f>IFERROR(VLOOKUP($K242,Jun!$H$4:$Z$489,19,FALSE),0)</f>
        <v>0</v>
      </c>
      <c r="T242" s="6">
        <f>IFERROR(VLOOKUP($K242,Jul!$H$4:$Z$489,19,FALSE),0)</f>
        <v>0</v>
      </c>
      <c r="U242" s="6">
        <f>IFERROR(VLOOKUP($K242,Ago!$H$4:$Z$489,19,FALSE),0)</f>
        <v>0</v>
      </c>
      <c r="V242" s="6">
        <f>IFERROR(VLOOKUP($K242,Set!$H$4:$Z$489,19,FALSE),0)</f>
        <v>0</v>
      </c>
      <c r="W242" s="6">
        <f>IFERROR(VLOOKUP($K242,Oct!$H$4:$Z$489,19,FALSE),0)</f>
        <v>0</v>
      </c>
      <c r="X242" s="6">
        <f>IFERROR(VLOOKUP($K242,Nov!$H$4:$Z$489,19,FALSE),0)</f>
        <v>0</v>
      </c>
      <c r="Y242" s="6">
        <f>IFERROR(VLOOKUP($K242,Dic!$H$4:$Z$489,19,FALSE),0)</f>
        <v>0</v>
      </c>
      <c r="Z242" s="6">
        <f t="shared" si="66"/>
        <v>0</v>
      </c>
      <c r="AA242" s="6">
        <f t="shared" si="67"/>
        <v>0</v>
      </c>
      <c r="AB242" s="6">
        <f t="shared" si="68"/>
        <v>0</v>
      </c>
      <c r="AC242" s="6">
        <f t="shared" si="69"/>
        <v>0</v>
      </c>
      <c r="AD242" s="6">
        <f t="shared" si="70"/>
        <v>0</v>
      </c>
      <c r="AE242" s="6">
        <f t="shared" si="71"/>
        <v>0</v>
      </c>
      <c r="AF242" s="6">
        <f t="shared" si="72"/>
        <v>0</v>
      </c>
    </row>
    <row r="243" spans="1:32" ht="10.8" thickBot="1">
      <c r="A243" s="88">
        <v>2026</v>
      </c>
      <c r="B243" s="89" t="s">
        <v>1176</v>
      </c>
      <c r="C243" s="89" t="s">
        <v>1413</v>
      </c>
      <c r="D243" s="97" t="s">
        <v>238</v>
      </c>
      <c r="E243" s="97" t="s">
        <v>78</v>
      </c>
      <c r="F243" s="98">
        <v>1391</v>
      </c>
      <c r="G243" s="97" t="s">
        <v>1365</v>
      </c>
      <c r="H243" s="97" t="s">
        <v>238</v>
      </c>
      <c r="I243" s="97" t="s">
        <v>78</v>
      </c>
      <c r="J243" s="98" t="s">
        <v>233</v>
      </c>
      <c r="K243" s="99">
        <v>249</v>
      </c>
      <c r="L243" s="97" t="s">
        <v>81</v>
      </c>
      <c r="M243" s="100">
        <f>IFERROR(VLOOKUP($K243,Metas!$D$4:$L$477,9,FALSE),0)</f>
        <v>15</v>
      </c>
      <c r="N243" s="6">
        <f>IFERROR(VLOOKUP($K243,Ene!$H$4:$Z$489,19,FALSE),0)</f>
        <v>0</v>
      </c>
      <c r="O243" s="6">
        <f>IFERROR(VLOOKUP($K243,Feb!$H$4:$Z$489,19,FALSE),0)</f>
        <v>0</v>
      </c>
      <c r="P243" s="6">
        <f>IFERROR(VLOOKUP($K243,Mar!$H$4:$Z$489,19,FALSE),0)</f>
        <v>0</v>
      </c>
      <c r="Q243" s="6">
        <f>IFERROR(VLOOKUP($K243,Abr!$H$4:$Z$489,19,FALSE),0)</f>
        <v>0</v>
      </c>
      <c r="R243" s="6">
        <f>IFERROR(VLOOKUP($K243,May!$H$4:$Z$489,19,FALSE),0)</f>
        <v>0</v>
      </c>
      <c r="S243" s="6">
        <f>IFERROR(VLOOKUP($K243,Jun!$H$4:$Z$489,19,FALSE),0)</f>
        <v>0</v>
      </c>
      <c r="T243" s="6">
        <f>IFERROR(VLOOKUP($K243,Jul!$H$4:$Z$489,19,FALSE),0)</f>
        <v>0</v>
      </c>
      <c r="U243" s="6">
        <f>IFERROR(VLOOKUP($K243,Ago!$H$4:$Z$489,19,FALSE),0)</f>
        <v>0</v>
      </c>
      <c r="V243" s="6">
        <f>IFERROR(VLOOKUP($K243,Set!$H$4:$Z$489,19,FALSE),0)</f>
        <v>0</v>
      </c>
      <c r="W243" s="6">
        <f>IFERROR(VLOOKUP($K243,Oct!$H$4:$Z$489,19,FALSE),0)</f>
        <v>0</v>
      </c>
      <c r="X243" s="6">
        <f>IFERROR(VLOOKUP($K243,Nov!$H$4:$Z$489,19,FALSE),0)</f>
        <v>0</v>
      </c>
      <c r="Y243" s="6">
        <f>IFERROR(VLOOKUP($K243,Dic!$H$4:$Z$489,19,FALSE),0)</f>
        <v>0</v>
      </c>
      <c r="Z243" s="6">
        <f t="shared" si="66"/>
        <v>0</v>
      </c>
      <c r="AA243" s="6">
        <f t="shared" si="67"/>
        <v>0</v>
      </c>
      <c r="AB243" s="6">
        <f t="shared" si="68"/>
        <v>0</v>
      </c>
      <c r="AC243" s="6">
        <f t="shared" si="69"/>
        <v>0</v>
      </c>
      <c r="AD243" s="6">
        <f t="shared" si="70"/>
        <v>0</v>
      </c>
      <c r="AE243" s="6">
        <f t="shared" si="71"/>
        <v>0</v>
      </c>
      <c r="AF243" s="6">
        <f t="shared" si="72"/>
        <v>0</v>
      </c>
    </row>
    <row r="244" spans="1:32" ht="10.8" thickBot="1">
      <c r="A244" s="88">
        <v>2026</v>
      </c>
      <c r="B244" s="89" t="s">
        <v>1176</v>
      </c>
      <c r="C244" s="89" t="s">
        <v>1413</v>
      </c>
      <c r="D244" s="97" t="s">
        <v>238</v>
      </c>
      <c r="E244" s="97" t="s">
        <v>78</v>
      </c>
      <c r="F244" s="98">
        <v>1391</v>
      </c>
      <c r="G244" s="97" t="s">
        <v>1365</v>
      </c>
      <c r="H244" s="97" t="s">
        <v>238</v>
      </c>
      <c r="I244" s="97" t="s">
        <v>78</v>
      </c>
      <c r="J244" s="98" t="s">
        <v>233</v>
      </c>
      <c r="K244" s="99">
        <v>250</v>
      </c>
      <c r="L244" s="97" t="s">
        <v>82</v>
      </c>
      <c r="M244" s="100">
        <f>IFERROR(VLOOKUP($K244,Metas!$D$4:$L$477,9,FALSE),0)</f>
        <v>13</v>
      </c>
      <c r="N244" s="6">
        <f>IFERROR(VLOOKUP($K244,Ene!$H$4:$Z$489,19,FALSE),0)</f>
        <v>0</v>
      </c>
      <c r="O244" s="6">
        <f>IFERROR(VLOOKUP($K244,Feb!$H$4:$Z$489,19,FALSE),0)</f>
        <v>0</v>
      </c>
      <c r="P244" s="6">
        <f>IFERROR(VLOOKUP($K244,Mar!$H$4:$Z$489,19,FALSE),0)</f>
        <v>0</v>
      </c>
      <c r="Q244" s="6">
        <f>IFERROR(VLOOKUP($K244,Abr!$H$4:$Z$489,19,FALSE),0)</f>
        <v>0</v>
      </c>
      <c r="R244" s="6">
        <f>IFERROR(VLOOKUP($K244,May!$H$4:$Z$489,19,FALSE),0)</f>
        <v>0</v>
      </c>
      <c r="S244" s="6">
        <f>IFERROR(VLOOKUP($K244,Jun!$H$4:$Z$489,19,FALSE),0)</f>
        <v>0</v>
      </c>
      <c r="T244" s="6">
        <f>IFERROR(VLOOKUP($K244,Jul!$H$4:$Z$489,19,FALSE),0)</f>
        <v>0</v>
      </c>
      <c r="U244" s="6">
        <f>IFERROR(VLOOKUP($K244,Ago!$H$4:$Z$489,19,FALSE),0)</f>
        <v>0</v>
      </c>
      <c r="V244" s="6">
        <f>IFERROR(VLOOKUP($K244,Set!$H$4:$Z$489,19,FALSE),0)</f>
        <v>0</v>
      </c>
      <c r="W244" s="6">
        <f>IFERROR(VLOOKUP($K244,Oct!$H$4:$Z$489,19,FALSE),0)</f>
        <v>0</v>
      </c>
      <c r="X244" s="6">
        <f>IFERROR(VLOOKUP($K244,Nov!$H$4:$Z$489,19,FALSE),0)</f>
        <v>0</v>
      </c>
      <c r="Y244" s="6">
        <f>IFERROR(VLOOKUP($K244,Dic!$H$4:$Z$489,19,FALSE),0)</f>
        <v>0</v>
      </c>
      <c r="Z244" s="6">
        <f t="shared" si="66"/>
        <v>0</v>
      </c>
      <c r="AA244" s="6">
        <f t="shared" si="67"/>
        <v>0</v>
      </c>
      <c r="AB244" s="6">
        <f t="shared" si="68"/>
        <v>0</v>
      </c>
      <c r="AC244" s="6">
        <f t="shared" si="69"/>
        <v>0</v>
      </c>
      <c r="AD244" s="6">
        <f t="shared" si="70"/>
        <v>0</v>
      </c>
      <c r="AE244" s="6">
        <f t="shared" si="71"/>
        <v>0</v>
      </c>
      <c r="AF244" s="6">
        <f t="shared" si="72"/>
        <v>0</v>
      </c>
    </row>
    <row r="245" spans="1:32" ht="10.8" thickBot="1">
      <c r="A245" s="88">
        <v>2026</v>
      </c>
      <c r="B245" s="89" t="s">
        <v>1176</v>
      </c>
      <c r="C245" s="89" t="s">
        <v>1416</v>
      </c>
      <c r="D245" s="97" t="s">
        <v>238</v>
      </c>
      <c r="E245" s="97" t="s">
        <v>109</v>
      </c>
      <c r="F245" s="98">
        <v>1391</v>
      </c>
      <c r="G245" s="97" t="s">
        <v>1365</v>
      </c>
      <c r="H245" s="97" t="s">
        <v>238</v>
      </c>
      <c r="I245" s="97" t="s">
        <v>109</v>
      </c>
      <c r="J245" s="98" t="s">
        <v>233</v>
      </c>
      <c r="K245" s="99">
        <v>251</v>
      </c>
      <c r="L245" s="97" t="s">
        <v>1417</v>
      </c>
      <c r="M245" s="100">
        <f>IFERROR(VLOOKUP($K245,Metas!$D$4:$L$477,9,FALSE),0)</f>
        <v>22</v>
      </c>
      <c r="N245" s="6">
        <f>IFERROR(VLOOKUP($K245,Ene!$H$4:$Z$489,19,FALSE),0)</f>
        <v>0</v>
      </c>
      <c r="O245" s="6">
        <f>IFERROR(VLOOKUP($K245,Feb!$H$4:$Z$489,19,FALSE),0)</f>
        <v>0</v>
      </c>
      <c r="P245" s="6">
        <f>IFERROR(VLOOKUP($K245,Mar!$H$4:$Z$489,19,FALSE),0)</f>
        <v>0</v>
      </c>
      <c r="Q245" s="6">
        <f>IFERROR(VLOOKUP($K245,Abr!$H$4:$Z$489,19,FALSE),0)</f>
        <v>0</v>
      </c>
      <c r="R245" s="6">
        <f>IFERROR(VLOOKUP($K245,May!$H$4:$Z$489,19,FALSE),0)</f>
        <v>0</v>
      </c>
      <c r="S245" s="6">
        <f>IFERROR(VLOOKUP($K245,Jun!$H$4:$Z$489,19,FALSE),0)</f>
        <v>0</v>
      </c>
      <c r="T245" s="6">
        <f>IFERROR(VLOOKUP($K245,Jul!$H$4:$Z$489,19,FALSE),0)</f>
        <v>0</v>
      </c>
      <c r="U245" s="6">
        <f>IFERROR(VLOOKUP($K245,Ago!$H$4:$Z$489,19,FALSE),0)</f>
        <v>0</v>
      </c>
      <c r="V245" s="6">
        <f>IFERROR(VLOOKUP($K245,Set!$H$4:$Z$489,19,FALSE),0)</f>
        <v>0</v>
      </c>
      <c r="W245" s="6">
        <f>IFERROR(VLOOKUP($K245,Oct!$H$4:$Z$489,19,FALSE),0)</f>
        <v>0</v>
      </c>
      <c r="X245" s="6">
        <f>IFERROR(VLOOKUP($K245,Nov!$H$4:$Z$489,19,FALSE),0)</f>
        <v>0</v>
      </c>
      <c r="Y245" s="6">
        <f>IFERROR(VLOOKUP($K245,Dic!$H$4:$Z$489,19,FALSE),0)</f>
        <v>0</v>
      </c>
      <c r="Z245" s="6">
        <f t="shared" si="66"/>
        <v>0</v>
      </c>
      <c r="AA245" s="6">
        <f t="shared" si="67"/>
        <v>0</v>
      </c>
      <c r="AB245" s="6">
        <f t="shared" si="68"/>
        <v>0</v>
      </c>
      <c r="AC245" s="6">
        <f t="shared" si="69"/>
        <v>0</v>
      </c>
      <c r="AD245" s="6">
        <f t="shared" si="70"/>
        <v>0</v>
      </c>
      <c r="AE245" s="6">
        <f t="shared" si="71"/>
        <v>0</v>
      </c>
      <c r="AF245" s="6">
        <f t="shared" si="72"/>
        <v>0</v>
      </c>
    </row>
    <row r="246" spans="1:32" ht="10.8" thickBot="1">
      <c r="A246" s="88">
        <v>2026</v>
      </c>
      <c r="B246" s="89" t="s">
        <v>1176</v>
      </c>
      <c r="C246" s="89" t="s">
        <v>1416</v>
      </c>
      <c r="D246" s="97" t="s">
        <v>238</v>
      </c>
      <c r="E246" s="97" t="s">
        <v>109</v>
      </c>
      <c r="F246" s="98">
        <v>1391</v>
      </c>
      <c r="G246" s="97" t="s">
        <v>1365</v>
      </c>
      <c r="H246" s="97" t="s">
        <v>238</v>
      </c>
      <c r="I246" s="97" t="s">
        <v>109</v>
      </c>
      <c r="J246" s="98" t="s">
        <v>232</v>
      </c>
      <c r="K246" s="99">
        <v>252</v>
      </c>
      <c r="L246" s="97" t="s">
        <v>1418</v>
      </c>
      <c r="M246" s="100">
        <f>IFERROR(VLOOKUP($K246,Metas!$D$4:$L$477,9,FALSE),0)</f>
        <v>25</v>
      </c>
      <c r="N246" s="6">
        <f>IFERROR(VLOOKUP($K246,Ene!$H$4:$Z$489,19,FALSE),0)</f>
        <v>0</v>
      </c>
      <c r="O246" s="6">
        <f>IFERROR(VLOOKUP($K246,Feb!$H$4:$Z$489,19,FALSE),0)</f>
        <v>0</v>
      </c>
      <c r="P246" s="6">
        <f>IFERROR(VLOOKUP($K246,Mar!$H$4:$Z$489,19,FALSE),0)</f>
        <v>0</v>
      </c>
      <c r="Q246" s="6">
        <f>IFERROR(VLOOKUP($K246,Abr!$H$4:$Z$489,19,FALSE),0)</f>
        <v>0</v>
      </c>
      <c r="R246" s="6">
        <f>IFERROR(VLOOKUP($K246,May!$H$4:$Z$489,19,FALSE),0)</f>
        <v>0</v>
      </c>
      <c r="S246" s="6">
        <f>IFERROR(VLOOKUP($K246,Jun!$H$4:$Z$489,19,FALSE),0)</f>
        <v>0</v>
      </c>
      <c r="T246" s="6">
        <f>IFERROR(VLOOKUP($K246,Jul!$H$4:$Z$489,19,FALSE),0)</f>
        <v>0</v>
      </c>
      <c r="U246" s="6">
        <f>IFERROR(VLOOKUP($K246,Ago!$H$4:$Z$489,19,FALSE),0)</f>
        <v>0</v>
      </c>
      <c r="V246" s="6">
        <f>IFERROR(VLOOKUP($K246,Set!$H$4:$Z$489,19,FALSE),0)</f>
        <v>0</v>
      </c>
      <c r="W246" s="6">
        <f>IFERROR(VLOOKUP($K246,Oct!$H$4:$Z$489,19,FALSE),0)</f>
        <v>0</v>
      </c>
      <c r="X246" s="6">
        <f>IFERROR(VLOOKUP($K246,Nov!$H$4:$Z$489,19,FALSE),0)</f>
        <v>0</v>
      </c>
      <c r="Y246" s="6">
        <f>IFERROR(VLOOKUP($K246,Dic!$H$4:$Z$489,19,FALSE),0)</f>
        <v>0</v>
      </c>
      <c r="Z246" s="6">
        <f t="shared" si="66"/>
        <v>0</v>
      </c>
      <c r="AA246" s="6">
        <f t="shared" si="67"/>
        <v>0</v>
      </c>
      <c r="AB246" s="6">
        <f t="shared" si="68"/>
        <v>0</v>
      </c>
      <c r="AC246" s="6">
        <f t="shared" si="69"/>
        <v>0</v>
      </c>
      <c r="AD246" s="6">
        <f t="shared" si="70"/>
        <v>0</v>
      </c>
      <c r="AE246" s="6">
        <f t="shared" si="71"/>
        <v>0</v>
      </c>
      <c r="AF246" s="6">
        <f t="shared" si="72"/>
        <v>0</v>
      </c>
    </row>
    <row r="247" spans="1:32" ht="10.8" thickBot="1">
      <c r="A247" s="88">
        <v>2026</v>
      </c>
      <c r="B247" s="89" t="s">
        <v>1176</v>
      </c>
      <c r="C247" s="89" t="s">
        <v>1416</v>
      </c>
      <c r="D247" s="97" t="s">
        <v>238</v>
      </c>
      <c r="E247" s="97" t="s">
        <v>109</v>
      </c>
      <c r="F247" s="98">
        <v>1391</v>
      </c>
      <c r="G247" s="97" t="s">
        <v>1365</v>
      </c>
      <c r="H247" s="97" t="s">
        <v>238</v>
      </c>
      <c r="I247" s="97" t="s">
        <v>109</v>
      </c>
      <c r="J247" s="98" t="s">
        <v>232</v>
      </c>
      <c r="K247" s="99">
        <v>253</v>
      </c>
      <c r="L247" s="97" t="s">
        <v>110</v>
      </c>
      <c r="M247" s="100">
        <f>IFERROR(VLOOKUP($K247,Metas!$D$4:$L$477,9,FALSE),0)</f>
        <v>5</v>
      </c>
      <c r="N247" s="6">
        <f>IFERROR(VLOOKUP($K247,Ene!$H$4:$Z$489,19,FALSE),0)</f>
        <v>0</v>
      </c>
      <c r="O247" s="6">
        <f>IFERROR(VLOOKUP($K247,Feb!$H$4:$Z$489,19,FALSE),0)</f>
        <v>0</v>
      </c>
      <c r="P247" s="6">
        <f>IFERROR(VLOOKUP($K247,Mar!$H$4:$Z$489,19,FALSE),0)</f>
        <v>0</v>
      </c>
      <c r="Q247" s="6">
        <f>IFERROR(VLOOKUP($K247,Abr!$H$4:$Z$489,19,FALSE),0)</f>
        <v>0</v>
      </c>
      <c r="R247" s="6">
        <f>IFERROR(VLOOKUP($K247,May!$H$4:$Z$489,19,FALSE),0)</f>
        <v>0</v>
      </c>
      <c r="S247" s="6">
        <f>IFERROR(VLOOKUP($K247,Jun!$H$4:$Z$489,19,FALSE),0)</f>
        <v>0</v>
      </c>
      <c r="T247" s="6">
        <f>IFERROR(VLOOKUP($K247,Jul!$H$4:$Z$489,19,FALSE),0)</f>
        <v>0</v>
      </c>
      <c r="U247" s="6">
        <f>IFERROR(VLOOKUP($K247,Ago!$H$4:$Z$489,19,FALSE),0)</f>
        <v>0</v>
      </c>
      <c r="V247" s="6">
        <f>IFERROR(VLOOKUP($K247,Set!$H$4:$Z$489,19,FALSE),0)</f>
        <v>0</v>
      </c>
      <c r="W247" s="6">
        <f>IFERROR(VLOOKUP($K247,Oct!$H$4:$Z$489,19,FALSE),0)</f>
        <v>0</v>
      </c>
      <c r="X247" s="6">
        <f>IFERROR(VLOOKUP($K247,Nov!$H$4:$Z$489,19,FALSE),0)</f>
        <v>0</v>
      </c>
      <c r="Y247" s="6">
        <f>IFERROR(VLOOKUP($K247,Dic!$H$4:$Z$489,19,FALSE),0)</f>
        <v>0</v>
      </c>
      <c r="Z247" s="6">
        <f t="shared" si="66"/>
        <v>0</v>
      </c>
      <c r="AA247" s="6">
        <f t="shared" si="67"/>
        <v>0</v>
      </c>
      <c r="AB247" s="6">
        <f t="shared" si="68"/>
        <v>0</v>
      </c>
      <c r="AC247" s="6">
        <f t="shared" si="69"/>
        <v>0</v>
      </c>
      <c r="AD247" s="6">
        <f t="shared" si="70"/>
        <v>0</v>
      </c>
      <c r="AE247" s="6">
        <f t="shared" si="71"/>
        <v>0</v>
      </c>
      <c r="AF247" s="6">
        <f t="shared" si="72"/>
        <v>0</v>
      </c>
    </row>
    <row r="248" spans="1:32" ht="10.8" thickBot="1">
      <c r="A248" s="88">
        <v>2026</v>
      </c>
      <c r="B248" s="89" t="s">
        <v>1176</v>
      </c>
      <c r="C248" s="89" t="s">
        <v>1416</v>
      </c>
      <c r="D248" s="97" t="s">
        <v>238</v>
      </c>
      <c r="E248" s="97" t="s">
        <v>109</v>
      </c>
      <c r="F248" s="98">
        <v>1391</v>
      </c>
      <c r="G248" s="97" t="s">
        <v>1365</v>
      </c>
      <c r="H248" s="97" t="s">
        <v>238</v>
      </c>
      <c r="I248" s="97" t="s">
        <v>109</v>
      </c>
      <c r="J248" s="98" t="s">
        <v>232</v>
      </c>
      <c r="K248" s="99">
        <v>254</v>
      </c>
      <c r="L248" s="97" t="s">
        <v>111</v>
      </c>
      <c r="M248" s="100">
        <f>IFERROR(VLOOKUP($K248,Metas!$D$4:$L$477,9,FALSE),0)</f>
        <v>8</v>
      </c>
      <c r="N248" s="6">
        <f>IFERROR(VLOOKUP($K248,Ene!$H$4:$Z$489,19,FALSE),0)</f>
        <v>0</v>
      </c>
      <c r="O248" s="6">
        <f>IFERROR(VLOOKUP($K248,Feb!$H$4:$Z$489,19,FALSE),0)</f>
        <v>0</v>
      </c>
      <c r="P248" s="6">
        <f>IFERROR(VLOOKUP($K248,Mar!$H$4:$Z$489,19,FALSE),0)</f>
        <v>0</v>
      </c>
      <c r="Q248" s="6">
        <f>IFERROR(VLOOKUP($K248,Abr!$H$4:$Z$489,19,FALSE),0)</f>
        <v>0</v>
      </c>
      <c r="R248" s="6">
        <f>IFERROR(VLOOKUP($K248,May!$H$4:$Z$489,19,FALSE),0)</f>
        <v>0</v>
      </c>
      <c r="S248" s="6">
        <f>IFERROR(VLOOKUP($K248,Jun!$H$4:$Z$489,19,FALSE),0)</f>
        <v>0</v>
      </c>
      <c r="T248" s="6">
        <f>IFERROR(VLOOKUP($K248,Jul!$H$4:$Z$489,19,FALSE),0)</f>
        <v>0</v>
      </c>
      <c r="U248" s="6">
        <f>IFERROR(VLOOKUP($K248,Ago!$H$4:$Z$489,19,FALSE),0)</f>
        <v>0</v>
      </c>
      <c r="V248" s="6">
        <f>IFERROR(VLOOKUP($K248,Set!$H$4:$Z$489,19,FALSE),0)</f>
        <v>0</v>
      </c>
      <c r="W248" s="6">
        <f>IFERROR(VLOOKUP($K248,Oct!$H$4:$Z$489,19,FALSE),0)</f>
        <v>0</v>
      </c>
      <c r="X248" s="6">
        <f>IFERROR(VLOOKUP($K248,Nov!$H$4:$Z$489,19,FALSE),0)</f>
        <v>0</v>
      </c>
      <c r="Y248" s="6">
        <f>IFERROR(VLOOKUP($K248,Dic!$H$4:$Z$489,19,FALSE),0)</f>
        <v>0</v>
      </c>
      <c r="Z248" s="6">
        <f t="shared" si="66"/>
        <v>0</v>
      </c>
      <c r="AA248" s="6">
        <f t="shared" si="67"/>
        <v>0</v>
      </c>
      <c r="AB248" s="6">
        <f t="shared" si="68"/>
        <v>0</v>
      </c>
      <c r="AC248" s="6">
        <f t="shared" si="69"/>
        <v>0</v>
      </c>
      <c r="AD248" s="6">
        <f t="shared" si="70"/>
        <v>0</v>
      </c>
      <c r="AE248" s="6">
        <f t="shared" si="71"/>
        <v>0</v>
      </c>
      <c r="AF248" s="6">
        <f t="shared" si="72"/>
        <v>0</v>
      </c>
    </row>
    <row r="249" spans="1:32" ht="10.8" thickBot="1">
      <c r="A249" s="88">
        <v>2026</v>
      </c>
      <c r="B249" s="89" t="s">
        <v>1176</v>
      </c>
      <c r="C249" s="89" t="s">
        <v>1416</v>
      </c>
      <c r="D249" s="97" t="s">
        <v>238</v>
      </c>
      <c r="E249" s="97" t="s">
        <v>109</v>
      </c>
      <c r="F249" s="98">
        <v>1391</v>
      </c>
      <c r="G249" s="97" t="s">
        <v>1365</v>
      </c>
      <c r="H249" s="97" t="s">
        <v>238</v>
      </c>
      <c r="I249" s="97" t="s">
        <v>109</v>
      </c>
      <c r="J249" s="98" t="s">
        <v>232</v>
      </c>
      <c r="K249" s="99">
        <v>255</v>
      </c>
      <c r="L249" s="97" t="s">
        <v>1419</v>
      </c>
      <c r="M249" s="100">
        <f>IFERROR(VLOOKUP($K249,Metas!$D$4:$L$477,9,FALSE),0)</f>
        <v>8</v>
      </c>
      <c r="N249" s="6">
        <f>IFERROR(VLOOKUP($K249,Ene!$H$4:$Z$489,19,FALSE),0)</f>
        <v>0</v>
      </c>
      <c r="O249" s="6">
        <f>IFERROR(VLOOKUP($K249,Feb!$H$4:$Z$489,19,FALSE),0)</f>
        <v>0</v>
      </c>
      <c r="P249" s="6">
        <f>IFERROR(VLOOKUP($K249,Mar!$H$4:$Z$489,19,FALSE),0)</f>
        <v>0</v>
      </c>
      <c r="Q249" s="6">
        <f>IFERROR(VLOOKUP($K249,Abr!$H$4:$Z$489,19,FALSE),0)</f>
        <v>0</v>
      </c>
      <c r="R249" s="6">
        <f>IFERROR(VLOOKUP($K249,May!$H$4:$Z$489,19,FALSE),0)</f>
        <v>0</v>
      </c>
      <c r="S249" s="6">
        <f>IFERROR(VLOOKUP($K249,Jun!$H$4:$Z$489,19,FALSE),0)</f>
        <v>0</v>
      </c>
      <c r="T249" s="6">
        <f>IFERROR(VLOOKUP($K249,Jul!$H$4:$Z$489,19,FALSE),0)</f>
        <v>0</v>
      </c>
      <c r="U249" s="6">
        <f>IFERROR(VLOOKUP($K249,Ago!$H$4:$Z$489,19,FALSE),0)</f>
        <v>0</v>
      </c>
      <c r="V249" s="6">
        <f>IFERROR(VLOOKUP($K249,Set!$H$4:$Z$489,19,FALSE),0)</f>
        <v>0</v>
      </c>
      <c r="W249" s="6">
        <f>IFERROR(VLOOKUP($K249,Oct!$H$4:$Z$489,19,FALSE),0)</f>
        <v>0</v>
      </c>
      <c r="X249" s="6">
        <f>IFERROR(VLOOKUP($K249,Nov!$H$4:$Z$489,19,FALSE),0)</f>
        <v>0</v>
      </c>
      <c r="Y249" s="6">
        <f>IFERROR(VLOOKUP($K249,Dic!$H$4:$Z$489,19,FALSE),0)</f>
        <v>0</v>
      </c>
      <c r="Z249" s="6">
        <f t="shared" si="66"/>
        <v>0</v>
      </c>
      <c r="AA249" s="6">
        <f t="shared" si="67"/>
        <v>0</v>
      </c>
      <c r="AB249" s="6">
        <f t="shared" si="68"/>
        <v>0</v>
      </c>
      <c r="AC249" s="6">
        <f t="shared" si="69"/>
        <v>0</v>
      </c>
      <c r="AD249" s="6">
        <f t="shared" si="70"/>
        <v>0</v>
      </c>
      <c r="AE249" s="6">
        <f t="shared" si="71"/>
        <v>0</v>
      </c>
      <c r="AF249" s="6">
        <f t="shared" si="72"/>
        <v>0</v>
      </c>
    </row>
    <row r="250" spans="1:32" ht="10.8" thickBot="1">
      <c r="A250" s="88">
        <v>2026</v>
      </c>
      <c r="B250" s="89" t="s">
        <v>1176</v>
      </c>
      <c r="C250" s="89" t="s">
        <v>1416</v>
      </c>
      <c r="D250" s="97" t="s">
        <v>238</v>
      </c>
      <c r="E250" s="97" t="s">
        <v>109</v>
      </c>
      <c r="F250" s="98">
        <v>1391</v>
      </c>
      <c r="G250" s="97" t="s">
        <v>1365</v>
      </c>
      <c r="H250" s="97" t="s">
        <v>238</v>
      </c>
      <c r="I250" s="97" t="s">
        <v>109</v>
      </c>
      <c r="J250" s="98" t="s">
        <v>232</v>
      </c>
      <c r="K250" s="99">
        <v>256</v>
      </c>
      <c r="L250" s="97" t="s">
        <v>112</v>
      </c>
      <c r="M250" s="100">
        <f>IFERROR(VLOOKUP($K250,Metas!$D$4:$L$477,9,FALSE),0)</f>
        <v>2</v>
      </c>
      <c r="N250" s="6">
        <f>IFERROR(VLOOKUP($K250,Ene!$H$4:$Z$489,19,FALSE),0)</f>
        <v>0</v>
      </c>
      <c r="O250" s="6">
        <f>IFERROR(VLOOKUP($K250,Feb!$H$4:$Z$489,19,FALSE),0)</f>
        <v>0</v>
      </c>
      <c r="P250" s="6">
        <f>IFERROR(VLOOKUP($K250,Mar!$H$4:$Z$489,19,FALSE),0)</f>
        <v>0</v>
      </c>
      <c r="Q250" s="6">
        <f>IFERROR(VLOOKUP($K250,Abr!$H$4:$Z$489,19,FALSE),0)</f>
        <v>0</v>
      </c>
      <c r="R250" s="6">
        <f>IFERROR(VLOOKUP($K250,May!$H$4:$Z$489,19,FALSE),0)</f>
        <v>0</v>
      </c>
      <c r="S250" s="6">
        <f>IFERROR(VLOOKUP($K250,Jun!$H$4:$Z$489,19,FALSE),0)</f>
        <v>0</v>
      </c>
      <c r="T250" s="6">
        <f>IFERROR(VLOOKUP($K250,Jul!$H$4:$Z$489,19,FALSE),0)</f>
        <v>0</v>
      </c>
      <c r="U250" s="6">
        <f>IFERROR(VLOOKUP($K250,Ago!$H$4:$Z$489,19,FALSE),0)</f>
        <v>0</v>
      </c>
      <c r="V250" s="6">
        <f>IFERROR(VLOOKUP($K250,Set!$H$4:$Z$489,19,FALSE),0)</f>
        <v>0</v>
      </c>
      <c r="W250" s="6">
        <f>IFERROR(VLOOKUP($K250,Oct!$H$4:$Z$489,19,FALSE),0)</f>
        <v>0</v>
      </c>
      <c r="X250" s="6">
        <f>IFERROR(VLOOKUP($K250,Nov!$H$4:$Z$489,19,FALSE),0)</f>
        <v>0</v>
      </c>
      <c r="Y250" s="6">
        <f>IFERROR(VLOOKUP($K250,Dic!$H$4:$Z$489,19,FALSE),0)</f>
        <v>0</v>
      </c>
      <c r="Z250" s="6">
        <f t="shared" si="66"/>
        <v>0</v>
      </c>
      <c r="AA250" s="6">
        <f t="shared" si="67"/>
        <v>0</v>
      </c>
      <c r="AB250" s="6">
        <f t="shared" si="68"/>
        <v>0</v>
      </c>
      <c r="AC250" s="6">
        <f t="shared" si="69"/>
        <v>0</v>
      </c>
      <c r="AD250" s="6">
        <f t="shared" si="70"/>
        <v>0</v>
      </c>
      <c r="AE250" s="6">
        <f t="shared" si="71"/>
        <v>0</v>
      </c>
      <c r="AF250" s="6">
        <f t="shared" si="72"/>
        <v>0</v>
      </c>
    </row>
    <row r="251" spans="1:32" ht="10.8" thickBot="1">
      <c r="A251" s="88">
        <v>2026</v>
      </c>
      <c r="B251" s="89" t="s">
        <v>1176</v>
      </c>
      <c r="C251" s="89" t="s">
        <v>1416</v>
      </c>
      <c r="D251" s="97" t="s">
        <v>238</v>
      </c>
      <c r="E251" s="97" t="s">
        <v>109</v>
      </c>
      <c r="F251" s="98">
        <v>1391</v>
      </c>
      <c r="G251" s="97" t="s">
        <v>1365</v>
      </c>
      <c r="H251" s="97" t="s">
        <v>238</v>
      </c>
      <c r="I251" s="97" t="s">
        <v>109</v>
      </c>
      <c r="J251" s="98" t="s">
        <v>232</v>
      </c>
      <c r="K251" s="99">
        <v>257</v>
      </c>
      <c r="L251" s="97" t="s">
        <v>113</v>
      </c>
      <c r="M251" s="100">
        <f>IFERROR(VLOOKUP($K251,Metas!$D$4:$L$477,9,FALSE),0)</f>
        <v>9</v>
      </c>
      <c r="N251" s="6">
        <f>IFERROR(VLOOKUP($K251,Ene!$H$4:$Z$489,19,FALSE),0)</f>
        <v>0</v>
      </c>
      <c r="O251" s="6">
        <f>IFERROR(VLOOKUP($K251,Feb!$H$4:$Z$489,19,FALSE),0)</f>
        <v>0</v>
      </c>
      <c r="P251" s="6">
        <f>IFERROR(VLOOKUP($K251,Mar!$H$4:$Z$489,19,FALSE),0)</f>
        <v>0</v>
      </c>
      <c r="Q251" s="6">
        <f>IFERROR(VLOOKUP($K251,Abr!$H$4:$Z$489,19,FALSE),0)</f>
        <v>0</v>
      </c>
      <c r="R251" s="6">
        <f>IFERROR(VLOOKUP($K251,May!$H$4:$Z$489,19,FALSE),0)</f>
        <v>0</v>
      </c>
      <c r="S251" s="6">
        <f>IFERROR(VLOOKUP($K251,Jun!$H$4:$Z$489,19,FALSE),0)</f>
        <v>0</v>
      </c>
      <c r="T251" s="6">
        <f>IFERROR(VLOOKUP($K251,Jul!$H$4:$Z$489,19,FALSE),0)</f>
        <v>0</v>
      </c>
      <c r="U251" s="6">
        <f>IFERROR(VLOOKUP($K251,Ago!$H$4:$Z$489,19,FALSE),0)</f>
        <v>0</v>
      </c>
      <c r="V251" s="6">
        <f>IFERROR(VLOOKUP($K251,Set!$H$4:$Z$489,19,FALSE),0)</f>
        <v>0</v>
      </c>
      <c r="W251" s="6">
        <f>IFERROR(VLOOKUP($K251,Oct!$H$4:$Z$489,19,FALSE),0)</f>
        <v>0</v>
      </c>
      <c r="X251" s="6">
        <f>IFERROR(VLOOKUP($K251,Nov!$H$4:$Z$489,19,FALSE),0)</f>
        <v>0</v>
      </c>
      <c r="Y251" s="6">
        <f>IFERROR(VLOOKUP($K251,Dic!$H$4:$Z$489,19,FALSE),0)</f>
        <v>0</v>
      </c>
      <c r="Z251" s="6">
        <f t="shared" si="66"/>
        <v>0</v>
      </c>
      <c r="AA251" s="6">
        <f t="shared" si="67"/>
        <v>0</v>
      </c>
      <c r="AB251" s="6">
        <f t="shared" si="68"/>
        <v>0</v>
      </c>
      <c r="AC251" s="6">
        <f t="shared" si="69"/>
        <v>0</v>
      </c>
      <c r="AD251" s="6">
        <f t="shared" si="70"/>
        <v>0</v>
      </c>
      <c r="AE251" s="6">
        <f t="shared" si="71"/>
        <v>0</v>
      </c>
      <c r="AF251" s="6">
        <f t="shared" si="72"/>
        <v>0</v>
      </c>
    </row>
    <row r="252" spans="1:32" ht="10.8" thickBot="1">
      <c r="A252" s="88">
        <v>2026</v>
      </c>
      <c r="B252" s="89" t="s">
        <v>1176</v>
      </c>
      <c r="C252" s="89" t="s">
        <v>1420</v>
      </c>
      <c r="D252" s="97" t="s">
        <v>238</v>
      </c>
      <c r="E252" s="97" t="s">
        <v>5</v>
      </c>
      <c r="F252" s="98">
        <v>1391</v>
      </c>
      <c r="G252" s="97" t="s">
        <v>1365</v>
      </c>
      <c r="H252" s="97" t="s">
        <v>238</v>
      </c>
      <c r="I252" s="97" t="s">
        <v>5</v>
      </c>
      <c r="J252" s="98" t="s">
        <v>220</v>
      </c>
      <c r="K252" s="99">
        <v>258</v>
      </c>
      <c r="L252" s="97" t="s">
        <v>1421</v>
      </c>
      <c r="M252" s="100">
        <f>IFERROR(VLOOKUP($K252,Metas!$D$4:$L$477,9,FALSE),0)</f>
        <v>45</v>
      </c>
      <c r="N252" s="6">
        <f>IFERROR(VLOOKUP($K252,Ene!$H$4:$Z$489,19,FALSE),0)</f>
        <v>0</v>
      </c>
      <c r="O252" s="6">
        <f>IFERROR(VLOOKUP($K252,Feb!$H$4:$Z$489,19,FALSE),0)</f>
        <v>0</v>
      </c>
      <c r="P252" s="6">
        <f>IFERROR(VLOOKUP($K252,Mar!$H$4:$Z$489,19,FALSE),0)</f>
        <v>0</v>
      </c>
      <c r="Q252" s="6">
        <f>IFERROR(VLOOKUP($K252,Abr!$H$4:$Z$489,19,FALSE),0)</f>
        <v>0</v>
      </c>
      <c r="R252" s="6">
        <f>IFERROR(VLOOKUP($K252,May!$H$4:$Z$489,19,FALSE),0)</f>
        <v>0</v>
      </c>
      <c r="S252" s="6">
        <f>IFERROR(VLOOKUP($K252,Jun!$H$4:$Z$489,19,FALSE),0)</f>
        <v>0</v>
      </c>
      <c r="T252" s="6">
        <f>IFERROR(VLOOKUP($K252,Jul!$H$4:$Z$489,19,FALSE),0)</f>
        <v>0</v>
      </c>
      <c r="U252" s="6">
        <f>IFERROR(VLOOKUP($K252,Ago!$H$4:$Z$489,19,FALSE),0)</f>
        <v>0</v>
      </c>
      <c r="V252" s="6">
        <f>IFERROR(VLOOKUP($K252,Set!$H$4:$Z$489,19,FALSE),0)</f>
        <v>0</v>
      </c>
      <c r="W252" s="6">
        <f>IFERROR(VLOOKUP($K252,Oct!$H$4:$Z$489,19,FALSE),0)</f>
        <v>0</v>
      </c>
      <c r="X252" s="6">
        <f>IFERROR(VLOOKUP($K252,Nov!$H$4:$Z$489,19,FALSE),0)</f>
        <v>0</v>
      </c>
      <c r="Y252" s="6">
        <f>IFERROR(VLOOKUP($K252,Dic!$H$4:$Z$489,19,FALSE),0)</f>
        <v>0</v>
      </c>
      <c r="Z252" s="6">
        <f t="shared" si="66"/>
        <v>0</v>
      </c>
      <c r="AA252" s="6">
        <f t="shared" si="67"/>
        <v>0</v>
      </c>
      <c r="AB252" s="6">
        <f t="shared" si="68"/>
        <v>0</v>
      </c>
      <c r="AC252" s="6">
        <f t="shared" si="69"/>
        <v>0</v>
      </c>
      <c r="AD252" s="6">
        <f t="shared" si="70"/>
        <v>0</v>
      </c>
      <c r="AE252" s="6">
        <f t="shared" si="71"/>
        <v>0</v>
      </c>
      <c r="AF252" s="6">
        <f t="shared" si="72"/>
        <v>0</v>
      </c>
    </row>
    <row r="253" spans="1:32" ht="10.8" thickBot="1">
      <c r="A253" s="88">
        <v>2026</v>
      </c>
      <c r="B253" s="89" t="s">
        <v>1176</v>
      </c>
      <c r="C253" s="89" t="s">
        <v>1420</v>
      </c>
      <c r="D253" s="97" t="s">
        <v>238</v>
      </c>
      <c r="E253" s="97" t="s">
        <v>5</v>
      </c>
      <c r="F253" s="98">
        <v>1391</v>
      </c>
      <c r="G253" s="97" t="s">
        <v>1365</v>
      </c>
      <c r="H253" s="97" t="s">
        <v>238</v>
      </c>
      <c r="I253" s="97" t="s">
        <v>5</v>
      </c>
      <c r="J253" s="98" t="s">
        <v>232</v>
      </c>
      <c r="K253" s="99">
        <v>259</v>
      </c>
      <c r="L253" s="97" t="s">
        <v>7</v>
      </c>
      <c r="M253" s="100">
        <f>IFERROR(VLOOKUP($K253,Metas!$D$4:$L$477,9,FALSE),0)</f>
        <v>8</v>
      </c>
      <c r="N253" s="6">
        <f>IFERROR(VLOOKUP($K253,Ene!$H$4:$Z$489,19,FALSE),0)</f>
        <v>0</v>
      </c>
      <c r="O253" s="6">
        <f>IFERROR(VLOOKUP($K253,Feb!$H$4:$Z$489,19,FALSE),0)</f>
        <v>0</v>
      </c>
      <c r="P253" s="6">
        <f>IFERROR(VLOOKUP($K253,Mar!$H$4:$Z$489,19,FALSE),0)</f>
        <v>0</v>
      </c>
      <c r="Q253" s="6">
        <f>IFERROR(VLOOKUP($K253,Abr!$H$4:$Z$489,19,FALSE),0)</f>
        <v>0</v>
      </c>
      <c r="R253" s="6">
        <f>IFERROR(VLOOKUP($K253,May!$H$4:$Z$489,19,FALSE),0)</f>
        <v>0</v>
      </c>
      <c r="S253" s="6">
        <f>IFERROR(VLOOKUP($K253,Jun!$H$4:$Z$489,19,FALSE),0)</f>
        <v>0</v>
      </c>
      <c r="T253" s="6">
        <f>IFERROR(VLOOKUP($K253,Jul!$H$4:$Z$489,19,FALSE),0)</f>
        <v>0</v>
      </c>
      <c r="U253" s="6">
        <f>IFERROR(VLOOKUP($K253,Ago!$H$4:$Z$489,19,FALSE),0)</f>
        <v>0</v>
      </c>
      <c r="V253" s="6">
        <f>IFERROR(VLOOKUP($K253,Set!$H$4:$Z$489,19,FALSE),0)</f>
        <v>0</v>
      </c>
      <c r="W253" s="6">
        <f>IFERROR(VLOOKUP($K253,Oct!$H$4:$Z$489,19,FALSE),0)</f>
        <v>0</v>
      </c>
      <c r="X253" s="6">
        <f>IFERROR(VLOOKUP($K253,Nov!$H$4:$Z$489,19,FALSE),0)</f>
        <v>0</v>
      </c>
      <c r="Y253" s="6">
        <f>IFERROR(VLOOKUP($K253,Dic!$H$4:$Z$489,19,FALSE),0)</f>
        <v>0</v>
      </c>
      <c r="Z253" s="6">
        <f t="shared" si="66"/>
        <v>0</v>
      </c>
      <c r="AA253" s="6">
        <f t="shared" si="67"/>
        <v>0</v>
      </c>
      <c r="AB253" s="6">
        <f t="shared" si="68"/>
        <v>0</v>
      </c>
      <c r="AC253" s="6">
        <f t="shared" si="69"/>
        <v>0</v>
      </c>
      <c r="AD253" s="6">
        <f t="shared" si="70"/>
        <v>0</v>
      </c>
      <c r="AE253" s="6">
        <f t="shared" si="71"/>
        <v>0</v>
      </c>
      <c r="AF253" s="6">
        <f t="shared" si="72"/>
        <v>0</v>
      </c>
    </row>
    <row r="254" spans="1:32" ht="10.8" thickBot="1">
      <c r="A254" s="88">
        <v>2026</v>
      </c>
      <c r="B254" s="89" t="s">
        <v>1176</v>
      </c>
      <c r="C254" s="89" t="s">
        <v>1420</v>
      </c>
      <c r="D254" s="97" t="s">
        <v>238</v>
      </c>
      <c r="E254" s="97" t="s">
        <v>5</v>
      </c>
      <c r="F254" s="98">
        <v>1391</v>
      </c>
      <c r="G254" s="97" t="s">
        <v>1365</v>
      </c>
      <c r="H254" s="97" t="s">
        <v>238</v>
      </c>
      <c r="I254" s="97" t="s">
        <v>5</v>
      </c>
      <c r="J254" s="98" t="s">
        <v>233</v>
      </c>
      <c r="K254" s="99">
        <v>260</v>
      </c>
      <c r="L254" s="97" t="s">
        <v>1422</v>
      </c>
      <c r="M254" s="100">
        <f>IFERROR(VLOOKUP($K254,Metas!$D$4:$L$477,9,FALSE),0)</f>
        <v>25</v>
      </c>
      <c r="N254" s="6">
        <f>IFERROR(VLOOKUP($K254,Ene!$H$4:$Z$489,19,FALSE),0)</f>
        <v>0</v>
      </c>
      <c r="O254" s="6">
        <f>IFERROR(VLOOKUP($K254,Feb!$H$4:$Z$489,19,FALSE),0)</f>
        <v>0</v>
      </c>
      <c r="P254" s="6">
        <f>IFERROR(VLOOKUP($K254,Mar!$H$4:$Z$489,19,FALSE),0)</f>
        <v>0</v>
      </c>
      <c r="Q254" s="6">
        <f>IFERROR(VLOOKUP($K254,Abr!$H$4:$Z$489,19,FALSE),0)</f>
        <v>0</v>
      </c>
      <c r="R254" s="6">
        <f>IFERROR(VLOOKUP($K254,May!$H$4:$Z$489,19,FALSE),0)</f>
        <v>0</v>
      </c>
      <c r="S254" s="6">
        <f>IFERROR(VLOOKUP($K254,Jun!$H$4:$Z$489,19,FALSE),0)</f>
        <v>0</v>
      </c>
      <c r="T254" s="6">
        <f>IFERROR(VLOOKUP($K254,Jul!$H$4:$Z$489,19,FALSE),0)</f>
        <v>0</v>
      </c>
      <c r="U254" s="6">
        <f>IFERROR(VLOOKUP($K254,Ago!$H$4:$Z$489,19,FALSE),0)</f>
        <v>0</v>
      </c>
      <c r="V254" s="6">
        <f>IFERROR(VLOOKUP($K254,Set!$H$4:$Z$489,19,FALSE),0)</f>
        <v>0</v>
      </c>
      <c r="W254" s="6">
        <f>IFERROR(VLOOKUP($K254,Oct!$H$4:$Z$489,19,FALSE),0)</f>
        <v>0</v>
      </c>
      <c r="X254" s="6">
        <f>IFERROR(VLOOKUP($K254,Nov!$H$4:$Z$489,19,FALSE),0)</f>
        <v>0</v>
      </c>
      <c r="Y254" s="6">
        <f>IFERROR(VLOOKUP($K254,Dic!$H$4:$Z$489,19,FALSE),0)</f>
        <v>0</v>
      </c>
      <c r="Z254" s="6">
        <f t="shared" si="66"/>
        <v>0</v>
      </c>
      <c r="AA254" s="6">
        <f t="shared" si="67"/>
        <v>0</v>
      </c>
      <c r="AB254" s="6">
        <f t="shared" si="68"/>
        <v>0</v>
      </c>
      <c r="AC254" s="6">
        <f t="shared" si="69"/>
        <v>0</v>
      </c>
      <c r="AD254" s="6">
        <f t="shared" si="70"/>
        <v>0</v>
      </c>
      <c r="AE254" s="6">
        <f t="shared" si="71"/>
        <v>0</v>
      </c>
      <c r="AF254" s="6">
        <f t="shared" si="72"/>
        <v>0</v>
      </c>
    </row>
    <row r="255" spans="1:32" ht="10.8" thickBot="1">
      <c r="A255" s="88">
        <v>2026</v>
      </c>
      <c r="B255" s="89" t="s">
        <v>1176</v>
      </c>
      <c r="C255" s="89" t="s">
        <v>1423</v>
      </c>
      <c r="D255" s="97" t="s">
        <v>238</v>
      </c>
      <c r="E255" s="97" t="s">
        <v>130</v>
      </c>
      <c r="F255" s="98">
        <v>1391</v>
      </c>
      <c r="G255" s="97" t="s">
        <v>1365</v>
      </c>
      <c r="H255" s="97" t="s">
        <v>238</v>
      </c>
      <c r="I255" s="97" t="s">
        <v>130</v>
      </c>
      <c r="J255" s="98" t="s">
        <v>233</v>
      </c>
      <c r="K255" s="99">
        <v>261</v>
      </c>
      <c r="L255" s="97" t="s">
        <v>1424</v>
      </c>
      <c r="M255" s="100">
        <f>IFERROR(VLOOKUP($K255,Metas!$D$4:$L$477,9,FALSE),0)</f>
        <v>9</v>
      </c>
      <c r="N255" s="6">
        <f>IFERROR(VLOOKUP($K255,Ene!$H$4:$Z$489,19,FALSE),0)</f>
        <v>0</v>
      </c>
      <c r="O255" s="6">
        <f>IFERROR(VLOOKUP($K255,Feb!$H$4:$Z$489,19,FALSE),0)</f>
        <v>0</v>
      </c>
      <c r="P255" s="6">
        <f>IFERROR(VLOOKUP($K255,Mar!$H$4:$Z$489,19,FALSE),0)</f>
        <v>0</v>
      </c>
      <c r="Q255" s="6">
        <f>IFERROR(VLOOKUP($K255,Abr!$H$4:$Z$489,19,FALSE),0)</f>
        <v>0</v>
      </c>
      <c r="R255" s="6">
        <f>IFERROR(VLOOKUP($K255,May!$H$4:$Z$489,19,FALSE),0)</f>
        <v>0</v>
      </c>
      <c r="S255" s="6">
        <f>IFERROR(VLOOKUP($K255,Jun!$H$4:$Z$489,19,FALSE),0)</f>
        <v>0</v>
      </c>
      <c r="T255" s="6">
        <f>IFERROR(VLOOKUP($K255,Jul!$H$4:$Z$489,19,FALSE),0)</f>
        <v>0</v>
      </c>
      <c r="U255" s="6">
        <f>IFERROR(VLOOKUP($K255,Ago!$H$4:$Z$489,19,FALSE),0)</f>
        <v>0</v>
      </c>
      <c r="V255" s="6">
        <f>IFERROR(VLOOKUP($K255,Set!$H$4:$Z$489,19,FALSE),0)</f>
        <v>0</v>
      </c>
      <c r="W255" s="6">
        <f>IFERROR(VLOOKUP($K255,Oct!$H$4:$Z$489,19,FALSE),0)</f>
        <v>0</v>
      </c>
      <c r="X255" s="6">
        <f>IFERROR(VLOOKUP($K255,Nov!$H$4:$Z$489,19,FALSE),0)</f>
        <v>0</v>
      </c>
      <c r="Y255" s="6">
        <f>IFERROR(VLOOKUP($K255,Dic!$H$4:$Z$489,19,FALSE),0)</f>
        <v>0</v>
      </c>
      <c r="Z255" s="6">
        <f t="shared" si="66"/>
        <v>0</v>
      </c>
      <c r="AA255" s="6">
        <f t="shared" si="67"/>
        <v>0</v>
      </c>
      <c r="AB255" s="6">
        <f t="shared" si="68"/>
        <v>0</v>
      </c>
      <c r="AC255" s="6">
        <f t="shared" si="69"/>
        <v>0</v>
      </c>
      <c r="AD255" s="6">
        <f t="shared" si="70"/>
        <v>0</v>
      </c>
      <c r="AE255" s="6">
        <f t="shared" si="71"/>
        <v>0</v>
      </c>
      <c r="AF255" s="6">
        <f t="shared" si="72"/>
        <v>0</v>
      </c>
    </row>
    <row r="256" spans="1:32" ht="10.8" thickBot="1">
      <c r="A256" s="88">
        <v>2026</v>
      </c>
      <c r="B256" s="89" t="s">
        <v>1176</v>
      </c>
      <c r="C256" s="89" t="s">
        <v>1423</v>
      </c>
      <c r="D256" s="97" t="s">
        <v>238</v>
      </c>
      <c r="E256" s="97" t="s">
        <v>130</v>
      </c>
      <c r="F256" s="98">
        <v>1391</v>
      </c>
      <c r="G256" s="97" t="s">
        <v>1365</v>
      </c>
      <c r="H256" s="97" t="s">
        <v>238</v>
      </c>
      <c r="I256" s="97" t="s">
        <v>130</v>
      </c>
      <c r="J256" s="98" t="s">
        <v>233</v>
      </c>
      <c r="K256" s="99">
        <v>262</v>
      </c>
      <c r="L256" s="97" t="s">
        <v>1425</v>
      </c>
      <c r="M256" s="100">
        <f>IFERROR(VLOOKUP($K256,Metas!$D$4:$L$477,9,FALSE),0)</f>
        <v>7</v>
      </c>
      <c r="N256" s="6">
        <f>IFERROR(VLOOKUP($K256,Ene!$H$4:$Z$489,19,FALSE),0)</f>
        <v>0</v>
      </c>
      <c r="O256" s="6">
        <f>IFERROR(VLOOKUP($K256,Feb!$H$4:$Z$489,19,FALSE),0)</f>
        <v>0</v>
      </c>
      <c r="P256" s="6">
        <f>IFERROR(VLOOKUP($K256,Mar!$H$4:$Z$489,19,FALSE),0)</f>
        <v>0</v>
      </c>
      <c r="Q256" s="6">
        <f>IFERROR(VLOOKUP($K256,Abr!$H$4:$Z$489,19,FALSE),0)</f>
        <v>0</v>
      </c>
      <c r="R256" s="6">
        <f>IFERROR(VLOOKUP($K256,May!$H$4:$Z$489,19,FALSE),0)</f>
        <v>0</v>
      </c>
      <c r="S256" s="6">
        <f>IFERROR(VLOOKUP($K256,Jun!$H$4:$Z$489,19,FALSE),0)</f>
        <v>0</v>
      </c>
      <c r="T256" s="6">
        <f>IFERROR(VLOOKUP($K256,Jul!$H$4:$Z$489,19,FALSE),0)</f>
        <v>0</v>
      </c>
      <c r="U256" s="6">
        <f>IFERROR(VLOOKUP($K256,Ago!$H$4:$Z$489,19,FALSE),0)</f>
        <v>0</v>
      </c>
      <c r="V256" s="6">
        <f>IFERROR(VLOOKUP($K256,Set!$H$4:$Z$489,19,FALSE),0)</f>
        <v>0</v>
      </c>
      <c r="W256" s="6">
        <f>IFERROR(VLOOKUP($K256,Oct!$H$4:$Z$489,19,FALSE),0)</f>
        <v>0</v>
      </c>
      <c r="X256" s="6">
        <f>IFERROR(VLOOKUP($K256,Nov!$H$4:$Z$489,19,FALSE),0)</f>
        <v>0</v>
      </c>
      <c r="Y256" s="6">
        <f>IFERROR(VLOOKUP($K256,Dic!$H$4:$Z$489,19,FALSE),0)</f>
        <v>0</v>
      </c>
      <c r="Z256" s="6">
        <f t="shared" si="66"/>
        <v>0</v>
      </c>
      <c r="AA256" s="6">
        <f t="shared" si="67"/>
        <v>0</v>
      </c>
      <c r="AB256" s="6">
        <f t="shared" si="68"/>
        <v>0</v>
      </c>
      <c r="AC256" s="6">
        <f t="shared" si="69"/>
        <v>0</v>
      </c>
      <c r="AD256" s="6">
        <f t="shared" si="70"/>
        <v>0</v>
      </c>
      <c r="AE256" s="6">
        <f t="shared" si="71"/>
        <v>0</v>
      </c>
      <c r="AF256" s="6">
        <f t="shared" si="72"/>
        <v>0</v>
      </c>
    </row>
    <row r="257" spans="1:32" ht="10.8" thickBot="1">
      <c r="A257" s="88">
        <v>2026</v>
      </c>
      <c r="B257" s="89" t="s">
        <v>1176</v>
      </c>
      <c r="C257" s="89" t="s">
        <v>1420</v>
      </c>
      <c r="D257" s="97" t="s">
        <v>238</v>
      </c>
      <c r="E257" s="97" t="s">
        <v>5</v>
      </c>
      <c r="F257" s="98">
        <v>1391</v>
      </c>
      <c r="G257" s="97" t="s">
        <v>1365</v>
      </c>
      <c r="H257" s="97" t="s">
        <v>238</v>
      </c>
      <c r="I257" s="97" t="s">
        <v>5</v>
      </c>
      <c r="J257" s="98" t="s">
        <v>232</v>
      </c>
      <c r="K257" s="99">
        <v>263</v>
      </c>
      <c r="L257" s="97" t="s">
        <v>8</v>
      </c>
      <c r="M257" s="100">
        <f>IFERROR(VLOOKUP($K257,Metas!$D$4:$L$477,9,FALSE),0)</f>
        <v>10</v>
      </c>
      <c r="N257" s="6">
        <f>IFERROR(VLOOKUP($K257,Ene!$H$4:$Z$489,19,FALSE),0)</f>
        <v>0</v>
      </c>
      <c r="O257" s="6">
        <f>IFERROR(VLOOKUP($K257,Feb!$H$4:$Z$489,19,FALSE),0)</f>
        <v>0</v>
      </c>
      <c r="P257" s="6">
        <f>IFERROR(VLOOKUP($K257,Mar!$H$4:$Z$489,19,FALSE),0)</f>
        <v>0</v>
      </c>
      <c r="Q257" s="6">
        <f>IFERROR(VLOOKUP($K257,Abr!$H$4:$Z$489,19,FALSE),0)</f>
        <v>0</v>
      </c>
      <c r="R257" s="6">
        <f>IFERROR(VLOOKUP($K257,May!$H$4:$Z$489,19,FALSE),0)</f>
        <v>0</v>
      </c>
      <c r="S257" s="6">
        <f>IFERROR(VLOOKUP($K257,Jun!$H$4:$Z$489,19,FALSE),0)</f>
        <v>0</v>
      </c>
      <c r="T257" s="6">
        <f>IFERROR(VLOOKUP($K257,Jul!$H$4:$Z$489,19,FALSE),0)</f>
        <v>0</v>
      </c>
      <c r="U257" s="6">
        <f>IFERROR(VLOOKUP($K257,Ago!$H$4:$Z$489,19,FALSE),0)</f>
        <v>0</v>
      </c>
      <c r="V257" s="6">
        <f>IFERROR(VLOOKUP($K257,Set!$H$4:$Z$489,19,FALSE),0)</f>
        <v>0</v>
      </c>
      <c r="W257" s="6">
        <f>IFERROR(VLOOKUP($K257,Oct!$H$4:$Z$489,19,FALSE),0)</f>
        <v>0</v>
      </c>
      <c r="X257" s="6">
        <f>IFERROR(VLOOKUP($K257,Nov!$H$4:$Z$489,19,FALSE),0)</f>
        <v>0</v>
      </c>
      <c r="Y257" s="6">
        <f>IFERROR(VLOOKUP($K257,Dic!$H$4:$Z$489,19,FALSE),0)</f>
        <v>0</v>
      </c>
      <c r="Z257" s="6">
        <f t="shared" si="66"/>
        <v>0</v>
      </c>
      <c r="AA257" s="6">
        <f t="shared" si="67"/>
        <v>0</v>
      </c>
      <c r="AB257" s="6">
        <f t="shared" si="68"/>
        <v>0</v>
      </c>
      <c r="AC257" s="6">
        <f t="shared" si="69"/>
        <v>0</v>
      </c>
      <c r="AD257" s="6">
        <f t="shared" si="70"/>
        <v>0</v>
      </c>
      <c r="AE257" s="6">
        <f t="shared" si="71"/>
        <v>0</v>
      </c>
      <c r="AF257" s="6">
        <f t="shared" si="72"/>
        <v>0</v>
      </c>
    </row>
    <row r="258" spans="1:32" ht="10.8" thickBot="1">
      <c r="A258" s="88">
        <v>2026</v>
      </c>
      <c r="B258" s="89" t="s">
        <v>1176</v>
      </c>
      <c r="C258" s="89" t="s">
        <v>1420</v>
      </c>
      <c r="D258" s="97" t="s">
        <v>238</v>
      </c>
      <c r="E258" s="97" t="s">
        <v>5</v>
      </c>
      <c r="F258" s="98">
        <v>1391</v>
      </c>
      <c r="G258" s="97" t="s">
        <v>1365</v>
      </c>
      <c r="H258" s="97" t="s">
        <v>238</v>
      </c>
      <c r="I258" s="97" t="s">
        <v>5</v>
      </c>
      <c r="J258" s="98" t="s">
        <v>233</v>
      </c>
      <c r="K258" s="99">
        <v>264</v>
      </c>
      <c r="L258" s="97" t="s">
        <v>1426</v>
      </c>
      <c r="M258" s="100">
        <f>IFERROR(VLOOKUP($K258,Metas!$D$4:$L$477,9,FALSE),0)</f>
        <v>14</v>
      </c>
      <c r="N258" s="6">
        <f>IFERROR(VLOOKUP($K258,Ene!$H$4:$Z$489,19,FALSE),0)</f>
        <v>0</v>
      </c>
      <c r="O258" s="6">
        <f>IFERROR(VLOOKUP($K258,Feb!$H$4:$Z$489,19,FALSE),0)</f>
        <v>0</v>
      </c>
      <c r="P258" s="6">
        <f>IFERROR(VLOOKUP($K258,Mar!$H$4:$Z$489,19,FALSE),0)</f>
        <v>0</v>
      </c>
      <c r="Q258" s="6">
        <f>IFERROR(VLOOKUP($K258,Abr!$H$4:$Z$489,19,FALSE),0)</f>
        <v>0</v>
      </c>
      <c r="R258" s="6">
        <f>IFERROR(VLOOKUP($K258,May!$H$4:$Z$489,19,FALSE),0)</f>
        <v>0</v>
      </c>
      <c r="S258" s="6">
        <f>IFERROR(VLOOKUP($K258,Jun!$H$4:$Z$489,19,FALSE),0)</f>
        <v>0</v>
      </c>
      <c r="T258" s="6">
        <f>IFERROR(VLOOKUP($K258,Jul!$H$4:$Z$489,19,FALSE),0)</f>
        <v>0</v>
      </c>
      <c r="U258" s="6">
        <f>IFERROR(VLOOKUP($K258,Ago!$H$4:$Z$489,19,FALSE),0)</f>
        <v>0</v>
      </c>
      <c r="V258" s="6">
        <f>IFERROR(VLOOKUP($K258,Set!$H$4:$Z$489,19,FALSE),0)</f>
        <v>0</v>
      </c>
      <c r="W258" s="6">
        <f>IFERROR(VLOOKUP($K258,Oct!$H$4:$Z$489,19,FALSE),0)</f>
        <v>0</v>
      </c>
      <c r="X258" s="6">
        <f>IFERROR(VLOOKUP($K258,Nov!$H$4:$Z$489,19,FALSE),0)</f>
        <v>0</v>
      </c>
      <c r="Y258" s="6">
        <f>IFERROR(VLOOKUP($K258,Dic!$H$4:$Z$489,19,FALSE),0)</f>
        <v>0</v>
      </c>
      <c r="Z258" s="6">
        <f t="shared" ref="Z258:Z321" si="73">N258+O258+P258</f>
        <v>0</v>
      </c>
      <c r="AA258" s="6">
        <f t="shared" ref="AA258:AA321" si="74">Q258+R258+S258</f>
        <v>0</v>
      </c>
      <c r="AB258" s="6">
        <f t="shared" ref="AB258:AB321" si="75">T258+U258+V258</f>
        <v>0</v>
      </c>
      <c r="AC258" s="6">
        <f t="shared" ref="AC258:AC321" si="76">W258+X258+Y258</f>
        <v>0</v>
      </c>
      <c r="AD258" s="6">
        <f t="shared" ref="AD258:AD321" si="77">SUM(N258:S258)</f>
        <v>0</v>
      </c>
      <c r="AE258" s="6">
        <f t="shared" ref="AE258:AE321" si="78">SUM(T258:Y258)</f>
        <v>0</v>
      </c>
      <c r="AF258" s="6">
        <f t="shared" ref="AF258:AF321" si="79">SUM(N258:Y258)</f>
        <v>0</v>
      </c>
    </row>
    <row r="259" spans="1:32" ht="10.8" thickBot="1">
      <c r="A259" s="88">
        <v>2026</v>
      </c>
      <c r="B259" s="89" t="s">
        <v>1176</v>
      </c>
      <c r="C259" s="89" t="s">
        <v>1420</v>
      </c>
      <c r="D259" s="97" t="s">
        <v>238</v>
      </c>
      <c r="E259" s="97" t="s">
        <v>5</v>
      </c>
      <c r="F259" s="98">
        <v>1391</v>
      </c>
      <c r="G259" s="97" t="s">
        <v>1365</v>
      </c>
      <c r="H259" s="97" t="s">
        <v>238</v>
      </c>
      <c r="I259" s="97" t="s">
        <v>5</v>
      </c>
      <c r="J259" s="98" t="s">
        <v>232</v>
      </c>
      <c r="K259" s="99">
        <v>265</v>
      </c>
      <c r="L259" s="97" t="s">
        <v>9</v>
      </c>
      <c r="M259" s="100">
        <f>IFERROR(VLOOKUP($K259,Metas!$D$4:$L$477,9,FALSE),0)</f>
        <v>18</v>
      </c>
      <c r="N259" s="6">
        <f>IFERROR(VLOOKUP($K259,Ene!$H$4:$Z$489,19,FALSE),0)</f>
        <v>0</v>
      </c>
      <c r="O259" s="6">
        <f>IFERROR(VLOOKUP($K259,Feb!$H$4:$Z$489,19,FALSE),0)</f>
        <v>0</v>
      </c>
      <c r="P259" s="6">
        <f>IFERROR(VLOOKUP($K259,Mar!$H$4:$Z$489,19,FALSE),0)</f>
        <v>1</v>
      </c>
      <c r="Q259" s="6">
        <f>IFERROR(VLOOKUP($K259,Abr!$H$4:$Z$489,19,FALSE),0)</f>
        <v>0</v>
      </c>
      <c r="R259" s="6">
        <f>IFERROR(VLOOKUP($K259,May!$H$4:$Z$489,19,FALSE),0)</f>
        <v>0</v>
      </c>
      <c r="S259" s="6">
        <f>IFERROR(VLOOKUP($K259,Jun!$H$4:$Z$489,19,FALSE),0)</f>
        <v>0</v>
      </c>
      <c r="T259" s="6">
        <f>IFERROR(VLOOKUP($K259,Jul!$H$4:$Z$489,19,FALSE),0)</f>
        <v>0</v>
      </c>
      <c r="U259" s="6">
        <f>IFERROR(VLOOKUP($K259,Ago!$H$4:$Z$489,19,FALSE),0)</f>
        <v>0</v>
      </c>
      <c r="V259" s="6">
        <f>IFERROR(VLOOKUP($K259,Set!$H$4:$Z$489,19,FALSE),0)</f>
        <v>0</v>
      </c>
      <c r="W259" s="6">
        <f>IFERROR(VLOOKUP($K259,Oct!$H$4:$Z$489,19,FALSE),0)</f>
        <v>0</v>
      </c>
      <c r="X259" s="6">
        <f>IFERROR(VLOOKUP($K259,Nov!$H$4:$Z$489,19,FALSE),0)</f>
        <v>0</v>
      </c>
      <c r="Y259" s="6">
        <f>IFERROR(VLOOKUP($K259,Dic!$H$4:$Z$489,19,FALSE),0)</f>
        <v>0</v>
      </c>
      <c r="Z259" s="6">
        <f t="shared" si="73"/>
        <v>1</v>
      </c>
      <c r="AA259" s="6">
        <f t="shared" si="74"/>
        <v>0</v>
      </c>
      <c r="AB259" s="6">
        <f t="shared" si="75"/>
        <v>0</v>
      </c>
      <c r="AC259" s="6">
        <f t="shared" si="76"/>
        <v>0</v>
      </c>
      <c r="AD259" s="6">
        <f t="shared" si="77"/>
        <v>1</v>
      </c>
      <c r="AE259" s="6">
        <f t="shared" si="78"/>
        <v>0</v>
      </c>
      <c r="AF259" s="6">
        <f t="shared" si="79"/>
        <v>1</v>
      </c>
    </row>
    <row r="260" spans="1:32" ht="10.8" thickBot="1">
      <c r="A260" s="88">
        <v>2026</v>
      </c>
      <c r="B260" s="89" t="s">
        <v>1176</v>
      </c>
      <c r="C260" s="89" t="s">
        <v>1423</v>
      </c>
      <c r="D260" s="97" t="s">
        <v>238</v>
      </c>
      <c r="E260" s="97" t="s">
        <v>130</v>
      </c>
      <c r="F260" s="98">
        <v>1391</v>
      </c>
      <c r="G260" s="97" t="s">
        <v>1365</v>
      </c>
      <c r="H260" s="97" t="s">
        <v>238</v>
      </c>
      <c r="I260" s="97" t="s">
        <v>130</v>
      </c>
      <c r="J260" s="98" t="s">
        <v>232</v>
      </c>
      <c r="K260" s="99">
        <v>266</v>
      </c>
      <c r="L260" s="97" t="s">
        <v>1427</v>
      </c>
      <c r="M260" s="100">
        <f>IFERROR(VLOOKUP($K260,Metas!$D$4:$L$477,9,FALSE),0)</f>
        <v>15</v>
      </c>
      <c r="N260" s="6">
        <f>IFERROR(VLOOKUP($K260,Ene!$H$4:$Z$489,19,FALSE),0)</f>
        <v>0</v>
      </c>
      <c r="O260" s="6">
        <f>IFERROR(VLOOKUP($K260,Feb!$H$4:$Z$489,19,FALSE),0)</f>
        <v>0</v>
      </c>
      <c r="P260" s="6">
        <f>IFERROR(VLOOKUP($K260,Mar!$H$4:$Z$489,19,FALSE),0)</f>
        <v>0</v>
      </c>
      <c r="Q260" s="6">
        <f>IFERROR(VLOOKUP($K260,Abr!$H$4:$Z$489,19,FALSE),0)</f>
        <v>0</v>
      </c>
      <c r="R260" s="6">
        <f>IFERROR(VLOOKUP($K260,May!$H$4:$Z$489,19,FALSE),0)</f>
        <v>0</v>
      </c>
      <c r="S260" s="6">
        <f>IFERROR(VLOOKUP($K260,Jun!$H$4:$Z$489,19,FALSE),0)</f>
        <v>0</v>
      </c>
      <c r="T260" s="6">
        <f>IFERROR(VLOOKUP($K260,Jul!$H$4:$Z$489,19,FALSE),0)</f>
        <v>0</v>
      </c>
      <c r="U260" s="6">
        <f>IFERROR(VLOOKUP($K260,Ago!$H$4:$Z$489,19,FALSE),0)</f>
        <v>0</v>
      </c>
      <c r="V260" s="6">
        <f>IFERROR(VLOOKUP($K260,Set!$H$4:$Z$489,19,FALSE),0)</f>
        <v>0</v>
      </c>
      <c r="W260" s="6">
        <f>IFERROR(VLOOKUP($K260,Oct!$H$4:$Z$489,19,FALSE),0)</f>
        <v>0</v>
      </c>
      <c r="X260" s="6">
        <f>IFERROR(VLOOKUP($K260,Nov!$H$4:$Z$489,19,FALSE),0)</f>
        <v>0</v>
      </c>
      <c r="Y260" s="6">
        <f>IFERROR(VLOOKUP($K260,Dic!$H$4:$Z$489,19,FALSE),0)</f>
        <v>0</v>
      </c>
      <c r="Z260" s="6">
        <f t="shared" si="73"/>
        <v>0</v>
      </c>
      <c r="AA260" s="6">
        <f t="shared" si="74"/>
        <v>0</v>
      </c>
      <c r="AB260" s="6">
        <f t="shared" si="75"/>
        <v>0</v>
      </c>
      <c r="AC260" s="6">
        <f t="shared" si="76"/>
        <v>0</v>
      </c>
      <c r="AD260" s="6">
        <f t="shared" si="77"/>
        <v>0</v>
      </c>
      <c r="AE260" s="6">
        <f t="shared" si="78"/>
        <v>0</v>
      </c>
      <c r="AF260" s="6">
        <f t="shared" si="79"/>
        <v>0</v>
      </c>
    </row>
    <row r="261" spans="1:32" ht="10.8" thickBot="1">
      <c r="A261" s="88">
        <v>2026</v>
      </c>
      <c r="B261" s="89" t="s">
        <v>1176</v>
      </c>
      <c r="C261" s="89" t="s">
        <v>1423</v>
      </c>
      <c r="D261" s="97" t="s">
        <v>238</v>
      </c>
      <c r="E261" s="97" t="s">
        <v>130</v>
      </c>
      <c r="F261" s="98">
        <v>1391</v>
      </c>
      <c r="G261" s="97" t="s">
        <v>1365</v>
      </c>
      <c r="H261" s="97" t="s">
        <v>238</v>
      </c>
      <c r="I261" s="97" t="s">
        <v>130</v>
      </c>
      <c r="J261" s="98" t="s">
        <v>233</v>
      </c>
      <c r="K261" s="99">
        <v>267</v>
      </c>
      <c r="L261" s="97" t="s">
        <v>1428</v>
      </c>
      <c r="M261" s="100">
        <f>IFERROR(VLOOKUP($K261,Metas!$D$4:$L$477,9,FALSE),0)</f>
        <v>5</v>
      </c>
      <c r="N261" s="6">
        <f>IFERROR(VLOOKUP($K261,Ene!$H$4:$Z$489,19,FALSE),0)</f>
        <v>0</v>
      </c>
      <c r="O261" s="6">
        <f>IFERROR(VLOOKUP($K261,Feb!$H$4:$Z$489,19,FALSE),0)</f>
        <v>0</v>
      </c>
      <c r="P261" s="6">
        <f>IFERROR(VLOOKUP($K261,Mar!$H$4:$Z$489,19,FALSE),0)</f>
        <v>0</v>
      </c>
      <c r="Q261" s="6">
        <f>IFERROR(VLOOKUP($K261,Abr!$H$4:$Z$489,19,FALSE),0)</f>
        <v>0</v>
      </c>
      <c r="R261" s="6">
        <f>IFERROR(VLOOKUP($K261,May!$H$4:$Z$489,19,FALSE),0)</f>
        <v>0</v>
      </c>
      <c r="S261" s="6">
        <f>IFERROR(VLOOKUP($K261,Jun!$H$4:$Z$489,19,FALSE),0)</f>
        <v>0</v>
      </c>
      <c r="T261" s="6">
        <f>IFERROR(VLOOKUP($K261,Jul!$H$4:$Z$489,19,FALSE),0)</f>
        <v>0</v>
      </c>
      <c r="U261" s="6">
        <f>IFERROR(VLOOKUP($K261,Ago!$H$4:$Z$489,19,FALSE),0)</f>
        <v>0</v>
      </c>
      <c r="V261" s="6">
        <f>IFERROR(VLOOKUP($K261,Set!$H$4:$Z$489,19,FALSE),0)</f>
        <v>0</v>
      </c>
      <c r="W261" s="6">
        <f>IFERROR(VLOOKUP($K261,Oct!$H$4:$Z$489,19,FALSE),0)</f>
        <v>0</v>
      </c>
      <c r="X261" s="6">
        <f>IFERROR(VLOOKUP($K261,Nov!$H$4:$Z$489,19,FALSE),0)</f>
        <v>0</v>
      </c>
      <c r="Y261" s="6">
        <f>IFERROR(VLOOKUP($K261,Dic!$H$4:$Z$489,19,FALSE),0)</f>
        <v>0</v>
      </c>
      <c r="Z261" s="6">
        <f t="shared" si="73"/>
        <v>0</v>
      </c>
      <c r="AA261" s="6">
        <f t="shared" si="74"/>
        <v>0</v>
      </c>
      <c r="AB261" s="6">
        <f t="shared" si="75"/>
        <v>0</v>
      </c>
      <c r="AC261" s="6">
        <f t="shared" si="76"/>
        <v>0</v>
      </c>
      <c r="AD261" s="6">
        <f t="shared" si="77"/>
        <v>0</v>
      </c>
      <c r="AE261" s="6">
        <f t="shared" si="78"/>
        <v>0</v>
      </c>
      <c r="AF261" s="6">
        <f t="shared" si="79"/>
        <v>0</v>
      </c>
    </row>
    <row r="262" spans="1:32" ht="10.8" thickBot="1">
      <c r="A262" s="88">
        <v>2026</v>
      </c>
      <c r="B262" s="89" t="s">
        <v>1176</v>
      </c>
      <c r="C262" s="89" t="s">
        <v>1423</v>
      </c>
      <c r="D262" s="97" t="s">
        <v>238</v>
      </c>
      <c r="E262" s="97" t="s">
        <v>130</v>
      </c>
      <c r="F262" s="98">
        <v>1391</v>
      </c>
      <c r="G262" s="97" t="s">
        <v>1365</v>
      </c>
      <c r="H262" s="97" t="s">
        <v>238</v>
      </c>
      <c r="I262" s="97" t="s">
        <v>130</v>
      </c>
      <c r="J262" s="98" t="s">
        <v>231</v>
      </c>
      <c r="K262" s="99">
        <v>268</v>
      </c>
      <c r="L262" s="97" t="s">
        <v>1429</v>
      </c>
      <c r="M262" s="100">
        <f>IFERROR(VLOOKUP($K262,Metas!$D$4:$L$477,9,FALSE),0)</f>
        <v>70</v>
      </c>
      <c r="N262" s="6">
        <f>IFERROR(VLOOKUP($K262,Ene!$H$4:$Z$489,19,FALSE),0)</f>
        <v>0</v>
      </c>
      <c r="O262" s="6">
        <f>IFERROR(VLOOKUP($K262,Feb!$H$4:$Z$489,19,FALSE),0)</f>
        <v>0</v>
      </c>
      <c r="P262" s="6">
        <f>IFERROR(VLOOKUP($K262,Mar!$H$4:$Z$489,19,FALSE),0)</f>
        <v>0</v>
      </c>
      <c r="Q262" s="6">
        <f>IFERROR(VLOOKUP($K262,Abr!$H$4:$Z$489,19,FALSE),0)</f>
        <v>0</v>
      </c>
      <c r="R262" s="6">
        <f>IFERROR(VLOOKUP($K262,May!$H$4:$Z$489,19,FALSE),0)</f>
        <v>0</v>
      </c>
      <c r="S262" s="6">
        <f>IFERROR(VLOOKUP($K262,Jun!$H$4:$Z$489,19,FALSE),0)</f>
        <v>0</v>
      </c>
      <c r="T262" s="6">
        <f>IFERROR(VLOOKUP($K262,Jul!$H$4:$Z$489,19,FALSE),0)</f>
        <v>0</v>
      </c>
      <c r="U262" s="6">
        <f>IFERROR(VLOOKUP($K262,Ago!$H$4:$Z$489,19,FALSE),0)</f>
        <v>0</v>
      </c>
      <c r="V262" s="6">
        <f>IFERROR(VLOOKUP($K262,Set!$H$4:$Z$489,19,FALSE),0)</f>
        <v>0</v>
      </c>
      <c r="W262" s="6">
        <f>IFERROR(VLOOKUP($K262,Oct!$H$4:$Z$489,19,FALSE),0)</f>
        <v>0</v>
      </c>
      <c r="X262" s="6">
        <f>IFERROR(VLOOKUP($K262,Nov!$H$4:$Z$489,19,FALSE),0)</f>
        <v>0</v>
      </c>
      <c r="Y262" s="6">
        <f>IFERROR(VLOOKUP($K262,Dic!$H$4:$Z$489,19,FALSE),0)</f>
        <v>0</v>
      </c>
      <c r="Z262" s="6">
        <f t="shared" si="73"/>
        <v>0</v>
      </c>
      <c r="AA262" s="6">
        <f t="shared" si="74"/>
        <v>0</v>
      </c>
      <c r="AB262" s="6">
        <f t="shared" si="75"/>
        <v>0</v>
      </c>
      <c r="AC262" s="6">
        <f t="shared" si="76"/>
        <v>0</v>
      </c>
      <c r="AD262" s="6">
        <f t="shared" si="77"/>
        <v>0</v>
      </c>
      <c r="AE262" s="6">
        <f t="shared" si="78"/>
        <v>0</v>
      </c>
      <c r="AF262" s="6">
        <f t="shared" si="79"/>
        <v>0</v>
      </c>
    </row>
    <row r="263" spans="1:32" ht="10.8" thickBot="1">
      <c r="A263" s="88">
        <v>2026</v>
      </c>
      <c r="B263" s="89" t="s">
        <v>1176</v>
      </c>
      <c r="C263" s="89" t="s">
        <v>1423</v>
      </c>
      <c r="D263" s="97" t="s">
        <v>238</v>
      </c>
      <c r="E263" s="97" t="s">
        <v>130</v>
      </c>
      <c r="F263" s="98">
        <v>1391</v>
      </c>
      <c r="G263" s="97" t="s">
        <v>1365</v>
      </c>
      <c r="H263" s="97" t="s">
        <v>238</v>
      </c>
      <c r="I263" s="97" t="s">
        <v>130</v>
      </c>
      <c r="J263" s="98" t="s">
        <v>232</v>
      </c>
      <c r="K263" s="99">
        <v>269</v>
      </c>
      <c r="L263" s="97" t="s">
        <v>131</v>
      </c>
      <c r="M263" s="100">
        <f>IFERROR(VLOOKUP($K263,Metas!$D$4:$L$477,9,FALSE),0)</f>
        <v>6</v>
      </c>
      <c r="N263" s="6">
        <f>IFERROR(VLOOKUP($K263,Ene!$H$4:$Z$489,19,FALSE),0)</f>
        <v>0</v>
      </c>
      <c r="O263" s="6">
        <f>IFERROR(VLOOKUP($K263,Feb!$H$4:$Z$489,19,FALSE),0)</f>
        <v>0</v>
      </c>
      <c r="P263" s="6">
        <f>IFERROR(VLOOKUP($K263,Mar!$H$4:$Z$489,19,FALSE),0)</f>
        <v>0</v>
      </c>
      <c r="Q263" s="6">
        <f>IFERROR(VLOOKUP($K263,Abr!$H$4:$Z$489,19,FALSE),0)</f>
        <v>0</v>
      </c>
      <c r="R263" s="6">
        <f>IFERROR(VLOOKUP($K263,May!$H$4:$Z$489,19,FALSE),0)</f>
        <v>0</v>
      </c>
      <c r="S263" s="6">
        <f>IFERROR(VLOOKUP($K263,Jun!$H$4:$Z$489,19,FALSE),0)</f>
        <v>0</v>
      </c>
      <c r="T263" s="6">
        <f>IFERROR(VLOOKUP($K263,Jul!$H$4:$Z$489,19,FALSE),0)</f>
        <v>0</v>
      </c>
      <c r="U263" s="6">
        <f>IFERROR(VLOOKUP($K263,Ago!$H$4:$Z$489,19,FALSE),0)</f>
        <v>0</v>
      </c>
      <c r="V263" s="6">
        <f>IFERROR(VLOOKUP($K263,Set!$H$4:$Z$489,19,FALSE),0)</f>
        <v>0</v>
      </c>
      <c r="W263" s="6">
        <f>IFERROR(VLOOKUP($K263,Oct!$H$4:$Z$489,19,FALSE),0)</f>
        <v>0</v>
      </c>
      <c r="X263" s="6">
        <f>IFERROR(VLOOKUP($K263,Nov!$H$4:$Z$489,19,FALSE),0)</f>
        <v>0</v>
      </c>
      <c r="Y263" s="6">
        <f>IFERROR(VLOOKUP($K263,Dic!$H$4:$Z$489,19,FALSE),0)</f>
        <v>0</v>
      </c>
      <c r="Z263" s="6">
        <f t="shared" si="73"/>
        <v>0</v>
      </c>
      <c r="AA263" s="6">
        <f t="shared" si="74"/>
        <v>0</v>
      </c>
      <c r="AB263" s="6">
        <f t="shared" si="75"/>
        <v>0</v>
      </c>
      <c r="AC263" s="6">
        <f t="shared" si="76"/>
        <v>0</v>
      </c>
      <c r="AD263" s="6">
        <f t="shared" si="77"/>
        <v>0</v>
      </c>
      <c r="AE263" s="6">
        <f t="shared" si="78"/>
        <v>0</v>
      </c>
      <c r="AF263" s="6">
        <f t="shared" si="79"/>
        <v>0</v>
      </c>
    </row>
    <row r="264" spans="1:32" ht="10.8" thickBot="1">
      <c r="A264" s="88">
        <v>2026</v>
      </c>
      <c r="B264" s="89" t="s">
        <v>1176</v>
      </c>
      <c r="C264" s="89" t="s">
        <v>1170</v>
      </c>
      <c r="D264" s="97" t="s">
        <v>1</v>
      </c>
      <c r="E264" s="97" t="s">
        <v>2</v>
      </c>
      <c r="F264" s="98">
        <v>870</v>
      </c>
      <c r="G264" s="97" t="s">
        <v>272</v>
      </c>
      <c r="H264" s="97" t="s">
        <v>230</v>
      </c>
      <c r="I264" s="97" t="s">
        <v>56</v>
      </c>
      <c r="J264" s="98" t="s">
        <v>232</v>
      </c>
      <c r="K264" s="99">
        <v>270</v>
      </c>
      <c r="L264" s="97" t="s">
        <v>58</v>
      </c>
      <c r="M264" s="100">
        <f>IFERROR(VLOOKUP($K264,Metas!$D$4:$L$477,9,FALSE),0)</f>
        <v>10</v>
      </c>
      <c r="N264" s="6">
        <f>IFERROR(VLOOKUP($K264,Ene!$H$4:$Z$489,19,FALSE),0)</f>
        <v>0</v>
      </c>
      <c r="O264" s="6">
        <f>IFERROR(VLOOKUP($K264,Feb!$H$4:$Z$489,19,FALSE),0)</f>
        <v>0</v>
      </c>
      <c r="P264" s="6">
        <f>IFERROR(VLOOKUP($K264,Mar!$H$4:$Z$489,19,FALSE),0)</f>
        <v>0</v>
      </c>
      <c r="Q264" s="6">
        <f>IFERROR(VLOOKUP($K264,Abr!$H$4:$Z$489,19,FALSE),0)</f>
        <v>0</v>
      </c>
      <c r="R264" s="6">
        <f>IFERROR(VLOOKUP($K264,May!$H$4:$Z$489,19,FALSE),0)</f>
        <v>0</v>
      </c>
      <c r="S264" s="6">
        <f>IFERROR(VLOOKUP($K264,Jun!$H$4:$Z$489,19,FALSE),0)</f>
        <v>0</v>
      </c>
      <c r="T264" s="6">
        <f>IFERROR(VLOOKUP($K264,Jul!$H$4:$Z$489,19,FALSE),0)</f>
        <v>0</v>
      </c>
      <c r="U264" s="6">
        <f>IFERROR(VLOOKUP($K264,Ago!$H$4:$Z$489,19,FALSE),0)</f>
        <v>0</v>
      </c>
      <c r="V264" s="6">
        <f>IFERROR(VLOOKUP($K264,Set!$H$4:$Z$489,19,FALSE),0)</f>
        <v>0</v>
      </c>
      <c r="W264" s="6">
        <f>IFERROR(VLOOKUP($K264,Oct!$H$4:$Z$489,19,FALSE),0)</f>
        <v>0</v>
      </c>
      <c r="X264" s="6">
        <f>IFERROR(VLOOKUP($K264,Nov!$H$4:$Z$489,19,FALSE),0)</f>
        <v>0</v>
      </c>
      <c r="Y264" s="6">
        <f>IFERROR(VLOOKUP($K264,Dic!$H$4:$Z$489,19,FALSE),0)</f>
        <v>0</v>
      </c>
      <c r="Z264" s="6">
        <f t="shared" si="73"/>
        <v>0</v>
      </c>
      <c r="AA264" s="6">
        <f t="shared" si="74"/>
        <v>0</v>
      </c>
      <c r="AB264" s="6">
        <f t="shared" si="75"/>
        <v>0</v>
      </c>
      <c r="AC264" s="6">
        <f t="shared" si="76"/>
        <v>0</v>
      </c>
      <c r="AD264" s="6">
        <f t="shared" si="77"/>
        <v>0</v>
      </c>
      <c r="AE264" s="6">
        <f t="shared" si="78"/>
        <v>0</v>
      </c>
      <c r="AF264" s="6">
        <f t="shared" si="79"/>
        <v>0</v>
      </c>
    </row>
    <row r="265" spans="1:32" ht="10.8" thickBot="1">
      <c r="A265" s="88">
        <v>2026</v>
      </c>
      <c r="B265" s="89" t="s">
        <v>1176</v>
      </c>
      <c r="C265" s="89" t="s">
        <v>1177</v>
      </c>
      <c r="D265" s="97" t="s">
        <v>1</v>
      </c>
      <c r="E265" s="97" t="s">
        <v>3</v>
      </c>
      <c r="F265" s="98">
        <v>870</v>
      </c>
      <c r="G265" s="97" t="s">
        <v>272</v>
      </c>
      <c r="H265" s="97" t="s">
        <v>230</v>
      </c>
      <c r="I265" s="97" t="s">
        <v>3</v>
      </c>
      <c r="J265" s="98" t="s">
        <v>233</v>
      </c>
      <c r="K265" s="99">
        <v>271</v>
      </c>
      <c r="L265" s="97" t="s">
        <v>1430</v>
      </c>
      <c r="M265" s="100">
        <f>IFERROR(VLOOKUP($K265,Metas!$D$4:$L$477,9,FALSE),0)</f>
        <v>130</v>
      </c>
      <c r="N265" s="6">
        <f>IFERROR(VLOOKUP($K265,Ene!$H$4:$Z$489,19,FALSE),0)</f>
        <v>2</v>
      </c>
      <c r="O265" s="6">
        <f>IFERROR(VLOOKUP($K265,Feb!$H$4:$Z$489,19,FALSE),0)</f>
        <v>3</v>
      </c>
      <c r="P265" s="6">
        <f>IFERROR(VLOOKUP($K265,Mar!$H$4:$Z$489,19,FALSE),0)</f>
        <v>2</v>
      </c>
      <c r="Q265" s="6">
        <f>IFERROR(VLOOKUP($K265,Abr!$H$4:$Z$489,19,FALSE),0)</f>
        <v>0</v>
      </c>
      <c r="R265" s="6">
        <f>IFERROR(VLOOKUP($K265,May!$H$4:$Z$489,19,FALSE),0)</f>
        <v>0</v>
      </c>
      <c r="S265" s="6">
        <f>IFERROR(VLOOKUP($K265,Jun!$H$4:$Z$489,19,FALSE),0)</f>
        <v>0</v>
      </c>
      <c r="T265" s="6">
        <f>IFERROR(VLOOKUP($K265,Jul!$H$4:$Z$489,19,FALSE),0)</f>
        <v>0</v>
      </c>
      <c r="U265" s="6">
        <f>IFERROR(VLOOKUP($K265,Ago!$H$4:$Z$489,19,FALSE),0)</f>
        <v>0</v>
      </c>
      <c r="V265" s="6">
        <f>IFERROR(VLOOKUP($K265,Set!$H$4:$Z$489,19,FALSE),0)</f>
        <v>0</v>
      </c>
      <c r="W265" s="6">
        <f>IFERROR(VLOOKUP($K265,Oct!$H$4:$Z$489,19,FALSE),0)</f>
        <v>0</v>
      </c>
      <c r="X265" s="6">
        <f>IFERROR(VLOOKUP($K265,Nov!$H$4:$Z$489,19,FALSE),0)</f>
        <v>0</v>
      </c>
      <c r="Y265" s="6">
        <f>IFERROR(VLOOKUP($K265,Dic!$H$4:$Z$489,19,FALSE),0)</f>
        <v>0</v>
      </c>
      <c r="Z265" s="6">
        <f t="shared" si="73"/>
        <v>7</v>
      </c>
      <c r="AA265" s="6">
        <f t="shared" si="74"/>
        <v>0</v>
      </c>
      <c r="AB265" s="6">
        <f t="shared" si="75"/>
        <v>0</v>
      </c>
      <c r="AC265" s="6">
        <f t="shared" si="76"/>
        <v>0</v>
      </c>
      <c r="AD265" s="6">
        <f t="shared" si="77"/>
        <v>7</v>
      </c>
      <c r="AE265" s="6">
        <f t="shared" si="78"/>
        <v>0</v>
      </c>
      <c r="AF265" s="6">
        <f t="shared" si="79"/>
        <v>7</v>
      </c>
    </row>
    <row r="266" spans="1:32" ht="10.8" thickBot="1">
      <c r="A266" s="88">
        <v>2026</v>
      </c>
      <c r="B266" s="89" t="s">
        <v>1176</v>
      </c>
      <c r="C266" s="89" t="s">
        <v>1177</v>
      </c>
      <c r="D266" s="97" t="s">
        <v>1</v>
      </c>
      <c r="E266" s="97" t="s">
        <v>3</v>
      </c>
      <c r="F266" s="98">
        <v>870</v>
      </c>
      <c r="G266" s="97" t="s">
        <v>272</v>
      </c>
      <c r="H266" s="97" t="s">
        <v>230</v>
      </c>
      <c r="I266" s="97" t="s">
        <v>3</v>
      </c>
      <c r="J266" s="98" t="s">
        <v>232</v>
      </c>
      <c r="K266" s="99">
        <v>272</v>
      </c>
      <c r="L266" s="97" t="s">
        <v>145</v>
      </c>
      <c r="M266" s="100">
        <f>IFERROR(VLOOKUP($K266,Metas!$D$4:$L$477,9,FALSE),0)</f>
        <v>10</v>
      </c>
      <c r="N266" s="6">
        <f>IFERROR(VLOOKUP($K266,Ene!$H$4:$Z$489,19,FALSE),0)</f>
        <v>0</v>
      </c>
      <c r="O266" s="6">
        <f>IFERROR(VLOOKUP($K266,Feb!$H$4:$Z$489,19,FALSE),0)</f>
        <v>0</v>
      </c>
      <c r="P266" s="6">
        <f>IFERROR(VLOOKUP($K266,Mar!$H$4:$Z$489,19,FALSE),0)</f>
        <v>0</v>
      </c>
      <c r="Q266" s="6">
        <f>IFERROR(VLOOKUP($K266,Abr!$H$4:$Z$489,19,FALSE),0)</f>
        <v>0</v>
      </c>
      <c r="R266" s="6">
        <f>IFERROR(VLOOKUP($K266,May!$H$4:$Z$489,19,FALSE),0)</f>
        <v>0</v>
      </c>
      <c r="S266" s="6">
        <f>IFERROR(VLOOKUP($K266,Jun!$H$4:$Z$489,19,FALSE),0)</f>
        <v>0</v>
      </c>
      <c r="T266" s="6">
        <f>IFERROR(VLOOKUP($K266,Jul!$H$4:$Z$489,19,FALSE),0)</f>
        <v>0</v>
      </c>
      <c r="U266" s="6">
        <f>IFERROR(VLOOKUP($K266,Ago!$H$4:$Z$489,19,FALSE),0)</f>
        <v>0</v>
      </c>
      <c r="V266" s="6">
        <f>IFERROR(VLOOKUP($K266,Set!$H$4:$Z$489,19,FALSE),0)</f>
        <v>0</v>
      </c>
      <c r="W266" s="6">
        <f>IFERROR(VLOOKUP($K266,Oct!$H$4:$Z$489,19,FALSE),0)</f>
        <v>0</v>
      </c>
      <c r="X266" s="6">
        <f>IFERROR(VLOOKUP($K266,Nov!$H$4:$Z$489,19,FALSE),0)</f>
        <v>0</v>
      </c>
      <c r="Y266" s="6">
        <f>IFERROR(VLOOKUP($K266,Dic!$H$4:$Z$489,19,FALSE),0)</f>
        <v>0</v>
      </c>
      <c r="Z266" s="6">
        <f t="shared" si="73"/>
        <v>0</v>
      </c>
      <c r="AA266" s="6">
        <f t="shared" si="74"/>
        <v>0</v>
      </c>
      <c r="AB266" s="6">
        <f t="shared" si="75"/>
        <v>0</v>
      </c>
      <c r="AC266" s="6">
        <f t="shared" si="76"/>
        <v>0</v>
      </c>
      <c r="AD266" s="6">
        <f t="shared" si="77"/>
        <v>0</v>
      </c>
      <c r="AE266" s="6">
        <f t="shared" si="78"/>
        <v>0</v>
      </c>
      <c r="AF266" s="6">
        <f t="shared" si="79"/>
        <v>0</v>
      </c>
    </row>
    <row r="267" spans="1:32" ht="10.8" thickBot="1">
      <c r="A267" s="88">
        <v>2026</v>
      </c>
      <c r="B267" s="89" t="s">
        <v>1176</v>
      </c>
      <c r="C267" s="89" t="s">
        <v>1179</v>
      </c>
      <c r="D267" s="97" t="s">
        <v>1</v>
      </c>
      <c r="E267" s="97" t="s">
        <v>55</v>
      </c>
      <c r="F267" s="98">
        <v>870</v>
      </c>
      <c r="G267" s="97" t="s">
        <v>272</v>
      </c>
      <c r="H267" s="97" t="s">
        <v>230</v>
      </c>
      <c r="I267" s="97" t="s">
        <v>56</v>
      </c>
      <c r="J267" s="98" t="s">
        <v>232</v>
      </c>
      <c r="K267" s="99">
        <v>273</v>
      </c>
      <c r="L267" s="97" t="s">
        <v>1431</v>
      </c>
      <c r="M267" s="100">
        <f>IFERROR(VLOOKUP($K267,Metas!$D$4:$L$477,9,FALSE),0)</f>
        <v>3</v>
      </c>
      <c r="N267" s="6">
        <f>IFERROR(VLOOKUP($K267,Ene!$H$4:$Z$489,19,FALSE),0)</f>
        <v>0</v>
      </c>
      <c r="O267" s="6">
        <f>IFERROR(VLOOKUP($K267,Feb!$H$4:$Z$489,19,FALSE),0)</f>
        <v>0</v>
      </c>
      <c r="P267" s="6">
        <f>IFERROR(VLOOKUP($K267,Mar!$H$4:$Z$489,19,FALSE),0)</f>
        <v>0</v>
      </c>
      <c r="Q267" s="6">
        <f>IFERROR(VLOOKUP($K267,Abr!$H$4:$Z$489,19,FALSE),0)</f>
        <v>0</v>
      </c>
      <c r="R267" s="6">
        <f>IFERROR(VLOOKUP($K267,May!$H$4:$Z$489,19,FALSE),0)</f>
        <v>0</v>
      </c>
      <c r="S267" s="6">
        <f>IFERROR(VLOOKUP($K267,Jun!$H$4:$Z$489,19,FALSE),0)</f>
        <v>0</v>
      </c>
      <c r="T267" s="6">
        <f>IFERROR(VLOOKUP($K267,Jul!$H$4:$Z$489,19,FALSE),0)</f>
        <v>0</v>
      </c>
      <c r="U267" s="6">
        <f>IFERROR(VLOOKUP($K267,Ago!$H$4:$Z$489,19,FALSE),0)</f>
        <v>0</v>
      </c>
      <c r="V267" s="6">
        <f>IFERROR(VLOOKUP($K267,Set!$H$4:$Z$489,19,FALSE),0)</f>
        <v>0</v>
      </c>
      <c r="W267" s="6">
        <f>IFERROR(VLOOKUP($K267,Oct!$H$4:$Z$489,19,FALSE),0)</f>
        <v>0</v>
      </c>
      <c r="X267" s="6">
        <f>IFERROR(VLOOKUP($K267,Nov!$H$4:$Z$489,19,FALSE),0)</f>
        <v>0</v>
      </c>
      <c r="Y267" s="6">
        <f>IFERROR(VLOOKUP($K267,Dic!$H$4:$Z$489,19,FALSE),0)</f>
        <v>0</v>
      </c>
      <c r="Z267" s="6">
        <f t="shared" si="73"/>
        <v>0</v>
      </c>
      <c r="AA267" s="6">
        <f t="shared" si="74"/>
        <v>0</v>
      </c>
      <c r="AB267" s="6">
        <f t="shared" si="75"/>
        <v>0</v>
      </c>
      <c r="AC267" s="6">
        <f t="shared" si="76"/>
        <v>0</v>
      </c>
      <c r="AD267" s="6">
        <f t="shared" si="77"/>
        <v>0</v>
      </c>
      <c r="AE267" s="6">
        <f t="shared" si="78"/>
        <v>0</v>
      </c>
      <c r="AF267" s="6">
        <f t="shared" si="79"/>
        <v>0</v>
      </c>
    </row>
    <row r="268" spans="1:32" ht="10.8" thickBot="1">
      <c r="A268" s="88">
        <v>2026</v>
      </c>
      <c r="B268" s="89" t="s">
        <v>1176</v>
      </c>
      <c r="C268" s="89" t="s">
        <v>1203</v>
      </c>
      <c r="D268" s="97" t="s">
        <v>1</v>
      </c>
      <c r="E268" s="97" t="s">
        <v>18</v>
      </c>
      <c r="F268" s="98">
        <v>870</v>
      </c>
      <c r="G268" s="97" t="s">
        <v>272</v>
      </c>
      <c r="H268" s="97" t="s">
        <v>230</v>
      </c>
      <c r="I268" s="97" t="s">
        <v>18</v>
      </c>
      <c r="J268" s="98" t="s">
        <v>231</v>
      </c>
      <c r="K268" s="99">
        <v>275</v>
      </c>
      <c r="L268" s="97" t="s">
        <v>1432</v>
      </c>
      <c r="M268" s="100">
        <f>IFERROR(VLOOKUP($K268,Metas!$D$4:$L$477,9,FALSE),0)</f>
        <v>160</v>
      </c>
      <c r="N268" s="6">
        <f>IFERROR(VLOOKUP($K268,Ene!$H$4:$Z$489,19,FALSE),0)</f>
        <v>0</v>
      </c>
      <c r="O268" s="6">
        <f>IFERROR(VLOOKUP($K268,Feb!$H$4:$Z$489,19,FALSE),0)</f>
        <v>0</v>
      </c>
      <c r="P268" s="6">
        <f>IFERROR(VLOOKUP($K268,Mar!$H$4:$Z$489,19,FALSE),0)</f>
        <v>0</v>
      </c>
      <c r="Q268" s="6">
        <f>IFERROR(VLOOKUP($K268,Abr!$H$4:$Z$489,19,FALSE),0)</f>
        <v>0</v>
      </c>
      <c r="R268" s="6">
        <f>IFERROR(VLOOKUP($K268,May!$H$4:$Z$489,19,FALSE),0)</f>
        <v>0</v>
      </c>
      <c r="S268" s="6">
        <f>IFERROR(VLOOKUP($K268,Jun!$H$4:$Z$489,19,FALSE),0)</f>
        <v>0</v>
      </c>
      <c r="T268" s="6">
        <f>IFERROR(VLOOKUP($K268,Jul!$H$4:$Z$489,19,FALSE),0)</f>
        <v>0</v>
      </c>
      <c r="U268" s="6">
        <f>IFERROR(VLOOKUP($K268,Ago!$H$4:$Z$489,19,FALSE),0)</f>
        <v>0</v>
      </c>
      <c r="V268" s="6">
        <f>IFERROR(VLOOKUP($K268,Set!$H$4:$Z$489,19,FALSE),0)</f>
        <v>0</v>
      </c>
      <c r="W268" s="6">
        <f>IFERROR(VLOOKUP($K268,Oct!$H$4:$Z$489,19,FALSE),0)</f>
        <v>0</v>
      </c>
      <c r="X268" s="6">
        <f>IFERROR(VLOOKUP($K268,Nov!$H$4:$Z$489,19,FALSE),0)</f>
        <v>0</v>
      </c>
      <c r="Y268" s="6">
        <f>IFERROR(VLOOKUP($K268,Dic!$H$4:$Z$489,19,FALSE),0)</f>
        <v>0</v>
      </c>
      <c r="Z268" s="6">
        <f t="shared" si="73"/>
        <v>0</v>
      </c>
      <c r="AA268" s="6">
        <f t="shared" si="74"/>
        <v>0</v>
      </c>
      <c r="AB268" s="6">
        <f t="shared" si="75"/>
        <v>0</v>
      </c>
      <c r="AC268" s="6">
        <f t="shared" si="76"/>
        <v>0</v>
      </c>
      <c r="AD268" s="6">
        <f t="shared" si="77"/>
        <v>0</v>
      </c>
      <c r="AE268" s="6">
        <f t="shared" si="78"/>
        <v>0</v>
      </c>
      <c r="AF268" s="6">
        <f t="shared" si="79"/>
        <v>0</v>
      </c>
    </row>
    <row r="269" spans="1:32" ht="10.8" thickBot="1">
      <c r="A269" s="88">
        <v>2026</v>
      </c>
      <c r="B269" s="89" t="s">
        <v>1176</v>
      </c>
      <c r="C269" s="89" t="s">
        <v>1170</v>
      </c>
      <c r="D269" s="97" t="s">
        <v>1</v>
      </c>
      <c r="E269" s="97" t="s">
        <v>2</v>
      </c>
      <c r="F269" s="98">
        <v>870</v>
      </c>
      <c r="G269" s="97" t="s">
        <v>272</v>
      </c>
      <c r="H269" s="97" t="s">
        <v>230</v>
      </c>
      <c r="I269" s="97" t="s">
        <v>18</v>
      </c>
      <c r="J269" s="98" t="s">
        <v>232</v>
      </c>
      <c r="K269" s="99">
        <v>276</v>
      </c>
      <c r="L269" s="97" t="s">
        <v>1433</v>
      </c>
      <c r="M269" s="100">
        <f>IFERROR(VLOOKUP($K269,Metas!$D$4:$L$477,9,FALSE),0)</f>
        <v>10</v>
      </c>
      <c r="N269" s="6">
        <f>IFERROR(VLOOKUP($K269,Ene!$H$4:$Z$489,19,FALSE),0)</f>
        <v>0</v>
      </c>
      <c r="O269" s="6">
        <f>IFERROR(VLOOKUP($K269,Feb!$H$4:$Z$489,19,FALSE),0)</f>
        <v>0</v>
      </c>
      <c r="P269" s="6">
        <f>IFERROR(VLOOKUP($K269,Mar!$H$4:$Z$489,19,FALSE),0)</f>
        <v>0</v>
      </c>
      <c r="Q269" s="6">
        <f>IFERROR(VLOOKUP($K269,Abr!$H$4:$Z$489,19,FALSE),0)</f>
        <v>0</v>
      </c>
      <c r="R269" s="6">
        <f>IFERROR(VLOOKUP($K269,May!$H$4:$Z$489,19,FALSE),0)</f>
        <v>0</v>
      </c>
      <c r="S269" s="6">
        <f>IFERROR(VLOOKUP($K269,Jun!$H$4:$Z$489,19,FALSE),0)</f>
        <v>0</v>
      </c>
      <c r="T269" s="6">
        <f>IFERROR(VLOOKUP($K269,Jul!$H$4:$Z$489,19,FALSE),0)</f>
        <v>0</v>
      </c>
      <c r="U269" s="6">
        <f>IFERROR(VLOOKUP($K269,Ago!$H$4:$Z$489,19,FALSE),0)</f>
        <v>0</v>
      </c>
      <c r="V269" s="6">
        <f>IFERROR(VLOOKUP($K269,Set!$H$4:$Z$489,19,FALSE),0)</f>
        <v>0</v>
      </c>
      <c r="W269" s="6">
        <f>IFERROR(VLOOKUP($K269,Oct!$H$4:$Z$489,19,FALSE),0)</f>
        <v>0</v>
      </c>
      <c r="X269" s="6">
        <f>IFERROR(VLOOKUP($K269,Nov!$H$4:$Z$489,19,FALSE),0)</f>
        <v>0</v>
      </c>
      <c r="Y269" s="6">
        <f>IFERROR(VLOOKUP($K269,Dic!$H$4:$Z$489,19,FALSE),0)</f>
        <v>0</v>
      </c>
      <c r="Z269" s="6">
        <f t="shared" si="73"/>
        <v>0</v>
      </c>
      <c r="AA269" s="6">
        <f t="shared" si="74"/>
        <v>0</v>
      </c>
      <c r="AB269" s="6">
        <f t="shared" si="75"/>
        <v>0</v>
      </c>
      <c r="AC269" s="6">
        <f t="shared" si="76"/>
        <v>0</v>
      </c>
      <c r="AD269" s="6">
        <f t="shared" si="77"/>
        <v>0</v>
      </c>
      <c r="AE269" s="6">
        <f t="shared" si="78"/>
        <v>0</v>
      </c>
      <c r="AF269" s="6">
        <f t="shared" si="79"/>
        <v>0</v>
      </c>
    </row>
    <row r="270" spans="1:32" ht="10.8" thickBot="1">
      <c r="A270" s="88">
        <v>2026</v>
      </c>
      <c r="B270" s="89" t="s">
        <v>1176</v>
      </c>
      <c r="C270" s="89" t="s">
        <v>1219</v>
      </c>
      <c r="D270" s="97" t="s">
        <v>1</v>
      </c>
      <c r="E270" s="97" t="s">
        <v>200</v>
      </c>
      <c r="F270" s="98">
        <v>870</v>
      </c>
      <c r="G270" s="97" t="s">
        <v>272</v>
      </c>
      <c r="H270" s="97" t="s">
        <v>234</v>
      </c>
      <c r="I270" s="97" t="s">
        <v>201</v>
      </c>
      <c r="J270" s="98" t="s">
        <v>232</v>
      </c>
      <c r="K270" s="99">
        <v>277</v>
      </c>
      <c r="L270" s="97" t="s">
        <v>208</v>
      </c>
      <c r="M270" s="100">
        <f>IFERROR(VLOOKUP($K270,Metas!$D$4:$L$477,9,FALSE),0)</f>
        <v>7</v>
      </c>
      <c r="N270" s="6">
        <f>IFERROR(VLOOKUP($K270,Ene!$H$4:$Z$489,19,FALSE),0)</f>
        <v>0</v>
      </c>
      <c r="O270" s="6">
        <f>IFERROR(VLOOKUP($K270,Feb!$H$4:$Z$489,19,FALSE),0)</f>
        <v>0</v>
      </c>
      <c r="P270" s="6">
        <f>IFERROR(VLOOKUP($K270,Mar!$H$4:$Z$489,19,FALSE),0)</f>
        <v>0</v>
      </c>
      <c r="Q270" s="6">
        <f>IFERROR(VLOOKUP($K270,Abr!$H$4:$Z$489,19,FALSE),0)</f>
        <v>0</v>
      </c>
      <c r="R270" s="6">
        <f>IFERROR(VLOOKUP($K270,May!$H$4:$Z$489,19,FALSE),0)</f>
        <v>0</v>
      </c>
      <c r="S270" s="6">
        <f>IFERROR(VLOOKUP($K270,Jun!$H$4:$Z$489,19,FALSE),0)</f>
        <v>0</v>
      </c>
      <c r="T270" s="6">
        <f>IFERROR(VLOOKUP($K270,Jul!$H$4:$Z$489,19,FALSE),0)</f>
        <v>0</v>
      </c>
      <c r="U270" s="6">
        <f>IFERROR(VLOOKUP($K270,Ago!$H$4:$Z$489,19,FALSE),0)</f>
        <v>0</v>
      </c>
      <c r="V270" s="6">
        <f>IFERROR(VLOOKUP($K270,Set!$H$4:$Z$489,19,FALSE),0)</f>
        <v>0</v>
      </c>
      <c r="W270" s="6">
        <f>IFERROR(VLOOKUP($K270,Oct!$H$4:$Z$489,19,FALSE),0)</f>
        <v>0</v>
      </c>
      <c r="X270" s="6">
        <f>IFERROR(VLOOKUP($K270,Nov!$H$4:$Z$489,19,FALSE),0)</f>
        <v>0</v>
      </c>
      <c r="Y270" s="6">
        <f>IFERROR(VLOOKUP($K270,Dic!$H$4:$Z$489,19,FALSE),0)</f>
        <v>0</v>
      </c>
      <c r="Z270" s="6">
        <f t="shared" si="73"/>
        <v>0</v>
      </c>
      <c r="AA270" s="6">
        <f t="shared" si="74"/>
        <v>0</v>
      </c>
      <c r="AB270" s="6">
        <f t="shared" si="75"/>
        <v>0</v>
      </c>
      <c r="AC270" s="6">
        <f t="shared" si="76"/>
        <v>0</v>
      </c>
      <c r="AD270" s="6">
        <f t="shared" si="77"/>
        <v>0</v>
      </c>
      <c r="AE270" s="6">
        <f t="shared" si="78"/>
        <v>0</v>
      </c>
      <c r="AF270" s="6">
        <f t="shared" si="79"/>
        <v>0</v>
      </c>
    </row>
    <row r="271" spans="1:32" ht="10.8" thickBot="1">
      <c r="A271" s="88">
        <v>2026</v>
      </c>
      <c r="B271" s="89" t="s">
        <v>1176</v>
      </c>
      <c r="C271" s="89" t="s">
        <v>1222</v>
      </c>
      <c r="D271" s="97" t="s">
        <v>11</v>
      </c>
      <c r="E271" s="97" t="s">
        <v>12</v>
      </c>
      <c r="F271" s="98">
        <v>870</v>
      </c>
      <c r="G271" s="97" t="s">
        <v>272</v>
      </c>
      <c r="H271" s="97" t="s">
        <v>234</v>
      </c>
      <c r="I271" s="97" t="s">
        <v>13</v>
      </c>
      <c r="J271" s="98" t="s">
        <v>232</v>
      </c>
      <c r="K271" s="99">
        <v>278</v>
      </c>
      <c r="L271" s="97" t="s">
        <v>14</v>
      </c>
      <c r="M271" s="100">
        <f>IFERROR(VLOOKUP($K271,Metas!$D$4:$L$477,9,FALSE),0)</f>
        <v>3</v>
      </c>
      <c r="N271" s="6">
        <f>IFERROR(VLOOKUP($K271,Ene!$H$4:$Z$489,19,FALSE),0)</f>
        <v>0</v>
      </c>
      <c r="O271" s="6">
        <f>IFERROR(VLOOKUP($K271,Feb!$H$4:$Z$489,19,FALSE),0)</f>
        <v>0</v>
      </c>
      <c r="P271" s="6">
        <f>IFERROR(VLOOKUP($K271,Mar!$H$4:$Z$489,19,FALSE),0)</f>
        <v>0</v>
      </c>
      <c r="Q271" s="6">
        <f>IFERROR(VLOOKUP($K271,Abr!$H$4:$Z$489,19,FALSE),0)</f>
        <v>0</v>
      </c>
      <c r="R271" s="6">
        <f>IFERROR(VLOOKUP($K271,May!$H$4:$Z$489,19,FALSE),0)</f>
        <v>0</v>
      </c>
      <c r="S271" s="6">
        <f>IFERROR(VLOOKUP($K271,Jun!$H$4:$Z$489,19,FALSE),0)</f>
        <v>0</v>
      </c>
      <c r="T271" s="6">
        <f>IFERROR(VLOOKUP($K271,Jul!$H$4:$Z$489,19,FALSE),0)</f>
        <v>0</v>
      </c>
      <c r="U271" s="6">
        <f>IFERROR(VLOOKUP($K271,Ago!$H$4:$Z$489,19,FALSE),0)</f>
        <v>0</v>
      </c>
      <c r="V271" s="6">
        <f>IFERROR(VLOOKUP($K271,Set!$H$4:$Z$489,19,FALSE),0)</f>
        <v>0</v>
      </c>
      <c r="W271" s="6">
        <f>IFERROR(VLOOKUP($K271,Oct!$H$4:$Z$489,19,FALSE),0)</f>
        <v>0</v>
      </c>
      <c r="X271" s="6">
        <f>IFERROR(VLOOKUP($K271,Nov!$H$4:$Z$489,19,FALSE),0)</f>
        <v>0</v>
      </c>
      <c r="Y271" s="6">
        <f>IFERROR(VLOOKUP($K271,Dic!$H$4:$Z$489,19,FALSE),0)</f>
        <v>0</v>
      </c>
      <c r="Z271" s="6">
        <f t="shared" si="73"/>
        <v>0</v>
      </c>
      <c r="AA271" s="6">
        <f t="shared" si="74"/>
        <v>0</v>
      </c>
      <c r="AB271" s="6">
        <f t="shared" si="75"/>
        <v>0</v>
      </c>
      <c r="AC271" s="6">
        <f t="shared" si="76"/>
        <v>0</v>
      </c>
      <c r="AD271" s="6">
        <f t="shared" si="77"/>
        <v>0</v>
      </c>
      <c r="AE271" s="6">
        <f t="shared" si="78"/>
        <v>0</v>
      </c>
      <c r="AF271" s="6">
        <f t="shared" si="79"/>
        <v>0</v>
      </c>
    </row>
    <row r="272" spans="1:32" ht="10.8" thickBot="1">
      <c r="A272" s="88">
        <v>2026</v>
      </c>
      <c r="B272" s="89" t="s">
        <v>1176</v>
      </c>
      <c r="C272" s="89" t="s">
        <v>1232</v>
      </c>
      <c r="D272" s="97" t="s">
        <v>1</v>
      </c>
      <c r="E272" s="97" t="s">
        <v>93</v>
      </c>
      <c r="F272" s="98">
        <v>870</v>
      </c>
      <c r="G272" s="97" t="s">
        <v>272</v>
      </c>
      <c r="H272" s="97" t="s">
        <v>234</v>
      </c>
      <c r="I272" s="97" t="s">
        <v>93</v>
      </c>
      <c r="J272" s="98" t="s">
        <v>232</v>
      </c>
      <c r="K272" s="99">
        <v>279</v>
      </c>
      <c r="L272" s="97" t="s">
        <v>104</v>
      </c>
      <c r="M272" s="100">
        <f>IFERROR(VLOOKUP($K272,Metas!$D$4:$L$477,9,FALSE),0)</f>
        <v>10</v>
      </c>
      <c r="N272" s="6">
        <f>IFERROR(VLOOKUP($K272,Ene!$H$4:$Z$489,19,FALSE),0)</f>
        <v>0</v>
      </c>
      <c r="O272" s="6">
        <f>IFERROR(VLOOKUP($K272,Feb!$H$4:$Z$489,19,FALSE),0)</f>
        <v>0</v>
      </c>
      <c r="P272" s="6">
        <f>IFERROR(VLOOKUP($K272,Mar!$H$4:$Z$489,19,FALSE),0)</f>
        <v>0</v>
      </c>
      <c r="Q272" s="6">
        <f>IFERROR(VLOOKUP($K272,Abr!$H$4:$Z$489,19,FALSE),0)</f>
        <v>0</v>
      </c>
      <c r="R272" s="6">
        <f>IFERROR(VLOOKUP($K272,May!$H$4:$Z$489,19,FALSE),0)</f>
        <v>0</v>
      </c>
      <c r="S272" s="6">
        <f>IFERROR(VLOOKUP($K272,Jun!$H$4:$Z$489,19,FALSE),0)</f>
        <v>0</v>
      </c>
      <c r="T272" s="6">
        <f>IFERROR(VLOOKUP($K272,Jul!$H$4:$Z$489,19,FALSE),0)</f>
        <v>0</v>
      </c>
      <c r="U272" s="6">
        <f>IFERROR(VLOOKUP($K272,Ago!$H$4:$Z$489,19,FALSE),0)</f>
        <v>0</v>
      </c>
      <c r="V272" s="6">
        <f>IFERROR(VLOOKUP($K272,Set!$H$4:$Z$489,19,FALSE),0)</f>
        <v>0</v>
      </c>
      <c r="W272" s="6">
        <f>IFERROR(VLOOKUP($K272,Oct!$H$4:$Z$489,19,FALSE),0)</f>
        <v>0</v>
      </c>
      <c r="X272" s="6">
        <f>IFERROR(VLOOKUP($K272,Nov!$H$4:$Z$489,19,FALSE),0)</f>
        <v>0</v>
      </c>
      <c r="Y272" s="6">
        <f>IFERROR(VLOOKUP($K272,Dic!$H$4:$Z$489,19,FALSE),0)</f>
        <v>0</v>
      </c>
      <c r="Z272" s="6">
        <f t="shared" si="73"/>
        <v>0</v>
      </c>
      <c r="AA272" s="6">
        <f t="shared" si="74"/>
        <v>0</v>
      </c>
      <c r="AB272" s="6">
        <f t="shared" si="75"/>
        <v>0</v>
      </c>
      <c r="AC272" s="6">
        <f t="shared" si="76"/>
        <v>0</v>
      </c>
      <c r="AD272" s="6">
        <f t="shared" si="77"/>
        <v>0</v>
      </c>
      <c r="AE272" s="6">
        <f t="shared" si="78"/>
        <v>0</v>
      </c>
      <c r="AF272" s="6">
        <f t="shared" si="79"/>
        <v>0</v>
      </c>
    </row>
    <row r="273" spans="1:32" ht="10.8" thickBot="1">
      <c r="A273" s="88">
        <v>2026</v>
      </c>
      <c r="B273" s="89" t="s">
        <v>1176</v>
      </c>
      <c r="C273" s="89" t="s">
        <v>1232</v>
      </c>
      <c r="D273" s="97" t="s">
        <v>1</v>
      </c>
      <c r="E273" s="97" t="s">
        <v>93</v>
      </c>
      <c r="F273" s="98">
        <v>870</v>
      </c>
      <c r="G273" s="97" t="s">
        <v>272</v>
      </c>
      <c r="H273" s="97" t="s">
        <v>234</v>
      </c>
      <c r="I273" s="97" t="s">
        <v>93</v>
      </c>
      <c r="J273" s="98" t="s">
        <v>232</v>
      </c>
      <c r="K273" s="99">
        <v>280</v>
      </c>
      <c r="L273" s="97" t="s">
        <v>1434</v>
      </c>
      <c r="M273" s="100">
        <f>IFERROR(VLOOKUP($K273,Metas!$D$4:$L$477,9,FALSE),0)</f>
        <v>12</v>
      </c>
      <c r="N273" s="6">
        <f>IFERROR(VLOOKUP($K273,Ene!$H$4:$Z$489,19,FALSE),0)</f>
        <v>0</v>
      </c>
      <c r="O273" s="6">
        <f>IFERROR(VLOOKUP($K273,Feb!$H$4:$Z$489,19,FALSE),0)</f>
        <v>0</v>
      </c>
      <c r="P273" s="6">
        <f>IFERROR(VLOOKUP($K273,Mar!$H$4:$Z$489,19,FALSE),0)</f>
        <v>0</v>
      </c>
      <c r="Q273" s="6">
        <f>IFERROR(VLOOKUP($K273,Abr!$H$4:$Z$489,19,FALSE),0)</f>
        <v>0</v>
      </c>
      <c r="R273" s="6">
        <f>IFERROR(VLOOKUP($K273,May!$H$4:$Z$489,19,FALSE),0)</f>
        <v>0</v>
      </c>
      <c r="S273" s="6">
        <f>IFERROR(VLOOKUP($K273,Jun!$H$4:$Z$489,19,FALSE),0)</f>
        <v>0</v>
      </c>
      <c r="T273" s="6">
        <f>IFERROR(VLOOKUP($K273,Jul!$H$4:$Z$489,19,FALSE),0)</f>
        <v>0</v>
      </c>
      <c r="U273" s="6">
        <f>IFERROR(VLOOKUP($K273,Ago!$H$4:$Z$489,19,FALSE),0)</f>
        <v>0</v>
      </c>
      <c r="V273" s="6">
        <f>IFERROR(VLOOKUP($K273,Set!$H$4:$Z$489,19,FALSE),0)</f>
        <v>0</v>
      </c>
      <c r="W273" s="6">
        <f>IFERROR(VLOOKUP($K273,Oct!$H$4:$Z$489,19,FALSE),0)</f>
        <v>0</v>
      </c>
      <c r="X273" s="6">
        <f>IFERROR(VLOOKUP($K273,Nov!$H$4:$Z$489,19,FALSE),0)</f>
        <v>0</v>
      </c>
      <c r="Y273" s="6">
        <f>IFERROR(VLOOKUP($K273,Dic!$H$4:$Z$489,19,FALSE),0)</f>
        <v>0</v>
      </c>
      <c r="Z273" s="6">
        <f t="shared" si="73"/>
        <v>0</v>
      </c>
      <c r="AA273" s="6">
        <f t="shared" si="74"/>
        <v>0</v>
      </c>
      <c r="AB273" s="6">
        <f t="shared" si="75"/>
        <v>0</v>
      </c>
      <c r="AC273" s="6">
        <f t="shared" si="76"/>
        <v>0</v>
      </c>
      <c r="AD273" s="6">
        <f t="shared" si="77"/>
        <v>0</v>
      </c>
      <c r="AE273" s="6">
        <f t="shared" si="78"/>
        <v>0</v>
      </c>
      <c r="AF273" s="6">
        <f t="shared" si="79"/>
        <v>0</v>
      </c>
    </row>
    <row r="274" spans="1:32" ht="10.8" thickBot="1">
      <c r="A274" s="88">
        <v>2026</v>
      </c>
      <c r="B274" s="89" t="s">
        <v>1176</v>
      </c>
      <c r="C274" s="89" t="s">
        <v>1232</v>
      </c>
      <c r="D274" s="97" t="s">
        <v>1</v>
      </c>
      <c r="E274" s="97" t="s">
        <v>93</v>
      </c>
      <c r="F274" s="98">
        <v>870</v>
      </c>
      <c r="G274" s="97" t="s">
        <v>272</v>
      </c>
      <c r="H274" s="97" t="s">
        <v>234</v>
      </c>
      <c r="I274" s="97" t="s">
        <v>93</v>
      </c>
      <c r="J274" s="98" t="s">
        <v>232</v>
      </c>
      <c r="K274" s="99">
        <v>281</v>
      </c>
      <c r="L274" s="97" t="s">
        <v>1435</v>
      </c>
      <c r="M274" s="100">
        <f>IFERROR(VLOOKUP($K274,Metas!$D$4:$L$477,9,FALSE),0)</f>
        <v>13</v>
      </c>
      <c r="N274" s="6">
        <f>IFERROR(VLOOKUP($K274,Ene!$H$4:$Z$489,19,FALSE),0)</f>
        <v>0</v>
      </c>
      <c r="O274" s="6">
        <f>IFERROR(VLOOKUP($K274,Feb!$H$4:$Z$489,19,FALSE),0)</f>
        <v>0</v>
      </c>
      <c r="P274" s="6">
        <f>IFERROR(VLOOKUP($K274,Mar!$H$4:$Z$489,19,FALSE),0)</f>
        <v>0</v>
      </c>
      <c r="Q274" s="6">
        <f>IFERROR(VLOOKUP($K274,Abr!$H$4:$Z$489,19,FALSE),0)</f>
        <v>0</v>
      </c>
      <c r="R274" s="6">
        <f>IFERROR(VLOOKUP($K274,May!$H$4:$Z$489,19,FALSE),0)</f>
        <v>0</v>
      </c>
      <c r="S274" s="6">
        <f>IFERROR(VLOOKUP($K274,Jun!$H$4:$Z$489,19,FALSE),0)</f>
        <v>0</v>
      </c>
      <c r="T274" s="6">
        <f>IFERROR(VLOOKUP($K274,Jul!$H$4:$Z$489,19,FALSE),0)</f>
        <v>0</v>
      </c>
      <c r="U274" s="6">
        <f>IFERROR(VLOOKUP($K274,Ago!$H$4:$Z$489,19,FALSE),0)</f>
        <v>0</v>
      </c>
      <c r="V274" s="6">
        <f>IFERROR(VLOOKUP($K274,Set!$H$4:$Z$489,19,FALSE),0)</f>
        <v>0</v>
      </c>
      <c r="W274" s="6">
        <f>IFERROR(VLOOKUP($K274,Oct!$H$4:$Z$489,19,FALSE),0)</f>
        <v>0</v>
      </c>
      <c r="X274" s="6">
        <f>IFERROR(VLOOKUP($K274,Nov!$H$4:$Z$489,19,FALSE),0)</f>
        <v>0</v>
      </c>
      <c r="Y274" s="6">
        <f>IFERROR(VLOOKUP($K274,Dic!$H$4:$Z$489,19,FALSE),0)</f>
        <v>0</v>
      </c>
      <c r="Z274" s="6">
        <f t="shared" si="73"/>
        <v>0</v>
      </c>
      <c r="AA274" s="6">
        <f t="shared" si="74"/>
        <v>0</v>
      </c>
      <c r="AB274" s="6">
        <f t="shared" si="75"/>
        <v>0</v>
      </c>
      <c r="AC274" s="6">
        <f t="shared" si="76"/>
        <v>0</v>
      </c>
      <c r="AD274" s="6">
        <f t="shared" si="77"/>
        <v>0</v>
      </c>
      <c r="AE274" s="6">
        <f t="shared" si="78"/>
        <v>0</v>
      </c>
      <c r="AF274" s="6">
        <f t="shared" si="79"/>
        <v>0</v>
      </c>
    </row>
    <row r="275" spans="1:32" ht="10.199999999999999" customHeight="1" thickBot="1">
      <c r="A275" s="88">
        <v>2026</v>
      </c>
      <c r="B275" s="89" t="s">
        <v>1176</v>
      </c>
      <c r="C275" s="89" t="s">
        <v>1232</v>
      </c>
      <c r="D275" s="97" t="s">
        <v>1</v>
      </c>
      <c r="E275" s="97" t="s">
        <v>93</v>
      </c>
      <c r="F275" s="98">
        <v>870</v>
      </c>
      <c r="G275" s="97" t="s">
        <v>272</v>
      </c>
      <c r="H275" s="97" t="s">
        <v>234</v>
      </c>
      <c r="I275" s="97" t="s">
        <v>93</v>
      </c>
      <c r="J275" s="98" t="s">
        <v>232</v>
      </c>
      <c r="K275" s="99">
        <v>282</v>
      </c>
      <c r="L275" s="97" t="s">
        <v>1436</v>
      </c>
      <c r="M275" s="100">
        <f>IFERROR(VLOOKUP($K275,Metas!$D$4:$L$477,9,FALSE),0)</f>
        <v>5</v>
      </c>
      <c r="N275" s="6">
        <f>IFERROR(VLOOKUP($K275,Ene!$H$4:$Z$489,19,FALSE),0)</f>
        <v>0</v>
      </c>
      <c r="O275" s="6">
        <f>IFERROR(VLOOKUP($K275,Feb!$H$4:$Z$489,19,FALSE),0)</f>
        <v>0</v>
      </c>
      <c r="P275" s="6">
        <f>IFERROR(VLOOKUP($K275,Mar!$H$4:$Z$489,19,FALSE),0)</f>
        <v>0</v>
      </c>
      <c r="Q275" s="6">
        <f>IFERROR(VLOOKUP($K275,Abr!$H$4:$Z$489,19,FALSE),0)</f>
        <v>0</v>
      </c>
      <c r="R275" s="6">
        <f>IFERROR(VLOOKUP($K275,May!$H$4:$Z$489,19,FALSE),0)</f>
        <v>0</v>
      </c>
      <c r="S275" s="6">
        <f>IFERROR(VLOOKUP($K275,Jun!$H$4:$Z$489,19,FALSE),0)</f>
        <v>0</v>
      </c>
      <c r="T275" s="6">
        <f>IFERROR(VLOOKUP($K275,Jul!$H$4:$Z$489,19,FALSE),0)</f>
        <v>0</v>
      </c>
      <c r="U275" s="6">
        <f>IFERROR(VLOOKUP($K275,Ago!$H$4:$Z$489,19,FALSE),0)</f>
        <v>0</v>
      </c>
      <c r="V275" s="6">
        <f>IFERROR(VLOOKUP($K275,Set!$H$4:$Z$489,19,FALSE),0)</f>
        <v>0</v>
      </c>
      <c r="W275" s="6">
        <f>IFERROR(VLOOKUP($K275,Oct!$H$4:$Z$489,19,FALSE),0)</f>
        <v>0</v>
      </c>
      <c r="X275" s="6">
        <f>IFERROR(VLOOKUP($K275,Nov!$H$4:$Z$489,19,FALSE),0)</f>
        <v>0</v>
      </c>
      <c r="Y275" s="6">
        <f>IFERROR(VLOOKUP($K275,Dic!$H$4:$Z$489,19,FALSE),0)</f>
        <v>0</v>
      </c>
      <c r="Z275" s="6">
        <f t="shared" si="73"/>
        <v>0</v>
      </c>
      <c r="AA275" s="6">
        <f t="shared" si="74"/>
        <v>0</v>
      </c>
      <c r="AB275" s="6">
        <f t="shared" si="75"/>
        <v>0</v>
      </c>
      <c r="AC275" s="6">
        <f t="shared" si="76"/>
        <v>0</v>
      </c>
      <c r="AD275" s="6">
        <f t="shared" si="77"/>
        <v>0</v>
      </c>
      <c r="AE275" s="6">
        <f t="shared" si="78"/>
        <v>0</v>
      </c>
      <c r="AF275" s="6">
        <f t="shared" si="79"/>
        <v>0</v>
      </c>
    </row>
    <row r="276" spans="1:32" ht="10.8" thickBot="1">
      <c r="A276" s="88">
        <v>2026</v>
      </c>
      <c r="B276" s="89" t="s">
        <v>1176</v>
      </c>
      <c r="C276" s="89" t="s">
        <v>1234</v>
      </c>
      <c r="D276" s="97" t="s">
        <v>1</v>
      </c>
      <c r="E276" s="97" t="s">
        <v>187</v>
      </c>
      <c r="F276" s="98">
        <v>870</v>
      </c>
      <c r="G276" s="97" t="s">
        <v>272</v>
      </c>
      <c r="H276" s="97" t="s">
        <v>234</v>
      </c>
      <c r="I276" s="97" t="s">
        <v>188</v>
      </c>
      <c r="J276" s="98" t="s">
        <v>232</v>
      </c>
      <c r="K276" s="99">
        <v>283</v>
      </c>
      <c r="L276" s="97" t="s">
        <v>194</v>
      </c>
      <c r="M276" s="100">
        <f>IFERROR(VLOOKUP($K276,Metas!$D$4:$L$477,9,FALSE),0)</f>
        <v>14</v>
      </c>
      <c r="N276" s="6">
        <f>IFERROR(VLOOKUP($K276,Ene!$H$4:$Z$489,19,FALSE),0)</f>
        <v>0</v>
      </c>
      <c r="O276" s="6">
        <f>IFERROR(VLOOKUP($K276,Feb!$H$4:$Z$489,19,FALSE),0)</f>
        <v>0</v>
      </c>
      <c r="P276" s="6">
        <f>IFERROR(VLOOKUP($K276,Mar!$H$4:$Z$489,19,FALSE),0)</f>
        <v>1</v>
      </c>
      <c r="Q276" s="6">
        <f>IFERROR(VLOOKUP($K276,Abr!$H$4:$Z$489,19,FALSE),0)</f>
        <v>0</v>
      </c>
      <c r="R276" s="6">
        <f>IFERROR(VLOOKUP($K276,May!$H$4:$Z$489,19,FALSE),0)</f>
        <v>0</v>
      </c>
      <c r="S276" s="6">
        <f>IFERROR(VLOOKUP($K276,Jun!$H$4:$Z$489,19,FALSE),0)</f>
        <v>0</v>
      </c>
      <c r="T276" s="6">
        <f>IFERROR(VLOOKUP($K276,Jul!$H$4:$Z$489,19,FALSE),0)</f>
        <v>0</v>
      </c>
      <c r="U276" s="6">
        <f>IFERROR(VLOOKUP($K276,Ago!$H$4:$Z$489,19,FALSE),0)</f>
        <v>0</v>
      </c>
      <c r="V276" s="6">
        <f>IFERROR(VLOOKUP($K276,Set!$H$4:$Z$489,19,FALSE),0)</f>
        <v>0</v>
      </c>
      <c r="W276" s="6">
        <f>IFERROR(VLOOKUP($K276,Oct!$H$4:$Z$489,19,FALSE),0)</f>
        <v>0</v>
      </c>
      <c r="X276" s="6">
        <f>IFERROR(VLOOKUP($K276,Nov!$H$4:$Z$489,19,FALSE),0)</f>
        <v>0</v>
      </c>
      <c r="Y276" s="6">
        <f>IFERROR(VLOOKUP($K276,Dic!$H$4:$Z$489,19,FALSE),0)</f>
        <v>0</v>
      </c>
      <c r="Z276" s="6">
        <f t="shared" si="73"/>
        <v>1</v>
      </c>
      <c r="AA276" s="6">
        <f t="shared" si="74"/>
        <v>0</v>
      </c>
      <c r="AB276" s="6">
        <f t="shared" si="75"/>
        <v>0</v>
      </c>
      <c r="AC276" s="6">
        <f t="shared" si="76"/>
        <v>0</v>
      </c>
      <c r="AD276" s="6">
        <f t="shared" si="77"/>
        <v>1</v>
      </c>
      <c r="AE276" s="6">
        <f t="shared" si="78"/>
        <v>0</v>
      </c>
      <c r="AF276" s="6">
        <f t="shared" si="79"/>
        <v>1</v>
      </c>
    </row>
    <row r="277" spans="1:32" ht="10.8" thickBot="1">
      <c r="A277" s="88">
        <v>2026</v>
      </c>
      <c r="B277" s="89" t="s">
        <v>1176</v>
      </c>
      <c r="C277" s="89" t="s">
        <v>1234</v>
      </c>
      <c r="D277" s="97" t="s">
        <v>1</v>
      </c>
      <c r="E277" s="97" t="s">
        <v>187</v>
      </c>
      <c r="F277" s="98">
        <v>870</v>
      </c>
      <c r="G277" s="97" t="s">
        <v>272</v>
      </c>
      <c r="H277" s="97" t="s">
        <v>234</v>
      </c>
      <c r="I277" s="97" t="s">
        <v>188</v>
      </c>
      <c r="J277" s="98" t="s">
        <v>232</v>
      </c>
      <c r="K277" s="99">
        <v>284</v>
      </c>
      <c r="L277" s="97" t="s">
        <v>1437</v>
      </c>
      <c r="M277" s="100">
        <f>IFERROR(VLOOKUP($K277,Metas!$D$4:$L$477,9,FALSE),0)</f>
        <v>25</v>
      </c>
      <c r="N277" s="6">
        <f>IFERROR(VLOOKUP($K277,Ene!$H$4:$Z$489,19,FALSE),0)</f>
        <v>0</v>
      </c>
      <c r="O277" s="6">
        <f>IFERROR(VLOOKUP($K277,Feb!$H$4:$Z$489,19,FALSE),0)</f>
        <v>0</v>
      </c>
      <c r="P277" s="6">
        <f>IFERROR(VLOOKUP($K277,Mar!$H$4:$Z$489,19,FALSE),0)</f>
        <v>0</v>
      </c>
      <c r="Q277" s="6">
        <f>IFERROR(VLOOKUP($K277,Abr!$H$4:$Z$489,19,FALSE),0)</f>
        <v>0</v>
      </c>
      <c r="R277" s="6">
        <f>IFERROR(VLOOKUP($K277,May!$H$4:$Z$489,19,FALSE),0)</f>
        <v>0</v>
      </c>
      <c r="S277" s="6">
        <f>IFERROR(VLOOKUP($K277,Jun!$H$4:$Z$489,19,FALSE),0)</f>
        <v>0</v>
      </c>
      <c r="T277" s="6">
        <f>IFERROR(VLOOKUP($K277,Jul!$H$4:$Z$489,19,FALSE),0)</f>
        <v>0</v>
      </c>
      <c r="U277" s="6">
        <f>IFERROR(VLOOKUP($K277,Ago!$H$4:$Z$489,19,FALSE),0)</f>
        <v>0</v>
      </c>
      <c r="V277" s="6">
        <f>IFERROR(VLOOKUP($K277,Set!$H$4:$Z$489,19,FALSE),0)</f>
        <v>0</v>
      </c>
      <c r="W277" s="6">
        <f>IFERROR(VLOOKUP($K277,Oct!$H$4:$Z$489,19,FALSE),0)</f>
        <v>0</v>
      </c>
      <c r="X277" s="6">
        <f>IFERROR(VLOOKUP($K277,Nov!$H$4:$Z$489,19,FALSE),0)</f>
        <v>0</v>
      </c>
      <c r="Y277" s="6">
        <f>IFERROR(VLOOKUP($K277,Dic!$H$4:$Z$489,19,FALSE),0)</f>
        <v>0</v>
      </c>
      <c r="Z277" s="6">
        <f t="shared" si="73"/>
        <v>0</v>
      </c>
      <c r="AA277" s="6">
        <f t="shared" si="74"/>
        <v>0</v>
      </c>
      <c r="AB277" s="6">
        <f t="shared" si="75"/>
        <v>0</v>
      </c>
      <c r="AC277" s="6">
        <f t="shared" si="76"/>
        <v>0</v>
      </c>
      <c r="AD277" s="6">
        <f t="shared" si="77"/>
        <v>0</v>
      </c>
      <c r="AE277" s="6">
        <f t="shared" si="78"/>
        <v>0</v>
      </c>
      <c r="AF277" s="6">
        <f t="shared" si="79"/>
        <v>0</v>
      </c>
    </row>
    <row r="278" spans="1:32" ht="10.8" thickBot="1">
      <c r="A278" s="88">
        <v>2026</v>
      </c>
      <c r="B278" s="89" t="s">
        <v>1176</v>
      </c>
      <c r="C278" s="89" t="s">
        <v>1234</v>
      </c>
      <c r="D278" s="97" t="s">
        <v>1</v>
      </c>
      <c r="E278" s="97" t="s">
        <v>187</v>
      </c>
      <c r="F278" s="98">
        <v>870</v>
      </c>
      <c r="G278" s="97" t="s">
        <v>272</v>
      </c>
      <c r="H278" s="97" t="s">
        <v>234</v>
      </c>
      <c r="I278" s="97" t="s">
        <v>188</v>
      </c>
      <c r="J278" s="98" t="s">
        <v>233</v>
      </c>
      <c r="K278" s="99">
        <v>285</v>
      </c>
      <c r="L278" s="97" t="s">
        <v>1438</v>
      </c>
      <c r="M278" s="100">
        <f>IFERROR(VLOOKUP($K278,Metas!$D$4:$L$477,9,FALSE),0)</f>
        <v>27</v>
      </c>
      <c r="N278" s="6">
        <f>IFERROR(VLOOKUP($K278,Ene!$H$4:$Z$489,19,FALSE),0)</f>
        <v>0</v>
      </c>
      <c r="O278" s="6">
        <f>IFERROR(VLOOKUP($K278,Feb!$H$4:$Z$489,19,FALSE),0)</f>
        <v>0</v>
      </c>
      <c r="P278" s="6">
        <f>IFERROR(VLOOKUP($K278,Mar!$H$4:$Z$489,19,FALSE),0)</f>
        <v>0</v>
      </c>
      <c r="Q278" s="6">
        <f>IFERROR(VLOOKUP($K278,Abr!$H$4:$Z$489,19,FALSE),0)</f>
        <v>0</v>
      </c>
      <c r="R278" s="6">
        <f>IFERROR(VLOOKUP($K278,May!$H$4:$Z$489,19,FALSE),0)</f>
        <v>0</v>
      </c>
      <c r="S278" s="6">
        <f>IFERROR(VLOOKUP($K278,Jun!$H$4:$Z$489,19,FALSE),0)</f>
        <v>0</v>
      </c>
      <c r="T278" s="6">
        <f>IFERROR(VLOOKUP($K278,Jul!$H$4:$Z$489,19,FALSE),0)</f>
        <v>0</v>
      </c>
      <c r="U278" s="6">
        <f>IFERROR(VLOOKUP($K278,Ago!$H$4:$Z$489,19,FALSE),0)</f>
        <v>0</v>
      </c>
      <c r="V278" s="6">
        <f>IFERROR(VLOOKUP($K278,Set!$H$4:$Z$489,19,FALSE),0)</f>
        <v>0</v>
      </c>
      <c r="W278" s="6">
        <f>IFERROR(VLOOKUP($K278,Oct!$H$4:$Z$489,19,FALSE),0)</f>
        <v>0</v>
      </c>
      <c r="X278" s="6">
        <f>IFERROR(VLOOKUP($K278,Nov!$H$4:$Z$489,19,FALSE),0)</f>
        <v>0</v>
      </c>
      <c r="Y278" s="6">
        <f>IFERROR(VLOOKUP($K278,Dic!$H$4:$Z$489,19,FALSE),0)</f>
        <v>0</v>
      </c>
      <c r="Z278" s="6">
        <f t="shared" si="73"/>
        <v>0</v>
      </c>
      <c r="AA278" s="6">
        <f t="shared" si="74"/>
        <v>0</v>
      </c>
      <c r="AB278" s="6">
        <f t="shared" si="75"/>
        <v>0</v>
      </c>
      <c r="AC278" s="6">
        <f t="shared" si="76"/>
        <v>0</v>
      </c>
      <c r="AD278" s="6">
        <f t="shared" si="77"/>
        <v>0</v>
      </c>
      <c r="AE278" s="6">
        <f t="shared" si="78"/>
        <v>0</v>
      </c>
      <c r="AF278" s="6">
        <f t="shared" si="79"/>
        <v>0</v>
      </c>
    </row>
    <row r="279" spans="1:32" ht="10.8" thickBot="1">
      <c r="A279" s="88">
        <v>2026</v>
      </c>
      <c r="B279" s="89" t="s">
        <v>1176</v>
      </c>
      <c r="C279" s="89" t="s">
        <v>1234</v>
      </c>
      <c r="D279" s="97" t="s">
        <v>1</v>
      </c>
      <c r="E279" s="97" t="s">
        <v>187</v>
      </c>
      <c r="F279" s="98">
        <v>870</v>
      </c>
      <c r="G279" s="97" t="s">
        <v>272</v>
      </c>
      <c r="H279" s="97" t="s">
        <v>234</v>
      </c>
      <c r="I279" s="97" t="s">
        <v>188</v>
      </c>
      <c r="J279" s="98" t="s">
        <v>232</v>
      </c>
      <c r="K279" s="99">
        <v>286</v>
      </c>
      <c r="L279" s="97" t="s">
        <v>1439</v>
      </c>
      <c r="M279" s="100">
        <f>IFERROR(VLOOKUP($K279,Metas!$D$4:$L$477,9,FALSE),0)</f>
        <v>15</v>
      </c>
      <c r="N279" s="6">
        <f>IFERROR(VLOOKUP($K279,Ene!$H$4:$Z$489,19,FALSE),0)</f>
        <v>0</v>
      </c>
      <c r="O279" s="6">
        <f>IFERROR(VLOOKUP($K279,Feb!$H$4:$Z$489,19,FALSE),0)</f>
        <v>0</v>
      </c>
      <c r="P279" s="6">
        <f>IFERROR(VLOOKUP($K279,Mar!$H$4:$Z$489,19,FALSE),0)</f>
        <v>0</v>
      </c>
      <c r="Q279" s="6">
        <f>IFERROR(VLOOKUP($K279,Abr!$H$4:$Z$489,19,FALSE),0)</f>
        <v>0</v>
      </c>
      <c r="R279" s="6">
        <f>IFERROR(VLOOKUP($K279,May!$H$4:$Z$489,19,FALSE),0)</f>
        <v>0</v>
      </c>
      <c r="S279" s="6">
        <f>IFERROR(VLOOKUP($K279,Jun!$H$4:$Z$489,19,FALSE),0)</f>
        <v>0</v>
      </c>
      <c r="T279" s="6">
        <f>IFERROR(VLOOKUP($K279,Jul!$H$4:$Z$489,19,FALSE),0)</f>
        <v>0</v>
      </c>
      <c r="U279" s="6">
        <f>IFERROR(VLOOKUP($K279,Ago!$H$4:$Z$489,19,FALSE),0)</f>
        <v>0</v>
      </c>
      <c r="V279" s="6">
        <f>IFERROR(VLOOKUP($K279,Set!$H$4:$Z$489,19,FALSE),0)</f>
        <v>0</v>
      </c>
      <c r="W279" s="6">
        <f>IFERROR(VLOOKUP($K279,Oct!$H$4:$Z$489,19,FALSE),0)</f>
        <v>0</v>
      </c>
      <c r="X279" s="6">
        <f>IFERROR(VLOOKUP($K279,Nov!$H$4:$Z$489,19,FALSE),0)</f>
        <v>0</v>
      </c>
      <c r="Y279" s="6">
        <f>IFERROR(VLOOKUP($K279,Dic!$H$4:$Z$489,19,FALSE),0)</f>
        <v>0</v>
      </c>
      <c r="Z279" s="6">
        <f t="shared" si="73"/>
        <v>0</v>
      </c>
      <c r="AA279" s="6">
        <f t="shared" si="74"/>
        <v>0</v>
      </c>
      <c r="AB279" s="6">
        <f t="shared" si="75"/>
        <v>0</v>
      </c>
      <c r="AC279" s="6">
        <f t="shared" si="76"/>
        <v>0</v>
      </c>
      <c r="AD279" s="6">
        <f t="shared" si="77"/>
        <v>0</v>
      </c>
      <c r="AE279" s="6">
        <f t="shared" si="78"/>
        <v>0</v>
      </c>
      <c r="AF279" s="6">
        <f t="shared" si="79"/>
        <v>0</v>
      </c>
    </row>
    <row r="280" spans="1:32" ht="10.8" thickBot="1">
      <c r="A280" s="88">
        <v>2026</v>
      </c>
      <c r="B280" s="89" t="s">
        <v>1176</v>
      </c>
      <c r="C280" s="89" t="s">
        <v>1254</v>
      </c>
      <c r="D280" s="97" t="s">
        <v>147</v>
      </c>
      <c r="E280" s="97" t="s">
        <v>156</v>
      </c>
      <c r="F280" s="98">
        <v>870</v>
      </c>
      <c r="G280" s="97" t="s">
        <v>272</v>
      </c>
      <c r="H280" s="97" t="s">
        <v>234</v>
      </c>
      <c r="I280" s="97" t="s">
        <v>147</v>
      </c>
      <c r="J280" s="98" t="s">
        <v>232</v>
      </c>
      <c r="K280" s="99">
        <v>287</v>
      </c>
      <c r="L280" s="97" t="s">
        <v>158</v>
      </c>
      <c r="M280" s="100">
        <f>IFERROR(VLOOKUP($K280,Metas!$D$4:$L$477,9,FALSE),0)</f>
        <v>5</v>
      </c>
      <c r="N280" s="6">
        <f>IFERROR(VLOOKUP($K280,Ene!$H$4:$Z$489,19,FALSE),0)</f>
        <v>0</v>
      </c>
      <c r="O280" s="6">
        <f>IFERROR(VLOOKUP($K280,Feb!$H$4:$Z$489,19,FALSE),0)</f>
        <v>0</v>
      </c>
      <c r="P280" s="6">
        <f>IFERROR(VLOOKUP($K280,Mar!$H$4:$Z$489,19,FALSE),0)</f>
        <v>0</v>
      </c>
      <c r="Q280" s="6">
        <f>IFERROR(VLOOKUP($K280,Abr!$H$4:$Z$489,19,FALSE),0)</f>
        <v>0</v>
      </c>
      <c r="R280" s="6">
        <f>IFERROR(VLOOKUP($K280,May!$H$4:$Z$489,19,FALSE),0)</f>
        <v>0</v>
      </c>
      <c r="S280" s="6">
        <f>IFERROR(VLOOKUP($K280,Jun!$H$4:$Z$489,19,FALSE),0)</f>
        <v>0</v>
      </c>
      <c r="T280" s="6">
        <f>IFERROR(VLOOKUP($K280,Jul!$H$4:$Z$489,19,FALSE),0)</f>
        <v>0</v>
      </c>
      <c r="U280" s="6">
        <f>IFERROR(VLOOKUP($K280,Ago!$H$4:$Z$489,19,FALSE),0)</f>
        <v>0</v>
      </c>
      <c r="V280" s="6">
        <f>IFERROR(VLOOKUP($K280,Set!$H$4:$Z$489,19,FALSE),0)</f>
        <v>0</v>
      </c>
      <c r="W280" s="6">
        <f>IFERROR(VLOOKUP($K280,Oct!$H$4:$Z$489,19,FALSE),0)</f>
        <v>0</v>
      </c>
      <c r="X280" s="6">
        <f>IFERROR(VLOOKUP($K280,Nov!$H$4:$Z$489,19,FALSE),0)</f>
        <v>0</v>
      </c>
      <c r="Y280" s="6">
        <f>IFERROR(VLOOKUP($K280,Dic!$H$4:$Z$489,19,FALSE),0)</f>
        <v>0</v>
      </c>
      <c r="Z280" s="6">
        <f t="shared" si="73"/>
        <v>0</v>
      </c>
      <c r="AA280" s="6">
        <f t="shared" si="74"/>
        <v>0</v>
      </c>
      <c r="AB280" s="6">
        <f t="shared" si="75"/>
        <v>0</v>
      </c>
      <c r="AC280" s="6">
        <f t="shared" si="76"/>
        <v>0</v>
      </c>
      <c r="AD280" s="6">
        <f t="shared" si="77"/>
        <v>0</v>
      </c>
      <c r="AE280" s="6">
        <f t="shared" si="78"/>
        <v>0</v>
      </c>
      <c r="AF280" s="6">
        <f t="shared" si="79"/>
        <v>0</v>
      </c>
    </row>
    <row r="281" spans="1:32" ht="10.8" thickBot="1">
      <c r="A281" s="88">
        <v>2026</v>
      </c>
      <c r="B281" s="89" t="s">
        <v>1176</v>
      </c>
      <c r="C281" s="89" t="s">
        <v>1276</v>
      </c>
      <c r="D281" s="97" t="s">
        <v>49</v>
      </c>
      <c r="E281" s="97" t="s">
        <v>87</v>
      </c>
      <c r="F281" s="98">
        <v>1714</v>
      </c>
      <c r="G281" s="97" t="s">
        <v>1259</v>
      </c>
      <c r="H281" s="97" t="s">
        <v>49</v>
      </c>
      <c r="I281" s="97" t="s">
        <v>88</v>
      </c>
      <c r="J281" s="98" t="s">
        <v>233</v>
      </c>
      <c r="K281" s="99">
        <v>288</v>
      </c>
      <c r="L281" s="97" t="s">
        <v>1440</v>
      </c>
      <c r="M281" s="100">
        <f>IFERROR(VLOOKUP($K281,Metas!$D$4:$L$477,9,FALSE),0)</f>
        <v>25</v>
      </c>
      <c r="N281" s="6">
        <f>IFERROR(VLOOKUP($K281,Ene!$H$4:$Z$489,19,FALSE),0)</f>
        <v>1</v>
      </c>
      <c r="O281" s="6">
        <f>IFERROR(VLOOKUP($K281,Feb!$H$4:$Z$489,19,FALSE),0)</f>
        <v>0</v>
      </c>
      <c r="P281" s="6">
        <f>IFERROR(VLOOKUP($K281,Mar!$H$4:$Z$489,19,FALSE),0)</f>
        <v>0</v>
      </c>
      <c r="Q281" s="6">
        <f>IFERROR(VLOOKUP($K281,Abr!$H$4:$Z$489,19,FALSE),0)</f>
        <v>0</v>
      </c>
      <c r="R281" s="6">
        <f>IFERROR(VLOOKUP($K281,May!$H$4:$Z$489,19,FALSE),0)</f>
        <v>0</v>
      </c>
      <c r="S281" s="6">
        <f>IFERROR(VLOOKUP($K281,Jun!$H$4:$Z$489,19,FALSE),0)</f>
        <v>0</v>
      </c>
      <c r="T281" s="6">
        <f>IFERROR(VLOOKUP($K281,Jul!$H$4:$Z$489,19,FALSE),0)</f>
        <v>0</v>
      </c>
      <c r="U281" s="6">
        <f>IFERROR(VLOOKUP($K281,Ago!$H$4:$Z$489,19,FALSE),0)</f>
        <v>0</v>
      </c>
      <c r="V281" s="6">
        <f>IFERROR(VLOOKUP($K281,Set!$H$4:$Z$489,19,FALSE),0)</f>
        <v>0</v>
      </c>
      <c r="W281" s="6">
        <f>IFERROR(VLOOKUP($K281,Oct!$H$4:$Z$489,19,FALSE),0)</f>
        <v>0</v>
      </c>
      <c r="X281" s="6">
        <f>IFERROR(VLOOKUP($K281,Nov!$H$4:$Z$489,19,FALSE),0)</f>
        <v>0</v>
      </c>
      <c r="Y281" s="6">
        <f>IFERROR(VLOOKUP($K281,Dic!$H$4:$Z$489,19,FALSE),0)</f>
        <v>0</v>
      </c>
      <c r="Z281" s="6">
        <f t="shared" si="73"/>
        <v>1</v>
      </c>
      <c r="AA281" s="6">
        <f t="shared" si="74"/>
        <v>0</v>
      </c>
      <c r="AB281" s="6">
        <f t="shared" si="75"/>
        <v>0</v>
      </c>
      <c r="AC281" s="6">
        <f t="shared" si="76"/>
        <v>0</v>
      </c>
      <c r="AD281" s="6">
        <f t="shared" si="77"/>
        <v>1</v>
      </c>
      <c r="AE281" s="6">
        <f t="shared" si="78"/>
        <v>0</v>
      </c>
      <c r="AF281" s="6">
        <f t="shared" si="79"/>
        <v>1</v>
      </c>
    </row>
    <row r="282" spans="1:32" ht="10.8" thickBot="1">
      <c r="A282" s="88">
        <v>2026</v>
      </c>
      <c r="B282" s="89" t="s">
        <v>1176</v>
      </c>
      <c r="C282" s="89" t="s">
        <v>1267</v>
      </c>
      <c r="D282" s="97" t="s">
        <v>49</v>
      </c>
      <c r="E282" s="97" t="s">
        <v>50</v>
      </c>
      <c r="F282" s="98">
        <v>1714</v>
      </c>
      <c r="G282" s="97" t="s">
        <v>1259</v>
      </c>
      <c r="H282" s="97" t="s">
        <v>49</v>
      </c>
      <c r="I282" s="97" t="s">
        <v>51</v>
      </c>
      <c r="J282" s="98" t="s">
        <v>232</v>
      </c>
      <c r="K282" s="99">
        <v>289</v>
      </c>
      <c r="L282" s="97" t="s">
        <v>1441</v>
      </c>
      <c r="M282" s="100">
        <f>IFERROR(VLOOKUP($K282,Metas!$D$4:$L$477,9,FALSE),0)</f>
        <v>8</v>
      </c>
      <c r="N282" s="6">
        <f>IFERROR(VLOOKUP($K282,Ene!$H$4:$Z$489,19,FALSE),0)</f>
        <v>0</v>
      </c>
      <c r="O282" s="6">
        <f>IFERROR(VLOOKUP($K282,Feb!$H$4:$Z$489,19,FALSE),0)</f>
        <v>0</v>
      </c>
      <c r="P282" s="6">
        <f>IFERROR(VLOOKUP($K282,Mar!$H$4:$Z$489,19,FALSE),0)</f>
        <v>0</v>
      </c>
      <c r="Q282" s="6">
        <f>IFERROR(VLOOKUP($K282,Abr!$H$4:$Z$489,19,FALSE),0)</f>
        <v>0</v>
      </c>
      <c r="R282" s="6">
        <f>IFERROR(VLOOKUP($K282,May!$H$4:$Z$489,19,FALSE),0)</f>
        <v>0</v>
      </c>
      <c r="S282" s="6">
        <f>IFERROR(VLOOKUP($K282,Jun!$H$4:$Z$489,19,FALSE),0)</f>
        <v>0</v>
      </c>
      <c r="T282" s="6">
        <f>IFERROR(VLOOKUP($K282,Jul!$H$4:$Z$489,19,FALSE),0)</f>
        <v>0</v>
      </c>
      <c r="U282" s="6">
        <f>IFERROR(VLOOKUP($K282,Ago!$H$4:$Z$489,19,FALSE),0)</f>
        <v>0</v>
      </c>
      <c r="V282" s="6">
        <f>IFERROR(VLOOKUP($K282,Set!$H$4:$Z$489,19,FALSE),0)</f>
        <v>0</v>
      </c>
      <c r="W282" s="6">
        <f>IFERROR(VLOOKUP($K282,Oct!$H$4:$Z$489,19,FALSE),0)</f>
        <v>0</v>
      </c>
      <c r="X282" s="6">
        <f>IFERROR(VLOOKUP($K282,Nov!$H$4:$Z$489,19,FALSE),0)</f>
        <v>0</v>
      </c>
      <c r="Y282" s="6">
        <f>IFERROR(VLOOKUP($K282,Dic!$H$4:$Z$489,19,FALSE),0)</f>
        <v>0</v>
      </c>
      <c r="Z282" s="6">
        <f t="shared" si="73"/>
        <v>0</v>
      </c>
      <c r="AA282" s="6">
        <f t="shared" si="74"/>
        <v>0</v>
      </c>
      <c r="AB282" s="6">
        <f t="shared" si="75"/>
        <v>0</v>
      </c>
      <c r="AC282" s="6">
        <f t="shared" si="76"/>
        <v>0</v>
      </c>
      <c r="AD282" s="6">
        <f t="shared" si="77"/>
        <v>0</v>
      </c>
      <c r="AE282" s="6">
        <f t="shared" si="78"/>
        <v>0</v>
      </c>
      <c r="AF282" s="6">
        <f t="shared" si="79"/>
        <v>0</v>
      </c>
    </row>
    <row r="283" spans="1:32" ht="10.8" thickBot="1">
      <c r="A283" s="88">
        <v>2026</v>
      </c>
      <c r="B283" s="89" t="s">
        <v>1176</v>
      </c>
      <c r="C283" s="89" t="s">
        <v>1283</v>
      </c>
      <c r="D283" s="97" t="s">
        <v>1184</v>
      </c>
      <c r="E283" s="97" t="s">
        <v>182</v>
      </c>
      <c r="F283" s="98">
        <v>870</v>
      </c>
      <c r="G283" s="97" t="s">
        <v>272</v>
      </c>
      <c r="H283" s="97" t="s">
        <v>31</v>
      </c>
      <c r="I283" s="97" t="s">
        <v>182</v>
      </c>
      <c r="J283" s="98" t="s">
        <v>232</v>
      </c>
      <c r="K283" s="99">
        <v>290</v>
      </c>
      <c r="L283" s="97" t="s">
        <v>184</v>
      </c>
      <c r="M283" s="100">
        <f>IFERROR(VLOOKUP($K283,Metas!$D$4:$L$477,9,FALSE),0)</f>
        <v>35</v>
      </c>
      <c r="N283" s="6">
        <f>IFERROR(VLOOKUP($K283,Ene!$H$4:$Z$489,19,FALSE),0)</f>
        <v>0</v>
      </c>
      <c r="O283" s="6">
        <f>IFERROR(VLOOKUP($K283,Feb!$H$4:$Z$489,19,FALSE),0)</f>
        <v>0</v>
      </c>
      <c r="P283" s="6">
        <f>IFERROR(VLOOKUP($K283,Mar!$H$4:$Z$489,19,FALSE),0)</f>
        <v>0</v>
      </c>
      <c r="Q283" s="6">
        <f>IFERROR(VLOOKUP($K283,Abr!$H$4:$Z$489,19,FALSE),0)</f>
        <v>0</v>
      </c>
      <c r="R283" s="6">
        <f>IFERROR(VLOOKUP($K283,May!$H$4:$Z$489,19,FALSE),0)</f>
        <v>0</v>
      </c>
      <c r="S283" s="6">
        <f>IFERROR(VLOOKUP($K283,Jun!$H$4:$Z$489,19,FALSE),0)</f>
        <v>0</v>
      </c>
      <c r="T283" s="6">
        <f>IFERROR(VLOOKUP($K283,Jul!$H$4:$Z$489,19,FALSE),0)</f>
        <v>0</v>
      </c>
      <c r="U283" s="6">
        <f>IFERROR(VLOOKUP($K283,Ago!$H$4:$Z$489,19,FALSE),0)</f>
        <v>0</v>
      </c>
      <c r="V283" s="6">
        <f>IFERROR(VLOOKUP($K283,Set!$H$4:$Z$489,19,FALSE),0)</f>
        <v>0</v>
      </c>
      <c r="W283" s="6">
        <f>IFERROR(VLOOKUP($K283,Oct!$H$4:$Z$489,19,FALSE),0)</f>
        <v>0</v>
      </c>
      <c r="X283" s="6">
        <f>IFERROR(VLOOKUP($K283,Nov!$H$4:$Z$489,19,FALSE),0)</f>
        <v>0</v>
      </c>
      <c r="Y283" s="6">
        <f>IFERROR(VLOOKUP($K283,Dic!$H$4:$Z$489,19,FALSE),0)</f>
        <v>0</v>
      </c>
      <c r="Z283" s="6">
        <f t="shared" si="73"/>
        <v>0</v>
      </c>
      <c r="AA283" s="6">
        <f t="shared" si="74"/>
        <v>0</v>
      </c>
      <c r="AB283" s="6">
        <f t="shared" si="75"/>
        <v>0</v>
      </c>
      <c r="AC283" s="6">
        <f t="shared" si="76"/>
        <v>0</v>
      </c>
      <c r="AD283" s="6">
        <f t="shared" si="77"/>
        <v>0</v>
      </c>
      <c r="AE283" s="6">
        <f t="shared" si="78"/>
        <v>0</v>
      </c>
      <c r="AF283" s="6">
        <f t="shared" si="79"/>
        <v>0</v>
      </c>
    </row>
    <row r="284" spans="1:32" ht="10.8" thickBot="1">
      <c r="A284" s="88">
        <v>2026</v>
      </c>
      <c r="B284" s="89" t="s">
        <v>1176</v>
      </c>
      <c r="C284" s="89" t="s">
        <v>1284</v>
      </c>
      <c r="D284" s="97" t="s">
        <v>1184</v>
      </c>
      <c r="E284" s="97" t="s">
        <v>73</v>
      </c>
      <c r="F284" s="98">
        <v>870</v>
      </c>
      <c r="G284" s="97" t="s">
        <v>272</v>
      </c>
      <c r="H284" s="97" t="s">
        <v>31</v>
      </c>
      <c r="I284" s="97" t="s">
        <v>71</v>
      </c>
      <c r="J284" s="98" t="s">
        <v>231</v>
      </c>
      <c r="K284" s="99">
        <v>291</v>
      </c>
      <c r="L284" s="97" t="s">
        <v>1442</v>
      </c>
      <c r="M284" s="100">
        <f>IFERROR(VLOOKUP($K284,Metas!$D$4:$L$477,9,FALSE),0)</f>
        <v>40</v>
      </c>
      <c r="N284" s="6">
        <f>IFERROR(VLOOKUP($K284,Ene!$H$4:$Z$489,19,FALSE),0)</f>
        <v>0</v>
      </c>
      <c r="O284" s="6">
        <f>IFERROR(VLOOKUP($K284,Feb!$H$4:$Z$489,19,FALSE),0)</f>
        <v>0</v>
      </c>
      <c r="P284" s="6">
        <f>IFERROR(VLOOKUP($K284,Mar!$H$4:$Z$489,19,FALSE),0)</f>
        <v>0</v>
      </c>
      <c r="Q284" s="6">
        <f>IFERROR(VLOOKUP($K284,Abr!$H$4:$Z$489,19,FALSE),0)</f>
        <v>0</v>
      </c>
      <c r="R284" s="6">
        <f>IFERROR(VLOOKUP($K284,May!$H$4:$Z$489,19,FALSE),0)</f>
        <v>0</v>
      </c>
      <c r="S284" s="6">
        <f>IFERROR(VLOOKUP($K284,Jun!$H$4:$Z$489,19,FALSE),0)</f>
        <v>0</v>
      </c>
      <c r="T284" s="6">
        <f>IFERROR(VLOOKUP($K284,Jul!$H$4:$Z$489,19,FALSE),0)</f>
        <v>0</v>
      </c>
      <c r="U284" s="6">
        <f>IFERROR(VLOOKUP($K284,Ago!$H$4:$Z$489,19,FALSE),0)</f>
        <v>0</v>
      </c>
      <c r="V284" s="6">
        <f>IFERROR(VLOOKUP($K284,Set!$H$4:$Z$489,19,FALSE),0)</f>
        <v>0</v>
      </c>
      <c r="W284" s="6">
        <f>IFERROR(VLOOKUP($K284,Oct!$H$4:$Z$489,19,FALSE),0)</f>
        <v>0</v>
      </c>
      <c r="X284" s="6">
        <f>IFERROR(VLOOKUP($K284,Nov!$H$4:$Z$489,19,FALSE),0)</f>
        <v>0</v>
      </c>
      <c r="Y284" s="6">
        <f>IFERROR(VLOOKUP($K284,Dic!$H$4:$Z$489,19,FALSE),0)</f>
        <v>0</v>
      </c>
      <c r="Z284" s="6">
        <f t="shared" si="73"/>
        <v>0</v>
      </c>
      <c r="AA284" s="6">
        <f t="shared" si="74"/>
        <v>0</v>
      </c>
      <c r="AB284" s="6">
        <f t="shared" si="75"/>
        <v>0</v>
      </c>
      <c r="AC284" s="6">
        <f t="shared" si="76"/>
        <v>0</v>
      </c>
      <c r="AD284" s="6">
        <f t="shared" si="77"/>
        <v>0</v>
      </c>
      <c r="AE284" s="6">
        <f t="shared" si="78"/>
        <v>0</v>
      </c>
      <c r="AF284" s="6">
        <f t="shared" si="79"/>
        <v>0</v>
      </c>
    </row>
    <row r="285" spans="1:32" ht="10.8" thickBot="1">
      <c r="A285" s="88">
        <v>2026</v>
      </c>
      <c r="B285" s="89" t="s">
        <v>1176</v>
      </c>
      <c r="C285" s="89" t="s">
        <v>1242</v>
      </c>
      <c r="D285" s="97" t="s">
        <v>1184</v>
      </c>
      <c r="E285" s="97" t="s">
        <v>31</v>
      </c>
      <c r="F285" s="98">
        <v>870</v>
      </c>
      <c r="G285" s="97" t="s">
        <v>272</v>
      </c>
      <c r="H285" s="97" t="s">
        <v>31</v>
      </c>
      <c r="I285" s="97" t="s">
        <v>71</v>
      </c>
      <c r="J285" s="98" t="s">
        <v>232</v>
      </c>
      <c r="K285" s="99">
        <v>292</v>
      </c>
      <c r="L285" s="97" t="s">
        <v>1443</v>
      </c>
      <c r="M285" s="100">
        <f>IFERROR(VLOOKUP($K285,Metas!$D$4:$L$477,9,FALSE),0)</f>
        <v>15</v>
      </c>
      <c r="N285" s="6">
        <f>IFERROR(VLOOKUP($K285,Ene!$H$4:$Z$489,19,FALSE),0)</f>
        <v>0</v>
      </c>
      <c r="O285" s="6">
        <f>IFERROR(VLOOKUP($K285,Feb!$H$4:$Z$489,19,FALSE),0)</f>
        <v>0</v>
      </c>
      <c r="P285" s="6">
        <f>IFERROR(VLOOKUP($K285,Mar!$H$4:$Z$489,19,FALSE),0)</f>
        <v>0</v>
      </c>
      <c r="Q285" s="6">
        <f>IFERROR(VLOOKUP($K285,Abr!$H$4:$Z$489,19,FALSE),0)</f>
        <v>0</v>
      </c>
      <c r="R285" s="6">
        <f>IFERROR(VLOOKUP($K285,May!$H$4:$Z$489,19,FALSE),0)</f>
        <v>0</v>
      </c>
      <c r="S285" s="6">
        <f>IFERROR(VLOOKUP($K285,Jun!$H$4:$Z$489,19,FALSE),0)</f>
        <v>0</v>
      </c>
      <c r="T285" s="6">
        <f>IFERROR(VLOOKUP($K285,Jul!$H$4:$Z$489,19,FALSE),0)</f>
        <v>0</v>
      </c>
      <c r="U285" s="6">
        <f>IFERROR(VLOOKUP($K285,Ago!$H$4:$Z$489,19,FALSE),0)</f>
        <v>0</v>
      </c>
      <c r="V285" s="6">
        <f>IFERROR(VLOOKUP($K285,Set!$H$4:$Z$489,19,FALSE),0)</f>
        <v>0</v>
      </c>
      <c r="W285" s="6">
        <f>IFERROR(VLOOKUP($K285,Oct!$H$4:$Z$489,19,FALSE),0)</f>
        <v>0</v>
      </c>
      <c r="X285" s="6">
        <f>IFERROR(VLOOKUP($K285,Nov!$H$4:$Z$489,19,FALSE),0)</f>
        <v>0</v>
      </c>
      <c r="Y285" s="6">
        <f>IFERROR(VLOOKUP($K285,Dic!$H$4:$Z$489,19,FALSE),0)</f>
        <v>0</v>
      </c>
      <c r="Z285" s="6">
        <f t="shared" si="73"/>
        <v>0</v>
      </c>
      <c r="AA285" s="6">
        <f t="shared" si="74"/>
        <v>0</v>
      </c>
      <c r="AB285" s="6">
        <f t="shared" si="75"/>
        <v>0</v>
      </c>
      <c r="AC285" s="6">
        <f t="shared" si="76"/>
        <v>0</v>
      </c>
      <c r="AD285" s="6">
        <f t="shared" si="77"/>
        <v>0</v>
      </c>
      <c r="AE285" s="6">
        <f t="shared" si="78"/>
        <v>0</v>
      </c>
      <c r="AF285" s="6">
        <f t="shared" si="79"/>
        <v>0</v>
      </c>
    </row>
    <row r="286" spans="1:32" ht="10.8" thickBot="1">
      <c r="A286" s="88">
        <v>2026</v>
      </c>
      <c r="B286" s="89" t="s">
        <v>1176</v>
      </c>
      <c r="C286" s="89" t="s">
        <v>1308</v>
      </c>
      <c r="D286" s="97" t="s">
        <v>11</v>
      </c>
      <c r="E286" s="97" t="s">
        <v>11</v>
      </c>
      <c r="F286" s="98">
        <v>870</v>
      </c>
      <c r="G286" s="97" t="s">
        <v>272</v>
      </c>
      <c r="H286" s="97" t="s">
        <v>11</v>
      </c>
      <c r="I286" s="97" t="s">
        <v>11</v>
      </c>
      <c r="J286" s="98" t="s">
        <v>232</v>
      </c>
      <c r="K286" s="99">
        <v>293</v>
      </c>
      <c r="L286" s="97" t="s">
        <v>1444</v>
      </c>
      <c r="M286" s="100">
        <f>IFERROR(VLOOKUP($K286,Metas!$D$4:$L$477,9,FALSE),0)</f>
        <v>10</v>
      </c>
      <c r="N286" s="6">
        <f>IFERROR(VLOOKUP($K286,Ene!$H$4:$Z$489,19,FALSE),0)</f>
        <v>0</v>
      </c>
      <c r="O286" s="6">
        <f>IFERROR(VLOOKUP($K286,Feb!$H$4:$Z$489,19,FALSE),0)</f>
        <v>0</v>
      </c>
      <c r="P286" s="6">
        <f>IFERROR(VLOOKUP($K286,Mar!$H$4:$Z$489,19,FALSE),0)</f>
        <v>0</v>
      </c>
      <c r="Q286" s="6">
        <f>IFERROR(VLOOKUP($K286,Abr!$H$4:$Z$489,19,FALSE),0)</f>
        <v>0</v>
      </c>
      <c r="R286" s="6">
        <f>IFERROR(VLOOKUP($K286,May!$H$4:$Z$489,19,FALSE),0)</f>
        <v>0</v>
      </c>
      <c r="S286" s="6">
        <f>IFERROR(VLOOKUP($K286,Jun!$H$4:$Z$489,19,FALSE),0)</f>
        <v>0</v>
      </c>
      <c r="T286" s="6">
        <f>IFERROR(VLOOKUP($K286,Jul!$H$4:$Z$489,19,FALSE),0)</f>
        <v>0</v>
      </c>
      <c r="U286" s="6">
        <f>IFERROR(VLOOKUP($K286,Ago!$H$4:$Z$489,19,FALSE),0)</f>
        <v>0</v>
      </c>
      <c r="V286" s="6">
        <f>IFERROR(VLOOKUP($K286,Set!$H$4:$Z$489,19,FALSE),0)</f>
        <v>0</v>
      </c>
      <c r="W286" s="6">
        <f>IFERROR(VLOOKUP($K286,Oct!$H$4:$Z$489,19,FALSE),0)</f>
        <v>0</v>
      </c>
      <c r="X286" s="6">
        <f>IFERROR(VLOOKUP($K286,Nov!$H$4:$Z$489,19,FALSE),0)</f>
        <v>0</v>
      </c>
      <c r="Y286" s="6">
        <f>IFERROR(VLOOKUP($K286,Dic!$H$4:$Z$489,19,FALSE),0)</f>
        <v>0</v>
      </c>
      <c r="Z286" s="6">
        <f t="shared" si="73"/>
        <v>0</v>
      </c>
      <c r="AA286" s="6">
        <f t="shared" si="74"/>
        <v>0</v>
      </c>
      <c r="AB286" s="6">
        <f t="shared" si="75"/>
        <v>0</v>
      </c>
      <c r="AC286" s="6">
        <f t="shared" si="76"/>
        <v>0</v>
      </c>
      <c r="AD286" s="6">
        <f t="shared" si="77"/>
        <v>0</v>
      </c>
      <c r="AE286" s="6">
        <f t="shared" si="78"/>
        <v>0</v>
      </c>
      <c r="AF286" s="6">
        <f t="shared" si="79"/>
        <v>0</v>
      </c>
    </row>
    <row r="287" spans="1:32" ht="10.8" thickBot="1">
      <c r="A287" s="88">
        <v>2026</v>
      </c>
      <c r="B287" s="89" t="s">
        <v>1176</v>
      </c>
      <c r="C287" s="89" t="s">
        <v>1324</v>
      </c>
      <c r="D287" s="97" t="s">
        <v>43</v>
      </c>
      <c r="E287" s="97" t="s">
        <v>44</v>
      </c>
      <c r="F287" s="98">
        <v>1672</v>
      </c>
      <c r="G287" s="97" t="s">
        <v>1322</v>
      </c>
      <c r="H287" s="97" t="s">
        <v>43</v>
      </c>
      <c r="I287" s="97" t="s">
        <v>44</v>
      </c>
      <c r="J287" s="98" t="s">
        <v>232</v>
      </c>
      <c r="K287" s="99">
        <v>294</v>
      </c>
      <c r="L287" s="97" t="s">
        <v>1445</v>
      </c>
      <c r="M287" s="100">
        <f>IFERROR(VLOOKUP($K287,Metas!$D$4:$L$477,9,FALSE),0)</f>
        <v>3</v>
      </c>
      <c r="N287" s="6">
        <f>IFERROR(VLOOKUP($K287,Ene!$H$4:$Z$489,19,FALSE),0)</f>
        <v>0</v>
      </c>
      <c r="O287" s="6">
        <f>IFERROR(VLOOKUP($K287,Feb!$H$4:$Z$489,19,FALSE),0)</f>
        <v>0</v>
      </c>
      <c r="P287" s="6">
        <f>IFERROR(VLOOKUP($K287,Mar!$H$4:$Z$489,19,FALSE),0)</f>
        <v>0</v>
      </c>
      <c r="Q287" s="6">
        <f>IFERROR(VLOOKUP($K287,Abr!$H$4:$Z$489,19,FALSE),0)</f>
        <v>0</v>
      </c>
      <c r="R287" s="6">
        <f>IFERROR(VLOOKUP($K287,May!$H$4:$Z$489,19,FALSE),0)</f>
        <v>0</v>
      </c>
      <c r="S287" s="6">
        <f>IFERROR(VLOOKUP($K287,Jun!$H$4:$Z$489,19,FALSE),0)</f>
        <v>0</v>
      </c>
      <c r="T287" s="6">
        <f>IFERROR(VLOOKUP($K287,Jul!$H$4:$Z$489,19,FALSE),0)</f>
        <v>0</v>
      </c>
      <c r="U287" s="6">
        <f>IFERROR(VLOOKUP($K287,Ago!$H$4:$Z$489,19,FALSE),0)</f>
        <v>0</v>
      </c>
      <c r="V287" s="6">
        <f>IFERROR(VLOOKUP($K287,Set!$H$4:$Z$489,19,FALSE),0)</f>
        <v>0</v>
      </c>
      <c r="W287" s="6">
        <f>IFERROR(VLOOKUP($K287,Oct!$H$4:$Z$489,19,FALSE),0)</f>
        <v>0</v>
      </c>
      <c r="X287" s="6">
        <f>IFERROR(VLOOKUP($K287,Nov!$H$4:$Z$489,19,FALSE),0)</f>
        <v>0</v>
      </c>
      <c r="Y287" s="6">
        <f>IFERROR(VLOOKUP($K287,Dic!$H$4:$Z$489,19,FALSE),0)</f>
        <v>0</v>
      </c>
      <c r="Z287" s="6">
        <f t="shared" si="73"/>
        <v>0</v>
      </c>
      <c r="AA287" s="6">
        <f t="shared" si="74"/>
        <v>0</v>
      </c>
      <c r="AB287" s="6">
        <f t="shared" si="75"/>
        <v>0</v>
      </c>
      <c r="AC287" s="6">
        <f t="shared" si="76"/>
        <v>0</v>
      </c>
      <c r="AD287" s="6">
        <f t="shared" si="77"/>
        <v>0</v>
      </c>
      <c r="AE287" s="6">
        <f t="shared" si="78"/>
        <v>0</v>
      </c>
      <c r="AF287" s="6">
        <f t="shared" si="79"/>
        <v>0</v>
      </c>
    </row>
    <row r="288" spans="1:32" ht="10.8" thickBot="1">
      <c r="A288" s="88">
        <v>2026</v>
      </c>
      <c r="B288" s="89" t="s">
        <v>1176</v>
      </c>
      <c r="C288" s="89" t="s">
        <v>1324</v>
      </c>
      <c r="D288" s="97" t="s">
        <v>43</v>
      </c>
      <c r="E288" s="97" t="s">
        <v>44</v>
      </c>
      <c r="F288" s="98">
        <v>1672</v>
      </c>
      <c r="G288" s="97" t="s">
        <v>1322</v>
      </c>
      <c r="H288" s="97" t="s">
        <v>43</v>
      </c>
      <c r="I288" s="97" t="s">
        <v>44</v>
      </c>
      <c r="J288" s="98" t="s">
        <v>232</v>
      </c>
      <c r="K288" s="99">
        <v>295</v>
      </c>
      <c r="L288" s="97" t="s">
        <v>1446</v>
      </c>
      <c r="M288" s="100">
        <f>IFERROR(VLOOKUP($K288,Metas!$D$4:$L$477,9,FALSE),0)</f>
        <v>4</v>
      </c>
      <c r="N288" s="6">
        <f>IFERROR(VLOOKUP($K288,Ene!$H$4:$Z$489,19,FALSE),0)</f>
        <v>0</v>
      </c>
      <c r="O288" s="6">
        <f>IFERROR(VLOOKUP($K288,Feb!$H$4:$Z$489,19,FALSE),0)</f>
        <v>0</v>
      </c>
      <c r="P288" s="6">
        <f>IFERROR(VLOOKUP($K288,Mar!$H$4:$Z$489,19,FALSE),0)</f>
        <v>0</v>
      </c>
      <c r="Q288" s="6">
        <f>IFERROR(VLOOKUP($K288,Abr!$H$4:$Z$489,19,FALSE),0)</f>
        <v>0</v>
      </c>
      <c r="R288" s="6">
        <f>IFERROR(VLOOKUP($K288,May!$H$4:$Z$489,19,FALSE),0)</f>
        <v>0</v>
      </c>
      <c r="S288" s="6">
        <f>IFERROR(VLOOKUP($K288,Jun!$H$4:$Z$489,19,FALSE),0)</f>
        <v>0</v>
      </c>
      <c r="T288" s="6">
        <f>IFERROR(VLOOKUP($K288,Jul!$H$4:$Z$489,19,FALSE),0)</f>
        <v>0</v>
      </c>
      <c r="U288" s="6">
        <f>IFERROR(VLOOKUP($K288,Ago!$H$4:$Z$489,19,FALSE),0)</f>
        <v>0</v>
      </c>
      <c r="V288" s="6">
        <f>IFERROR(VLOOKUP($K288,Set!$H$4:$Z$489,19,FALSE),0)</f>
        <v>0</v>
      </c>
      <c r="W288" s="6">
        <f>IFERROR(VLOOKUP($K288,Oct!$H$4:$Z$489,19,FALSE),0)</f>
        <v>0</v>
      </c>
      <c r="X288" s="6">
        <f>IFERROR(VLOOKUP($K288,Nov!$H$4:$Z$489,19,FALSE),0)</f>
        <v>0</v>
      </c>
      <c r="Y288" s="6">
        <f>IFERROR(VLOOKUP($K288,Dic!$H$4:$Z$489,19,FALSE),0)</f>
        <v>0</v>
      </c>
      <c r="Z288" s="6">
        <f t="shared" si="73"/>
        <v>0</v>
      </c>
      <c r="AA288" s="6">
        <f t="shared" si="74"/>
        <v>0</v>
      </c>
      <c r="AB288" s="6">
        <f t="shared" si="75"/>
        <v>0</v>
      </c>
      <c r="AC288" s="6">
        <f t="shared" si="76"/>
        <v>0</v>
      </c>
      <c r="AD288" s="6">
        <f t="shared" si="77"/>
        <v>0</v>
      </c>
      <c r="AE288" s="6">
        <f t="shared" si="78"/>
        <v>0</v>
      </c>
      <c r="AF288" s="6">
        <f t="shared" si="79"/>
        <v>0</v>
      </c>
    </row>
    <row r="289" spans="1:32" ht="10.8" thickBot="1">
      <c r="A289" s="88">
        <v>2026</v>
      </c>
      <c r="B289" s="89" t="s">
        <v>1176</v>
      </c>
      <c r="C289" s="89" t="s">
        <v>1321</v>
      </c>
      <c r="D289" s="97" t="s">
        <v>43</v>
      </c>
      <c r="E289" s="97" t="s">
        <v>196</v>
      </c>
      <c r="F289" s="98">
        <v>1672</v>
      </c>
      <c r="G289" s="97" t="s">
        <v>1322</v>
      </c>
      <c r="H289" s="97" t="s">
        <v>43</v>
      </c>
      <c r="I289" s="97" t="s">
        <v>196</v>
      </c>
      <c r="J289" s="98" t="s">
        <v>232</v>
      </c>
      <c r="K289" s="99">
        <v>296</v>
      </c>
      <c r="L289" s="97" t="s">
        <v>199</v>
      </c>
      <c r="M289" s="100">
        <f>IFERROR(VLOOKUP($K289,Metas!$D$4:$L$477,9,FALSE),0)</f>
        <v>11</v>
      </c>
      <c r="N289" s="6">
        <f>IFERROR(VLOOKUP($K289,Ene!$H$4:$Z$489,19,FALSE),0)</f>
        <v>0</v>
      </c>
      <c r="O289" s="6">
        <f>IFERROR(VLOOKUP($K289,Feb!$H$4:$Z$489,19,FALSE),0)</f>
        <v>0</v>
      </c>
      <c r="P289" s="6">
        <f>IFERROR(VLOOKUP($K289,Mar!$H$4:$Z$489,19,FALSE),0)</f>
        <v>0</v>
      </c>
      <c r="Q289" s="6">
        <f>IFERROR(VLOOKUP($K289,Abr!$H$4:$Z$489,19,FALSE),0)</f>
        <v>0</v>
      </c>
      <c r="R289" s="6">
        <f>IFERROR(VLOOKUP($K289,May!$H$4:$Z$489,19,FALSE),0)</f>
        <v>0</v>
      </c>
      <c r="S289" s="6">
        <f>IFERROR(VLOOKUP($K289,Jun!$H$4:$Z$489,19,FALSE),0)</f>
        <v>0</v>
      </c>
      <c r="T289" s="6">
        <f>IFERROR(VLOOKUP($K289,Jul!$H$4:$Z$489,19,FALSE),0)</f>
        <v>0</v>
      </c>
      <c r="U289" s="6">
        <f>IFERROR(VLOOKUP($K289,Ago!$H$4:$Z$489,19,FALSE),0)</f>
        <v>0</v>
      </c>
      <c r="V289" s="6">
        <f>IFERROR(VLOOKUP($K289,Set!$H$4:$Z$489,19,FALSE),0)</f>
        <v>0</v>
      </c>
      <c r="W289" s="6">
        <f>IFERROR(VLOOKUP($K289,Oct!$H$4:$Z$489,19,FALSE),0)</f>
        <v>0</v>
      </c>
      <c r="X289" s="6">
        <f>IFERROR(VLOOKUP($K289,Nov!$H$4:$Z$489,19,FALSE),0)</f>
        <v>0</v>
      </c>
      <c r="Y289" s="6">
        <f>IFERROR(VLOOKUP($K289,Dic!$H$4:$Z$489,19,FALSE),0)</f>
        <v>0</v>
      </c>
      <c r="Z289" s="6">
        <f t="shared" si="73"/>
        <v>0</v>
      </c>
      <c r="AA289" s="6">
        <f t="shared" si="74"/>
        <v>0</v>
      </c>
      <c r="AB289" s="6">
        <f t="shared" si="75"/>
        <v>0</v>
      </c>
      <c r="AC289" s="6">
        <f t="shared" si="76"/>
        <v>0</v>
      </c>
      <c r="AD289" s="6">
        <f t="shared" si="77"/>
        <v>0</v>
      </c>
      <c r="AE289" s="6">
        <f t="shared" si="78"/>
        <v>0</v>
      </c>
      <c r="AF289" s="6">
        <f t="shared" si="79"/>
        <v>0</v>
      </c>
    </row>
    <row r="290" spans="1:32" ht="10.8" thickBot="1">
      <c r="A290" s="88">
        <v>2026</v>
      </c>
      <c r="B290" s="89" t="s">
        <v>1176</v>
      </c>
      <c r="C290" s="89" t="s">
        <v>1321</v>
      </c>
      <c r="D290" s="97" t="s">
        <v>43</v>
      </c>
      <c r="E290" s="97" t="s">
        <v>196</v>
      </c>
      <c r="F290" s="98">
        <v>1672</v>
      </c>
      <c r="G290" s="97" t="s">
        <v>1322</v>
      </c>
      <c r="H290" s="97" t="s">
        <v>43</v>
      </c>
      <c r="I290" s="97" t="s">
        <v>196</v>
      </c>
      <c r="J290" s="98" t="s">
        <v>232</v>
      </c>
      <c r="K290" s="99">
        <v>297</v>
      </c>
      <c r="L290" s="97" t="s">
        <v>1447</v>
      </c>
      <c r="M290" s="100">
        <f>IFERROR(VLOOKUP($K290,Metas!$D$4:$L$477,9,FALSE),0)</f>
        <v>22</v>
      </c>
      <c r="N290" s="6">
        <f>IFERROR(VLOOKUP($K290,Ene!$H$4:$Z$489,19,FALSE),0)</f>
        <v>0</v>
      </c>
      <c r="O290" s="6">
        <f>IFERROR(VLOOKUP($K290,Feb!$H$4:$Z$489,19,FALSE),0)</f>
        <v>0</v>
      </c>
      <c r="P290" s="6">
        <f>IFERROR(VLOOKUP($K290,Mar!$H$4:$Z$489,19,FALSE),0)</f>
        <v>0</v>
      </c>
      <c r="Q290" s="6">
        <f>IFERROR(VLOOKUP($K290,Abr!$H$4:$Z$489,19,FALSE),0)</f>
        <v>0</v>
      </c>
      <c r="R290" s="6">
        <f>IFERROR(VLOOKUP($K290,May!$H$4:$Z$489,19,FALSE),0)</f>
        <v>0</v>
      </c>
      <c r="S290" s="6">
        <f>IFERROR(VLOOKUP($K290,Jun!$H$4:$Z$489,19,FALSE),0)</f>
        <v>0</v>
      </c>
      <c r="T290" s="6">
        <f>IFERROR(VLOOKUP($K290,Jul!$H$4:$Z$489,19,FALSE),0)</f>
        <v>0</v>
      </c>
      <c r="U290" s="6">
        <f>IFERROR(VLOOKUP($K290,Ago!$H$4:$Z$489,19,FALSE),0)</f>
        <v>0</v>
      </c>
      <c r="V290" s="6">
        <f>IFERROR(VLOOKUP($K290,Set!$H$4:$Z$489,19,FALSE),0)</f>
        <v>0</v>
      </c>
      <c r="W290" s="6">
        <f>IFERROR(VLOOKUP($K290,Oct!$H$4:$Z$489,19,FALSE),0)</f>
        <v>0</v>
      </c>
      <c r="X290" s="6">
        <f>IFERROR(VLOOKUP($K290,Nov!$H$4:$Z$489,19,FALSE),0)</f>
        <v>0</v>
      </c>
      <c r="Y290" s="6">
        <f>IFERROR(VLOOKUP($K290,Dic!$H$4:$Z$489,19,FALSE),0)</f>
        <v>0</v>
      </c>
      <c r="Z290" s="6">
        <f t="shared" si="73"/>
        <v>0</v>
      </c>
      <c r="AA290" s="6">
        <f t="shared" si="74"/>
        <v>0</v>
      </c>
      <c r="AB290" s="6">
        <f t="shared" si="75"/>
        <v>0</v>
      </c>
      <c r="AC290" s="6">
        <f t="shared" si="76"/>
        <v>0</v>
      </c>
      <c r="AD290" s="6">
        <f t="shared" si="77"/>
        <v>0</v>
      </c>
      <c r="AE290" s="6">
        <f t="shared" si="78"/>
        <v>0</v>
      </c>
      <c r="AF290" s="6">
        <f t="shared" si="79"/>
        <v>0</v>
      </c>
    </row>
    <row r="291" spans="1:32" ht="10.8" thickBot="1">
      <c r="A291" s="88">
        <v>2026</v>
      </c>
      <c r="B291" s="89" t="s">
        <v>1176</v>
      </c>
      <c r="C291" s="89" t="s">
        <v>1339</v>
      </c>
      <c r="D291" s="97" t="s">
        <v>43</v>
      </c>
      <c r="E291" s="97" t="s">
        <v>47</v>
      </c>
      <c r="F291" s="98">
        <v>1672</v>
      </c>
      <c r="G291" s="97" t="s">
        <v>1322</v>
      </c>
      <c r="H291" s="97" t="s">
        <v>43</v>
      </c>
      <c r="I291" s="97" t="s">
        <v>44</v>
      </c>
      <c r="J291" s="98" t="s">
        <v>232</v>
      </c>
      <c r="K291" s="99">
        <v>298</v>
      </c>
      <c r="L291" s="97" t="s">
        <v>1448</v>
      </c>
      <c r="M291" s="100">
        <f>IFERROR(VLOOKUP($K291,Metas!$D$4:$L$477,9,FALSE),0)</f>
        <v>15</v>
      </c>
      <c r="N291" s="6">
        <f>IFERROR(VLOOKUP($K291,Ene!$H$4:$Z$489,19,FALSE),0)</f>
        <v>0</v>
      </c>
      <c r="O291" s="6">
        <f>IFERROR(VLOOKUP($K291,Feb!$H$4:$Z$489,19,FALSE),0)</f>
        <v>0</v>
      </c>
      <c r="P291" s="6">
        <f>IFERROR(VLOOKUP($K291,Mar!$H$4:$Z$489,19,FALSE),0)</f>
        <v>0</v>
      </c>
      <c r="Q291" s="6">
        <f>IFERROR(VLOOKUP($K291,Abr!$H$4:$Z$489,19,FALSE),0)</f>
        <v>0</v>
      </c>
      <c r="R291" s="6">
        <f>IFERROR(VLOOKUP($K291,May!$H$4:$Z$489,19,FALSE),0)</f>
        <v>0</v>
      </c>
      <c r="S291" s="6">
        <f>IFERROR(VLOOKUP($K291,Jun!$H$4:$Z$489,19,FALSE),0)</f>
        <v>0</v>
      </c>
      <c r="T291" s="6">
        <f>IFERROR(VLOOKUP($K291,Jul!$H$4:$Z$489,19,FALSE),0)</f>
        <v>0</v>
      </c>
      <c r="U291" s="6">
        <f>IFERROR(VLOOKUP($K291,Ago!$H$4:$Z$489,19,FALSE),0)</f>
        <v>0</v>
      </c>
      <c r="V291" s="6">
        <f>IFERROR(VLOOKUP($K291,Set!$H$4:$Z$489,19,FALSE),0)</f>
        <v>0</v>
      </c>
      <c r="W291" s="6">
        <f>IFERROR(VLOOKUP($K291,Oct!$H$4:$Z$489,19,FALSE),0)</f>
        <v>0</v>
      </c>
      <c r="X291" s="6">
        <f>IFERROR(VLOOKUP($K291,Nov!$H$4:$Z$489,19,FALSE),0)</f>
        <v>0</v>
      </c>
      <c r="Y291" s="6">
        <f>IFERROR(VLOOKUP($K291,Dic!$H$4:$Z$489,19,FALSE),0)</f>
        <v>0</v>
      </c>
      <c r="Z291" s="6">
        <f t="shared" si="73"/>
        <v>0</v>
      </c>
      <c r="AA291" s="6">
        <f t="shared" si="74"/>
        <v>0</v>
      </c>
      <c r="AB291" s="6">
        <f t="shared" si="75"/>
        <v>0</v>
      </c>
      <c r="AC291" s="6">
        <f t="shared" si="76"/>
        <v>0</v>
      </c>
      <c r="AD291" s="6">
        <f t="shared" si="77"/>
        <v>0</v>
      </c>
      <c r="AE291" s="6">
        <f t="shared" si="78"/>
        <v>0</v>
      </c>
      <c r="AF291" s="6">
        <f t="shared" si="79"/>
        <v>0</v>
      </c>
    </row>
    <row r="292" spans="1:32" ht="10.8" thickBot="1">
      <c r="A292" s="88">
        <v>2026</v>
      </c>
      <c r="B292" s="89" t="s">
        <v>1176</v>
      </c>
      <c r="C292" s="89" t="s">
        <v>1374</v>
      </c>
      <c r="D292" s="97" t="s">
        <v>16</v>
      </c>
      <c r="E292" s="97" t="s">
        <v>210</v>
      </c>
      <c r="F292" s="98">
        <v>871</v>
      </c>
      <c r="G292" s="97" t="s">
        <v>1350</v>
      </c>
      <c r="H292" s="97" t="s">
        <v>16</v>
      </c>
      <c r="I292" s="97" t="s">
        <v>210</v>
      </c>
      <c r="J292" s="98" t="s">
        <v>232</v>
      </c>
      <c r="K292" s="99">
        <v>299</v>
      </c>
      <c r="L292" s="97" t="s">
        <v>1449</v>
      </c>
      <c r="M292" s="100">
        <f>IFERROR(VLOOKUP($K292,Metas!$D$4:$L$477,9,FALSE),0)</f>
        <v>17</v>
      </c>
      <c r="N292" s="6">
        <f>IFERROR(VLOOKUP($K292,Ene!$H$4:$Z$489,19,FALSE),0)</f>
        <v>0</v>
      </c>
      <c r="O292" s="6">
        <f>IFERROR(VLOOKUP($K292,Feb!$H$4:$Z$489,19,FALSE),0)</f>
        <v>0</v>
      </c>
      <c r="P292" s="6">
        <f>IFERROR(VLOOKUP($K292,Mar!$H$4:$Z$489,19,FALSE),0)</f>
        <v>0</v>
      </c>
      <c r="Q292" s="6">
        <f>IFERROR(VLOOKUP($K292,Abr!$H$4:$Z$489,19,FALSE),0)</f>
        <v>0</v>
      </c>
      <c r="R292" s="6">
        <f>IFERROR(VLOOKUP($K292,May!$H$4:$Z$489,19,FALSE),0)</f>
        <v>0</v>
      </c>
      <c r="S292" s="6">
        <f>IFERROR(VLOOKUP($K292,Jun!$H$4:$Z$489,19,FALSE),0)</f>
        <v>0</v>
      </c>
      <c r="T292" s="6">
        <f>IFERROR(VLOOKUP($K292,Jul!$H$4:$Z$489,19,FALSE),0)</f>
        <v>0</v>
      </c>
      <c r="U292" s="6">
        <f>IFERROR(VLOOKUP($K292,Ago!$H$4:$Z$489,19,FALSE),0)</f>
        <v>0</v>
      </c>
      <c r="V292" s="6">
        <f>IFERROR(VLOOKUP($K292,Set!$H$4:$Z$489,19,FALSE),0)</f>
        <v>0</v>
      </c>
      <c r="W292" s="6">
        <f>IFERROR(VLOOKUP($K292,Oct!$H$4:$Z$489,19,FALSE),0)</f>
        <v>0</v>
      </c>
      <c r="X292" s="6">
        <f>IFERROR(VLOOKUP($K292,Nov!$H$4:$Z$489,19,FALSE),0)</f>
        <v>0</v>
      </c>
      <c r="Y292" s="6">
        <f>IFERROR(VLOOKUP($K292,Dic!$H$4:$Z$489,19,FALSE),0)</f>
        <v>0</v>
      </c>
      <c r="Z292" s="6">
        <f t="shared" si="73"/>
        <v>0</v>
      </c>
      <c r="AA292" s="6">
        <f t="shared" si="74"/>
        <v>0</v>
      </c>
      <c r="AB292" s="6">
        <f t="shared" si="75"/>
        <v>0</v>
      </c>
      <c r="AC292" s="6">
        <f t="shared" si="76"/>
        <v>0</v>
      </c>
      <c r="AD292" s="6">
        <f t="shared" si="77"/>
        <v>0</v>
      </c>
      <c r="AE292" s="6">
        <f t="shared" si="78"/>
        <v>0</v>
      </c>
      <c r="AF292" s="6">
        <f t="shared" si="79"/>
        <v>0</v>
      </c>
    </row>
    <row r="293" spans="1:32" ht="10.8" thickBot="1">
      <c r="A293" s="88">
        <v>2026</v>
      </c>
      <c r="B293" s="89" t="s">
        <v>1176</v>
      </c>
      <c r="C293" s="89" t="s">
        <v>1374</v>
      </c>
      <c r="D293" s="97" t="s">
        <v>16</v>
      </c>
      <c r="E293" s="97" t="s">
        <v>210</v>
      </c>
      <c r="F293" s="98">
        <v>871</v>
      </c>
      <c r="G293" s="97" t="s">
        <v>1350</v>
      </c>
      <c r="H293" s="97" t="s">
        <v>16</v>
      </c>
      <c r="I293" s="97" t="s">
        <v>210</v>
      </c>
      <c r="J293" s="98" t="s">
        <v>232</v>
      </c>
      <c r="K293" s="99">
        <v>300</v>
      </c>
      <c r="L293" s="97" t="s">
        <v>1450</v>
      </c>
      <c r="M293" s="100">
        <f>IFERROR(VLOOKUP($K293,Metas!$D$4:$L$477,9,FALSE),0)</f>
        <v>7</v>
      </c>
      <c r="N293" s="6">
        <f>IFERROR(VLOOKUP($K293,Ene!$H$4:$Z$489,19,FALSE),0)</f>
        <v>0</v>
      </c>
      <c r="O293" s="6">
        <f>IFERROR(VLOOKUP($K293,Feb!$H$4:$Z$489,19,FALSE),0)</f>
        <v>0</v>
      </c>
      <c r="P293" s="6">
        <f>IFERROR(VLOOKUP($K293,Mar!$H$4:$Z$489,19,FALSE),0)</f>
        <v>0</v>
      </c>
      <c r="Q293" s="6">
        <f>IFERROR(VLOOKUP($K293,Abr!$H$4:$Z$489,19,FALSE),0)</f>
        <v>0</v>
      </c>
      <c r="R293" s="6">
        <f>IFERROR(VLOOKUP($K293,May!$H$4:$Z$489,19,FALSE),0)</f>
        <v>0</v>
      </c>
      <c r="S293" s="6">
        <f>IFERROR(VLOOKUP($K293,Jun!$H$4:$Z$489,19,FALSE),0)</f>
        <v>0</v>
      </c>
      <c r="T293" s="6">
        <f>IFERROR(VLOOKUP($K293,Jul!$H$4:$Z$489,19,FALSE),0)</f>
        <v>0</v>
      </c>
      <c r="U293" s="6">
        <f>IFERROR(VLOOKUP($K293,Ago!$H$4:$Z$489,19,FALSE),0)</f>
        <v>0</v>
      </c>
      <c r="V293" s="6">
        <f>IFERROR(VLOOKUP($K293,Set!$H$4:$Z$489,19,FALSE),0)</f>
        <v>0</v>
      </c>
      <c r="W293" s="6">
        <f>IFERROR(VLOOKUP($K293,Oct!$H$4:$Z$489,19,FALSE),0)</f>
        <v>0</v>
      </c>
      <c r="X293" s="6">
        <f>IFERROR(VLOOKUP($K293,Nov!$H$4:$Z$489,19,FALSE),0)</f>
        <v>0</v>
      </c>
      <c r="Y293" s="6">
        <f>IFERROR(VLOOKUP($K293,Dic!$H$4:$Z$489,19,FALSE),0)</f>
        <v>0</v>
      </c>
      <c r="Z293" s="6">
        <f t="shared" si="73"/>
        <v>0</v>
      </c>
      <c r="AA293" s="6">
        <f t="shared" si="74"/>
        <v>0</v>
      </c>
      <c r="AB293" s="6">
        <f t="shared" si="75"/>
        <v>0</v>
      </c>
      <c r="AC293" s="6">
        <f t="shared" si="76"/>
        <v>0</v>
      </c>
      <c r="AD293" s="6">
        <f t="shared" si="77"/>
        <v>0</v>
      </c>
      <c r="AE293" s="6">
        <f t="shared" si="78"/>
        <v>0</v>
      </c>
      <c r="AF293" s="6">
        <f t="shared" si="79"/>
        <v>0</v>
      </c>
    </row>
    <row r="294" spans="1:32" ht="10.8" thickBot="1">
      <c r="A294" s="88">
        <v>2026</v>
      </c>
      <c r="B294" s="89" t="s">
        <v>1176</v>
      </c>
      <c r="C294" s="89" t="s">
        <v>1374</v>
      </c>
      <c r="D294" s="97" t="s">
        <v>16</v>
      </c>
      <c r="E294" s="97" t="s">
        <v>210</v>
      </c>
      <c r="F294" s="98">
        <v>871</v>
      </c>
      <c r="G294" s="97" t="s">
        <v>1350</v>
      </c>
      <c r="H294" s="97" t="s">
        <v>16</v>
      </c>
      <c r="I294" s="97" t="s">
        <v>210</v>
      </c>
      <c r="J294" s="98" t="s">
        <v>232</v>
      </c>
      <c r="K294" s="99">
        <v>301</v>
      </c>
      <c r="L294" s="97" t="s">
        <v>1451</v>
      </c>
      <c r="M294" s="100">
        <f>IFERROR(VLOOKUP($K294,Metas!$D$4:$L$477,9,FALSE),0)</f>
        <v>14</v>
      </c>
      <c r="N294" s="6">
        <f>IFERROR(VLOOKUP($K294,Ene!$H$4:$Z$489,19,FALSE),0)</f>
        <v>0</v>
      </c>
      <c r="O294" s="6">
        <f>IFERROR(VLOOKUP($K294,Feb!$H$4:$Z$489,19,FALSE),0)</f>
        <v>0</v>
      </c>
      <c r="P294" s="6">
        <f>IFERROR(VLOOKUP($K294,Mar!$H$4:$Z$489,19,FALSE),0)</f>
        <v>0</v>
      </c>
      <c r="Q294" s="6">
        <f>IFERROR(VLOOKUP($K294,Abr!$H$4:$Z$489,19,FALSE),0)</f>
        <v>0</v>
      </c>
      <c r="R294" s="6">
        <f>IFERROR(VLOOKUP($K294,May!$H$4:$Z$489,19,FALSE),0)</f>
        <v>0</v>
      </c>
      <c r="S294" s="6">
        <f>IFERROR(VLOOKUP($K294,Jun!$H$4:$Z$489,19,FALSE),0)</f>
        <v>0</v>
      </c>
      <c r="T294" s="6">
        <f>IFERROR(VLOOKUP($K294,Jul!$H$4:$Z$489,19,FALSE),0)</f>
        <v>0</v>
      </c>
      <c r="U294" s="6">
        <f>IFERROR(VLOOKUP($K294,Ago!$H$4:$Z$489,19,FALSE),0)</f>
        <v>0</v>
      </c>
      <c r="V294" s="6">
        <f>IFERROR(VLOOKUP($K294,Set!$H$4:$Z$489,19,FALSE),0)</f>
        <v>0</v>
      </c>
      <c r="W294" s="6">
        <f>IFERROR(VLOOKUP($K294,Oct!$H$4:$Z$489,19,FALSE),0)</f>
        <v>0</v>
      </c>
      <c r="X294" s="6">
        <f>IFERROR(VLOOKUP($K294,Nov!$H$4:$Z$489,19,FALSE),0)</f>
        <v>0</v>
      </c>
      <c r="Y294" s="6">
        <f>IFERROR(VLOOKUP($K294,Dic!$H$4:$Z$489,19,FALSE),0)</f>
        <v>0</v>
      </c>
      <c r="Z294" s="6">
        <f t="shared" si="73"/>
        <v>0</v>
      </c>
      <c r="AA294" s="6">
        <f t="shared" si="74"/>
        <v>0</v>
      </c>
      <c r="AB294" s="6">
        <f t="shared" si="75"/>
        <v>0</v>
      </c>
      <c r="AC294" s="6">
        <f t="shared" si="76"/>
        <v>0</v>
      </c>
      <c r="AD294" s="6">
        <f t="shared" si="77"/>
        <v>0</v>
      </c>
      <c r="AE294" s="6">
        <f t="shared" si="78"/>
        <v>0</v>
      </c>
      <c r="AF294" s="6">
        <f t="shared" si="79"/>
        <v>0</v>
      </c>
    </row>
    <row r="295" spans="1:32" ht="10.8" thickBot="1">
      <c r="A295" s="88">
        <v>2026</v>
      </c>
      <c r="B295" s="89" t="s">
        <v>1176</v>
      </c>
      <c r="C295" s="89" t="s">
        <v>1349</v>
      </c>
      <c r="D295" s="97" t="s">
        <v>16</v>
      </c>
      <c r="E295" s="97" t="s">
        <v>15</v>
      </c>
      <c r="F295" s="98">
        <v>871</v>
      </c>
      <c r="G295" s="97" t="s">
        <v>1350</v>
      </c>
      <c r="H295" s="97" t="s">
        <v>16</v>
      </c>
      <c r="I295" s="97" t="s">
        <v>15</v>
      </c>
      <c r="J295" s="98" t="s">
        <v>232</v>
      </c>
      <c r="K295" s="99">
        <v>302</v>
      </c>
      <c r="L295" s="97" t="s">
        <v>1452</v>
      </c>
      <c r="M295" s="100">
        <f>IFERROR(VLOOKUP($K295,Metas!$D$4:$L$477,9,FALSE),0)</f>
        <v>48</v>
      </c>
      <c r="N295" s="6">
        <f>IFERROR(VLOOKUP($K295,Ene!$H$4:$Z$489,19,FALSE),0)</f>
        <v>0</v>
      </c>
      <c r="O295" s="6">
        <f>IFERROR(VLOOKUP($K295,Feb!$H$4:$Z$489,19,FALSE),0)</f>
        <v>0</v>
      </c>
      <c r="P295" s="6">
        <f>IFERROR(VLOOKUP($K295,Mar!$H$4:$Z$489,19,FALSE),0)</f>
        <v>0</v>
      </c>
      <c r="Q295" s="6">
        <f>IFERROR(VLOOKUP($K295,Abr!$H$4:$Z$489,19,FALSE),0)</f>
        <v>0</v>
      </c>
      <c r="R295" s="6">
        <f>IFERROR(VLOOKUP($K295,May!$H$4:$Z$489,19,FALSE),0)</f>
        <v>0</v>
      </c>
      <c r="S295" s="6">
        <f>IFERROR(VLOOKUP($K295,Jun!$H$4:$Z$489,19,FALSE),0)</f>
        <v>0</v>
      </c>
      <c r="T295" s="6">
        <f>IFERROR(VLOOKUP($K295,Jul!$H$4:$Z$489,19,FALSE),0)</f>
        <v>0</v>
      </c>
      <c r="U295" s="6">
        <f>IFERROR(VLOOKUP($K295,Ago!$H$4:$Z$489,19,FALSE),0)</f>
        <v>0</v>
      </c>
      <c r="V295" s="6">
        <f>IFERROR(VLOOKUP($K295,Set!$H$4:$Z$489,19,FALSE),0)</f>
        <v>0</v>
      </c>
      <c r="W295" s="6">
        <f>IFERROR(VLOOKUP($K295,Oct!$H$4:$Z$489,19,FALSE),0)</f>
        <v>0</v>
      </c>
      <c r="X295" s="6">
        <f>IFERROR(VLOOKUP($K295,Nov!$H$4:$Z$489,19,FALSE),0)</f>
        <v>0</v>
      </c>
      <c r="Y295" s="6">
        <f>IFERROR(VLOOKUP($K295,Dic!$H$4:$Z$489,19,FALSE),0)</f>
        <v>0</v>
      </c>
      <c r="Z295" s="6">
        <f t="shared" si="73"/>
        <v>0</v>
      </c>
      <c r="AA295" s="6">
        <f t="shared" si="74"/>
        <v>0</v>
      </c>
      <c r="AB295" s="6">
        <f t="shared" si="75"/>
        <v>0</v>
      </c>
      <c r="AC295" s="6">
        <f t="shared" si="76"/>
        <v>0</v>
      </c>
      <c r="AD295" s="6">
        <f t="shared" si="77"/>
        <v>0</v>
      </c>
      <c r="AE295" s="6">
        <f t="shared" si="78"/>
        <v>0</v>
      </c>
      <c r="AF295" s="6">
        <f t="shared" si="79"/>
        <v>0</v>
      </c>
    </row>
    <row r="296" spans="1:32" ht="10.8" thickBot="1">
      <c r="A296" s="88">
        <v>2026</v>
      </c>
      <c r="B296" s="89" t="s">
        <v>1176</v>
      </c>
      <c r="C296" s="89" t="s">
        <v>1349</v>
      </c>
      <c r="D296" s="97" t="s">
        <v>16</v>
      </c>
      <c r="E296" s="97" t="s">
        <v>15</v>
      </c>
      <c r="F296" s="98">
        <v>871</v>
      </c>
      <c r="G296" s="97" t="s">
        <v>1350</v>
      </c>
      <c r="H296" s="97" t="s">
        <v>16</v>
      </c>
      <c r="I296" s="97" t="s">
        <v>4</v>
      </c>
      <c r="J296" s="98" t="s">
        <v>232</v>
      </c>
      <c r="K296" s="99">
        <v>303</v>
      </c>
      <c r="L296" s="97" t="s">
        <v>1453</v>
      </c>
      <c r="M296" s="100">
        <f>IFERROR(VLOOKUP($K296,Metas!$D$4:$L$477,9,FALSE),0)</f>
        <v>46</v>
      </c>
      <c r="N296" s="6">
        <f>IFERROR(VLOOKUP($K296,Ene!$H$4:$Z$489,19,FALSE),0)</f>
        <v>0</v>
      </c>
      <c r="O296" s="6">
        <f>IFERROR(VLOOKUP($K296,Feb!$H$4:$Z$489,19,FALSE),0)</f>
        <v>0</v>
      </c>
      <c r="P296" s="6">
        <f>IFERROR(VLOOKUP($K296,Mar!$H$4:$Z$489,19,FALSE),0)</f>
        <v>0</v>
      </c>
      <c r="Q296" s="6">
        <f>IFERROR(VLOOKUP($K296,Abr!$H$4:$Z$489,19,FALSE),0)</f>
        <v>0</v>
      </c>
      <c r="R296" s="6">
        <f>IFERROR(VLOOKUP($K296,May!$H$4:$Z$489,19,FALSE),0)</f>
        <v>0</v>
      </c>
      <c r="S296" s="6">
        <f>IFERROR(VLOOKUP($K296,Jun!$H$4:$Z$489,19,FALSE),0)</f>
        <v>0</v>
      </c>
      <c r="T296" s="6">
        <f>IFERROR(VLOOKUP($K296,Jul!$H$4:$Z$489,19,FALSE),0)</f>
        <v>0</v>
      </c>
      <c r="U296" s="6">
        <f>IFERROR(VLOOKUP($K296,Ago!$H$4:$Z$489,19,FALSE),0)</f>
        <v>0</v>
      </c>
      <c r="V296" s="6">
        <f>IFERROR(VLOOKUP($K296,Set!$H$4:$Z$489,19,FALSE),0)</f>
        <v>0</v>
      </c>
      <c r="W296" s="6">
        <f>IFERROR(VLOOKUP($K296,Oct!$H$4:$Z$489,19,FALSE),0)</f>
        <v>0</v>
      </c>
      <c r="X296" s="6">
        <f>IFERROR(VLOOKUP($K296,Nov!$H$4:$Z$489,19,FALSE),0)</f>
        <v>0</v>
      </c>
      <c r="Y296" s="6">
        <f>IFERROR(VLOOKUP($K296,Dic!$H$4:$Z$489,19,FALSE),0)</f>
        <v>0</v>
      </c>
      <c r="Z296" s="6">
        <f t="shared" si="73"/>
        <v>0</v>
      </c>
      <c r="AA296" s="6">
        <f t="shared" si="74"/>
        <v>0</v>
      </c>
      <c r="AB296" s="6">
        <f t="shared" si="75"/>
        <v>0</v>
      </c>
      <c r="AC296" s="6">
        <f t="shared" si="76"/>
        <v>0</v>
      </c>
      <c r="AD296" s="6">
        <f t="shared" si="77"/>
        <v>0</v>
      </c>
      <c r="AE296" s="6">
        <f t="shared" si="78"/>
        <v>0</v>
      </c>
      <c r="AF296" s="6">
        <f t="shared" si="79"/>
        <v>0</v>
      </c>
    </row>
    <row r="297" spans="1:32" ht="10.8" thickBot="1">
      <c r="A297" s="88">
        <v>2026</v>
      </c>
      <c r="B297" s="89" t="s">
        <v>1176</v>
      </c>
      <c r="C297" s="89" t="s">
        <v>1349</v>
      </c>
      <c r="D297" s="97" t="s">
        <v>16</v>
      </c>
      <c r="E297" s="97" t="s">
        <v>15</v>
      </c>
      <c r="F297" s="98">
        <v>871</v>
      </c>
      <c r="G297" s="97" t="s">
        <v>1350</v>
      </c>
      <c r="H297" s="97" t="s">
        <v>16</v>
      </c>
      <c r="I297" s="97" t="s">
        <v>15</v>
      </c>
      <c r="J297" s="98" t="s">
        <v>232</v>
      </c>
      <c r="K297" s="99">
        <v>304</v>
      </c>
      <c r="L297" s="97" t="s">
        <v>1454</v>
      </c>
      <c r="M297" s="100">
        <f>IFERROR(VLOOKUP($K297,Metas!$D$4:$L$477,9,FALSE),0)</f>
        <v>30</v>
      </c>
      <c r="N297" s="6">
        <f>IFERROR(VLOOKUP($K297,Ene!$H$4:$Z$489,19,FALSE),0)</f>
        <v>0</v>
      </c>
      <c r="O297" s="6">
        <f>IFERROR(VLOOKUP($K297,Feb!$H$4:$Z$489,19,FALSE),0)</f>
        <v>0</v>
      </c>
      <c r="P297" s="6">
        <f>IFERROR(VLOOKUP($K297,Mar!$H$4:$Z$489,19,FALSE),0)</f>
        <v>0</v>
      </c>
      <c r="Q297" s="6">
        <f>IFERROR(VLOOKUP($K297,Abr!$H$4:$Z$489,19,FALSE),0)</f>
        <v>0</v>
      </c>
      <c r="R297" s="6">
        <f>IFERROR(VLOOKUP($K297,May!$H$4:$Z$489,19,FALSE),0)</f>
        <v>0</v>
      </c>
      <c r="S297" s="6">
        <f>IFERROR(VLOOKUP($K297,Jun!$H$4:$Z$489,19,FALSE),0)</f>
        <v>0</v>
      </c>
      <c r="T297" s="6">
        <f>IFERROR(VLOOKUP($K297,Jul!$H$4:$Z$489,19,FALSE),0)</f>
        <v>0</v>
      </c>
      <c r="U297" s="6">
        <f>IFERROR(VLOOKUP($K297,Ago!$H$4:$Z$489,19,FALSE),0)</f>
        <v>0</v>
      </c>
      <c r="V297" s="6">
        <f>IFERROR(VLOOKUP($K297,Set!$H$4:$Z$489,19,FALSE),0)</f>
        <v>0</v>
      </c>
      <c r="W297" s="6">
        <f>IFERROR(VLOOKUP($K297,Oct!$H$4:$Z$489,19,FALSE),0)</f>
        <v>0</v>
      </c>
      <c r="X297" s="6">
        <f>IFERROR(VLOOKUP($K297,Nov!$H$4:$Z$489,19,FALSE),0)</f>
        <v>0</v>
      </c>
      <c r="Y297" s="6">
        <f>IFERROR(VLOOKUP($K297,Dic!$H$4:$Z$489,19,FALSE),0)</f>
        <v>0</v>
      </c>
      <c r="Z297" s="6">
        <f t="shared" si="73"/>
        <v>0</v>
      </c>
      <c r="AA297" s="6">
        <f t="shared" si="74"/>
        <v>0</v>
      </c>
      <c r="AB297" s="6">
        <f t="shared" si="75"/>
        <v>0</v>
      </c>
      <c r="AC297" s="6">
        <f t="shared" si="76"/>
        <v>0</v>
      </c>
      <c r="AD297" s="6">
        <f t="shared" si="77"/>
        <v>0</v>
      </c>
      <c r="AE297" s="6">
        <f t="shared" si="78"/>
        <v>0</v>
      </c>
      <c r="AF297" s="6">
        <f t="shared" si="79"/>
        <v>0</v>
      </c>
    </row>
    <row r="298" spans="1:32" ht="10.8" thickBot="1">
      <c r="A298" s="88">
        <v>2026</v>
      </c>
      <c r="B298" s="89" t="s">
        <v>1176</v>
      </c>
      <c r="C298" s="89" t="s">
        <v>1413</v>
      </c>
      <c r="D298" s="97" t="s">
        <v>238</v>
      </c>
      <c r="E298" s="97" t="s">
        <v>78</v>
      </c>
      <c r="F298" s="98">
        <v>1391</v>
      </c>
      <c r="G298" s="97" t="s">
        <v>1365</v>
      </c>
      <c r="H298" s="97" t="s">
        <v>238</v>
      </c>
      <c r="I298" s="97" t="s">
        <v>78</v>
      </c>
      <c r="J298" s="98" t="s">
        <v>232</v>
      </c>
      <c r="K298" s="99">
        <v>305</v>
      </c>
      <c r="L298" s="97" t="s">
        <v>83</v>
      </c>
      <c r="M298" s="100">
        <f>IFERROR(VLOOKUP($K298,Metas!$D$4:$L$477,9,FALSE),0)</f>
        <v>8</v>
      </c>
      <c r="N298" s="6">
        <f>IFERROR(VLOOKUP($K298,Ene!$H$4:$Z$489,19,FALSE),0)</f>
        <v>0</v>
      </c>
      <c r="O298" s="6">
        <f>IFERROR(VLOOKUP($K298,Feb!$H$4:$Z$489,19,FALSE),0)</f>
        <v>0</v>
      </c>
      <c r="P298" s="6">
        <f>IFERROR(VLOOKUP($K298,Mar!$H$4:$Z$489,19,FALSE),0)</f>
        <v>0</v>
      </c>
      <c r="Q298" s="6">
        <f>IFERROR(VLOOKUP($K298,Abr!$H$4:$Z$489,19,FALSE),0)</f>
        <v>0</v>
      </c>
      <c r="R298" s="6">
        <f>IFERROR(VLOOKUP($K298,May!$H$4:$Z$489,19,FALSE),0)</f>
        <v>0</v>
      </c>
      <c r="S298" s="6">
        <f>IFERROR(VLOOKUP($K298,Jun!$H$4:$Z$489,19,FALSE),0)</f>
        <v>0</v>
      </c>
      <c r="T298" s="6">
        <f>IFERROR(VLOOKUP($K298,Jul!$H$4:$Z$489,19,FALSE),0)</f>
        <v>0</v>
      </c>
      <c r="U298" s="6">
        <f>IFERROR(VLOOKUP($K298,Ago!$H$4:$Z$489,19,FALSE),0)</f>
        <v>0</v>
      </c>
      <c r="V298" s="6">
        <f>IFERROR(VLOOKUP($K298,Set!$H$4:$Z$489,19,FALSE),0)</f>
        <v>0</v>
      </c>
      <c r="W298" s="6">
        <f>IFERROR(VLOOKUP($K298,Oct!$H$4:$Z$489,19,FALSE),0)</f>
        <v>0</v>
      </c>
      <c r="X298" s="6">
        <f>IFERROR(VLOOKUP($K298,Nov!$H$4:$Z$489,19,FALSE),0)</f>
        <v>0</v>
      </c>
      <c r="Y298" s="6">
        <f>IFERROR(VLOOKUP($K298,Dic!$H$4:$Z$489,19,FALSE),0)</f>
        <v>0</v>
      </c>
      <c r="Z298" s="6">
        <f t="shared" si="73"/>
        <v>0</v>
      </c>
      <c r="AA298" s="6">
        <f t="shared" si="74"/>
        <v>0</v>
      </c>
      <c r="AB298" s="6">
        <f t="shared" si="75"/>
        <v>0</v>
      </c>
      <c r="AC298" s="6">
        <f t="shared" si="76"/>
        <v>0</v>
      </c>
      <c r="AD298" s="6">
        <f t="shared" si="77"/>
        <v>0</v>
      </c>
      <c r="AE298" s="6">
        <f t="shared" si="78"/>
        <v>0</v>
      </c>
      <c r="AF298" s="6">
        <f t="shared" si="79"/>
        <v>0</v>
      </c>
    </row>
    <row r="299" spans="1:32" ht="10.8" thickBot="1">
      <c r="A299" s="88">
        <v>2026</v>
      </c>
      <c r="B299" s="89" t="s">
        <v>1176</v>
      </c>
      <c r="C299" s="89" t="s">
        <v>1420</v>
      </c>
      <c r="D299" s="97" t="s">
        <v>238</v>
      </c>
      <c r="E299" s="97" t="s">
        <v>5</v>
      </c>
      <c r="F299" s="98">
        <v>1391</v>
      </c>
      <c r="G299" s="97" t="s">
        <v>1365</v>
      </c>
      <c r="H299" s="97" t="s">
        <v>238</v>
      </c>
      <c r="I299" s="97" t="s">
        <v>5</v>
      </c>
      <c r="J299" s="98" t="s">
        <v>232</v>
      </c>
      <c r="K299" s="99">
        <v>307</v>
      </c>
      <c r="L299" s="97" t="s">
        <v>10</v>
      </c>
      <c r="M299" s="100">
        <f>IFERROR(VLOOKUP($K299,Metas!$D$4:$L$477,9,FALSE),0)</f>
        <v>8</v>
      </c>
      <c r="N299" s="6">
        <f>IFERROR(VLOOKUP($K299,Ene!$H$4:$Z$489,19,FALSE),0)</f>
        <v>0</v>
      </c>
      <c r="O299" s="6">
        <f>IFERROR(VLOOKUP($K299,Feb!$H$4:$Z$489,19,FALSE),0)</f>
        <v>0</v>
      </c>
      <c r="P299" s="6">
        <f>IFERROR(VLOOKUP($K299,Mar!$H$4:$Z$489,19,FALSE),0)</f>
        <v>0</v>
      </c>
      <c r="Q299" s="6">
        <f>IFERROR(VLOOKUP($K299,Abr!$H$4:$Z$489,19,FALSE),0)</f>
        <v>0</v>
      </c>
      <c r="R299" s="6">
        <f>IFERROR(VLOOKUP($K299,May!$H$4:$Z$489,19,FALSE),0)</f>
        <v>0</v>
      </c>
      <c r="S299" s="6">
        <f>IFERROR(VLOOKUP($K299,Jun!$H$4:$Z$489,19,FALSE),0)</f>
        <v>0</v>
      </c>
      <c r="T299" s="6">
        <f>IFERROR(VLOOKUP($K299,Jul!$H$4:$Z$489,19,FALSE),0)</f>
        <v>0</v>
      </c>
      <c r="U299" s="6">
        <f>IFERROR(VLOOKUP($K299,Ago!$H$4:$Z$489,19,FALSE),0)</f>
        <v>0</v>
      </c>
      <c r="V299" s="6">
        <f>IFERROR(VLOOKUP($K299,Set!$H$4:$Z$489,19,FALSE),0)</f>
        <v>0</v>
      </c>
      <c r="W299" s="6">
        <f>IFERROR(VLOOKUP($K299,Oct!$H$4:$Z$489,19,FALSE),0)</f>
        <v>0</v>
      </c>
      <c r="X299" s="6">
        <f>IFERROR(VLOOKUP($K299,Nov!$H$4:$Z$489,19,FALSE),0)</f>
        <v>0</v>
      </c>
      <c r="Y299" s="6">
        <f>IFERROR(VLOOKUP($K299,Dic!$H$4:$Z$489,19,FALSE),0)</f>
        <v>0</v>
      </c>
      <c r="Z299" s="6">
        <f t="shared" si="73"/>
        <v>0</v>
      </c>
      <c r="AA299" s="6">
        <f t="shared" si="74"/>
        <v>0</v>
      </c>
      <c r="AB299" s="6">
        <f t="shared" si="75"/>
        <v>0</v>
      </c>
      <c r="AC299" s="6">
        <f t="shared" si="76"/>
        <v>0</v>
      </c>
      <c r="AD299" s="6">
        <f t="shared" si="77"/>
        <v>0</v>
      </c>
      <c r="AE299" s="6">
        <f t="shared" si="78"/>
        <v>0</v>
      </c>
      <c r="AF299" s="6">
        <f t="shared" si="79"/>
        <v>0</v>
      </c>
    </row>
    <row r="300" spans="1:32" ht="10.8" thickBot="1">
      <c r="A300" s="88">
        <v>2026</v>
      </c>
      <c r="B300" s="89" t="s">
        <v>1176</v>
      </c>
      <c r="C300" s="89" t="s">
        <v>1404</v>
      </c>
      <c r="D300" s="97" t="s">
        <v>238</v>
      </c>
      <c r="E300" s="97" t="s">
        <v>17</v>
      </c>
      <c r="F300" s="98">
        <v>1391</v>
      </c>
      <c r="G300" s="97" t="s">
        <v>1365</v>
      </c>
      <c r="H300" s="97" t="s">
        <v>238</v>
      </c>
      <c r="I300" s="97" t="s">
        <v>17</v>
      </c>
      <c r="J300" s="98" t="s">
        <v>232</v>
      </c>
      <c r="K300" s="99">
        <v>6687</v>
      </c>
      <c r="L300" s="97" t="s">
        <v>1455</v>
      </c>
      <c r="M300" s="100">
        <f>IFERROR(VLOOKUP($K300,Metas!$D$4:$L$477,9,FALSE),0)</f>
        <v>20</v>
      </c>
      <c r="N300" s="6">
        <f>IFERROR(VLOOKUP($K300,Ene!$H$4:$Z$489,19,FALSE),0)</f>
        <v>0</v>
      </c>
      <c r="O300" s="6">
        <f>IFERROR(VLOOKUP($K300,Feb!$H$4:$Z$489,19,FALSE),0)</f>
        <v>0</v>
      </c>
      <c r="P300" s="6">
        <f>IFERROR(VLOOKUP($K300,Mar!$H$4:$Z$489,19,FALSE),0)</f>
        <v>0</v>
      </c>
      <c r="Q300" s="6">
        <f>IFERROR(VLOOKUP($K300,Abr!$H$4:$Z$489,19,FALSE),0)</f>
        <v>0</v>
      </c>
      <c r="R300" s="6">
        <f>IFERROR(VLOOKUP($K300,May!$H$4:$Z$489,19,FALSE),0)</f>
        <v>0</v>
      </c>
      <c r="S300" s="6">
        <f>IFERROR(VLOOKUP($K300,Jun!$H$4:$Z$489,19,FALSE),0)</f>
        <v>0</v>
      </c>
      <c r="T300" s="6">
        <f>IFERROR(VLOOKUP($K300,Jul!$H$4:$Z$489,19,FALSE),0)</f>
        <v>0</v>
      </c>
      <c r="U300" s="6">
        <f>IFERROR(VLOOKUP($K300,Ago!$H$4:$Z$489,19,FALSE),0)</f>
        <v>0</v>
      </c>
      <c r="V300" s="6">
        <f>IFERROR(VLOOKUP($K300,Set!$H$4:$Z$489,19,FALSE),0)</f>
        <v>0</v>
      </c>
      <c r="W300" s="6">
        <f>IFERROR(VLOOKUP($K300,Oct!$H$4:$Z$489,19,FALSE),0)</f>
        <v>0</v>
      </c>
      <c r="X300" s="6">
        <f>IFERROR(VLOOKUP($K300,Nov!$H$4:$Z$489,19,FALSE),0)</f>
        <v>0</v>
      </c>
      <c r="Y300" s="6">
        <f>IFERROR(VLOOKUP($K300,Dic!$H$4:$Z$489,19,FALSE),0)</f>
        <v>0</v>
      </c>
      <c r="Z300" s="6">
        <f t="shared" si="73"/>
        <v>0</v>
      </c>
      <c r="AA300" s="6">
        <f t="shared" si="74"/>
        <v>0</v>
      </c>
      <c r="AB300" s="6">
        <f t="shared" si="75"/>
        <v>0</v>
      </c>
      <c r="AC300" s="6">
        <f t="shared" si="76"/>
        <v>0</v>
      </c>
      <c r="AD300" s="6">
        <f t="shared" si="77"/>
        <v>0</v>
      </c>
      <c r="AE300" s="6">
        <f t="shared" si="78"/>
        <v>0</v>
      </c>
      <c r="AF300" s="6">
        <f t="shared" si="79"/>
        <v>0</v>
      </c>
    </row>
    <row r="301" spans="1:32" ht="10.8" thickBot="1">
      <c r="A301" s="88">
        <v>2026</v>
      </c>
      <c r="B301" s="89" t="s">
        <v>1176</v>
      </c>
      <c r="C301" s="89" t="s">
        <v>1413</v>
      </c>
      <c r="D301" s="97" t="s">
        <v>238</v>
      </c>
      <c r="E301" s="97" t="s">
        <v>78</v>
      </c>
      <c r="F301" s="98">
        <v>1391</v>
      </c>
      <c r="G301" s="97" t="s">
        <v>1365</v>
      </c>
      <c r="H301" s="97" t="s">
        <v>238</v>
      </c>
      <c r="I301" s="97" t="s">
        <v>78</v>
      </c>
      <c r="J301" s="98" t="s">
        <v>232</v>
      </c>
      <c r="K301" s="99">
        <v>6688</v>
      </c>
      <c r="L301" s="97" t="s">
        <v>84</v>
      </c>
      <c r="M301" s="100">
        <f>IFERROR(VLOOKUP($K301,Metas!$D$4:$L$477,9,FALSE),0)</f>
        <v>8</v>
      </c>
      <c r="N301" s="6">
        <f>IFERROR(VLOOKUP($K301,Ene!$H$4:$Z$489,19,FALSE),0)</f>
        <v>0</v>
      </c>
      <c r="O301" s="6">
        <f>IFERROR(VLOOKUP($K301,Feb!$H$4:$Z$489,19,FALSE),0)</f>
        <v>0</v>
      </c>
      <c r="P301" s="6">
        <f>IFERROR(VLOOKUP($K301,Mar!$H$4:$Z$489,19,FALSE),0)</f>
        <v>0</v>
      </c>
      <c r="Q301" s="6">
        <f>IFERROR(VLOOKUP($K301,Abr!$H$4:$Z$489,19,FALSE),0)</f>
        <v>0</v>
      </c>
      <c r="R301" s="6">
        <f>IFERROR(VLOOKUP($K301,May!$H$4:$Z$489,19,FALSE),0)</f>
        <v>0</v>
      </c>
      <c r="S301" s="6">
        <f>IFERROR(VLOOKUP($K301,Jun!$H$4:$Z$489,19,FALSE),0)</f>
        <v>0</v>
      </c>
      <c r="T301" s="6">
        <f>IFERROR(VLOOKUP($K301,Jul!$H$4:$Z$489,19,FALSE),0)</f>
        <v>0</v>
      </c>
      <c r="U301" s="6">
        <f>IFERROR(VLOOKUP($K301,Ago!$H$4:$Z$489,19,FALSE),0)</f>
        <v>0</v>
      </c>
      <c r="V301" s="6">
        <f>IFERROR(VLOOKUP($K301,Set!$H$4:$Z$489,19,FALSE),0)</f>
        <v>0</v>
      </c>
      <c r="W301" s="6">
        <f>IFERROR(VLOOKUP($K301,Oct!$H$4:$Z$489,19,FALSE),0)</f>
        <v>0</v>
      </c>
      <c r="X301" s="6">
        <f>IFERROR(VLOOKUP($K301,Nov!$H$4:$Z$489,19,FALSE),0)</f>
        <v>0</v>
      </c>
      <c r="Y301" s="6">
        <f>IFERROR(VLOOKUP($K301,Dic!$H$4:$Z$489,19,FALSE),0)</f>
        <v>0</v>
      </c>
      <c r="Z301" s="6">
        <f t="shared" si="73"/>
        <v>0</v>
      </c>
      <c r="AA301" s="6">
        <f t="shared" si="74"/>
        <v>0</v>
      </c>
      <c r="AB301" s="6">
        <f t="shared" si="75"/>
        <v>0</v>
      </c>
      <c r="AC301" s="6">
        <f t="shared" si="76"/>
        <v>0</v>
      </c>
      <c r="AD301" s="6">
        <f t="shared" si="77"/>
        <v>0</v>
      </c>
      <c r="AE301" s="6">
        <f t="shared" si="78"/>
        <v>0</v>
      </c>
      <c r="AF301" s="6">
        <f t="shared" si="79"/>
        <v>0</v>
      </c>
    </row>
    <row r="302" spans="1:32" ht="10.8" thickBot="1">
      <c r="A302" s="88">
        <v>2026</v>
      </c>
      <c r="B302" s="89" t="s">
        <v>1176</v>
      </c>
      <c r="C302" s="89" t="s">
        <v>1279</v>
      </c>
      <c r="D302" s="97" t="s">
        <v>1184</v>
      </c>
      <c r="E302" s="97" t="s">
        <v>133</v>
      </c>
      <c r="F302" s="98">
        <v>870</v>
      </c>
      <c r="G302" s="97" t="s">
        <v>272</v>
      </c>
      <c r="H302" s="97" t="s">
        <v>31</v>
      </c>
      <c r="I302" s="97" t="s">
        <v>134</v>
      </c>
      <c r="J302" s="98" t="s">
        <v>232</v>
      </c>
      <c r="K302" s="99">
        <v>6689</v>
      </c>
      <c r="L302" s="97" t="s">
        <v>138</v>
      </c>
      <c r="M302" s="100">
        <f>IFERROR(VLOOKUP($K302,Metas!$D$4:$L$477,9,FALSE),0)</f>
        <v>48</v>
      </c>
      <c r="N302" s="6">
        <f>IFERROR(VLOOKUP($K302,Ene!$H$4:$Z$489,19,FALSE),0)</f>
        <v>0</v>
      </c>
      <c r="O302" s="6">
        <f>IFERROR(VLOOKUP($K302,Feb!$H$4:$Z$489,19,FALSE),0)</f>
        <v>0</v>
      </c>
      <c r="P302" s="6">
        <f>IFERROR(VLOOKUP($K302,Mar!$H$4:$Z$489,19,FALSE),0)</f>
        <v>0</v>
      </c>
      <c r="Q302" s="6">
        <f>IFERROR(VLOOKUP($K302,Abr!$H$4:$Z$489,19,FALSE),0)</f>
        <v>0</v>
      </c>
      <c r="R302" s="6">
        <f>IFERROR(VLOOKUP($K302,May!$H$4:$Z$489,19,FALSE),0)</f>
        <v>0</v>
      </c>
      <c r="S302" s="6">
        <f>IFERROR(VLOOKUP($K302,Jun!$H$4:$Z$489,19,FALSE),0)</f>
        <v>0</v>
      </c>
      <c r="T302" s="6">
        <f>IFERROR(VLOOKUP($K302,Jul!$H$4:$Z$489,19,FALSE),0)</f>
        <v>0</v>
      </c>
      <c r="U302" s="6">
        <f>IFERROR(VLOOKUP($K302,Ago!$H$4:$Z$489,19,FALSE),0)</f>
        <v>0</v>
      </c>
      <c r="V302" s="6">
        <f>IFERROR(VLOOKUP($K302,Set!$H$4:$Z$489,19,FALSE),0)</f>
        <v>0</v>
      </c>
      <c r="W302" s="6">
        <f>IFERROR(VLOOKUP($K302,Oct!$H$4:$Z$489,19,FALSE),0)</f>
        <v>0</v>
      </c>
      <c r="X302" s="6">
        <f>IFERROR(VLOOKUP($K302,Nov!$H$4:$Z$489,19,FALSE),0)</f>
        <v>0</v>
      </c>
      <c r="Y302" s="6">
        <f>IFERROR(VLOOKUP($K302,Dic!$H$4:$Z$489,19,FALSE),0)</f>
        <v>0</v>
      </c>
      <c r="Z302" s="6">
        <f t="shared" si="73"/>
        <v>0</v>
      </c>
      <c r="AA302" s="6">
        <f t="shared" si="74"/>
        <v>0</v>
      </c>
      <c r="AB302" s="6">
        <f t="shared" si="75"/>
        <v>0</v>
      </c>
      <c r="AC302" s="6">
        <f t="shared" si="76"/>
        <v>0</v>
      </c>
      <c r="AD302" s="6">
        <f t="shared" si="77"/>
        <v>0</v>
      </c>
      <c r="AE302" s="6">
        <f t="shared" si="78"/>
        <v>0</v>
      </c>
      <c r="AF302" s="6">
        <f t="shared" si="79"/>
        <v>0</v>
      </c>
    </row>
    <row r="303" spans="1:32" ht="10.8" thickBot="1">
      <c r="A303" s="88">
        <v>2026</v>
      </c>
      <c r="B303" s="89" t="s">
        <v>1176</v>
      </c>
      <c r="C303" s="89" t="s">
        <v>1297</v>
      </c>
      <c r="D303" s="97" t="s">
        <v>11</v>
      </c>
      <c r="E303" s="97" t="s">
        <v>24</v>
      </c>
      <c r="F303" s="98">
        <v>870</v>
      </c>
      <c r="G303" s="97" t="s">
        <v>272</v>
      </c>
      <c r="H303" s="97" t="s">
        <v>11</v>
      </c>
      <c r="I303" s="97" t="s">
        <v>11</v>
      </c>
      <c r="J303" s="98" t="s">
        <v>232</v>
      </c>
      <c r="K303" s="99">
        <v>6690</v>
      </c>
      <c r="L303" s="97" t="s">
        <v>1456</v>
      </c>
      <c r="M303" s="100">
        <f>IFERROR(VLOOKUP($K303,Metas!$D$4:$L$477,9,FALSE),0)</f>
        <v>2</v>
      </c>
      <c r="N303" s="6">
        <f>IFERROR(VLOOKUP($K303,Ene!$H$4:$Z$489,19,FALSE),0)</f>
        <v>0</v>
      </c>
      <c r="O303" s="6">
        <f>IFERROR(VLOOKUP($K303,Feb!$H$4:$Z$489,19,FALSE),0)</f>
        <v>0</v>
      </c>
      <c r="P303" s="6">
        <f>IFERROR(VLOOKUP($K303,Mar!$H$4:$Z$489,19,FALSE),0)</f>
        <v>0</v>
      </c>
      <c r="Q303" s="6">
        <f>IFERROR(VLOOKUP($K303,Abr!$H$4:$Z$489,19,FALSE),0)</f>
        <v>0</v>
      </c>
      <c r="R303" s="6">
        <f>IFERROR(VLOOKUP($K303,May!$H$4:$Z$489,19,FALSE),0)</f>
        <v>0</v>
      </c>
      <c r="S303" s="6">
        <f>IFERROR(VLOOKUP($K303,Jun!$H$4:$Z$489,19,FALSE),0)</f>
        <v>0</v>
      </c>
      <c r="T303" s="6">
        <f>IFERROR(VLOOKUP($K303,Jul!$H$4:$Z$489,19,FALSE),0)</f>
        <v>0</v>
      </c>
      <c r="U303" s="6">
        <f>IFERROR(VLOOKUP($K303,Ago!$H$4:$Z$489,19,FALSE),0)</f>
        <v>0</v>
      </c>
      <c r="V303" s="6">
        <f>IFERROR(VLOOKUP($K303,Set!$H$4:$Z$489,19,FALSE),0)</f>
        <v>0</v>
      </c>
      <c r="W303" s="6">
        <f>IFERROR(VLOOKUP($K303,Oct!$H$4:$Z$489,19,FALSE),0)</f>
        <v>0</v>
      </c>
      <c r="X303" s="6">
        <f>IFERROR(VLOOKUP($K303,Nov!$H$4:$Z$489,19,FALSE),0)</f>
        <v>0</v>
      </c>
      <c r="Y303" s="6">
        <f>IFERROR(VLOOKUP($K303,Dic!$H$4:$Z$489,19,FALSE),0)</f>
        <v>0</v>
      </c>
      <c r="Z303" s="6">
        <f t="shared" si="73"/>
        <v>0</v>
      </c>
      <c r="AA303" s="6">
        <f t="shared" si="74"/>
        <v>0</v>
      </c>
      <c r="AB303" s="6">
        <f t="shared" si="75"/>
        <v>0</v>
      </c>
      <c r="AC303" s="6">
        <f t="shared" si="76"/>
        <v>0</v>
      </c>
      <c r="AD303" s="6">
        <f t="shared" si="77"/>
        <v>0</v>
      </c>
      <c r="AE303" s="6">
        <f t="shared" si="78"/>
        <v>0</v>
      </c>
      <c r="AF303" s="6">
        <f t="shared" si="79"/>
        <v>0</v>
      </c>
    </row>
    <row r="304" spans="1:32" ht="10.8" thickBot="1">
      <c r="A304" s="88">
        <v>2026</v>
      </c>
      <c r="B304" s="89" t="s">
        <v>1176</v>
      </c>
      <c r="C304" s="89" t="s">
        <v>1379</v>
      </c>
      <c r="D304" s="97" t="s">
        <v>16</v>
      </c>
      <c r="E304" s="97" t="s">
        <v>4</v>
      </c>
      <c r="F304" s="98">
        <v>871</v>
      </c>
      <c r="G304" s="97" t="s">
        <v>1350</v>
      </c>
      <c r="H304" s="97" t="s">
        <v>16</v>
      </c>
      <c r="I304" s="97" t="s">
        <v>4</v>
      </c>
      <c r="J304" s="98" t="s">
        <v>232</v>
      </c>
      <c r="K304" s="99">
        <v>6691</v>
      </c>
      <c r="L304" s="97" t="s">
        <v>1457</v>
      </c>
      <c r="M304" s="100">
        <f>IFERROR(VLOOKUP($K304,Metas!$D$4:$L$477,9,FALSE),0)</f>
        <v>5</v>
      </c>
      <c r="N304" s="6">
        <f>IFERROR(VLOOKUP($K304,Ene!$H$4:$Z$489,19,FALSE),0)</f>
        <v>0</v>
      </c>
      <c r="O304" s="6">
        <f>IFERROR(VLOOKUP($K304,Feb!$H$4:$Z$489,19,FALSE),0)</f>
        <v>0</v>
      </c>
      <c r="P304" s="6">
        <f>IFERROR(VLOOKUP($K304,Mar!$H$4:$Z$489,19,FALSE),0)</f>
        <v>0</v>
      </c>
      <c r="Q304" s="6">
        <f>IFERROR(VLOOKUP($K304,Abr!$H$4:$Z$489,19,FALSE),0)</f>
        <v>0</v>
      </c>
      <c r="R304" s="6">
        <f>IFERROR(VLOOKUP($K304,May!$H$4:$Z$489,19,FALSE),0)</f>
        <v>0</v>
      </c>
      <c r="S304" s="6">
        <f>IFERROR(VLOOKUP($K304,Jun!$H$4:$Z$489,19,FALSE),0)</f>
        <v>0</v>
      </c>
      <c r="T304" s="6">
        <f>IFERROR(VLOOKUP($K304,Jul!$H$4:$Z$489,19,FALSE),0)</f>
        <v>0</v>
      </c>
      <c r="U304" s="6">
        <f>IFERROR(VLOOKUP($K304,Ago!$H$4:$Z$489,19,FALSE),0)</f>
        <v>0</v>
      </c>
      <c r="V304" s="6">
        <f>IFERROR(VLOOKUP($K304,Set!$H$4:$Z$489,19,FALSE),0)</f>
        <v>0</v>
      </c>
      <c r="W304" s="6">
        <f>IFERROR(VLOOKUP($K304,Oct!$H$4:$Z$489,19,FALSE),0)</f>
        <v>0</v>
      </c>
      <c r="X304" s="6">
        <f>IFERROR(VLOOKUP($K304,Nov!$H$4:$Z$489,19,FALSE),0)</f>
        <v>0</v>
      </c>
      <c r="Y304" s="6">
        <f>IFERROR(VLOOKUP($K304,Dic!$H$4:$Z$489,19,FALSE),0)</f>
        <v>0</v>
      </c>
      <c r="Z304" s="6">
        <f t="shared" si="73"/>
        <v>0</v>
      </c>
      <c r="AA304" s="6">
        <f t="shared" si="74"/>
        <v>0</v>
      </c>
      <c r="AB304" s="6">
        <f t="shared" si="75"/>
        <v>0</v>
      </c>
      <c r="AC304" s="6">
        <f t="shared" si="76"/>
        <v>0</v>
      </c>
      <c r="AD304" s="6">
        <f t="shared" si="77"/>
        <v>0</v>
      </c>
      <c r="AE304" s="6">
        <f t="shared" si="78"/>
        <v>0</v>
      </c>
      <c r="AF304" s="6">
        <f t="shared" si="79"/>
        <v>0</v>
      </c>
    </row>
    <row r="305" spans="1:32" ht="10.8" thickBot="1">
      <c r="A305" s="88">
        <v>2026</v>
      </c>
      <c r="B305" s="89" t="s">
        <v>1176</v>
      </c>
      <c r="C305" s="89" t="s">
        <v>1206</v>
      </c>
      <c r="D305" s="97" t="s">
        <v>1</v>
      </c>
      <c r="E305" s="97" t="s">
        <v>60</v>
      </c>
      <c r="F305" s="98">
        <v>870</v>
      </c>
      <c r="G305" s="97" t="s">
        <v>272</v>
      </c>
      <c r="H305" s="97" t="s">
        <v>230</v>
      </c>
      <c r="I305" s="97" t="s">
        <v>61</v>
      </c>
      <c r="J305" s="98" t="s">
        <v>233</v>
      </c>
      <c r="K305" s="99">
        <v>6693</v>
      </c>
      <c r="L305" s="97" t="s">
        <v>68</v>
      </c>
      <c r="M305" s="100">
        <f>IFERROR(VLOOKUP($K305,Metas!$D$4:$L$477,9,FALSE),0)</f>
        <v>120</v>
      </c>
      <c r="N305" s="6">
        <f>IFERROR(VLOOKUP($K305,Ene!$H$4:$Z$489,19,FALSE),0)</f>
        <v>0</v>
      </c>
      <c r="O305" s="6">
        <f>IFERROR(VLOOKUP($K305,Feb!$H$4:$Z$489,19,FALSE),0)</f>
        <v>0</v>
      </c>
      <c r="P305" s="6">
        <f>IFERROR(VLOOKUP($K305,Mar!$H$4:$Z$489,19,FALSE),0)</f>
        <v>0</v>
      </c>
      <c r="Q305" s="6">
        <f>IFERROR(VLOOKUP($K305,Abr!$H$4:$Z$489,19,FALSE),0)</f>
        <v>0</v>
      </c>
      <c r="R305" s="6">
        <f>IFERROR(VLOOKUP($K305,May!$H$4:$Z$489,19,FALSE),0)</f>
        <v>0</v>
      </c>
      <c r="S305" s="6">
        <f>IFERROR(VLOOKUP($K305,Jun!$H$4:$Z$489,19,FALSE),0)</f>
        <v>0</v>
      </c>
      <c r="T305" s="6">
        <f>IFERROR(VLOOKUP($K305,Jul!$H$4:$Z$489,19,FALSE),0)</f>
        <v>0</v>
      </c>
      <c r="U305" s="6">
        <f>IFERROR(VLOOKUP($K305,Ago!$H$4:$Z$489,19,FALSE),0)</f>
        <v>0</v>
      </c>
      <c r="V305" s="6">
        <f>IFERROR(VLOOKUP($K305,Set!$H$4:$Z$489,19,FALSE),0)</f>
        <v>0</v>
      </c>
      <c r="W305" s="6">
        <f>IFERROR(VLOOKUP($K305,Oct!$H$4:$Z$489,19,FALSE),0)</f>
        <v>0</v>
      </c>
      <c r="X305" s="6">
        <f>IFERROR(VLOOKUP($K305,Nov!$H$4:$Z$489,19,FALSE),0)</f>
        <v>0</v>
      </c>
      <c r="Y305" s="6">
        <f>IFERROR(VLOOKUP($K305,Dic!$H$4:$Z$489,19,FALSE),0)</f>
        <v>0</v>
      </c>
      <c r="Z305" s="6">
        <f t="shared" si="73"/>
        <v>0</v>
      </c>
      <c r="AA305" s="6">
        <f t="shared" si="74"/>
        <v>0</v>
      </c>
      <c r="AB305" s="6">
        <f t="shared" si="75"/>
        <v>0</v>
      </c>
      <c r="AC305" s="6">
        <f t="shared" si="76"/>
        <v>0</v>
      </c>
      <c r="AD305" s="6">
        <f t="shared" si="77"/>
        <v>0</v>
      </c>
      <c r="AE305" s="6">
        <f t="shared" si="78"/>
        <v>0</v>
      </c>
      <c r="AF305" s="6">
        <f t="shared" si="79"/>
        <v>0</v>
      </c>
    </row>
    <row r="306" spans="1:32" ht="10.8" thickBot="1">
      <c r="A306" s="88">
        <v>2026</v>
      </c>
      <c r="B306" s="89" t="s">
        <v>1176</v>
      </c>
      <c r="C306" s="89" t="s">
        <v>1206</v>
      </c>
      <c r="D306" s="97" t="s">
        <v>1</v>
      </c>
      <c r="E306" s="97" t="s">
        <v>60</v>
      </c>
      <c r="F306" s="98">
        <v>870</v>
      </c>
      <c r="G306" s="97" t="s">
        <v>272</v>
      </c>
      <c r="H306" s="97" t="s">
        <v>230</v>
      </c>
      <c r="I306" s="97" t="s">
        <v>61</v>
      </c>
      <c r="J306" s="98" t="s">
        <v>233</v>
      </c>
      <c r="K306" s="99">
        <v>6694</v>
      </c>
      <c r="L306" s="97" t="s">
        <v>1458</v>
      </c>
      <c r="M306" s="100">
        <f>IFERROR(VLOOKUP($K306,Metas!$D$4:$L$477,9,FALSE),0)</f>
        <v>44</v>
      </c>
      <c r="N306" s="6">
        <f>IFERROR(VLOOKUP($K306,Ene!$H$4:$Z$489,19,FALSE),0)</f>
        <v>0</v>
      </c>
      <c r="O306" s="6">
        <f>IFERROR(VLOOKUP($K306,Feb!$H$4:$Z$489,19,FALSE),0)</f>
        <v>0</v>
      </c>
      <c r="P306" s="6">
        <f>IFERROR(VLOOKUP($K306,Mar!$H$4:$Z$489,19,FALSE),0)</f>
        <v>0</v>
      </c>
      <c r="Q306" s="6">
        <f>IFERROR(VLOOKUP($K306,Abr!$H$4:$Z$489,19,FALSE),0)</f>
        <v>0</v>
      </c>
      <c r="R306" s="6">
        <f>IFERROR(VLOOKUP($K306,May!$H$4:$Z$489,19,FALSE),0)</f>
        <v>0</v>
      </c>
      <c r="S306" s="6">
        <f>IFERROR(VLOOKUP($K306,Jun!$H$4:$Z$489,19,FALSE),0)</f>
        <v>0</v>
      </c>
      <c r="T306" s="6">
        <f>IFERROR(VLOOKUP($K306,Jul!$H$4:$Z$489,19,FALSE),0)</f>
        <v>0</v>
      </c>
      <c r="U306" s="6">
        <f>IFERROR(VLOOKUP($K306,Ago!$H$4:$Z$489,19,FALSE),0)</f>
        <v>0</v>
      </c>
      <c r="V306" s="6">
        <f>IFERROR(VLOOKUP($K306,Set!$H$4:$Z$489,19,FALSE),0)</f>
        <v>0</v>
      </c>
      <c r="W306" s="6">
        <f>IFERROR(VLOOKUP($K306,Oct!$H$4:$Z$489,19,FALSE),0)</f>
        <v>0</v>
      </c>
      <c r="X306" s="6">
        <f>IFERROR(VLOOKUP($K306,Nov!$H$4:$Z$489,19,FALSE),0)</f>
        <v>0</v>
      </c>
      <c r="Y306" s="6">
        <f>IFERROR(VLOOKUP($K306,Dic!$H$4:$Z$489,19,FALSE),0)</f>
        <v>0</v>
      </c>
      <c r="Z306" s="6">
        <f t="shared" si="73"/>
        <v>0</v>
      </c>
      <c r="AA306" s="6">
        <f t="shared" si="74"/>
        <v>0</v>
      </c>
      <c r="AB306" s="6">
        <f t="shared" si="75"/>
        <v>0</v>
      </c>
      <c r="AC306" s="6">
        <f t="shared" si="76"/>
        <v>0</v>
      </c>
      <c r="AD306" s="6">
        <f t="shared" si="77"/>
        <v>0</v>
      </c>
      <c r="AE306" s="6">
        <f t="shared" si="78"/>
        <v>0</v>
      </c>
      <c r="AF306" s="6">
        <f t="shared" si="79"/>
        <v>0</v>
      </c>
    </row>
    <row r="307" spans="1:32" ht="10.8" thickBot="1">
      <c r="A307" s="88">
        <v>2026</v>
      </c>
      <c r="B307" s="89" t="s">
        <v>1176</v>
      </c>
      <c r="C307" s="89" t="s">
        <v>1370</v>
      </c>
      <c r="D307" s="97" t="s">
        <v>16</v>
      </c>
      <c r="E307" s="97" t="s">
        <v>195</v>
      </c>
      <c r="F307" s="98">
        <v>871</v>
      </c>
      <c r="G307" s="97" t="s">
        <v>1350</v>
      </c>
      <c r="H307" s="97" t="s">
        <v>16</v>
      </c>
      <c r="I307" s="97" t="s">
        <v>195</v>
      </c>
      <c r="J307" s="98" t="s">
        <v>232</v>
      </c>
      <c r="K307" s="99">
        <v>6695</v>
      </c>
      <c r="L307" s="97" t="s">
        <v>1459</v>
      </c>
      <c r="M307" s="100">
        <f>IFERROR(VLOOKUP($K307,Metas!$D$4:$L$477,9,FALSE),0)</f>
        <v>12</v>
      </c>
      <c r="N307" s="6">
        <f>IFERROR(VLOOKUP($K307,Ene!$H$4:$Z$489,19,FALSE),0)</f>
        <v>0</v>
      </c>
      <c r="O307" s="6">
        <f>IFERROR(VLOOKUP($K307,Feb!$H$4:$Z$489,19,FALSE),0)</f>
        <v>0</v>
      </c>
      <c r="P307" s="6">
        <f>IFERROR(VLOOKUP($K307,Mar!$H$4:$Z$489,19,FALSE),0)</f>
        <v>0</v>
      </c>
      <c r="Q307" s="6">
        <f>IFERROR(VLOOKUP($K307,Abr!$H$4:$Z$489,19,FALSE),0)</f>
        <v>0</v>
      </c>
      <c r="R307" s="6">
        <f>IFERROR(VLOOKUP($K307,May!$H$4:$Z$489,19,FALSE),0)</f>
        <v>0</v>
      </c>
      <c r="S307" s="6">
        <f>IFERROR(VLOOKUP($K307,Jun!$H$4:$Z$489,19,FALSE),0)</f>
        <v>0</v>
      </c>
      <c r="T307" s="6">
        <f>IFERROR(VLOOKUP($K307,Jul!$H$4:$Z$489,19,FALSE),0)</f>
        <v>0</v>
      </c>
      <c r="U307" s="6">
        <f>IFERROR(VLOOKUP($K307,Ago!$H$4:$Z$489,19,FALSE),0)</f>
        <v>0</v>
      </c>
      <c r="V307" s="6">
        <f>IFERROR(VLOOKUP($K307,Set!$H$4:$Z$489,19,FALSE),0)</f>
        <v>0</v>
      </c>
      <c r="W307" s="6">
        <f>IFERROR(VLOOKUP($K307,Oct!$H$4:$Z$489,19,FALSE),0)</f>
        <v>0</v>
      </c>
      <c r="X307" s="6">
        <f>IFERROR(VLOOKUP($K307,Nov!$H$4:$Z$489,19,FALSE),0)</f>
        <v>0</v>
      </c>
      <c r="Y307" s="6">
        <f>IFERROR(VLOOKUP($K307,Dic!$H$4:$Z$489,19,FALSE),0)</f>
        <v>0</v>
      </c>
      <c r="Z307" s="6">
        <f t="shared" si="73"/>
        <v>0</v>
      </c>
      <c r="AA307" s="6">
        <f t="shared" si="74"/>
        <v>0</v>
      </c>
      <c r="AB307" s="6">
        <f t="shared" si="75"/>
        <v>0</v>
      </c>
      <c r="AC307" s="6">
        <f t="shared" si="76"/>
        <v>0</v>
      </c>
      <c r="AD307" s="6">
        <f t="shared" si="77"/>
        <v>0</v>
      </c>
      <c r="AE307" s="6">
        <f t="shared" si="78"/>
        <v>0</v>
      </c>
      <c r="AF307" s="6">
        <f t="shared" si="79"/>
        <v>0</v>
      </c>
    </row>
    <row r="308" spans="1:32" ht="10.8" thickBot="1">
      <c r="A308" s="88">
        <v>2026</v>
      </c>
      <c r="B308" s="89" t="s">
        <v>1176</v>
      </c>
      <c r="C308" s="89" t="s">
        <v>1219</v>
      </c>
      <c r="D308" s="97" t="s">
        <v>1</v>
      </c>
      <c r="E308" s="97" t="s">
        <v>200</v>
      </c>
      <c r="F308" s="98">
        <v>870</v>
      </c>
      <c r="G308" s="97" t="s">
        <v>272</v>
      </c>
      <c r="H308" s="97" t="s">
        <v>234</v>
      </c>
      <c r="I308" s="97" t="s">
        <v>201</v>
      </c>
      <c r="J308" s="98" t="s">
        <v>232</v>
      </c>
      <c r="K308" s="99">
        <v>6727</v>
      </c>
      <c r="L308" s="97" t="s">
        <v>209</v>
      </c>
      <c r="M308" s="100">
        <f>IFERROR(VLOOKUP($K308,Metas!$D$4:$L$477,9,FALSE),0)</f>
        <v>7</v>
      </c>
      <c r="N308" s="6">
        <f>IFERROR(VLOOKUP($K308,Ene!$H$4:$Z$489,19,FALSE),0)</f>
        <v>0</v>
      </c>
      <c r="O308" s="6">
        <f>IFERROR(VLOOKUP($K308,Feb!$H$4:$Z$489,19,FALSE),0)</f>
        <v>0</v>
      </c>
      <c r="P308" s="6">
        <f>IFERROR(VLOOKUP($K308,Mar!$H$4:$Z$489,19,FALSE),0)</f>
        <v>0</v>
      </c>
      <c r="Q308" s="6">
        <f>IFERROR(VLOOKUP($K308,Abr!$H$4:$Z$489,19,FALSE),0)</f>
        <v>0</v>
      </c>
      <c r="R308" s="6">
        <f>IFERROR(VLOOKUP($K308,May!$H$4:$Z$489,19,FALSE),0)</f>
        <v>0</v>
      </c>
      <c r="S308" s="6">
        <f>IFERROR(VLOOKUP($K308,Jun!$H$4:$Z$489,19,FALSE),0)</f>
        <v>0</v>
      </c>
      <c r="T308" s="6">
        <f>IFERROR(VLOOKUP($K308,Jul!$H$4:$Z$489,19,FALSE),0)</f>
        <v>0</v>
      </c>
      <c r="U308" s="6">
        <f>IFERROR(VLOOKUP($K308,Ago!$H$4:$Z$489,19,FALSE),0)</f>
        <v>0</v>
      </c>
      <c r="V308" s="6">
        <f>IFERROR(VLOOKUP($K308,Set!$H$4:$Z$489,19,FALSE),0)</f>
        <v>0</v>
      </c>
      <c r="W308" s="6">
        <f>IFERROR(VLOOKUP($K308,Oct!$H$4:$Z$489,19,FALSE),0)</f>
        <v>0</v>
      </c>
      <c r="X308" s="6">
        <f>IFERROR(VLOOKUP($K308,Nov!$H$4:$Z$489,19,FALSE),0)</f>
        <v>0</v>
      </c>
      <c r="Y308" s="6">
        <f>IFERROR(VLOOKUP($K308,Dic!$H$4:$Z$489,19,FALSE),0)</f>
        <v>0</v>
      </c>
      <c r="Z308" s="6">
        <f t="shared" si="73"/>
        <v>0</v>
      </c>
      <c r="AA308" s="6">
        <f t="shared" si="74"/>
        <v>0</v>
      </c>
      <c r="AB308" s="6">
        <f t="shared" si="75"/>
        <v>0</v>
      </c>
      <c r="AC308" s="6">
        <f t="shared" si="76"/>
        <v>0</v>
      </c>
      <c r="AD308" s="6">
        <f t="shared" si="77"/>
        <v>0</v>
      </c>
      <c r="AE308" s="6">
        <f t="shared" si="78"/>
        <v>0</v>
      </c>
      <c r="AF308" s="6">
        <f t="shared" si="79"/>
        <v>0</v>
      </c>
    </row>
    <row r="309" spans="1:32" ht="10.8" thickBot="1">
      <c r="A309" s="88">
        <v>2026</v>
      </c>
      <c r="B309" s="89" t="s">
        <v>1176</v>
      </c>
      <c r="C309" s="89" t="s">
        <v>1266</v>
      </c>
      <c r="D309" s="97" t="s">
        <v>49</v>
      </c>
      <c r="E309" s="97" t="s">
        <v>123</v>
      </c>
      <c r="F309" s="98">
        <v>1714</v>
      </c>
      <c r="G309" s="97" t="s">
        <v>1259</v>
      </c>
      <c r="H309" s="97" t="s">
        <v>49</v>
      </c>
      <c r="I309" s="97" t="s">
        <v>118</v>
      </c>
      <c r="J309" s="98" t="s">
        <v>232</v>
      </c>
      <c r="K309" s="99">
        <v>6728</v>
      </c>
      <c r="L309" s="97" t="s">
        <v>126</v>
      </c>
      <c r="M309" s="100">
        <f>IFERROR(VLOOKUP($K309,Metas!$D$4:$L$477,9,FALSE),0)</f>
        <v>30</v>
      </c>
      <c r="N309" s="6">
        <f>IFERROR(VLOOKUP($K309,Ene!$H$4:$Z$489,19,FALSE),0)</f>
        <v>0</v>
      </c>
      <c r="O309" s="6">
        <f>IFERROR(VLOOKUP($K309,Feb!$H$4:$Z$489,19,FALSE),0)</f>
        <v>0</v>
      </c>
      <c r="P309" s="6">
        <f>IFERROR(VLOOKUP($K309,Mar!$H$4:$Z$489,19,FALSE),0)</f>
        <v>0</v>
      </c>
      <c r="Q309" s="6">
        <f>IFERROR(VLOOKUP($K309,Abr!$H$4:$Z$489,19,FALSE),0)</f>
        <v>0</v>
      </c>
      <c r="R309" s="6">
        <f>IFERROR(VLOOKUP($K309,May!$H$4:$Z$489,19,FALSE),0)</f>
        <v>0</v>
      </c>
      <c r="S309" s="6">
        <f>IFERROR(VLOOKUP($K309,Jun!$H$4:$Z$489,19,FALSE),0)</f>
        <v>0</v>
      </c>
      <c r="T309" s="6">
        <f>IFERROR(VLOOKUP($K309,Jul!$H$4:$Z$489,19,FALSE),0)</f>
        <v>0</v>
      </c>
      <c r="U309" s="6">
        <f>IFERROR(VLOOKUP($K309,Ago!$H$4:$Z$489,19,FALSE),0)</f>
        <v>0</v>
      </c>
      <c r="V309" s="6">
        <f>IFERROR(VLOOKUP($K309,Set!$H$4:$Z$489,19,FALSE),0)</f>
        <v>0</v>
      </c>
      <c r="W309" s="6">
        <f>IFERROR(VLOOKUP($K309,Oct!$H$4:$Z$489,19,FALSE),0)</f>
        <v>0</v>
      </c>
      <c r="X309" s="6">
        <f>IFERROR(VLOOKUP($K309,Nov!$H$4:$Z$489,19,FALSE),0)</f>
        <v>0</v>
      </c>
      <c r="Y309" s="6">
        <f>IFERROR(VLOOKUP($K309,Dic!$H$4:$Z$489,19,FALSE),0)</f>
        <v>0</v>
      </c>
      <c r="Z309" s="6">
        <f t="shared" si="73"/>
        <v>0</v>
      </c>
      <c r="AA309" s="6">
        <f t="shared" si="74"/>
        <v>0</v>
      </c>
      <c r="AB309" s="6">
        <f t="shared" si="75"/>
        <v>0</v>
      </c>
      <c r="AC309" s="6">
        <f t="shared" si="76"/>
        <v>0</v>
      </c>
      <c r="AD309" s="6">
        <f t="shared" si="77"/>
        <v>0</v>
      </c>
      <c r="AE309" s="6">
        <f t="shared" si="78"/>
        <v>0</v>
      </c>
      <c r="AF309" s="6">
        <f t="shared" si="79"/>
        <v>0</v>
      </c>
    </row>
    <row r="310" spans="1:32" ht="10.8" thickBot="1">
      <c r="A310" s="88">
        <v>2026</v>
      </c>
      <c r="B310" s="89" t="s">
        <v>1176</v>
      </c>
      <c r="C310" s="89" t="s">
        <v>1356</v>
      </c>
      <c r="D310" s="97" t="s">
        <v>16</v>
      </c>
      <c r="E310" s="97" t="s">
        <v>76</v>
      </c>
      <c r="F310" s="98">
        <v>1391</v>
      </c>
      <c r="G310" s="97" t="s">
        <v>1365</v>
      </c>
      <c r="H310" s="97" t="s">
        <v>238</v>
      </c>
      <c r="I310" s="97" t="s">
        <v>17</v>
      </c>
      <c r="J310" s="98" t="s">
        <v>232</v>
      </c>
      <c r="K310" s="99">
        <v>6729</v>
      </c>
      <c r="L310" s="97" t="s">
        <v>1460</v>
      </c>
      <c r="M310" s="100">
        <f>IFERROR(VLOOKUP($K310,Metas!$D$4:$L$477,9,FALSE),0)</f>
        <v>9</v>
      </c>
      <c r="N310" s="6">
        <f>IFERROR(VLOOKUP($K310,Ene!$H$4:$Z$489,19,FALSE),0)</f>
        <v>0</v>
      </c>
      <c r="O310" s="6">
        <f>IFERROR(VLOOKUP($K310,Feb!$H$4:$Z$489,19,FALSE),0)</f>
        <v>0</v>
      </c>
      <c r="P310" s="6">
        <f>IFERROR(VLOOKUP($K310,Mar!$H$4:$Z$489,19,FALSE),0)</f>
        <v>0</v>
      </c>
      <c r="Q310" s="6">
        <f>IFERROR(VLOOKUP($K310,Abr!$H$4:$Z$489,19,FALSE),0)</f>
        <v>0</v>
      </c>
      <c r="R310" s="6">
        <f>IFERROR(VLOOKUP($K310,May!$H$4:$Z$489,19,FALSE),0)</f>
        <v>0</v>
      </c>
      <c r="S310" s="6">
        <f>IFERROR(VLOOKUP($K310,Jun!$H$4:$Z$489,19,FALSE),0)</f>
        <v>0</v>
      </c>
      <c r="T310" s="6">
        <f>IFERROR(VLOOKUP($K310,Jul!$H$4:$Z$489,19,FALSE),0)</f>
        <v>0</v>
      </c>
      <c r="U310" s="6">
        <f>IFERROR(VLOOKUP($K310,Ago!$H$4:$Z$489,19,FALSE),0)</f>
        <v>0</v>
      </c>
      <c r="V310" s="6">
        <f>IFERROR(VLOOKUP($K310,Set!$H$4:$Z$489,19,FALSE),0)</f>
        <v>0</v>
      </c>
      <c r="W310" s="6">
        <f>IFERROR(VLOOKUP($K310,Oct!$H$4:$Z$489,19,FALSE),0)</f>
        <v>0</v>
      </c>
      <c r="X310" s="6">
        <f>IFERROR(VLOOKUP($K310,Nov!$H$4:$Z$489,19,FALSE),0)</f>
        <v>0</v>
      </c>
      <c r="Y310" s="6">
        <f>IFERROR(VLOOKUP($K310,Dic!$H$4:$Z$489,19,FALSE),0)</f>
        <v>0</v>
      </c>
      <c r="Z310" s="6">
        <f t="shared" si="73"/>
        <v>0</v>
      </c>
      <c r="AA310" s="6">
        <f t="shared" si="74"/>
        <v>0</v>
      </c>
      <c r="AB310" s="6">
        <f t="shared" si="75"/>
        <v>0</v>
      </c>
      <c r="AC310" s="6">
        <f t="shared" si="76"/>
        <v>0</v>
      </c>
      <c r="AD310" s="6">
        <f t="shared" si="77"/>
        <v>0</v>
      </c>
      <c r="AE310" s="6">
        <f t="shared" si="78"/>
        <v>0</v>
      </c>
      <c r="AF310" s="6">
        <f t="shared" si="79"/>
        <v>0</v>
      </c>
    </row>
    <row r="311" spans="1:32" ht="10.8" thickBot="1">
      <c r="A311" s="88">
        <v>2026</v>
      </c>
      <c r="B311" s="89" t="s">
        <v>1176</v>
      </c>
      <c r="C311" s="89" t="s">
        <v>1413</v>
      </c>
      <c r="D311" s="97" t="s">
        <v>238</v>
      </c>
      <c r="E311" s="97" t="s">
        <v>78</v>
      </c>
      <c r="F311" s="98">
        <v>1391</v>
      </c>
      <c r="G311" s="97" t="s">
        <v>1365</v>
      </c>
      <c r="H311" s="97" t="s">
        <v>238</v>
      </c>
      <c r="I311" s="97" t="s">
        <v>78</v>
      </c>
      <c r="J311" s="98" t="s">
        <v>232</v>
      </c>
      <c r="K311" s="99">
        <v>6730</v>
      </c>
      <c r="L311" s="97" t="s">
        <v>85</v>
      </c>
      <c r="M311" s="100">
        <f>IFERROR(VLOOKUP($K311,Metas!$D$4:$L$477,9,FALSE),0)</f>
        <v>8</v>
      </c>
      <c r="N311" s="6">
        <f>IFERROR(VLOOKUP($K311,Ene!$H$4:$Z$489,19,FALSE),0)</f>
        <v>0</v>
      </c>
      <c r="O311" s="6">
        <f>IFERROR(VLOOKUP($K311,Feb!$H$4:$Z$489,19,FALSE),0)</f>
        <v>0</v>
      </c>
      <c r="P311" s="6">
        <f>IFERROR(VLOOKUP($K311,Mar!$H$4:$Z$489,19,FALSE),0)</f>
        <v>0</v>
      </c>
      <c r="Q311" s="6">
        <f>IFERROR(VLOOKUP($K311,Abr!$H$4:$Z$489,19,FALSE),0)</f>
        <v>0</v>
      </c>
      <c r="R311" s="6">
        <f>IFERROR(VLOOKUP($K311,May!$H$4:$Z$489,19,FALSE),0)</f>
        <v>0</v>
      </c>
      <c r="S311" s="6">
        <f>IFERROR(VLOOKUP($K311,Jun!$H$4:$Z$489,19,FALSE),0)</f>
        <v>0</v>
      </c>
      <c r="T311" s="6">
        <f>IFERROR(VLOOKUP($K311,Jul!$H$4:$Z$489,19,FALSE),0)</f>
        <v>0</v>
      </c>
      <c r="U311" s="6">
        <f>IFERROR(VLOOKUP($K311,Ago!$H$4:$Z$489,19,FALSE),0)</f>
        <v>0</v>
      </c>
      <c r="V311" s="6">
        <f>IFERROR(VLOOKUP($K311,Set!$H$4:$Z$489,19,FALSE),0)</f>
        <v>0</v>
      </c>
      <c r="W311" s="6">
        <f>IFERROR(VLOOKUP($K311,Oct!$H$4:$Z$489,19,FALSE),0)</f>
        <v>0</v>
      </c>
      <c r="X311" s="6">
        <f>IFERROR(VLOOKUP($K311,Nov!$H$4:$Z$489,19,FALSE),0)</f>
        <v>0</v>
      </c>
      <c r="Y311" s="6">
        <f>IFERROR(VLOOKUP($K311,Dic!$H$4:$Z$489,19,FALSE),0)</f>
        <v>0</v>
      </c>
      <c r="Z311" s="6">
        <f t="shared" si="73"/>
        <v>0</v>
      </c>
      <c r="AA311" s="6">
        <f t="shared" si="74"/>
        <v>0</v>
      </c>
      <c r="AB311" s="6">
        <f t="shared" si="75"/>
        <v>0</v>
      </c>
      <c r="AC311" s="6">
        <f t="shared" si="76"/>
        <v>0</v>
      </c>
      <c r="AD311" s="6">
        <f t="shared" si="77"/>
        <v>0</v>
      </c>
      <c r="AE311" s="6">
        <f t="shared" si="78"/>
        <v>0</v>
      </c>
      <c r="AF311" s="6">
        <f t="shared" si="79"/>
        <v>0</v>
      </c>
    </row>
    <row r="312" spans="1:32" ht="10.8" thickBot="1">
      <c r="A312" s="88">
        <v>2026</v>
      </c>
      <c r="B312" s="89" t="s">
        <v>1176</v>
      </c>
      <c r="C312" s="89" t="s">
        <v>1413</v>
      </c>
      <c r="D312" s="97" t="s">
        <v>238</v>
      </c>
      <c r="E312" s="97" t="s">
        <v>78</v>
      </c>
      <c r="F312" s="98">
        <v>1391</v>
      </c>
      <c r="G312" s="97" t="s">
        <v>1365</v>
      </c>
      <c r="H312" s="97" t="s">
        <v>238</v>
      </c>
      <c r="I312" s="97" t="s">
        <v>78</v>
      </c>
      <c r="J312" s="98" t="s">
        <v>231</v>
      </c>
      <c r="K312" s="99">
        <v>6731</v>
      </c>
      <c r="L312" s="97" t="s">
        <v>86</v>
      </c>
      <c r="M312" s="100">
        <f>IFERROR(VLOOKUP($K312,Metas!$D$4:$L$477,9,FALSE),0)</f>
        <v>13</v>
      </c>
      <c r="N312" s="6">
        <f>IFERROR(VLOOKUP($K312,Ene!$H$4:$Z$489,19,FALSE),0)</f>
        <v>0</v>
      </c>
      <c r="O312" s="6">
        <f>IFERROR(VLOOKUP($K312,Feb!$H$4:$Z$489,19,FALSE),0)</f>
        <v>0</v>
      </c>
      <c r="P312" s="6">
        <f>IFERROR(VLOOKUP($K312,Mar!$H$4:$Z$489,19,FALSE),0)</f>
        <v>0</v>
      </c>
      <c r="Q312" s="6">
        <f>IFERROR(VLOOKUP($K312,Abr!$H$4:$Z$489,19,FALSE),0)</f>
        <v>0</v>
      </c>
      <c r="R312" s="6">
        <f>IFERROR(VLOOKUP($K312,May!$H$4:$Z$489,19,FALSE),0)</f>
        <v>0</v>
      </c>
      <c r="S312" s="6">
        <f>IFERROR(VLOOKUP($K312,Jun!$H$4:$Z$489,19,FALSE),0)</f>
        <v>0</v>
      </c>
      <c r="T312" s="6">
        <f>IFERROR(VLOOKUP($K312,Jul!$H$4:$Z$489,19,FALSE),0)</f>
        <v>0</v>
      </c>
      <c r="U312" s="6">
        <f>IFERROR(VLOOKUP($K312,Ago!$H$4:$Z$489,19,FALSE),0)</f>
        <v>0</v>
      </c>
      <c r="V312" s="6">
        <f>IFERROR(VLOOKUP($K312,Set!$H$4:$Z$489,19,FALSE),0)</f>
        <v>0</v>
      </c>
      <c r="W312" s="6">
        <f>IFERROR(VLOOKUP($K312,Oct!$H$4:$Z$489,19,FALSE),0)</f>
        <v>0</v>
      </c>
      <c r="X312" s="6">
        <f>IFERROR(VLOOKUP($K312,Nov!$H$4:$Z$489,19,FALSE),0)</f>
        <v>0</v>
      </c>
      <c r="Y312" s="6">
        <f>IFERROR(VLOOKUP($K312,Dic!$H$4:$Z$489,19,FALSE),0)</f>
        <v>0</v>
      </c>
      <c r="Z312" s="6">
        <f t="shared" si="73"/>
        <v>0</v>
      </c>
      <c r="AA312" s="6">
        <f t="shared" si="74"/>
        <v>0</v>
      </c>
      <c r="AB312" s="6">
        <f t="shared" si="75"/>
        <v>0</v>
      </c>
      <c r="AC312" s="6">
        <f t="shared" si="76"/>
        <v>0</v>
      </c>
      <c r="AD312" s="6">
        <f t="shared" si="77"/>
        <v>0</v>
      </c>
      <c r="AE312" s="6">
        <f t="shared" si="78"/>
        <v>0</v>
      </c>
      <c r="AF312" s="6">
        <f t="shared" si="79"/>
        <v>0</v>
      </c>
    </row>
    <row r="313" spans="1:32" ht="10.8" thickBot="1">
      <c r="A313" s="88">
        <v>2026</v>
      </c>
      <c r="B313" s="89" t="s">
        <v>1176</v>
      </c>
      <c r="C313" s="89" t="s">
        <v>1423</v>
      </c>
      <c r="D313" s="97" t="s">
        <v>238</v>
      </c>
      <c r="E313" s="97" t="s">
        <v>130</v>
      </c>
      <c r="F313" s="98">
        <v>1391</v>
      </c>
      <c r="G313" s="97" t="s">
        <v>1365</v>
      </c>
      <c r="H313" s="97" t="s">
        <v>238</v>
      </c>
      <c r="I313" s="97" t="s">
        <v>130</v>
      </c>
      <c r="J313" s="98" t="s">
        <v>232</v>
      </c>
      <c r="K313" s="99">
        <v>6740</v>
      </c>
      <c r="L313" s="97" t="s">
        <v>1461</v>
      </c>
      <c r="M313" s="100">
        <f>IFERROR(VLOOKUP($K313,Metas!$D$4:$L$477,9,FALSE),0)</f>
        <v>4</v>
      </c>
      <c r="N313" s="6">
        <f>IFERROR(VLOOKUP($K313,Ene!$H$4:$Z$489,19,FALSE),0)</f>
        <v>0</v>
      </c>
      <c r="O313" s="6">
        <f>IFERROR(VLOOKUP($K313,Feb!$H$4:$Z$489,19,FALSE),0)</f>
        <v>0</v>
      </c>
      <c r="P313" s="6">
        <f>IFERROR(VLOOKUP($K313,Mar!$H$4:$Z$489,19,FALSE),0)</f>
        <v>0</v>
      </c>
      <c r="Q313" s="6">
        <f>IFERROR(VLOOKUP($K313,Abr!$H$4:$Z$489,19,FALSE),0)</f>
        <v>0</v>
      </c>
      <c r="R313" s="6">
        <f>IFERROR(VLOOKUP($K313,May!$H$4:$Z$489,19,FALSE),0)</f>
        <v>0</v>
      </c>
      <c r="S313" s="6">
        <f>IFERROR(VLOOKUP($K313,Jun!$H$4:$Z$489,19,FALSE),0)</f>
        <v>0</v>
      </c>
      <c r="T313" s="6">
        <f>IFERROR(VLOOKUP($K313,Jul!$H$4:$Z$489,19,FALSE),0)</f>
        <v>0</v>
      </c>
      <c r="U313" s="6">
        <f>IFERROR(VLOOKUP($K313,Ago!$H$4:$Z$489,19,FALSE),0)</f>
        <v>0</v>
      </c>
      <c r="V313" s="6">
        <f>IFERROR(VLOOKUP($K313,Set!$H$4:$Z$489,19,FALSE),0)</f>
        <v>0</v>
      </c>
      <c r="W313" s="6">
        <f>IFERROR(VLOOKUP($K313,Oct!$H$4:$Z$489,19,FALSE),0)</f>
        <v>0</v>
      </c>
      <c r="X313" s="6">
        <f>IFERROR(VLOOKUP($K313,Nov!$H$4:$Z$489,19,FALSE),0)</f>
        <v>0</v>
      </c>
      <c r="Y313" s="6">
        <f>IFERROR(VLOOKUP($K313,Dic!$H$4:$Z$489,19,FALSE),0)</f>
        <v>0</v>
      </c>
      <c r="Z313" s="6">
        <f t="shared" si="73"/>
        <v>0</v>
      </c>
      <c r="AA313" s="6">
        <f t="shared" si="74"/>
        <v>0</v>
      </c>
      <c r="AB313" s="6">
        <f t="shared" si="75"/>
        <v>0</v>
      </c>
      <c r="AC313" s="6">
        <f t="shared" si="76"/>
        <v>0</v>
      </c>
      <c r="AD313" s="6">
        <f t="shared" si="77"/>
        <v>0</v>
      </c>
      <c r="AE313" s="6">
        <f t="shared" si="78"/>
        <v>0</v>
      </c>
      <c r="AF313" s="6">
        <f t="shared" si="79"/>
        <v>0</v>
      </c>
    </row>
    <row r="314" spans="1:32" ht="10.8" thickBot="1">
      <c r="A314" s="88">
        <v>2026</v>
      </c>
      <c r="B314" s="89" t="s">
        <v>1176</v>
      </c>
      <c r="C314" s="89" t="s">
        <v>1324</v>
      </c>
      <c r="D314" s="97" t="s">
        <v>43</v>
      </c>
      <c r="E314" s="97" t="s">
        <v>44</v>
      </c>
      <c r="F314" s="98">
        <v>1672</v>
      </c>
      <c r="G314" s="97" t="s">
        <v>1322</v>
      </c>
      <c r="H314" s="97" t="s">
        <v>43</v>
      </c>
      <c r="I314" s="97" t="s">
        <v>44</v>
      </c>
      <c r="J314" s="98" t="s">
        <v>232</v>
      </c>
      <c r="K314" s="99">
        <v>6763</v>
      </c>
      <c r="L314" s="97" t="s">
        <v>1462</v>
      </c>
      <c r="M314" s="100">
        <f>IFERROR(VLOOKUP($K314,Metas!$D$4:$L$477,9,FALSE),0)</f>
        <v>5</v>
      </c>
      <c r="N314" s="6">
        <f>IFERROR(VLOOKUP($K314,Ene!$H$4:$Z$489,19,FALSE),0)</f>
        <v>0</v>
      </c>
      <c r="O314" s="6">
        <f>IFERROR(VLOOKUP($K314,Feb!$H$4:$Z$489,19,FALSE),0)</f>
        <v>0</v>
      </c>
      <c r="P314" s="6">
        <f>IFERROR(VLOOKUP($K314,Mar!$H$4:$Z$489,19,FALSE),0)</f>
        <v>0</v>
      </c>
      <c r="Q314" s="6">
        <f>IFERROR(VLOOKUP($K314,Abr!$H$4:$Z$489,19,FALSE),0)</f>
        <v>0</v>
      </c>
      <c r="R314" s="6">
        <f>IFERROR(VLOOKUP($K314,May!$H$4:$Z$489,19,FALSE),0)</f>
        <v>0</v>
      </c>
      <c r="S314" s="6">
        <f>IFERROR(VLOOKUP($K314,Jun!$H$4:$Z$489,19,FALSE),0)</f>
        <v>0</v>
      </c>
      <c r="T314" s="6">
        <f>IFERROR(VLOOKUP($K314,Jul!$H$4:$Z$489,19,FALSE),0)</f>
        <v>0</v>
      </c>
      <c r="U314" s="6">
        <f>IFERROR(VLOOKUP($K314,Ago!$H$4:$Z$489,19,FALSE),0)</f>
        <v>0</v>
      </c>
      <c r="V314" s="6">
        <f>IFERROR(VLOOKUP($K314,Set!$H$4:$Z$489,19,FALSE),0)</f>
        <v>0</v>
      </c>
      <c r="W314" s="6">
        <f>IFERROR(VLOOKUP($K314,Oct!$H$4:$Z$489,19,FALSE),0)</f>
        <v>0</v>
      </c>
      <c r="X314" s="6">
        <f>IFERROR(VLOOKUP($K314,Nov!$H$4:$Z$489,19,FALSE),0)</f>
        <v>0</v>
      </c>
      <c r="Y314" s="6">
        <f>IFERROR(VLOOKUP($K314,Dic!$H$4:$Z$489,19,FALSE),0)</f>
        <v>0</v>
      </c>
      <c r="Z314" s="6">
        <f t="shared" si="73"/>
        <v>0</v>
      </c>
      <c r="AA314" s="6">
        <f t="shared" si="74"/>
        <v>0</v>
      </c>
      <c r="AB314" s="6">
        <f t="shared" si="75"/>
        <v>0</v>
      </c>
      <c r="AC314" s="6">
        <f t="shared" si="76"/>
        <v>0</v>
      </c>
      <c r="AD314" s="6">
        <f t="shared" si="77"/>
        <v>0</v>
      </c>
      <c r="AE314" s="6">
        <f t="shared" si="78"/>
        <v>0</v>
      </c>
      <c r="AF314" s="6">
        <f t="shared" si="79"/>
        <v>0</v>
      </c>
    </row>
    <row r="315" spans="1:32" ht="10.8" thickBot="1">
      <c r="A315" s="88">
        <v>2026</v>
      </c>
      <c r="B315" s="89" t="s">
        <v>1176</v>
      </c>
      <c r="C315" s="89" t="s">
        <v>1321</v>
      </c>
      <c r="D315" s="97" t="s">
        <v>43</v>
      </c>
      <c r="E315" s="97" t="s">
        <v>196</v>
      </c>
      <c r="F315" s="98">
        <v>1672</v>
      </c>
      <c r="G315" s="97" t="s">
        <v>1322</v>
      </c>
      <c r="H315" s="97" t="s">
        <v>43</v>
      </c>
      <c r="I315" s="97" t="s">
        <v>196</v>
      </c>
      <c r="J315" s="98" t="s">
        <v>232</v>
      </c>
      <c r="K315" s="99">
        <v>6764</v>
      </c>
      <c r="L315" s="97" t="s">
        <v>1463</v>
      </c>
      <c r="M315" s="100">
        <f>IFERROR(VLOOKUP($K315,Metas!$D$4:$L$477,9,FALSE),0)</f>
        <v>4</v>
      </c>
      <c r="N315" s="6">
        <f>IFERROR(VLOOKUP($K315,Ene!$H$4:$Z$489,19,FALSE),0)</f>
        <v>0</v>
      </c>
      <c r="O315" s="6">
        <f>IFERROR(VLOOKUP($K315,Feb!$H$4:$Z$489,19,FALSE),0)</f>
        <v>0</v>
      </c>
      <c r="P315" s="6">
        <f>IFERROR(VLOOKUP($K315,Mar!$H$4:$Z$489,19,FALSE),0)</f>
        <v>0</v>
      </c>
      <c r="Q315" s="6">
        <f>IFERROR(VLOOKUP($K315,Abr!$H$4:$Z$489,19,FALSE),0)</f>
        <v>0</v>
      </c>
      <c r="R315" s="6">
        <f>IFERROR(VLOOKUP($K315,May!$H$4:$Z$489,19,FALSE),0)</f>
        <v>0</v>
      </c>
      <c r="S315" s="6">
        <f>IFERROR(VLOOKUP($K315,Jun!$H$4:$Z$489,19,FALSE),0)</f>
        <v>0</v>
      </c>
      <c r="T315" s="6">
        <f>IFERROR(VLOOKUP($K315,Jul!$H$4:$Z$489,19,FALSE),0)</f>
        <v>0</v>
      </c>
      <c r="U315" s="6">
        <f>IFERROR(VLOOKUP($K315,Ago!$H$4:$Z$489,19,FALSE),0)</f>
        <v>0</v>
      </c>
      <c r="V315" s="6">
        <f>IFERROR(VLOOKUP($K315,Set!$H$4:$Z$489,19,FALSE),0)</f>
        <v>0</v>
      </c>
      <c r="W315" s="6">
        <f>IFERROR(VLOOKUP($K315,Oct!$H$4:$Z$489,19,FALSE),0)</f>
        <v>0</v>
      </c>
      <c r="X315" s="6">
        <f>IFERROR(VLOOKUP($K315,Nov!$H$4:$Z$489,19,FALSE),0)</f>
        <v>0</v>
      </c>
      <c r="Y315" s="6">
        <f>IFERROR(VLOOKUP($K315,Dic!$H$4:$Z$489,19,FALSE),0)</f>
        <v>0</v>
      </c>
      <c r="Z315" s="6">
        <f t="shared" si="73"/>
        <v>0</v>
      </c>
      <c r="AA315" s="6">
        <f t="shared" si="74"/>
        <v>0</v>
      </c>
      <c r="AB315" s="6">
        <f t="shared" si="75"/>
        <v>0</v>
      </c>
      <c r="AC315" s="6">
        <f t="shared" si="76"/>
        <v>0</v>
      </c>
      <c r="AD315" s="6">
        <f t="shared" si="77"/>
        <v>0</v>
      </c>
      <c r="AE315" s="6">
        <f t="shared" si="78"/>
        <v>0</v>
      </c>
      <c r="AF315" s="6">
        <f t="shared" si="79"/>
        <v>0</v>
      </c>
    </row>
    <row r="316" spans="1:32" ht="10.8" thickBot="1">
      <c r="A316" s="88">
        <v>2026</v>
      </c>
      <c r="B316" s="89" t="s">
        <v>1176</v>
      </c>
      <c r="C316" s="89" t="s">
        <v>1404</v>
      </c>
      <c r="D316" s="97" t="s">
        <v>238</v>
      </c>
      <c r="E316" s="97" t="s">
        <v>17</v>
      </c>
      <c r="F316" s="98">
        <v>1391</v>
      </c>
      <c r="G316" s="97" t="s">
        <v>1365</v>
      </c>
      <c r="H316" s="97" t="s">
        <v>238</v>
      </c>
      <c r="I316" s="97" t="s">
        <v>17</v>
      </c>
      <c r="J316" s="98" t="s">
        <v>232</v>
      </c>
      <c r="K316" s="99">
        <v>6765</v>
      </c>
      <c r="L316" s="97" t="s">
        <v>1464</v>
      </c>
      <c r="M316" s="100">
        <f>IFERROR(VLOOKUP($K316,Metas!$D$4:$L$477,9,FALSE),0)</f>
        <v>4</v>
      </c>
      <c r="N316" s="6">
        <f>IFERROR(VLOOKUP($K316,Ene!$H$4:$Z$489,19,FALSE),0)</f>
        <v>0</v>
      </c>
      <c r="O316" s="6">
        <f>IFERROR(VLOOKUP($K316,Feb!$H$4:$Z$489,19,FALSE),0)</f>
        <v>0</v>
      </c>
      <c r="P316" s="6">
        <f>IFERROR(VLOOKUP($K316,Mar!$H$4:$Z$489,19,FALSE),0)</f>
        <v>0</v>
      </c>
      <c r="Q316" s="6">
        <f>IFERROR(VLOOKUP($K316,Abr!$H$4:$Z$489,19,FALSE),0)</f>
        <v>0</v>
      </c>
      <c r="R316" s="6">
        <f>IFERROR(VLOOKUP($K316,May!$H$4:$Z$489,19,FALSE),0)</f>
        <v>0</v>
      </c>
      <c r="S316" s="6">
        <f>IFERROR(VLOOKUP($K316,Jun!$H$4:$Z$489,19,FALSE),0)</f>
        <v>0</v>
      </c>
      <c r="T316" s="6">
        <f>IFERROR(VLOOKUP($K316,Jul!$H$4:$Z$489,19,FALSE),0)</f>
        <v>0</v>
      </c>
      <c r="U316" s="6">
        <f>IFERROR(VLOOKUP($K316,Ago!$H$4:$Z$489,19,FALSE),0)</f>
        <v>0</v>
      </c>
      <c r="V316" s="6">
        <f>IFERROR(VLOOKUP($K316,Set!$H$4:$Z$489,19,FALSE),0)</f>
        <v>0</v>
      </c>
      <c r="W316" s="6">
        <f>IFERROR(VLOOKUP($K316,Oct!$H$4:$Z$489,19,FALSE),0)</f>
        <v>0</v>
      </c>
      <c r="X316" s="6">
        <f>IFERROR(VLOOKUP($K316,Nov!$H$4:$Z$489,19,FALSE),0)</f>
        <v>0</v>
      </c>
      <c r="Y316" s="6">
        <f>IFERROR(VLOOKUP($K316,Dic!$H$4:$Z$489,19,FALSE),0)</f>
        <v>0</v>
      </c>
      <c r="Z316" s="6">
        <f t="shared" si="73"/>
        <v>0</v>
      </c>
      <c r="AA316" s="6">
        <f t="shared" si="74"/>
        <v>0</v>
      </c>
      <c r="AB316" s="6">
        <f t="shared" si="75"/>
        <v>0</v>
      </c>
      <c r="AC316" s="6">
        <f t="shared" si="76"/>
        <v>0</v>
      </c>
      <c r="AD316" s="6">
        <f t="shared" si="77"/>
        <v>0</v>
      </c>
      <c r="AE316" s="6">
        <f t="shared" si="78"/>
        <v>0</v>
      </c>
      <c r="AF316" s="6">
        <f t="shared" si="79"/>
        <v>0</v>
      </c>
    </row>
    <row r="317" spans="1:32" ht="10.8" thickBot="1">
      <c r="A317" s="88">
        <v>2026</v>
      </c>
      <c r="B317" s="89" t="s">
        <v>1176</v>
      </c>
      <c r="C317" s="89" t="s">
        <v>1206</v>
      </c>
      <c r="D317" s="97" t="s">
        <v>1</v>
      </c>
      <c r="E317" s="97" t="s">
        <v>60</v>
      </c>
      <c r="F317" s="98">
        <v>870</v>
      </c>
      <c r="G317" s="97" t="s">
        <v>272</v>
      </c>
      <c r="H317" s="97" t="s">
        <v>230</v>
      </c>
      <c r="I317" s="97" t="s">
        <v>61</v>
      </c>
      <c r="J317" s="98" t="s">
        <v>233</v>
      </c>
      <c r="K317" s="99">
        <v>6794</v>
      </c>
      <c r="L317" s="97" t="s">
        <v>1465</v>
      </c>
      <c r="M317" s="100">
        <f>IFERROR(VLOOKUP($K317,Metas!$D$4:$L$477,9,FALSE),0)</f>
        <v>60</v>
      </c>
      <c r="N317" s="6">
        <f>IFERROR(VLOOKUP($K317,Ene!$H$4:$Z$489,19,FALSE),0)</f>
        <v>0</v>
      </c>
      <c r="O317" s="6">
        <f>IFERROR(VLOOKUP($K317,Feb!$H$4:$Z$489,19,FALSE),0)</f>
        <v>0</v>
      </c>
      <c r="P317" s="6">
        <f>IFERROR(VLOOKUP($K317,Mar!$H$4:$Z$489,19,FALSE),0)</f>
        <v>0</v>
      </c>
      <c r="Q317" s="6">
        <f>IFERROR(VLOOKUP($K317,Abr!$H$4:$Z$489,19,FALSE),0)</f>
        <v>0</v>
      </c>
      <c r="R317" s="6">
        <f>IFERROR(VLOOKUP($K317,May!$H$4:$Z$489,19,FALSE),0)</f>
        <v>0</v>
      </c>
      <c r="S317" s="6">
        <f>IFERROR(VLOOKUP($K317,Jun!$H$4:$Z$489,19,FALSE),0)</f>
        <v>0</v>
      </c>
      <c r="T317" s="6">
        <f>IFERROR(VLOOKUP($K317,Jul!$H$4:$Z$489,19,FALSE),0)</f>
        <v>0</v>
      </c>
      <c r="U317" s="6">
        <f>IFERROR(VLOOKUP($K317,Ago!$H$4:$Z$489,19,FALSE),0)</f>
        <v>0</v>
      </c>
      <c r="V317" s="6">
        <f>IFERROR(VLOOKUP($K317,Set!$H$4:$Z$489,19,FALSE),0)</f>
        <v>0</v>
      </c>
      <c r="W317" s="6">
        <f>IFERROR(VLOOKUP($K317,Oct!$H$4:$Z$489,19,FALSE),0)</f>
        <v>0</v>
      </c>
      <c r="X317" s="6">
        <f>IFERROR(VLOOKUP($K317,Nov!$H$4:$Z$489,19,FALSE),0)</f>
        <v>0</v>
      </c>
      <c r="Y317" s="6">
        <f>IFERROR(VLOOKUP($K317,Dic!$H$4:$Z$489,19,FALSE),0)</f>
        <v>0</v>
      </c>
      <c r="Z317" s="6">
        <f t="shared" si="73"/>
        <v>0</v>
      </c>
      <c r="AA317" s="6">
        <f t="shared" si="74"/>
        <v>0</v>
      </c>
      <c r="AB317" s="6">
        <f t="shared" si="75"/>
        <v>0</v>
      </c>
      <c r="AC317" s="6">
        <f t="shared" si="76"/>
        <v>0</v>
      </c>
      <c r="AD317" s="6">
        <f t="shared" si="77"/>
        <v>0</v>
      </c>
      <c r="AE317" s="6">
        <f t="shared" si="78"/>
        <v>0</v>
      </c>
      <c r="AF317" s="6">
        <f t="shared" si="79"/>
        <v>0</v>
      </c>
    </row>
    <row r="318" spans="1:32" ht="10.8" thickBot="1">
      <c r="A318" s="88">
        <v>2026</v>
      </c>
      <c r="B318" s="89" t="s">
        <v>1176</v>
      </c>
      <c r="C318" s="89" t="s">
        <v>1416</v>
      </c>
      <c r="D318" s="97" t="s">
        <v>238</v>
      </c>
      <c r="E318" s="97" t="s">
        <v>109</v>
      </c>
      <c r="F318" s="98">
        <v>1391</v>
      </c>
      <c r="G318" s="97" t="s">
        <v>1365</v>
      </c>
      <c r="H318" s="97" t="s">
        <v>238</v>
      </c>
      <c r="I318" s="97" t="s">
        <v>109</v>
      </c>
      <c r="J318" s="98" t="s">
        <v>232</v>
      </c>
      <c r="K318" s="99">
        <v>6826</v>
      </c>
      <c r="L318" s="97" t="s">
        <v>114</v>
      </c>
      <c r="M318" s="100">
        <f>IFERROR(VLOOKUP($K318,Metas!$D$4:$L$477,9,FALSE),0)</f>
        <v>9</v>
      </c>
      <c r="N318" s="6">
        <f>IFERROR(VLOOKUP($K318,Ene!$H$4:$Z$489,19,FALSE),0)</f>
        <v>0</v>
      </c>
      <c r="O318" s="6">
        <f>IFERROR(VLOOKUP($K318,Feb!$H$4:$Z$489,19,FALSE),0)</f>
        <v>0</v>
      </c>
      <c r="P318" s="6">
        <f>IFERROR(VLOOKUP($K318,Mar!$H$4:$Z$489,19,FALSE),0)</f>
        <v>0</v>
      </c>
      <c r="Q318" s="6">
        <f>IFERROR(VLOOKUP($K318,Abr!$H$4:$Z$489,19,FALSE),0)</f>
        <v>0</v>
      </c>
      <c r="R318" s="6">
        <f>IFERROR(VLOOKUP($K318,May!$H$4:$Z$489,19,FALSE),0)</f>
        <v>0</v>
      </c>
      <c r="S318" s="6">
        <f>IFERROR(VLOOKUP($K318,Jun!$H$4:$Z$489,19,FALSE),0)</f>
        <v>0</v>
      </c>
      <c r="T318" s="6">
        <f>IFERROR(VLOOKUP($K318,Jul!$H$4:$Z$489,19,FALSE),0)</f>
        <v>0</v>
      </c>
      <c r="U318" s="6">
        <f>IFERROR(VLOOKUP($K318,Ago!$H$4:$Z$489,19,FALSE),0)</f>
        <v>0</v>
      </c>
      <c r="V318" s="6">
        <f>IFERROR(VLOOKUP($K318,Set!$H$4:$Z$489,19,FALSE),0)</f>
        <v>0</v>
      </c>
      <c r="W318" s="6">
        <f>IFERROR(VLOOKUP($K318,Oct!$H$4:$Z$489,19,FALSE),0)</f>
        <v>0</v>
      </c>
      <c r="X318" s="6">
        <f>IFERROR(VLOOKUP($K318,Nov!$H$4:$Z$489,19,FALSE),0)</f>
        <v>0</v>
      </c>
      <c r="Y318" s="6">
        <f>IFERROR(VLOOKUP($K318,Dic!$H$4:$Z$489,19,FALSE),0)</f>
        <v>0</v>
      </c>
      <c r="Z318" s="6">
        <f t="shared" si="73"/>
        <v>0</v>
      </c>
      <c r="AA318" s="6">
        <f t="shared" si="74"/>
        <v>0</v>
      </c>
      <c r="AB318" s="6">
        <f t="shared" si="75"/>
        <v>0</v>
      </c>
      <c r="AC318" s="6">
        <f t="shared" si="76"/>
        <v>0</v>
      </c>
      <c r="AD318" s="6">
        <f t="shared" si="77"/>
        <v>0</v>
      </c>
      <c r="AE318" s="6">
        <f t="shared" si="78"/>
        <v>0</v>
      </c>
      <c r="AF318" s="6">
        <f t="shared" si="79"/>
        <v>0</v>
      </c>
    </row>
    <row r="319" spans="1:32" ht="10.8" thickBot="1">
      <c r="A319" s="88">
        <v>2026</v>
      </c>
      <c r="B319" s="89" t="s">
        <v>1176</v>
      </c>
      <c r="C319" s="89" t="s">
        <v>1206</v>
      </c>
      <c r="D319" s="97" t="s">
        <v>1</v>
      </c>
      <c r="E319" s="97" t="s">
        <v>60</v>
      </c>
      <c r="F319" s="98">
        <v>870</v>
      </c>
      <c r="G319" s="97" t="s">
        <v>272</v>
      </c>
      <c r="H319" s="97" t="s">
        <v>230</v>
      </c>
      <c r="I319" s="97" t="s">
        <v>61</v>
      </c>
      <c r="J319" s="98" t="s">
        <v>232</v>
      </c>
      <c r="K319" s="99">
        <v>6846</v>
      </c>
      <c r="L319" s="97" t="s">
        <v>69</v>
      </c>
      <c r="M319" s="100">
        <f>IFERROR(VLOOKUP($K319,Metas!$D$4:$L$477,9,FALSE),0)</f>
        <v>9</v>
      </c>
      <c r="N319" s="6">
        <f>IFERROR(VLOOKUP($K319,Ene!$H$4:$Z$489,19,FALSE),0)</f>
        <v>0</v>
      </c>
      <c r="O319" s="6">
        <f>IFERROR(VLOOKUP($K319,Feb!$H$4:$Z$489,19,FALSE),0)</f>
        <v>0</v>
      </c>
      <c r="P319" s="6">
        <f>IFERROR(VLOOKUP($K319,Mar!$H$4:$Z$489,19,FALSE),0)</f>
        <v>0</v>
      </c>
      <c r="Q319" s="6">
        <f>IFERROR(VLOOKUP($K319,Abr!$H$4:$Z$489,19,FALSE),0)</f>
        <v>0</v>
      </c>
      <c r="R319" s="6">
        <f>IFERROR(VLOOKUP($K319,May!$H$4:$Z$489,19,FALSE),0)</f>
        <v>0</v>
      </c>
      <c r="S319" s="6">
        <f>IFERROR(VLOOKUP($K319,Jun!$H$4:$Z$489,19,FALSE),0)</f>
        <v>0</v>
      </c>
      <c r="T319" s="6">
        <f>IFERROR(VLOOKUP($K319,Jul!$H$4:$Z$489,19,FALSE),0)</f>
        <v>0</v>
      </c>
      <c r="U319" s="6">
        <f>IFERROR(VLOOKUP($K319,Ago!$H$4:$Z$489,19,FALSE),0)</f>
        <v>0</v>
      </c>
      <c r="V319" s="6">
        <f>IFERROR(VLOOKUP($K319,Set!$H$4:$Z$489,19,FALSE),0)</f>
        <v>0</v>
      </c>
      <c r="W319" s="6">
        <f>IFERROR(VLOOKUP($K319,Oct!$H$4:$Z$489,19,FALSE),0)</f>
        <v>0</v>
      </c>
      <c r="X319" s="6">
        <f>IFERROR(VLOOKUP($K319,Nov!$H$4:$Z$489,19,FALSE),0)</f>
        <v>0</v>
      </c>
      <c r="Y319" s="6">
        <f>IFERROR(VLOOKUP($K319,Dic!$H$4:$Z$489,19,FALSE),0)</f>
        <v>0</v>
      </c>
      <c r="Z319" s="6">
        <f t="shared" si="73"/>
        <v>0</v>
      </c>
      <c r="AA319" s="6">
        <f t="shared" si="74"/>
        <v>0</v>
      </c>
      <c r="AB319" s="6">
        <f t="shared" si="75"/>
        <v>0</v>
      </c>
      <c r="AC319" s="6">
        <f t="shared" si="76"/>
        <v>0</v>
      </c>
      <c r="AD319" s="6">
        <f t="shared" si="77"/>
        <v>0</v>
      </c>
      <c r="AE319" s="6">
        <f t="shared" si="78"/>
        <v>0</v>
      </c>
      <c r="AF319" s="6">
        <f t="shared" si="79"/>
        <v>0</v>
      </c>
    </row>
    <row r="320" spans="1:32" ht="10.8" thickBot="1">
      <c r="A320" s="88">
        <v>2026</v>
      </c>
      <c r="B320" s="89" t="s">
        <v>1176</v>
      </c>
      <c r="C320" s="89" t="s">
        <v>1410</v>
      </c>
      <c r="D320" s="97" t="s">
        <v>238</v>
      </c>
      <c r="E320" s="97" t="s">
        <v>37</v>
      </c>
      <c r="F320" s="98">
        <v>1391</v>
      </c>
      <c r="G320" s="97" t="s">
        <v>1365</v>
      </c>
      <c r="H320" s="97" t="s">
        <v>238</v>
      </c>
      <c r="I320" s="97" t="s">
        <v>37</v>
      </c>
      <c r="J320" s="98" t="s">
        <v>232</v>
      </c>
      <c r="K320" s="99">
        <v>6847</v>
      </c>
      <c r="L320" s="97" t="s">
        <v>42</v>
      </c>
      <c r="M320" s="100">
        <f>IFERROR(VLOOKUP($K320,Metas!$D$4:$L$477,9,FALSE),0)</f>
        <v>10</v>
      </c>
      <c r="N320" s="6">
        <f>IFERROR(VLOOKUP($K320,Ene!$H$4:$Z$489,19,FALSE),0)</f>
        <v>0</v>
      </c>
      <c r="O320" s="6">
        <f>IFERROR(VLOOKUP($K320,Feb!$H$4:$Z$489,19,FALSE),0)</f>
        <v>0</v>
      </c>
      <c r="P320" s="6">
        <f>IFERROR(VLOOKUP($K320,Mar!$H$4:$Z$489,19,FALSE),0)</f>
        <v>0</v>
      </c>
      <c r="Q320" s="6">
        <f>IFERROR(VLOOKUP($K320,Abr!$H$4:$Z$489,19,FALSE),0)</f>
        <v>0</v>
      </c>
      <c r="R320" s="6">
        <f>IFERROR(VLOOKUP($K320,May!$H$4:$Z$489,19,FALSE),0)</f>
        <v>0</v>
      </c>
      <c r="S320" s="6">
        <f>IFERROR(VLOOKUP($K320,Jun!$H$4:$Z$489,19,FALSE),0)</f>
        <v>0</v>
      </c>
      <c r="T320" s="6">
        <f>IFERROR(VLOOKUP($K320,Jul!$H$4:$Z$489,19,FALSE),0)</f>
        <v>0</v>
      </c>
      <c r="U320" s="6">
        <f>IFERROR(VLOOKUP($K320,Ago!$H$4:$Z$489,19,FALSE),0)</f>
        <v>0</v>
      </c>
      <c r="V320" s="6">
        <f>IFERROR(VLOOKUP($K320,Set!$H$4:$Z$489,19,FALSE),0)</f>
        <v>0</v>
      </c>
      <c r="W320" s="6">
        <f>IFERROR(VLOOKUP($K320,Oct!$H$4:$Z$489,19,FALSE),0)</f>
        <v>0</v>
      </c>
      <c r="X320" s="6">
        <f>IFERROR(VLOOKUP($K320,Nov!$H$4:$Z$489,19,FALSE),0)</f>
        <v>0</v>
      </c>
      <c r="Y320" s="6">
        <f>IFERROR(VLOOKUP($K320,Dic!$H$4:$Z$489,19,FALSE),0)</f>
        <v>0</v>
      </c>
      <c r="Z320" s="6">
        <f t="shared" si="73"/>
        <v>0</v>
      </c>
      <c r="AA320" s="6">
        <f t="shared" si="74"/>
        <v>0</v>
      </c>
      <c r="AB320" s="6">
        <f t="shared" si="75"/>
        <v>0</v>
      </c>
      <c r="AC320" s="6">
        <f t="shared" si="76"/>
        <v>0</v>
      </c>
      <c r="AD320" s="6">
        <f t="shared" si="77"/>
        <v>0</v>
      </c>
      <c r="AE320" s="6">
        <f t="shared" si="78"/>
        <v>0</v>
      </c>
      <c r="AF320" s="6">
        <f t="shared" si="79"/>
        <v>0</v>
      </c>
    </row>
    <row r="321" spans="1:32" ht="10.8" thickBot="1">
      <c r="A321" s="88">
        <v>2026</v>
      </c>
      <c r="B321" s="89" t="s">
        <v>1176</v>
      </c>
      <c r="C321" s="89" t="s">
        <v>1203</v>
      </c>
      <c r="D321" s="97" t="s">
        <v>1</v>
      </c>
      <c r="E321" s="97" t="s">
        <v>18</v>
      </c>
      <c r="F321" s="98">
        <v>870</v>
      </c>
      <c r="G321" s="97" t="s">
        <v>272</v>
      </c>
      <c r="H321" s="97" t="s">
        <v>230</v>
      </c>
      <c r="I321" s="97" t="s">
        <v>18</v>
      </c>
      <c r="J321" s="98" t="s">
        <v>232</v>
      </c>
      <c r="K321" s="99">
        <v>6848</v>
      </c>
      <c r="L321" s="97" t="s">
        <v>22</v>
      </c>
      <c r="M321" s="100">
        <f>IFERROR(VLOOKUP($K321,Metas!$D$4:$L$477,9,FALSE),0)</f>
        <v>10</v>
      </c>
      <c r="N321" s="6">
        <f>IFERROR(VLOOKUP($K321,Ene!$H$4:$Z$489,19,FALSE),0)</f>
        <v>0</v>
      </c>
      <c r="O321" s="6">
        <f>IFERROR(VLOOKUP($K321,Feb!$H$4:$Z$489,19,FALSE),0)</f>
        <v>0</v>
      </c>
      <c r="P321" s="6">
        <f>IFERROR(VLOOKUP($K321,Mar!$H$4:$Z$489,19,FALSE),0)</f>
        <v>0</v>
      </c>
      <c r="Q321" s="6">
        <f>IFERROR(VLOOKUP($K321,Abr!$H$4:$Z$489,19,FALSE),0)</f>
        <v>0</v>
      </c>
      <c r="R321" s="6">
        <f>IFERROR(VLOOKUP($K321,May!$H$4:$Z$489,19,FALSE),0)</f>
        <v>0</v>
      </c>
      <c r="S321" s="6">
        <f>IFERROR(VLOOKUP($K321,Jun!$H$4:$Z$489,19,FALSE),0)</f>
        <v>0</v>
      </c>
      <c r="T321" s="6">
        <f>IFERROR(VLOOKUP($K321,Jul!$H$4:$Z$489,19,FALSE),0)</f>
        <v>0</v>
      </c>
      <c r="U321" s="6">
        <f>IFERROR(VLOOKUP($K321,Ago!$H$4:$Z$489,19,FALSE),0)</f>
        <v>0</v>
      </c>
      <c r="V321" s="6">
        <f>IFERROR(VLOOKUP($K321,Set!$H$4:$Z$489,19,FALSE),0)</f>
        <v>0</v>
      </c>
      <c r="W321" s="6">
        <f>IFERROR(VLOOKUP($K321,Oct!$H$4:$Z$489,19,FALSE),0)</f>
        <v>0</v>
      </c>
      <c r="X321" s="6">
        <f>IFERROR(VLOOKUP($K321,Nov!$H$4:$Z$489,19,FALSE),0)</f>
        <v>0</v>
      </c>
      <c r="Y321" s="6">
        <f>IFERROR(VLOOKUP($K321,Dic!$H$4:$Z$489,19,FALSE),0)</f>
        <v>0</v>
      </c>
      <c r="Z321" s="6">
        <f t="shared" si="73"/>
        <v>0</v>
      </c>
      <c r="AA321" s="6">
        <f t="shared" si="74"/>
        <v>0</v>
      </c>
      <c r="AB321" s="6">
        <f t="shared" si="75"/>
        <v>0</v>
      </c>
      <c r="AC321" s="6">
        <f t="shared" si="76"/>
        <v>0</v>
      </c>
      <c r="AD321" s="6">
        <f t="shared" si="77"/>
        <v>0</v>
      </c>
      <c r="AE321" s="6">
        <f t="shared" si="78"/>
        <v>0</v>
      </c>
      <c r="AF321" s="6">
        <f t="shared" si="79"/>
        <v>0</v>
      </c>
    </row>
    <row r="322" spans="1:32" ht="10.8" thickBot="1">
      <c r="A322" s="88">
        <v>2026</v>
      </c>
      <c r="B322" s="89" t="s">
        <v>1176</v>
      </c>
      <c r="C322" s="89" t="s">
        <v>1276</v>
      </c>
      <c r="D322" s="97" t="s">
        <v>49</v>
      </c>
      <c r="E322" s="97" t="s">
        <v>87</v>
      </c>
      <c r="F322" s="98">
        <v>1714</v>
      </c>
      <c r="G322" s="97" t="s">
        <v>1259</v>
      </c>
      <c r="H322" s="97" t="s">
        <v>49</v>
      </c>
      <c r="I322" s="97" t="s">
        <v>88</v>
      </c>
      <c r="J322" s="98" t="s">
        <v>232</v>
      </c>
      <c r="K322" s="99">
        <v>6924</v>
      </c>
      <c r="L322" s="97" t="s">
        <v>1466</v>
      </c>
      <c r="M322" s="100">
        <f>IFERROR(VLOOKUP($K322,Metas!$D$4:$L$477,9,FALSE),0)</f>
        <v>6</v>
      </c>
      <c r="N322" s="6">
        <f>IFERROR(VLOOKUP($K322,Ene!$H$4:$Z$489,19,FALSE),0)</f>
        <v>0</v>
      </c>
      <c r="O322" s="6">
        <f>IFERROR(VLOOKUP($K322,Feb!$H$4:$Z$489,19,FALSE),0)</f>
        <v>0</v>
      </c>
      <c r="P322" s="6">
        <f>IFERROR(VLOOKUP($K322,Mar!$H$4:$Z$489,19,FALSE),0)</f>
        <v>0</v>
      </c>
      <c r="Q322" s="6">
        <f>IFERROR(VLOOKUP($K322,Abr!$H$4:$Z$489,19,FALSE),0)</f>
        <v>0</v>
      </c>
      <c r="R322" s="6">
        <f>IFERROR(VLOOKUP($K322,May!$H$4:$Z$489,19,FALSE),0)</f>
        <v>0</v>
      </c>
      <c r="S322" s="6">
        <f>IFERROR(VLOOKUP($K322,Jun!$H$4:$Z$489,19,FALSE),0)</f>
        <v>0</v>
      </c>
      <c r="T322" s="6">
        <f>IFERROR(VLOOKUP($K322,Jul!$H$4:$Z$489,19,FALSE),0)</f>
        <v>0</v>
      </c>
      <c r="U322" s="6">
        <f>IFERROR(VLOOKUP($K322,Ago!$H$4:$Z$489,19,FALSE),0)</f>
        <v>0</v>
      </c>
      <c r="V322" s="6">
        <f>IFERROR(VLOOKUP($K322,Set!$H$4:$Z$489,19,FALSE),0)</f>
        <v>0</v>
      </c>
      <c r="W322" s="6">
        <f>IFERROR(VLOOKUP($K322,Oct!$H$4:$Z$489,19,FALSE),0)</f>
        <v>0</v>
      </c>
      <c r="X322" s="6">
        <f>IFERROR(VLOOKUP($K322,Nov!$H$4:$Z$489,19,FALSE),0)</f>
        <v>0</v>
      </c>
      <c r="Y322" s="6">
        <f>IFERROR(VLOOKUP($K322,Dic!$H$4:$Z$489,19,FALSE),0)</f>
        <v>0</v>
      </c>
      <c r="Z322" s="6">
        <f t="shared" ref="Z322:Z385" si="80">N322+O322+P322</f>
        <v>0</v>
      </c>
      <c r="AA322" s="6">
        <f t="shared" ref="AA322:AA385" si="81">Q322+R322+S322</f>
        <v>0</v>
      </c>
      <c r="AB322" s="6">
        <f t="shared" ref="AB322:AB385" si="82">T322+U322+V322</f>
        <v>0</v>
      </c>
      <c r="AC322" s="6">
        <f t="shared" ref="AC322:AC385" si="83">W322+X322+Y322</f>
        <v>0</v>
      </c>
      <c r="AD322" s="6">
        <f t="shared" ref="AD322:AD385" si="84">SUM(N322:S322)</f>
        <v>0</v>
      </c>
      <c r="AE322" s="6">
        <f t="shared" ref="AE322:AE385" si="85">SUM(T322:Y322)</f>
        <v>0</v>
      </c>
      <c r="AF322" s="6">
        <f t="shared" ref="AF322:AF385" si="86">SUM(N322:Y322)</f>
        <v>0</v>
      </c>
    </row>
    <row r="323" spans="1:32" ht="10.8" thickBot="1">
      <c r="A323" s="88">
        <v>2026</v>
      </c>
      <c r="B323" s="89" t="s">
        <v>1176</v>
      </c>
      <c r="C323" s="89" t="s">
        <v>1170</v>
      </c>
      <c r="D323" s="97" t="s">
        <v>1</v>
      </c>
      <c r="E323" s="97" t="s">
        <v>2</v>
      </c>
      <c r="F323" s="98">
        <v>870</v>
      </c>
      <c r="G323" s="97" t="s">
        <v>272</v>
      </c>
      <c r="H323" s="97" t="s">
        <v>230</v>
      </c>
      <c r="I323" s="97" t="s">
        <v>56</v>
      </c>
      <c r="J323" s="98" t="s">
        <v>232</v>
      </c>
      <c r="K323" s="99">
        <v>6945</v>
      </c>
      <c r="L323" s="97" t="s">
        <v>1467</v>
      </c>
      <c r="M323" s="100">
        <f>IFERROR(VLOOKUP($K323,Metas!$D$4:$L$477,9,FALSE),0)</f>
        <v>7</v>
      </c>
      <c r="N323" s="6">
        <f>IFERROR(VLOOKUP($K323,Ene!$H$4:$Z$489,19,FALSE),0)</f>
        <v>0</v>
      </c>
      <c r="O323" s="6">
        <f>IFERROR(VLOOKUP($K323,Feb!$H$4:$Z$489,19,FALSE),0)</f>
        <v>0</v>
      </c>
      <c r="P323" s="6">
        <f>IFERROR(VLOOKUP($K323,Mar!$H$4:$Z$489,19,FALSE),0)</f>
        <v>0</v>
      </c>
      <c r="Q323" s="6">
        <f>IFERROR(VLOOKUP($K323,Abr!$H$4:$Z$489,19,FALSE),0)</f>
        <v>0</v>
      </c>
      <c r="R323" s="6">
        <f>IFERROR(VLOOKUP($K323,May!$H$4:$Z$489,19,FALSE),0)</f>
        <v>0</v>
      </c>
      <c r="S323" s="6">
        <f>IFERROR(VLOOKUP($K323,Jun!$H$4:$Z$489,19,FALSE),0)</f>
        <v>0</v>
      </c>
      <c r="T323" s="6">
        <f>IFERROR(VLOOKUP($K323,Jul!$H$4:$Z$489,19,FALSE),0)</f>
        <v>0</v>
      </c>
      <c r="U323" s="6">
        <f>IFERROR(VLOOKUP($K323,Ago!$H$4:$Z$489,19,FALSE),0)</f>
        <v>0</v>
      </c>
      <c r="V323" s="6">
        <f>IFERROR(VLOOKUP($K323,Set!$H$4:$Z$489,19,FALSE),0)</f>
        <v>0</v>
      </c>
      <c r="W323" s="6">
        <f>IFERROR(VLOOKUP($K323,Oct!$H$4:$Z$489,19,FALSE),0)</f>
        <v>0</v>
      </c>
      <c r="X323" s="6">
        <f>IFERROR(VLOOKUP($K323,Nov!$H$4:$Z$489,19,FALSE),0)</f>
        <v>0</v>
      </c>
      <c r="Y323" s="6">
        <f>IFERROR(VLOOKUP($K323,Dic!$H$4:$Z$489,19,FALSE),0)</f>
        <v>0</v>
      </c>
      <c r="Z323" s="6">
        <f t="shared" si="80"/>
        <v>0</v>
      </c>
      <c r="AA323" s="6">
        <f t="shared" si="81"/>
        <v>0</v>
      </c>
      <c r="AB323" s="6">
        <f t="shared" si="82"/>
        <v>0</v>
      </c>
      <c r="AC323" s="6">
        <f t="shared" si="83"/>
        <v>0</v>
      </c>
      <c r="AD323" s="6">
        <f t="shared" si="84"/>
        <v>0</v>
      </c>
      <c r="AE323" s="6">
        <f t="shared" si="85"/>
        <v>0</v>
      </c>
      <c r="AF323" s="6">
        <f t="shared" si="86"/>
        <v>0</v>
      </c>
    </row>
    <row r="324" spans="1:32" ht="10.8" thickBot="1">
      <c r="A324" s="88">
        <v>2026</v>
      </c>
      <c r="B324" s="89" t="s">
        <v>1176</v>
      </c>
      <c r="C324" s="89" t="s">
        <v>1223</v>
      </c>
      <c r="D324" s="97" t="s">
        <v>1</v>
      </c>
      <c r="E324" s="97" t="s">
        <v>92</v>
      </c>
      <c r="F324" s="98">
        <v>870</v>
      </c>
      <c r="G324" s="97" t="s">
        <v>272</v>
      </c>
      <c r="H324" s="97" t="s">
        <v>234</v>
      </c>
      <c r="I324" s="97" t="s">
        <v>93</v>
      </c>
      <c r="J324" s="98" t="s">
        <v>232</v>
      </c>
      <c r="K324" s="99">
        <v>6946</v>
      </c>
      <c r="L324" s="97" t="s">
        <v>107</v>
      </c>
      <c r="M324" s="100">
        <f>IFERROR(VLOOKUP($K324,Metas!$D$4:$L$477,9,FALSE),0)</f>
        <v>5</v>
      </c>
      <c r="N324" s="6">
        <f>IFERROR(VLOOKUP($K324,Ene!$H$4:$Z$489,19,FALSE),0)</f>
        <v>0</v>
      </c>
      <c r="O324" s="6">
        <f>IFERROR(VLOOKUP($K324,Feb!$H$4:$Z$489,19,FALSE),0)</f>
        <v>0</v>
      </c>
      <c r="P324" s="6">
        <f>IFERROR(VLOOKUP($K324,Mar!$H$4:$Z$489,19,FALSE),0)</f>
        <v>0</v>
      </c>
      <c r="Q324" s="6">
        <f>IFERROR(VLOOKUP($K324,Abr!$H$4:$Z$489,19,FALSE),0)</f>
        <v>0</v>
      </c>
      <c r="R324" s="6">
        <f>IFERROR(VLOOKUP($K324,May!$H$4:$Z$489,19,FALSE),0)</f>
        <v>0</v>
      </c>
      <c r="S324" s="6">
        <f>IFERROR(VLOOKUP($K324,Jun!$H$4:$Z$489,19,FALSE),0)</f>
        <v>0</v>
      </c>
      <c r="T324" s="6">
        <f>IFERROR(VLOOKUP($K324,Jul!$H$4:$Z$489,19,FALSE),0)</f>
        <v>0</v>
      </c>
      <c r="U324" s="6">
        <f>IFERROR(VLOOKUP($K324,Ago!$H$4:$Z$489,19,FALSE),0)</f>
        <v>0</v>
      </c>
      <c r="V324" s="6">
        <f>IFERROR(VLOOKUP($K324,Set!$H$4:$Z$489,19,FALSE),0)</f>
        <v>0</v>
      </c>
      <c r="W324" s="6">
        <f>IFERROR(VLOOKUP($K324,Oct!$H$4:$Z$489,19,FALSE),0)</f>
        <v>0</v>
      </c>
      <c r="X324" s="6">
        <f>IFERROR(VLOOKUP($K324,Nov!$H$4:$Z$489,19,FALSE),0)</f>
        <v>0</v>
      </c>
      <c r="Y324" s="6">
        <f>IFERROR(VLOOKUP($K324,Dic!$H$4:$Z$489,19,FALSE),0)</f>
        <v>0</v>
      </c>
      <c r="Z324" s="6">
        <f t="shared" si="80"/>
        <v>0</v>
      </c>
      <c r="AA324" s="6">
        <f t="shared" si="81"/>
        <v>0</v>
      </c>
      <c r="AB324" s="6">
        <f t="shared" si="82"/>
        <v>0</v>
      </c>
      <c r="AC324" s="6">
        <f t="shared" si="83"/>
        <v>0</v>
      </c>
      <c r="AD324" s="6">
        <f t="shared" si="84"/>
        <v>0</v>
      </c>
      <c r="AE324" s="6">
        <f t="shared" si="85"/>
        <v>0</v>
      </c>
      <c r="AF324" s="6">
        <f t="shared" si="86"/>
        <v>0</v>
      </c>
    </row>
    <row r="325" spans="1:32" ht="10.8" thickBot="1">
      <c r="A325" s="88">
        <v>2026</v>
      </c>
      <c r="B325" s="89" t="s">
        <v>1176</v>
      </c>
      <c r="C325" s="89" t="s">
        <v>1321</v>
      </c>
      <c r="D325" s="97" t="s">
        <v>43</v>
      </c>
      <c r="E325" s="97" t="s">
        <v>196</v>
      </c>
      <c r="F325" s="98">
        <v>1672</v>
      </c>
      <c r="G325" s="97" t="s">
        <v>1322</v>
      </c>
      <c r="H325" s="97" t="s">
        <v>43</v>
      </c>
      <c r="I325" s="97" t="s">
        <v>196</v>
      </c>
      <c r="J325" s="98" t="s">
        <v>232</v>
      </c>
      <c r="K325" s="99">
        <v>6964</v>
      </c>
      <c r="L325" s="97" t="s">
        <v>1468</v>
      </c>
      <c r="M325" s="100">
        <f>IFERROR(VLOOKUP($K325,Metas!$D$4:$L$477,9,FALSE),0)</f>
        <v>17</v>
      </c>
      <c r="N325" s="6">
        <f>IFERROR(VLOOKUP($K325,Ene!$H$4:$Z$489,19,FALSE),0)</f>
        <v>0</v>
      </c>
      <c r="O325" s="6">
        <f>IFERROR(VLOOKUP($K325,Feb!$H$4:$Z$489,19,FALSE),0)</f>
        <v>0</v>
      </c>
      <c r="P325" s="6">
        <f>IFERROR(VLOOKUP($K325,Mar!$H$4:$Z$489,19,FALSE),0)</f>
        <v>0</v>
      </c>
      <c r="Q325" s="6">
        <f>IFERROR(VLOOKUP($K325,Abr!$H$4:$Z$489,19,FALSE),0)</f>
        <v>0</v>
      </c>
      <c r="R325" s="6">
        <f>IFERROR(VLOOKUP($K325,May!$H$4:$Z$489,19,FALSE),0)</f>
        <v>0</v>
      </c>
      <c r="S325" s="6">
        <f>IFERROR(VLOOKUP($K325,Jun!$H$4:$Z$489,19,FALSE),0)</f>
        <v>0</v>
      </c>
      <c r="T325" s="6">
        <f>IFERROR(VLOOKUP($K325,Jul!$H$4:$Z$489,19,FALSE),0)</f>
        <v>0</v>
      </c>
      <c r="U325" s="6">
        <f>IFERROR(VLOOKUP($K325,Ago!$H$4:$Z$489,19,FALSE),0)</f>
        <v>0</v>
      </c>
      <c r="V325" s="6">
        <f>IFERROR(VLOOKUP($K325,Set!$H$4:$Z$489,19,FALSE),0)</f>
        <v>0</v>
      </c>
      <c r="W325" s="6">
        <f>IFERROR(VLOOKUP($K325,Oct!$H$4:$Z$489,19,FALSE),0)</f>
        <v>0</v>
      </c>
      <c r="X325" s="6">
        <f>IFERROR(VLOOKUP($K325,Nov!$H$4:$Z$489,19,FALSE),0)</f>
        <v>0</v>
      </c>
      <c r="Y325" s="6">
        <f>IFERROR(VLOOKUP($K325,Dic!$H$4:$Z$489,19,FALSE),0)</f>
        <v>0</v>
      </c>
      <c r="Z325" s="6">
        <f t="shared" si="80"/>
        <v>0</v>
      </c>
      <c r="AA325" s="6">
        <f t="shared" si="81"/>
        <v>0</v>
      </c>
      <c r="AB325" s="6">
        <f t="shared" si="82"/>
        <v>0</v>
      </c>
      <c r="AC325" s="6">
        <f t="shared" si="83"/>
        <v>0</v>
      </c>
      <c r="AD325" s="6">
        <f t="shared" si="84"/>
        <v>0</v>
      </c>
      <c r="AE325" s="6">
        <f t="shared" si="85"/>
        <v>0</v>
      </c>
      <c r="AF325" s="6">
        <f t="shared" si="86"/>
        <v>0</v>
      </c>
    </row>
    <row r="326" spans="1:32" ht="10.8" thickBot="1">
      <c r="A326" s="88">
        <v>2026</v>
      </c>
      <c r="B326" s="89" t="s">
        <v>1176</v>
      </c>
      <c r="C326" s="89" t="s">
        <v>1374</v>
      </c>
      <c r="D326" s="97" t="s">
        <v>16</v>
      </c>
      <c r="E326" s="97" t="s">
        <v>210</v>
      </c>
      <c r="F326" s="98">
        <v>871</v>
      </c>
      <c r="G326" s="97" t="s">
        <v>1350</v>
      </c>
      <c r="H326" s="97" t="s">
        <v>16</v>
      </c>
      <c r="I326" s="97" t="s">
        <v>210</v>
      </c>
      <c r="J326" s="98" t="s">
        <v>232</v>
      </c>
      <c r="K326" s="99">
        <v>6992</v>
      </c>
      <c r="L326" s="97" t="s">
        <v>1469</v>
      </c>
      <c r="M326" s="100">
        <f>IFERROR(VLOOKUP($K326,Metas!$D$4:$L$477,9,FALSE),0)</f>
        <v>7</v>
      </c>
      <c r="N326" s="6">
        <f>IFERROR(VLOOKUP($K326,Ene!$H$4:$Z$489,19,FALSE),0)</f>
        <v>0</v>
      </c>
      <c r="O326" s="6">
        <f>IFERROR(VLOOKUP($K326,Feb!$H$4:$Z$489,19,FALSE),0)</f>
        <v>0</v>
      </c>
      <c r="P326" s="6">
        <f>IFERROR(VLOOKUP($K326,Mar!$H$4:$Z$489,19,FALSE),0)</f>
        <v>0</v>
      </c>
      <c r="Q326" s="6">
        <f>IFERROR(VLOOKUP($K326,Abr!$H$4:$Z$489,19,FALSE),0)</f>
        <v>0</v>
      </c>
      <c r="R326" s="6">
        <f>IFERROR(VLOOKUP($K326,May!$H$4:$Z$489,19,FALSE),0)</f>
        <v>0</v>
      </c>
      <c r="S326" s="6">
        <f>IFERROR(VLOOKUP($K326,Jun!$H$4:$Z$489,19,FALSE),0)</f>
        <v>0</v>
      </c>
      <c r="T326" s="6">
        <f>IFERROR(VLOOKUP($K326,Jul!$H$4:$Z$489,19,FALSE),0)</f>
        <v>0</v>
      </c>
      <c r="U326" s="6">
        <f>IFERROR(VLOOKUP($K326,Ago!$H$4:$Z$489,19,FALSE),0)</f>
        <v>0</v>
      </c>
      <c r="V326" s="6">
        <f>IFERROR(VLOOKUP($K326,Set!$H$4:$Z$489,19,FALSE),0)</f>
        <v>0</v>
      </c>
      <c r="W326" s="6">
        <f>IFERROR(VLOOKUP($K326,Oct!$H$4:$Z$489,19,FALSE),0)</f>
        <v>0</v>
      </c>
      <c r="X326" s="6">
        <f>IFERROR(VLOOKUP($K326,Nov!$H$4:$Z$489,19,FALSE),0)</f>
        <v>0</v>
      </c>
      <c r="Y326" s="6">
        <f>IFERROR(VLOOKUP($K326,Dic!$H$4:$Z$489,19,FALSE),0)</f>
        <v>0</v>
      </c>
      <c r="Z326" s="6">
        <f t="shared" si="80"/>
        <v>0</v>
      </c>
      <c r="AA326" s="6">
        <f t="shared" si="81"/>
        <v>0</v>
      </c>
      <c r="AB326" s="6">
        <f t="shared" si="82"/>
        <v>0</v>
      </c>
      <c r="AC326" s="6">
        <f t="shared" si="83"/>
        <v>0</v>
      </c>
      <c r="AD326" s="6">
        <f t="shared" si="84"/>
        <v>0</v>
      </c>
      <c r="AE326" s="6">
        <f t="shared" si="85"/>
        <v>0</v>
      </c>
      <c r="AF326" s="6">
        <f t="shared" si="86"/>
        <v>0</v>
      </c>
    </row>
    <row r="327" spans="1:32" ht="10.8" thickBot="1">
      <c r="A327" s="88">
        <v>2026</v>
      </c>
      <c r="B327" s="89" t="s">
        <v>1176</v>
      </c>
      <c r="C327" s="89" t="s">
        <v>1416</v>
      </c>
      <c r="D327" s="97" t="s">
        <v>238</v>
      </c>
      <c r="E327" s="97" t="s">
        <v>109</v>
      </c>
      <c r="F327" s="98">
        <v>1391</v>
      </c>
      <c r="G327" s="97" t="s">
        <v>1365</v>
      </c>
      <c r="H327" s="97" t="s">
        <v>238</v>
      </c>
      <c r="I327" s="97" t="s">
        <v>109</v>
      </c>
      <c r="J327" s="98" t="s">
        <v>232</v>
      </c>
      <c r="K327" s="99">
        <v>7014</v>
      </c>
      <c r="L327" s="97" t="s">
        <v>115</v>
      </c>
      <c r="M327" s="100">
        <f>IFERROR(VLOOKUP($K327,Metas!$D$4:$L$477,9,FALSE),0)</f>
        <v>5</v>
      </c>
      <c r="N327" s="6">
        <f>IFERROR(VLOOKUP($K327,Ene!$H$4:$Z$489,19,FALSE),0)</f>
        <v>0</v>
      </c>
      <c r="O327" s="6">
        <f>IFERROR(VLOOKUP($K327,Feb!$H$4:$Z$489,19,FALSE),0)</f>
        <v>0</v>
      </c>
      <c r="P327" s="6">
        <f>IFERROR(VLOOKUP($K327,Mar!$H$4:$Z$489,19,FALSE),0)</f>
        <v>0</v>
      </c>
      <c r="Q327" s="6">
        <f>IFERROR(VLOOKUP($K327,Abr!$H$4:$Z$489,19,FALSE),0)</f>
        <v>0</v>
      </c>
      <c r="R327" s="6">
        <f>IFERROR(VLOOKUP($K327,May!$H$4:$Z$489,19,FALSE),0)</f>
        <v>0</v>
      </c>
      <c r="S327" s="6">
        <f>IFERROR(VLOOKUP($K327,Jun!$H$4:$Z$489,19,FALSE),0)</f>
        <v>0</v>
      </c>
      <c r="T327" s="6">
        <f>IFERROR(VLOOKUP($K327,Jul!$H$4:$Z$489,19,FALSE),0)</f>
        <v>0</v>
      </c>
      <c r="U327" s="6">
        <f>IFERROR(VLOOKUP($K327,Ago!$H$4:$Z$489,19,FALSE),0)</f>
        <v>0</v>
      </c>
      <c r="V327" s="6">
        <f>IFERROR(VLOOKUP($K327,Set!$H$4:$Z$489,19,FALSE),0)</f>
        <v>0</v>
      </c>
      <c r="W327" s="6">
        <f>IFERROR(VLOOKUP($K327,Oct!$H$4:$Z$489,19,FALSE),0)</f>
        <v>0</v>
      </c>
      <c r="X327" s="6">
        <f>IFERROR(VLOOKUP($K327,Nov!$H$4:$Z$489,19,FALSE),0)</f>
        <v>0</v>
      </c>
      <c r="Y327" s="6">
        <f>IFERROR(VLOOKUP($K327,Dic!$H$4:$Z$489,19,FALSE),0)</f>
        <v>0</v>
      </c>
      <c r="Z327" s="6">
        <f t="shared" si="80"/>
        <v>0</v>
      </c>
      <c r="AA327" s="6">
        <f t="shared" si="81"/>
        <v>0</v>
      </c>
      <c r="AB327" s="6">
        <f t="shared" si="82"/>
        <v>0</v>
      </c>
      <c r="AC327" s="6">
        <f t="shared" si="83"/>
        <v>0</v>
      </c>
      <c r="AD327" s="6">
        <f t="shared" si="84"/>
        <v>0</v>
      </c>
      <c r="AE327" s="6">
        <f t="shared" si="85"/>
        <v>0</v>
      </c>
      <c r="AF327" s="6">
        <f t="shared" si="86"/>
        <v>0</v>
      </c>
    </row>
    <row r="328" spans="1:32" ht="10.8" thickBot="1">
      <c r="A328" s="88">
        <v>2026</v>
      </c>
      <c r="B328" s="89" t="s">
        <v>1176</v>
      </c>
      <c r="C328" s="89" t="s">
        <v>1334</v>
      </c>
      <c r="D328" s="97" t="s">
        <v>43</v>
      </c>
      <c r="E328" s="97" t="s">
        <v>128</v>
      </c>
      <c r="F328" s="98">
        <v>1672</v>
      </c>
      <c r="G328" s="97" t="s">
        <v>1322</v>
      </c>
      <c r="H328" s="97" t="s">
        <v>43</v>
      </c>
      <c r="I328" s="97" t="s">
        <v>128</v>
      </c>
      <c r="J328" s="98" t="s">
        <v>232</v>
      </c>
      <c r="K328" s="99">
        <v>7035</v>
      </c>
      <c r="L328" s="97" t="s">
        <v>1470</v>
      </c>
      <c r="M328" s="100">
        <f>IFERROR(VLOOKUP($K328,Metas!$D$4:$L$477,9,FALSE),0)</f>
        <v>5</v>
      </c>
      <c r="N328" s="6">
        <f>IFERROR(VLOOKUP($K328,Ene!$H$4:$Z$489,19,FALSE),0)</f>
        <v>0</v>
      </c>
      <c r="O328" s="6">
        <f>IFERROR(VLOOKUP($K328,Feb!$H$4:$Z$489,19,FALSE),0)</f>
        <v>0</v>
      </c>
      <c r="P328" s="6">
        <f>IFERROR(VLOOKUP($K328,Mar!$H$4:$Z$489,19,FALSE),0)</f>
        <v>0</v>
      </c>
      <c r="Q328" s="6">
        <f>IFERROR(VLOOKUP($K328,Abr!$H$4:$Z$489,19,FALSE),0)</f>
        <v>0</v>
      </c>
      <c r="R328" s="6">
        <f>IFERROR(VLOOKUP($K328,May!$H$4:$Z$489,19,FALSE),0)</f>
        <v>0</v>
      </c>
      <c r="S328" s="6">
        <f>IFERROR(VLOOKUP($K328,Jun!$H$4:$Z$489,19,FALSE),0)</f>
        <v>0</v>
      </c>
      <c r="T328" s="6">
        <f>IFERROR(VLOOKUP($K328,Jul!$H$4:$Z$489,19,FALSE),0)</f>
        <v>0</v>
      </c>
      <c r="U328" s="6">
        <f>IFERROR(VLOOKUP($K328,Ago!$H$4:$Z$489,19,FALSE),0)</f>
        <v>0</v>
      </c>
      <c r="V328" s="6">
        <f>IFERROR(VLOOKUP($K328,Set!$H$4:$Z$489,19,FALSE),0)</f>
        <v>0</v>
      </c>
      <c r="W328" s="6">
        <f>IFERROR(VLOOKUP($K328,Oct!$H$4:$Z$489,19,FALSE),0)</f>
        <v>0</v>
      </c>
      <c r="X328" s="6">
        <f>IFERROR(VLOOKUP($K328,Nov!$H$4:$Z$489,19,FALSE),0)</f>
        <v>0</v>
      </c>
      <c r="Y328" s="6">
        <f>IFERROR(VLOOKUP($K328,Dic!$H$4:$Z$489,19,FALSE),0)</f>
        <v>0</v>
      </c>
      <c r="Z328" s="6">
        <f t="shared" si="80"/>
        <v>0</v>
      </c>
      <c r="AA328" s="6">
        <f t="shared" si="81"/>
        <v>0</v>
      </c>
      <c r="AB328" s="6">
        <f t="shared" si="82"/>
        <v>0</v>
      </c>
      <c r="AC328" s="6">
        <f t="shared" si="83"/>
        <v>0</v>
      </c>
      <c r="AD328" s="6">
        <f t="shared" si="84"/>
        <v>0</v>
      </c>
      <c r="AE328" s="6">
        <f t="shared" si="85"/>
        <v>0</v>
      </c>
      <c r="AF328" s="6">
        <f t="shared" si="86"/>
        <v>0</v>
      </c>
    </row>
    <row r="329" spans="1:32" ht="10.8" thickBot="1">
      <c r="A329" s="88">
        <v>2026</v>
      </c>
      <c r="B329" s="89" t="s">
        <v>1176</v>
      </c>
      <c r="C329" s="89" t="s">
        <v>1258</v>
      </c>
      <c r="D329" s="97" t="s">
        <v>49</v>
      </c>
      <c r="E329" s="97" t="s">
        <v>118</v>
      </c>
      <c r="F329" s="98">
        <v>1714</v>
      </c>
      <c r="G329" s="97" t="s">
        <v>1259</v>
      </c>
      <c r="H329" s="97" t="s">
        <v>49</v>
      </c>
      <c r="I329" s="97" t="s">
        <v>118</v>
      </c>
      <c r="J329" s="98" t="s">
        <v>232</v>
      </c>
      <c r="K329" s="99">
        <v>7041</v>
      </c>
      <c r="L329" s="97" t="s">
        <v>1471</v>
      </c>
      <c r="M329" s="100">
        <f>IFERROR(VLOOKUP($K329,Metas!$D$4:$L$477,9,FALSE),0)</f>
        <v>10</v>
      </c>
      <c r="N329" s="6">
        <f>IFERROR(VLOOKUP($K329,Ene!$H$4:$Z$489,19,FALSE),0)</f>
        <v>0</v>
      </c>
      <c r="O329" s="6">
        <f>IFERROR(VLOOKUP($K329,Feb!$H$4:$Z$489,19,FALSE),0)</f>
        <v>0</v>
      </c>
      <c r="P329" s="6">
        <f>IFERROR(VLOOKUP($K329,Mar!$H$4:$Z$489,19,FALSE),0)</f>
        <v>0</v>
      </c>
      <c r="Q329" s="6">
        <f>IFERROR(VLOOKUP($K329,Abr!$H$4:$Z$489,19,FALSE),0)</f>
        <v>0</v>
      </c>
      <c r="R329" s="6">
        <f>IFERROR(VLOOKUP($K329,May!$H$4:$Z$489,19,FALSE),0)</f>
        <v>0</v>
      </c>
      <c r="S329" s="6">
        <f>IFERROR(VLOOKUP($K329,Jun!$H$4:$Z$489,19,FALSE),0)</f>
        <v>0</v>
      </c>
      <c r="T329" s="6">
        <f>IFERROR(VLOOKUP($K329,Jul!$H$4:$Z$489,19,FALSE),0)</f>
        <v>0</v>
      </c>
      <c r="U329" s="6">
        <f>IFERROR(VLOOKUP($K329,Ago!$H$4:$Z$489,19,FALSE),0)</f>
        <v>0</v>
      </c>
      <c r="V329" s="6">
        <f>IFERROR(VLOOKUP($K329,Set!$H$4:$Z$489,19,FALSE),0)</f>
        <v>0</v>
      </c>
      <c r="W329" s="6">
        <f>IFERROR(VLOOKUP($K329,Oct!$H$4:$Z$489,19,FALSE),0)</f>
        <v>0</v>
      </c>
      <c r="X329" s="6">
        <f>IFERROR(VLOOKUP($K329,Nov!$H$4:$Z$489,19,FALSE),0)</f>
        <v>0</v>
      </c>
      <c r="Y329" s="6">
        <f>IFERROR(VLOOKUP($K329,Dic!$H$4:$Z$489,19,FALSE),0)</f>
        <v>0</v>
      </c>
      <c r="Z329" s="6">
        <f t="shared" si="80"/>
        <v>0</v>
      </c>
      <c r="AA329" s="6">
        <f t="shared" si="81"/>
        <v>0</v>
      </c>
      <c r="AB329" s="6">
        <f t="shared" si="82"/>
        <v>0</v>
      </c>
      <c r="AC329" s="6">
        <f t="shared" si="83"/>
        <v>0</v>
      </c>
      <c r="AD329" s="6">
        <f t="shared" si="84"/>
        <v>0</v>
      </c>
      <c r="AE329" s="6">
        <f t="shared" si="85"/>
        <v>0</v>
      </c>
      <c r="AF329" s="6">
        <f t="shared" si="86"/>
        <v>0</v>
      </c>
    </row>
    <row r="330" spans="1:32" ht="10.8" thickBot="1">
      <c r="A330" s="88">
        <v>2026</v>
      </c>
      <c r="B330" s="89" t="s">
        <v>1176</v>
      </c>
      <c r="C330" s="89" t="s">
        <v>1379</v>
      </c>
      <c r="D330" s="97" t="s">
        <v>16</v>
      </c>
      <c r="E330" s="97" t="s">
        <v>4</v>
      </c>
      <c r="F330" s="98">
        <v>871</v>
      </c>
      <c r="G330" s="97" t="s">
        <v>1350</v>
      </c>
      <c r="H330" s="97" t="s">
        <v>16</v>
      </c>
      <c r="I330" s="97" t="s">
        <v>4</v>
      </c>
      <c r="J330" s="98" t="s">
        <v>232</v>
      </c>
      <c r="K330" s="99">
        <v>7131</v>
      </c>
      <c r="L330" s="97" t="s">
        <v>1472</v>
      </c>
      <c r="M330" s="100">
        <f>IFERROR(VLOOKUP($K330,Metas!$D$4:$L$477,9,FALSE),0)</f>
        <v>12</v>
      </c>
      <c r="N330" s="6">
        <f>IFERROR(VLOOKUP($K330,Ene!$H$4:$Z$489,19,FALSE),0)</f>
        <v>0</v>
      </c>
      <c r="O330" s="6">
        <f>IFERROR(VLOOKUP($K330,Feb!$H$4:$Z$489,19,FALSE),0)</f>
        <v>0</v>
      </c>
      <c r="P330" s="6">
        <f>IFERROR(VLOOKUP($K330,Mar!$H$4:$Z$489,19,FALSE),0)</f>
        <v>0</v>
      </c>
      <c r="Q330" s="6">
        <f>IFERROR(VLOOKUP($K330,Abr!$H$4:$Z$489,19,FALSE),0)</f>
        <v>0</v>
      </c>
      <c r="R330" s="6">
        <f>IFERROR(VLOOKUP($K330,May!$H$4:$Z$489,19,FALSE),0)</f>
        <v>0</v>
      </c>
      <c r="S330" s="6">
        <f>IFERROR(VLOOKUP($K330,Jun!$H$4:$Z$489,19,FALSE),0)</f>
        <v>0</v>
      </c>
      <c r="T330" s="6">
        <f>IFERROR(VLOOKUP($K330,Jul!$H$4:$Z$489,19,FALSE),0)</f>
        <v>0</v>
      </c>
      <c r="U330" s="6">
        <f>IFERROR(VLOOKUP($K330,Ago!$H$4:$Z$489,19,FALSE),0)</f>
        <v>0</v>
      </c>
      <c r="V330" s="6">
        <f>IFERROR(VLOOKUP($K330,Set!$H$4:$Z$489,19,FALSE),0)</f>
        <v>0</v>
      </c>
      <c r="W330" s="6">
        <f>IFERROR(VLOOKUP($K330,Oct!$H$4:$Z$489,19,FALSE),0)</f>
        <v>0</v>
      </c>
      <c r="X330" s="6">
        <f>IFERROR(VLOOKUP($K330,Nov!$H$4:$Z$489,19,FALSE),0)</f>
        <v>0</v>
      </c>
      <c r="Y330" s="6">
        <f>IFERROR(VLOOKUP($K330,Dic!$H$4:$Z$489,19,FALSE),0)</f>
        <v>0</v>
      </c>
      <c r="Z330" s="6">
        <f t="shared" si="80"/>
        <v>0</v>
      </c>
      <c r="AA330" s="6">
        <f t="shared" si="81"/>
        <v>0</v>
      </c>
      <c r="AB330" s="6">
        <f t="shared" si="82"/>
        <v>0</v>
      </c>
      <c r="AC330" s="6">
        <f t="shared" si="83"/>
        <v>0</v>
      </c>
      <c r="AD330" s="6">
        <f t="shared" si="84"/>
        <v>0</v>
      </c>
      <c r="AE330" s="6">
        <f t="shared" si="85"/>
        <v>0</v>
      </c>
      <c r="AF330" s="6">
        <f t="shared" si="86"/>
        <v>0</v>
      </c>
    </row>
    <row r="331" spans="1:32" ht="10.8" thickBot="1">
      <c r="A331" s="88">
        <v>2026</v>
      </c>
      <c r="B331" s="89" t="s">
        <v>1176</v>
      </c>
      <c r="C331" s="89" t="s">
        <v>1379</v>
      </c>
      <c r="D331" s="97" t="s">
        <v>16</v>
      </c>
      <c r="E331" s="97" t="s">
        <v>4</v>
      </c>
      <c r="F331" s="98">
        <v>871</v>
      </c>
      <c r="G331" s="97" t="s">
        <v>1350</v>
      </c>
      <c r="H331" s="97" t="s">
        <v>16</v>
      </c>
      <c r="I331" s="97" t="s">
        <v>4</v>
      </c>
      <c r="J331" s="98" t="s">
        <v>232</v>
      </c>
      <c r="K331" s="99">
        <v>7132</v>
      </c>
      <c r="L331" s="97" t="s">
        <v>1473</v>
      </c>
      <c r="M331" s="100">
        <f>IFERROR(VLOOKUP($K331,Metas!$D$4:$L$477,9,FALSE),0)</f>
        <v>12</v>
      </c>
      <c r="N331" s="6">
        <f>IFERROR(VLOOKUP($K331,Ene!$H$4:$Z$489,19,FALSE),0)</f>
        <v>0</v>
      </c>
      <c r="O331" s="6">
        <f>IFERROR(VLOOKUP($K331,Feb!$H$4:$Z$489,19,FALSE),0)</f>
        <v>0</v>
      </c>
      <c r="P331" s="6">
        <f>IFERROR(VLOOKUP($K331,Mar!$H$4:$Z$489,19,FALSE),0)</f>
        <v>0</v>
      </c>
      <c r="Q331" s="6">
        <f>IFERROR(VLOOKUP($K331,Abr!$H$4:$Z$489,19,FALSE),0)</f>
        <v>0</v>
      </c>
      <c r="R331" s="6">
        <f>IFERROR(VLOOKUP($K331,May!$H$4:$Z$489,19,FALSE),0)</f>
        <v>0</v>
      </c>
      <c r="S331" s="6">
        <f>IFERROR(VLOOKUP($K331,Jun!$H$4:$Z$489,19,FALSE),0)</f>
        <v>0</v>
      </c>
      <c r="T331" s="6">
        <f>IFERROR(VLOOKUP($K331,Jul!$H$4:$Z$489,19,FALSE),0)</f>
        <v>0</v>
      </c>
      <c r="U331" s="6">
        <f>IFERROR(VLOOKUP($K331,Ago!$H$4:$Z$489,19,FALSE),0)</f>
        <v>0</v>
      </c>
      <c r="V331" s="6">
        <f>IFERROR(VLOOKUP($K331,Set!$H$4:$Z$489,19,FALSE),0)</f>
        <v>0</v>
      </c>
      <c r="W331" s="6">
        <f>IFERROR(VLOOKUP($K331,Oct!$H$4:$Z$489,19,FALSE),0)</f>
        <v>0</v>
      </c>
      <c r="X331" s="6">
        <f>IFERROR(VLOOKUP($K331,Nov!$H$4:$Z$489,19,FALSE),0)</f>
        <v>0</v>
      </c>
      <c r="Y331" s="6">
        <f>IFERROR(VLOOKUP($K331,Dic!$H$4:$Z$489,19,FALSE),0)</f>
        <v>0</v>
      </c>
      <c r="Z331" s="6">
        <f t="shared" si="80"/>
        <v>0</v>
      </c>
      <c r="AA331" s="6">
        <f t="shared" si="81"/>
        <v>0</v>
      </c>
      <c r="AB331" s="6">
        <f t="shared" si="82"/>
        <v>0</v>
      </c>
      <c r="AC331" s="6">
        <f t="shared" si="83"/>
        <v>0</v>
      </c>
      <c r="AD331" s="6">
        <f t="shared" si="84"/>
        <v>0</v>
      </c>
      <c r="AE331" s="6">
        <f t="shared" si="85"/>
        <v>0</v>
      </c>
      <c r="AF331" s="6">
        <f t="shared" si="86"/>
        <v>0</v>
      </c>
    </row>
    <row r="332" spans="1:32" ht="10.8" thickBot="1">
      <c r="A332" s="88">
        <v>2026</v>
      </c>
      <c r="B332" s="89" t="s">
        <v>1176</v>
      </c>
      <c r="C332" s="89" t="s">
        <v>1177</v>
      </c>
      <c r="D332" s="97" t="s">
        <v>1</v>
      </c>
      <c r="E332" s="97" t="s">
        <v>3</v>
      </c>
      <c r="F332" s="98">
        <v>870</v>
      </c>
      <c r="G332" s="97" t="s">
        <v>272</v>
      </c>
      <c r="H332" s="97" t="s">
        <v>230</v>
      </c>
      <c r="I332" s="97" t="s">
        <v>3</v>
      </c>
      <c r="J332" s="98" t="s">
        <v>232</v>
      </c>
      <c r="K332" s="99">
        <v>7220</v>
      </c>
      <c r="L332" s="97" t="s">
        <v>146</v>
      </c>
      <c r="M332" s="100">
        <f>IFERROR(VLOOKUP($K332,Metas!$D$4:$L$477,9,FALSE),0)</f>
        <v>10</v>
      </c>
      <c r="N332" s="6">
        <f>IFERROR(VLOOKUP($K332,Ene!$H$4:$Z$489,19,FALSE),0)</f>
        <v>0</v>
      </c>
      <c r="O332" s="6">
        <f>IFERROR(VLOOKUP($K332,Feb!$H$4:$Z$489,19,FALSE),0)</f>
        <v>0</v>
      </c>
      <c r="P332" s="6">
        <f>IFERROR(VLOOKUP($K332,Mar!$H$4:$Z$489,19,FALSE),0)</f>
        <v>0</v>
      </c>
      <c r="Q332" s="6">
        <f>IFERROR(VLOOKUP($K332,Abr!$H$4:$Z$489,19,FALSE),0)</f>
        <v>0</v>
      </c>
      <c r="R332" s="6">
        <f>IFERROR(VLOOKUP($K332,May!$H$4:$Z$489,19,FALSE),0)</f>
        <v>0</v>
      </c>
      <c r="S332" s="6">
        <f>IFERROR(VLOOKUP($K332,Jun!$H$4:$Z$489,19,FALSE),0)</f>
        <v>0</v>
      </c>
      <c r="T332" s="6">
        <f>IFERROR(VLOOKUP($K332,Jul!$H$4:$Z$489,19,FALSE),0)</f>
        <v>0</v>
      </c>
      <c r="U332" s="6">
        <f>IFERROR(VLOOKUP($K332,Ago!$H$4:$Z$489,19,FALSE),0)</f>
        <v>0</v>
      </c>
      <c r="V332" s="6">
        <f>IFERROR(VLOOKUP($K332,Set!$H$4:$Z$489,19,FALSE),0)</f>
        <v>0</v>
      </c>
      <c r="W332" s="6">
        <f>IFERROR(VLOOKUP($K332,Oct!$H$4:$Z$489,19,FALSE),0)</f>
        <v>0</v>
      </c>
      <c r="X332" s="6">
        <f>IFERROR(VLOOKUP($K332,Nov!$H$4:$Z$489,19,FALSE),0)</f>
        <v>0</v>
      </c>
      <c r="Y332" s="6">
        <f>IFERROR(VLOOKUP($K332,Dic!$H$4:$Z$489,19,FALSE),0)</f>
        <v>0</v>
      </c>
      <c r="Z332" s="6">
        <f t="shared" si="80"/>
        <v>0</v>
      </c>
      <c r="AA332" s="6">
        <f t="shared" si="81"/>
        <v>0</v>
      </c>
      <c r="AB332" s="6">
        <f t="shared" si="82"/>
        <v>0</v>
      </c>
      <c r="AC332" s="6">
        <f t="shared" si="83"/>
        <v>0</v>
      </c>
      <c r="AD332" s="6">
        <f t="shared" si="84"/>
        <v>0</v>
      </c>
      <c r="AE332" s="6">
        <f t="shared" si="85"/>
        <v>0</v>
      </c>
      <c r="AF332" s="6">
        <f t="shared" si="86"/>
        <v>0</v>
      </c>
    </row>
    <row r="333" spans="1:32" ht="10.8" thickBot="1">
      <c r="A333" s="88">
        <v>2026</v>
      </c>
      <c r="B333" s="89" t="s">
        <v>1176</v>
      </c>
      <c r="C333" s="89" t="s">
        <v>1203</v>
      </c>
      <c r="D333" s="97" t="s">
        <v>1</v>
      </c>
      <c r="E333" s="97" t="s">
        <v>18</v>
      </c>
      <c r="F333" s="98">
        <v>870</v>
      </c>
      <c r="G333" s="97" t="s">
        <v>272</v>
      </c>
      <c r="H333" s="97" t="s">
        <v>230</v>
      </c>
      <c r="I333" s="97" t="s">
        <v>18</v>
      </c>
      <c r="J333" s="98" t="s">
        <v>232</v>
      </c>
      <c r="K333" s="99">
        <v>7221</v>
      </c>
      <c r="L333" s="97" t="s">
        <v>23</v>
      </c>
      <c r="M333" s="100">
        <f>IFERROR(VLOOKUP($K333,Metas!$D$4:$L$477,9,FALSE),0)</f>
        <v>5</v>
      </c>
      <c r="N333" s="6">
        <f>IFERROR(VLOOKUP($K333,Ene!$H$4:$Z$489,19,FALSE),0)</f>
        <v>0</v>
      </c>
      <c r="O333" s="6">
        <f>IFERROR(VLOOKUP($K333,Feb!$H$4:$Z$489,19,FALSE),0)</f>
        <v>0</v>
      </c>
      <c r="P333" s="6">
        <f>IFERROR(VLOOKUP($K333,Mar!$H$4:$Z$489,19,FALSE),0)</f>
        <v>0</v>
      </c>
      <c r="Q333" s="6">
        <f>IFERROR(VLOOKUP($K333,Abr!$H$4:$Z$489,19,FALSE),0)</f>
        <v>0</v>
      </c>
      <c r="R333" s="6">
        <f>IFERROR(VLOOKUP($K333,May!$H$4:$Z$489,19,FALSE),0)</f>
        <v>0</v>
      </c>
      <c r="S333" s="6">
        <f>IFERROR(VLOOKUP($K333,Jun!$H$4:$Z$489,19,FALSE),0)</f>
        <v>0</v>
      </c>
      <c r="T333" s="6">
        <f>IFERROR(VLOOKUP($K333,Jul!$H$4:$Z$489,19,FALSE),0)</f>
        <v>0</v>
      </c>
      <c r="U333" s="6">
        <f>IFERROR(VLOOKUP($K333,Ago!$H$4:$Z$489,19,FALSE),0)</f>
        <v>0</v>
      </c>
      <c r="V333" s="6">
        <f>IFERROR(VLOOKUP($K333,Set!$H$4:$Z$489,19,FALSE),0)</f>
        <v>0</v>
      </c>
      <c r="W333" s="6">
        <f>IFERROR(VLOOKUP($K333,Oct!$H$4:$Z$489,19,FALSE),0)</f>
        <v>0</v>
      </c>
      <c r="X333" s="6">
        <f>IFERROR(VLOOKUP($K333,Nov!$H$4:$Z$489,19,FALSE),0)</f>
        <v>0</v>
      </c>
      <c r="Y333" s="6">
        <f>IFERROR(VLOOKUP($K333,Dic!$H$4:$Z$489,19,FALSE),0)</f>
        <v>0</v>
      </c>
      <c r="Z333" s="6">
        <f t="shared" si="80"/>
        <v>0</v>
      </c>
      <c r="AA333" s="6">
        <f t="shared" si="81"/>
        <v>0</v>
      </c>
      <c r="AB333" s="6">
        <f t="shared" si="82"/>
        <v>0</v>
      </c>
      <c r="AC333" s="6">
        <f t="shared" si="83"/>
        <v>0</v>
      </c>
      <c r="AD333" s="6">
        <f t="shared" si="84"/>
        <v>0</v>
      </c>
      <c r="AE333" s="6">
        <f t="shared" si="85"/>
        <v>0</v>
      </c>
      <c r="AF333" s="6">
        <f t="shared" si="86"/>
        <v>0</v>
      </c>
    </row>
    <row r="334" spans="1:32" ht="10.8" thickBot="1">
      <c r="A334" s="88">
        <v>2026</v>
      </c>
      <c r="B334" s="89" t="s">
        <v>1176</v>
      </c>
      <c r="C334" s="89" t="s">
        <v>1379</v>
      </c>
      <c r="D334" s="97" t="s">
        <v>16</v>
      </c>
      <c r="E334" s="97" t="s">
        <v>4</v>
      </c>
      <c r="F334" s="98">
        <v>871</v>
      </c>
      <c r="G334" s="97" t="s">
        <v>1350</v>
      </c>
      <c r="H334" s="97" t="s">
        <v>16</v>
      </c>
      <c r="I334" s="97" t="s">
        <v>4</v>
      </c>
      <c r="J334" s="98" t="s">
        <v>231</v>
      </c>
      <c r="K334" s="99">
        <v>7325</v>
      </c>
      <c r="L334" s="97" t="s">
        <v>1474</v>
      </c>
      <c r="M334" s="100">
        <f>IFERROR(VLOOKUP($K334,Metas!$D$4:$L$477,9,FALSE),0)</f>
        <v>152</v>
      </c>
      <c r="N334" s="6">
        <f>IFERROR(VLOOKUP($K334,Ene!$H$4:$Z$489,19,FALSE),0)</f>
        <v>0</v>
      </c>
      <c r="O334" s="6">
        <f>IFERROR(VLOOKUP($K334,Feb!$H$4:$Z$489,19,FALSE),0)</f>
        <v>0</v>
      </c>
      <c r="P334" s="6">
        <f>IFERROR(VLOOKUP($K334,Mar!$H$4:$Z$489,19,FALSE),0)</f>
        <v>0</v>
      </c>
      <c r="Q334" s="6">
        <f>IFERROR(VLOOKUP($K334,Abr!$H$4:$Z$489,19,FALSE),0)</f>
        <v>0</v>
      </c>
      <c r="R334" s="6">
        <f>IFERROR(VLOOKUP($K334,May!$H$4:$Z$489,19,FALSE),0)</f>
        <v>0</v>
      </c>
      <c r="S334" s="6">
        <f>IFERROR(VLOOKUP($K334,Jun!$H$4:$Z$489,19,FALSE),0)</f>
        <v>0</v>
      </c>
      <c r="T334" s="6">
        <f>IFERROR(VLOOKUP($K334,Jul!$H$4:$Z$489,19,FALSE),0)</f>
        <v>0</v>
      </c>
      <c r="U334" s="6">
        <f>IFERROR(VLOOKUP($K334,Ago!$H$4:$Z$489,19,FALSE),0)</f>
        <v>0</v>
      </c>
      <c r="V334" s="6">
        <f>IFERROR(VLOOKUP($K334,Set!$H$4:$Z$489,19,FALSE),0)</f>
        <v>0</v>
      </c>
      <c r="W334" s="6">
        <f>IFERROR(VLOOKUP($K334,Oct!$H$4:$Z$489,19,FALSE),0)</f>
        <v>0</v>
      </c>
      <c r="X334" s="6">
        <f>IFERROR(VLOOKUP($K334,Nov!$H$4:$Z$489,19,FALSE),0)</f>
        <v>0</v>
      </c>
      <c r="Y334" s="6">
        <f>IFERROR(VLOOKUP($K334,Dic!$H$4:$Z$489,19,FALSE),0)</f>
        <v>0</v>
      </c>
      <c r="Z334" s="6">
        <f t="shared" si="80"/>
        <v>0</v>
      </c>
      <c r="AA334" s="6">
        <f t="shared" si="81"/>
        <v>0</v>
      </c>
      <c r="AB334" s="6">
        <f t="shared" si="82"/>
        <v>0</v>
      </c>
      <c r="AC334" s="6">
        <f t="shared" si="83"/>
        <v>0</v>
      </c>
      <c r="AD334" s="6">
        <f t="shared" si="84"/>
        <v>0</v>
      </c>
      <c r="AE334" s="6">
        <f t="shared" si="85"/>
        <v>0</v>
      </c>
      <c r="AF334" s="6">
        <f t="shared" si="86"/>
        <v>0</v>
      </c>
    </row>
    <row r="335" spans="1:32" ht="10.8" thickBot="1">
      <c r="A335" s="88">
        <v>2026</v>
      </c>
      <c r="B335" s="89" t="s">
        <v>1176</v>
      </c>
      <c r="C335" s="89" t="s">
        <v>1379</v>
      </c>
      <c r="D335" s="97" t="s">
        <v>16</v>
      </c>
      <c r="E335" s="97" t="s">
        <v>4</v>
      </c>
      <c r="F335" s="98">
        <v>871</v>
      </c>
      <c r="G335" s="97" t="s">
        <v>1350</v>
      </c>
      <c r="H335" s="97" t="s">
        <v>16</v>
      </c>
      <c r="I335" s="97" t="s">
        <v>4</v>
      </c>
      <c r="J335" s="98" t="s">
        <v>231</v>
      </c>
      <c r="K335" s="99">
        <v>7326</v>
      </c>
      <c r="L335" s="97" t="s">
        <v>1475</v>
      </c>
      <c r="M335" s="100">
        <f>IFERROR(VLOOKUP($K335,Metas!$D$4:$L$477,9,FALSE),0)</f>
        <v>150</v>
      </c>
      <c r="N335" s="6">
        <f>IFERROR(VLOOKUP($K335,Ene!$H$4:$Z$489,19,FALSE),0)</f>
        <v>1</v>
      </c>
      <c r="O335" s="6">
        <f>IFERROR(VLOOKUP($K335,Feb!$H$4:$Z$489,19,FALSE),0)</f>
        <v>1</v>
      </c>
      <c r="P335" s="6">
        <f>IFERROR(VLOOKUP($K335,Mar!$H$4:$Z$489,19,FALSE),0)</f>
        <v>2</v>
      </c>
      <c r="Q335" s="6">
        <f>IFERROR(VLOOKUP($K335,Abr!$H$4:$Z$489,19,FALSE),0)</f>
        <v>1</v>
      </c>
      <c r="R335" s="6">
        <f>IFERROR(VLOOKUP($K335,May!$H$4:$Z$489,19,FALSE),0)</f>
        <v>0</v>
      </c>
      <c r="S335" s="6">
        <f>IFERROR(VLOOKUP($K335,Jun!$H$4:$Z$489,19,FALSE),0)</f>
        <v>0</v>
      </c>
      <c r="T335" s="6">
        <f>IFERROR(VLOOKUP($K335,Jul!$H$4:$Z$489,19,FALSE),0)</f>
        <v>0</v>
      </c>
      <c r="U335" s="6">
        <f>IFERROR(VLOOKUP($K335,Ago!$H$4:$Z$489,19,FALSE),0)</f>
        <v>0</v>
      </c>
      <c r="V335" s="6">
        <f>IFERROR(VLOOKUP($K335,Set!$H$4:$Z$489,19,FALSE),0)</f>
        <v>0</v>
      </c>
      <c r="W335" s="6">
        <f>IFERROR(VLOOKUP($K335,Oct!$H$4:$Z$489,19,FALSE),0)</f>
        <v>0</v>
      </c>
      <c r="X335" s="6">
        <f>IFERROR(VLOOKUP($K335,Nov!$H$4:$Z$489,19,FALSE),0)</f>
        <v>0</v>
      </c>
      <c r="Y335" s="6">
        <f>IFERROR(VLOOKUP($K335,Dic!$H$4:$Z$489,19,FALSE),0)</f>
        <v>0</v>
      </c>
      <c r="Z335" s="6">
        <f t="shared" si="80"/>
        <v>4</v>
      </c>
      <c r="AA335" s="6">
        <f t="shared" si="81"/>
        <v>1</v>
      </c>
      <c r="AB335" s="6">
        <f t="shared" si="82"/>
        <v>0</v>
      </c>
      <c r="AC335" s="6">
        <f t="shared" si="83"/>
        <v>0</v>
      </c>
      <c r="AD335" s="6">
        <f t="shared" si="84"/>
        <v>5</v>
      </c>
      <c r="AE335" s="6">
        <f t="shared" si="85"/>
        <v>0</v>
      </c>
      <c r="AF335" s="6">
        <f t="shared" si="86"/>
        <v>5</v>
      </c>
    </row>
    <row r="336" spans="1:32" ht="10.8" thickBot="1">
      <c r="A336" s="88">
        <v>2026</v>
      </c>
      <c r="B336" s="89" t="s">
        <v>1176</v>
      </c>
      <c r="C336" s="89" t="s">
        <v>1379</v>
      </c>
      <c r="D336" s="97" t="s">
        <v>16</v>
      </c>
      <c r="E336" s="97" t="s">
        <v>4</v>
      </c>
      <c r="F336" s="98">
        <v>871</v>
      </c>
      <c r="G336" s="97" t="s">
        <v>1350</v>
      </c>
      <c r="H336" s="97" t="s">
        <v>16</v>
      </c>
      <c r="I336" s="97" t="s">
        <v>4</v>
      </c>
      <c r="J336" s="98" t="s">
        <v>232</v>
      </c>
      <c r="K336" s="99">
        <v>7412</v>
      </c>
      <c r="L336" s="97" t="s">
        <v>1476</v>
      </c>
      <c r="M336" s="100">
        <f>IFERROR(VLOOKUP($K336,Metas!$D$4:$L$477,9,FALSE),0)</f>
        <v>14</v>
      </c>
      <c r="N336" s="6">
        <f>IFERROR(VLOOKUP($K336,Ene!$H$4:$Z$489,19,FALSE),0)</f>
        <v>0</v>
      </c>
      <c r="O336" s="6">
        <f>IFERROR(VLOOKUP($K336,Feb!$H$4:$Z$489,19,FALSE),0)</f>
        <v>0</v>
      </c>
      <c r="P336" s="6">
        <f>IFERROR(VLOOKUP($K336,Mar!$H$4:$Z$489,19,FALSE),0)</f>
        <v>0</v>
      </c>
      <c r="Q336" s="6">
        <f>IFERROR(VLOOKUP($K336,Abr!$H$4:$Z$489,19,FALSE),0)</f>
        <v>0</v>
      </c>
      <c r="R336" s="6">
        <f>IFERROR(VLOOKUP($K336,May!$H$4:$Z$489,19,FALSE),0)</f>
        <v>0</v>
      </c>
      <c r="S336" s="6">
        <f>IFERROR(VLOOKUP($K336,Jun!$H$4:$Z$489,19,FALSE),0)</f>
        <v>0</v>
      </c>
      <c r="T336" s="6">
        <f>IFERROR(VLOOKUP($K336,Jul!$H$4:$Z$489,19,FALSE),0)</f>
        <v>0</v>
      </c>
      <c r="U336" s="6">
        <f>IFERROR(VLOOKUP($K336,Ago!$H$4:$Z$489,19,FALSE),0)</f>
        <v>0</v>
      </c>
      <c r="V336" s="6">
        <f>IFERROR(VLOOKUP($K336,Set!$H$4:$Z$489,19,FALSE),0)</f>
        <v>0</v>
      </c>
      <c r="W336" s="6">
        <f>IFERROR(VLOOKUP($K336,Oct!$H$4:$Z$489,19,FALSE),0)</f>
        <v>0</v>
      </c>
      <c r="X336" s="6">
        <f>IFERROR(VLOOKUP($K336,Nov!$H$4:$Z$489,19,FALSE),0)</f>
        <v>0</v>
      </c>
      <c r="Y336" s="6">
        <f>IFERROR(VLOOKUP($K336,Dic!$H$4:$Z$489,19,FALSE),0)</f>
        <v>0</v>
      </c>
      <c r="Z336" s="6">
        <f t="shared" si="80"/>
        <v>0</v>
      </c>
      <c r="AA336" s="6">
        <f t="shared" si="81"/>
        <v>0</v>
      </c>
      <c r="AB336" s="6">
        <f t="shared" si="82"/>
        <v>0</v>
      </c>
      <c r="AC336" s="6">
        <f t="shared" si="83"/>
        <v>0</v>
      </c>
      <c r="AD336" s="6">
        <f t="shared" si="84"/>
        <v>0</v>
      </c>
      <c r="AE336" s="6">
        <f t="shared" si="85"/>
        <v>0</v>
      </c>
      <c r="AF336" s="6">
        <f t="shared" si="86"/>
        <v>0</v>
      </c>
    </row>
    <row r="337" spans="1:32" ht="10.8" thickBot="1">
      <c r="A337" s="88">
        <v>2026</v>
      </c>
      <c r="B337" s="89" t="s">
        <v>1176</v>
      </c>
      <c r="C337" s="89" t="s">
        <v>1349</v>
      </c>
      <c r="D337" s="97" t="s">
        <v>16</v>
      </c>
      <c r="E337" s="97" t="s">
        <v>15</v>
      </c>
      <c r="F337" s="98">
        <v>871</v>
      </c>
      <c r="G337" s="97" t="s">
        <v>1350</v>
      </c>
      <c r="H337" s="97" t="s">
        <v>16</v>
      </c>
      <c r="I337" s="97" t="s">
        <v>15</v>
      </c>
      <c r="J337" s="98" t="s">
        <v>232</v>
      </c>
      <c r="K337" s="99">
        <v>7413</v>
      </c>
      <c r="L337" s="97" t="s">
        <v>1477</v>
      </c>
      <c r="M337" s="100">
        <f>IFERROR(VLOOKUP($K337,Metas!$D$4:$L$477,9,FALSE),0)</f>
        <v>40</v>
      </c>
      <c r="N337" s="6">
        <f>IFERROR(VLOOKUP($K337,Ene!$H$4:$Z$489,19,FALSE),0)</f>
        <v>0</v>
      </c>
      <c r="O337" s="6">
        <f>IFERROR(VLOOKUP($K337,Feb!$H$4:$Z$489,19,FALSE),0)</f>
        <v>0</v>
      </c>
      <c r="P337" s="6">
        <f>IFERROR(VLOOKUP($K337,Mar!$H$4:$Z$489,19,FALSE),0)</f>
        <v>0</v>
      </c>
      <c r="Q337" s="6">
        <f>IFERROR(VLOOKUP($K337,Abr!$H$4:$Z$489,19,FALSE),0)</f>
        <v>0</v>
      </c>
      <c r="R337" s="6">
        <f>IFERROR(VLOOKUP($K337,May!$H$4:$Z$489,19,FALSE),0)</f>
        <v>0</v>
      </c>
      <c r="S337" s="6">
        <f>IFERROR(VLOOKUP($K337,Jun!$H$4:$Z$489,19,FALSE),0)</f>
        <v>0</v>
      </c>
      <c r="T337" s="6">
        <f>IFERROR(VLOOKUP($K337,Jul!$H$4:$Z$489,19,FALSE),0)</f>
        <v>0</v>
      </c>
      <c r="U337" s="6">
        <f>IFERROR(VLOOKUP($K337,Ago!$H$4:$Z$489,19,FALSE),0)</f>
        <v>0</v>
      </c>
      <c r="V337" s="6">
        <f>IFERROR(VLOOKUP($K337,Set!$H$4:$Z$489,19,FALSE),0)</f>
        <v>0</v>
      </c>
      <c r="W337" s="6">
        <f>IFERROR(VLOOKUP($K337,Oct!$H$4:$Z$489,19,FALSE),0)</f>
        <v>0</v>
      </c>
      <c r="X337" s="6">
        <f>IFERROR(VLOOKUP($K337,Nov!$H$4:$Z$489,19,FALSE),0)</f>
        <v>0</v>
      </c>
      <c r="Y337" s="6">
        <f>IFERROR(VLOOKUP($K337,Dic!$H$4:$Z$489,19,FALSE),0)</f>
        <v>0</v>
      </c>
      <c r="Z337" s="6">
        <f t="shared" si="80"/>
        <v>0</v>
      </c>
      <c r="AA337" s="6">
        <f t="shared" si="81"/>
        <v>0</v>
      </c>
      <c r="AB337" s="6">
        <f t="shared" si="82"/>
        <v>0</v>
      </c>
      <c r="AC337" s="6">
        <f t="shared" si="83"/>
        <v>0</v>
      </c>
      <c r="AD337" s="6">
        <f t="shared" si="84"/>
        <v>0</v>
      </c>
      <c r="AE337" s="6">
        <f t="shared" si="85"/>
        <v>0</v>
      </c>
      <c r="AF337" s="6">
        <f t="shared" si="86"/>
        <v>0</v>
      </c>
    </row>
    <row r="338" spans="1:32" ht="10.8" thickBot="1">
      <c r="A338" s="88">
        <v>2026</v>
      </c>
      <c r="B338" s="89" t="s">
        <v>1176</v>
      </c>
      <c r="C338" s="89" t="s">
        <v>1271</v>
      </c>
      <c r="D338" s="97" t="s">
        <v>49</v>
      </c>
      <c r="E338" s="97" t="s">
        <v>211</v>
      </c>
      <c r="F338" s="98">
        <v>1714</v>
      </c>
      <c r="G338" s="97" t="s">
        <v>1259</v>
      </c>
      <c r="H338" s="97" t="s">
        <v>49</v>
      </c>
      <c r="I338" s="97" t="s">
        <v>237</v>
      </c>
      <c r="J338" s="98" t="s">
        <v>233</v>
      </c>
      <c r="K338" s="99">
        <v>7448</v>
      </c>
      <c r="L338" s="97" t="s">
        <v>1478</v>
      </c>
      <c r="M338" s="100">
        <f>IFERROR(VLOOKUP($K338,Metas!$D$4:$L$477,9,FALSE),0)</f>
        <v>6</v>
      </c>
      <c r="N338" s="6">
        <f>IFERROR(VLOOKUP($K338,Ene!$H$4:$Z$489,19,FALSE),0)</f>
        <v>0</v>
      </c>
      <c r="O338" s="6">
        <f>IFERROR(VLOOKUP($K338,Feb!$H$4:$Z$489,19,FALSE),0)</f>
        <v>0</v>
      </c>
      <c r="P338" s="6">
        <f>IFERROR(VLOOKUP($K338,Mar!$H$4:$Z$489,19,FALSE),0)</f>
        <v>0</v>
      </c>
      <c r="Q338" s="6">
        <f>IFERROR(VLOOKUP($K338,Abr!$H$4:$Z$489,19,FALSE),0)</f>
        <v>0</v>
      </c>
      <c r="R338" s="6">
        <f>IFERROR(VLOOKUP($K338,May!$H$4:$Z$489,19,FALSE),0)</f>
        <v>0</v>
      </c>
      <c r="S338" s="6">
        <f>IFERROR(VLOOKUP($K338,Jun!$H$4:$Z$489,19,FALSE),0)</f>
        <v>0</v>
      </c>
      <c r="T338" s="6">
        <f>IFERROR(VLOOKUP($K338,Jul!$H$4:$Z$489,19,FALSE),0)</f>
        <v>0</v>
      </c>
      <c r="U338" s="6">
        <f>IFERROR(VLOOKUP($K338,Ago!$H$4:$Z$489,19,FALSE),0)</f>
        <v>0</v>
      </c>
      <c r="V338" s="6">
        <f>IFERROR(VLOOKUP($K338,Set!$H$4:$Z$489,19,FALSE),0)</f>
        <v>0</v>
      </c>
      <c r="W338" s="6">
        <f>IFERROR(VLOOKUP($K338,Oct!$H$4:$Z$489,19,FALSE),0)</f>
        <v>0</v>
      </c>
      <c r="X338" s="6">
        <f>IFERROR(VLOOKUP($K338,Nov!$H$4:$Z$489,19,FALSE),0)</f>
        <v>0</v>
      </c>
      <c r="Y338" s="6">
        <f>IFERROR(VLOOKUP($K338,Dic!$H$4:$Z$489,19,FALSE),0)</f>
        <v>0</v>
      </c>
      <c r="Z338" s="6">
        <f t="shared" si="80"/>
        <v>0</v>
      </c>
      <c r="AA338" s="6">
        <f t="shared" si="81"/>
        <v>0</v>
      </c>
      <c r="AB338" s="6">
        <f t="shared" si="82"/>
        <v>0</v>
      </c>
      <c r="AC338" s="6">
        <f t="shared" si="83"/>
        <v>0</v>
      </c>
      <c r="AD338" s="6">
        <f t="shared" si="84"/>
        <v>0</v>
      </c>
      <c r="AE338" s="6">
        <f t="shared" si="85"/>
        <v>0</v>
      </c>
      <c r="AF338" s="6">
        <f t="shared" si="86"/>
        <v>0</v>
      </c>
    </row>
    <row r="339" spans="1:32" ht="10.8" thickBot="1">
      <c r="A339" s="88">
        <v>2026</v>
      </c>
      <c r="B339" s="89" t="s">
        <v>1176</v>
      </c>
      <c r="C339" s="89" t="s">
        <v>1379</v>
      </c>
      <c r="D339" s="97" t="s">
        <v>16</v>
      </c>
      <c r="E339" s="97" t="s">
        <v>4</v>
      </c>
      <c r="F339" s="98">
        <v>871</v>
      </c>
      <c r="G339" s="97" t="s">
        <v>1350</v>
      </c>
      <c r="H339" s="97" t="s">
        <v>16</v>
      </c>
      <c r="I339" s="97" t="s">
        <v>4</v>
      </c>
      <c r="J339" s="98" t="s">
        <v>232</v>
      </c>
      <c r="K339" s="99">
        <v>7458</v>
      </c>
      <c r="L339" s="97" t="s">
        <v>1479</v>
      </c>
      <c r="M339" s="100">
        <f>IFERROR(VLOOKUP($K339,Metas!$D$4:$L$477,9,FALSE),0)</f>
        <v>7</v>
      </c>
      <c r="N339" s="6">
        <f>IFERROR(VLOOKUP($K339,Ene!$H$4:$Z$489,19,FALSE),0)</f>
        <v>0</v>
      </c>
      <c r="O339" s="6">
        <f>IFERROR(VLOOKUP($K339,Feb!$H$4:$Z$489,19,FALSE),0)</f>
        <v>0</v>
      </c>
      <c r="P339" s="6">
        <f>IFERROR(VLOOKUP($K339,Mar!$H$4:$Z$489,19,FALSE),0)</f>
        <v>0</v>
      </c>
      <c r="Q339" s="6">
        <f>IFERROR(VLOOKUP($K339,Abr!$H$4:$Z$489,19,FALSE),0)</f>
        <v>0</v>
      </c>
      <c r="R339" s="6">
        <f>IFERROR(VLOOKUP($K339,May!$H$4:$Z$489,19,FALSE),0)</f>
        <v>0</v>
      </c>
      <c r="S339" s="6">
        <f>IFERROR(VLOOKUP($K339,Jun!$H$4:$Z$489,19,FALSE),0)</f>
        <v>0</v>
      </c>
      <c r="T339" s="6">
        <f>IFERROR(VLOOKUP($K339,Jul!$H$4:$Z$489,19,FALSE),0)</f>
        <v>0</v>
      </c>
      <c r="U339" s="6">
        <f>IFERROR(VLOOKUP($K339,Ago!$H$4:$Z$489,19,FALSE),0)</f>
        <v>0</v>
      </c>
      <c r="V339" s="6">
        <f>IFERROR(VLOOKUP($K339,Set!$H$4:$Z$489,19,FALSE),0)</f>
        <v>0</v>
      </c>
      <c r="W339" s="6">
        <f>IFERROR(VLOOKUP($K339,Oct!$H$4:$Z$489,19,FALSE),0)</f>
        <v>0</v>
      </c>
      <c r="X339" s="6">
        <f>IFERROR(VLOOKUP($K339,Nov!$H$4:$Z$489,19,FALSE),0)</f>
        <v>0</v>
      </c>
      <c r="Y339" s="6">
        <f>IFERROR(VLOOKUP($K339,Dic!$H$4:$Z$489,19,FALSE),0)</f>
        <v>0</v>
      </c>
      <c r="Z339" s="6">
        <f t="shared" si="80"/>
        <v>0</v>
      </c>
      <c r="AA339" s="6">
        <f t="shared" si="81"/>
        <v>0</v>
      </c>
      <c r="AB339" s="6">
        <f t="shared" si="82"/>
        <v>0</v>
      </c>
      <c r="AC339" s="6">
        <f t="shared" si="83"/>
        <v>0</v>
      </c>
      <c r="AD339" s="6">
        <f t="shared" si="84"/>
        <v>0</v>
      </c>
      <c r="AE339" s="6">
        <f t="shared" si="85"/>
        <v>0</v>
      </c>
      <c r="AF339" s="6">
        <f t="shared" si="86"/>
        <v>0</v>
      </c>
    </row>
    <row r="340" spans="1:32" ht="10.8" thickBot="1">
      <c r="A340" s="88">
        <v>2026</v>
      </c>
      <c r="B340" s="89" t="s">
        <v>1176</v>
      </c>
      <c r="C340" s="89" t="s">
        <v>1271</v>
      </c>
      <c r="D340" s="97" t="s">
        <v>49</v>
      </c>
      <c r="E340" s="97" t="s">
        <v>211</v>
      </c>
      <c r="F340" s="98">
        <v>1714</v>
      </c>
      <c r="G340" s="97" t="s">
        <v>1259</v>
      </c>
      <c r="H340" s="97" t="s">
        <v>49</v>
      </c>
      <c r="I340" s="97" t="s">
        <v>237</v>
      </c>
      <c r="J340" s="98" t="s">
        <v>231</v>
      </c>
      <c r="K340" s="99">
        <v>7459</v>
      </c>
      <c r="L340" s="97" t="s">
        <v>1480</v>
      </c>
      <c r="M340" s="100">
        <f>IFERROR(VLOOKUP($K340,Metas!$D$4:$L$477,9,FALSE),0)</f>
        <v>10</v>
      </c>
      <c r="N340" s="6">
        <f>IFERROR(VLOOKUP($K340,Ene!$H$4:$Z$489,19,FALSE),0)</f>
        <v>0</v>
      </c>
      <c r="O340" s="6">
        <f>IFERROR(VLOOKUP($K340,Feb!$H$4:$Z$489,19,FALSE),0)</f>
        <v>0</v>
      </c>
      <c r="P340" s="6">
        <f>IFERROR(VLOOKUP($K340,Mar!$H$4:$Z$489,19,FALSE),0)</f>
        <v>0</v>
      </c>
      <c r="Q340" s="6">
        <f>IFERROR(VLOOKUP($K340,Abr!$H$4:$Z$489,19,FALSE),0)</f>
        <v>0</v>
      </c>
      <c r="R340" s="6">
        <f>IFERROR(VLOOKUP($K340,May!$H$4:$Z$489,19,FALSE),0)</f>
        <v>0</v>
      </c>
      <c r="S340" s="6">
        <f>IFERROR(VLOOKUP($K340,Jun!$H$4:$Z$489,19,FALSE),0)</f>
        <v>0</v>
      </c>
      <c r="T340" s="6">
        <f>IFERROR(VLOOKUP($K340,Jul!$H$4:$Z$489,19,FALSE),0)</f>
        <v>0</v>
      </c>
      <c r="U340" s="6">
        <f>IFERROR(VLOOKUP($K340,Ago!$H$4:$Z$489,19,FALSE),0)</f>
        <v>0</v>
      </c>
      <c r="V340" s="6">
        <f>IFERROR(VLOOKUP($K340,Set!$H$4:$Z$489,19,FALSE),0)</f>
        <v>0</v>
      </c>
      <c r="W340" s="6">
        <f>IFERROR(VLOOKUP($K340,Oct!$H$4:$Z$489,19,FALSE),0)</f>
        <v>0</v>
      </c>
      <c r="X340" s="6">
        <f>IFERROR(VLOOKUP($K340,Nov!$H$4:$Z$489,19,FALSE),0)</f>
        <v>0</v>
      </c>
      <c r="Y340" s="6">
        <f>IFERROR(VLOOKUP($K340,Dic!$H$4:$Z$489,19,FALSE),0)</f>
        <v>0</v>
      </c>
      <c r="Z340" s="6">
        <f t="shared" si="80"/>
        <v>0</v>
      </c>
      <c r="AA340" s="6">
        <f t="shared" si="81"/>
        <v>0</v>
      </c>
      <c r="AB340" s="6">
        <f t="shared" si="82"/>
        <v>0</v>
      </c>
      <c r="AC340" s="6">
        <f t="shared" si="83"/>
        <v>0</v>
      </c>
      <c r="AD340" s="6">
        <f t="shared" si="84"/>
        <v>0</v>
      </c>
      <c r="AE340" s="6">
        <f t="shared" si="85"/>
        <v>0</v>
      </c>
      <c r="AF340" s="6">
        <f t="shared" si="86"/>
        <v>0</v>
      </c>
    </row>
    <row r="341" spans="1:32" ht="10.8" thickBot="1">
      <c r="A341" s="88">
        <v>2026</v>
      </c>
      <c r="B341" s="89" t="s">
        <v>1176</v>
      </c>
      <c r="C341" s="89" t="s">
        <v>1349</v>
      </c>
      <c r="D341" s="97" t="s">
        <v>16</v>
      </c>
      <c r="E341" s="97" t="s">
        <v>15</v>
      </c>
      <c r="F341" s="98">
        <v>871</v>
      </c>
      <c r="G341" s="97" t="s">
        <v>1350</v>
      </c>
      <c r="H341" s="97" t="s">
        <v>16</v>
      </c>
      <c r="I341" s="97" t="s">
        <v>15</v>
      </c>
      <c r="J341" s="98" t="s">
        <v>232</v>
      </c>
      <c r="K341" s="99">
        <v>7462</v>
      </c>
      <c r="L341" s="97" t="s">
        <v>1481</v>
      </c>
      <c r="M341" s="100">
        <f>IFERROR(VLOOKUP($K341,Metas!$D$4:$L$477,9,FALSE),0)</f>
        <v>21</v>
      </c>
      <c r="N341" s="6">
        <f>IFERROR(VLOOKUP($K341,Ene!$H$4:$Z$489,19,FALSE),0)</f>
        <v>0</v>
      </c>
      <c r="O341" s="6">
        <f>IFERROR(VLOOKUP($K341,Feb!$H$4:$Z$489,19,FALSE),0)</f>
        <v>0</v>
      </c>
      <c r="P341" s="6">
        <f>IFERROR(VLOOKUP($K341,Mar!$H$4:$Z$489,19,FALSE),0)</f>
        <v>0</v>
      </c>
      <c r="Q341" s="6">
        <f>IFERROR(VLOOKUP($K341,Abr!$H$4:$Z$489,19,FALSE),0)</f>
        <v>0</v>
      </c>
      <c r="R341" s="6">
        <f>IFERROR(VLOOKUP($K341,May!$H$4:$Z$489,19,FALSE),0)</f>
        <v>0</v>
      </c>
      <c r="S341" s="6">
        <f>IFERROR(VLOOKUP($K341,Jun!$H$4:$Z$489,19,FALSE),0)</f>
        <v>0</v>
      </c>
      <c r="T341" s="6">
        <f>IFERROR(VLOOKUP($K341,Jul!$H$4:$Z$489,19,FALSE),0)</f>
        <v>0</v>
      </c>
      <c r="U341" s="6">
        <f>IFERROR(VLOOKUP($K341,Ago!$H$4:$Z$489,19,FALSE),0)</f>
        <v>0</v>
      </c>
      <c r="V341" s="6">
        <f>IFERROR(VLOOKUP($K341,Set!$H$4:$Z$489,19,FALSE),0)</f>
        <v>0</v>
      </c>
      <c r="W341" s="6">
        <f>IFERROR(VLOOKUP($K341,Oct!$H$4:$Z$489,19,FALSE),0)</f>
        <v>0</v>
      </c>
      <c r="X341" s="6">
        <f>IFERROR(VLOOKUP($K341,Nov!$H$4:$Z$489,19,FALSE),0)</f>
        <v>0</v>
      </c>
      <c r="Y341" s="6">
        <f>IFERROR(VLOOKUP($K341,Dic!$H$4:$Z$489,19,FALSE),0)</f>
        <v>0</v>
      </c>
      <c r="Z341" s="6">
        <f t="shared" si="80"/>
        <v>0</v>
      </c>
      <c r="AA341" s="6">
        <f t="shared" si="81"/>
        <v>0</v>
      </c>
      <c r="AB341" s="6">
        <f t="shared" si="82"/>
        <v>0</v>
      </c>
      <c r="AC341" s="6">
        <f t="shared" si="83"/>
        <v>0</v>
      </c>
      <c r="AD341" s="6">
        <f t="shared" si="84"/>
        <v>0</v>
      </c>
      <c r="AE341" s="6">
        <f t="shared" si="85"/>
        <v>0</v>
      </c>
      <c r="AF341" s="6">
        <f t="shared" si="86"/>
        <v>0</v>
      </c>
    </row>
    <row r="342" spans="1:32" ht="10.8" thickBot="1">
      <c r="A342" s="88">
        <v>2026</v>
      </c>
      <c r="B342" s="89" t="s">
        <v>1176</v>
      </c>
      <c r="C342" s="89" t="s">
        <v>1379</v>
      </c>
      <c r="D342" s="97" t="s">
        <v>16</v>
      </c>
      <c r="E342" s="97" t="s">
        <v>4</v>
      </c>
      <c r="F342" s="98">
        <v>871</v>
      </c>
      <c r="G342" s="97" t="s">
        <v>1350</v>
      </c>
      <c r="H342" s="97" t="s">
        <v>16</v>
      </c>
      <c r="I342" s="97" t="s">
        <v>4</v>
      </c>
      <c r="J342" s="98" t="s">
        <v>232</v>
      </c>
      <c r="K342" s="99">
        <v>9720</v>
      </c>
      <c r="L342" s="97" t="s">
        <v>1482</v>
      </c>
      <c r="M342" s="100">
        <f>IFERROR(VLOOKUP($K342,Metas!$D$4:$L$477,9,FALSE),0)</f>
        <v>4</v>
      </c>
      <c r="N342" s="6">
        <f>IFERROR(VLOOKUP($K342,Ene!$H$4:$Z$489,19,FALSE),0)</f>
        <v>0</v>
      </c>
      <c r="O342" s="6">
        <f>IFERROR(VLOOKUP($K342,Feb!$H$4:$Z$489,19,FALSE),0)</f>
        <v>0</v>
      </c>
      <c r="P342" s="6">
        <f>IFERROR(VLOOKUP($K342,Mar!$H$4:$Z$489,19,FALSE),0)</f>
        <v>0</v>
      </c>
      <c r="Q342" s="6">
        <f>IFERROR(VLOOKUP($K342,Abr!$H$4:$Z$489,19,FALSE),0)</f>
        <v>0</v>
      </c>
      <c r="R342" s="6">
        <f>IFERROR(VLOOKUP($K342,May!$H$4:$Z$489,19,FALSE),0)</f>
        <v>0</v>
      </c>
      <c r="S342" s="6">
        <f>IFERROR(VLOOKUP($K342,Jun!$H$4:$Z$489,19,FALSE),0)</f>
        <v>0</v>
      </c>
      <c r="T342" s="6">
        <f>IFERROR(VLOOKUP($K342,Jul!$H$4:$Z$489,19,FALSE),0)</f>
        <v>0</v>
      </c>
      <c r="U342" s="6">
        <f>IFERROR(VLOOKUP($K342,Ago!$H$4:$Z$489,19,FALSE),0)</f>
        <v>0</v>
      </c>
      <c r="V342" s="6">
        <f>IFERROR(VLOOKUP($K342,Set!$H$4:$Z$489,19,FALSE),0)</f>
        <v>0</v>
      </c>
      <c r="W342" s="6">
        <f>IFERROR(VLOOKUP($K342,Oct!$H$4:$Z$489,19,FALSE),0)</f>
        <v>0</v>
      </c>
      <c r="X342" s="6">
        <f>IFERROR(VLOOKUP($K342,Nov!$H$4:$Z$489,19,FALSE),0)</f>
        <v>0</v>
      </c>
      <c r="Y342" s="6">
        <f>IFERROR(VLOOKUP($K342,Dic!$H$4:$Z$489,19,FALSE),0)</f>
        <v>0</v>
      </c>
      <c r="Z342" s="6">
        <f t="shared" si="80"/>
        <v>0</v>
      </c>
      <c r="AA342" s="6">
        <f t="shared" si="81"/>
        <v>0</v>
      </c>
      <c r="AB342" s="6">
        <f t="shared" si="82"/>
        <v>0</v>
      </c>
      <c r="AC342" s="6">
        <f t="shared" si="83"/>
        <v>0</v>
      </c>
      <c r="AD342" s="6">
        <f t="shared" si="84"/>
        <v>0</v>
      </c>
      <c r="AE342" s="6">
        <f t="shared" si="85"/>
        <v>0</v>
      </c>
      <c r="AF342" s="6">
        <f t="shared" si="86"/>
        <v>0</v>
      </c>
    </row>
    <row r="343" spans="1:32" ht="10.8" thickBot="1">
      <c r="A343" s="88">
        <v>2026</v>
      </c>
      <c r="B343" s="89" t="s">
        <v>1176</v>
      </c>
      <c r="C343" s="89" t="s">
        <v>1379</v>
      </c>
      <c r="D343" s="97" t="s">
        <v>16</v>
      </c>
      <c r="E343" s="97" t="s">
        <v>4</v>
      </c>
      <c r="F343" s="98">
        <v>871</v>
      </c>
      <c r="G343" s="97" t="s">
        <v>1350</v>
      </c>
      <c r="H343" s="97" t="s">
        <v>16</v>
      </c>
      <c r="I343" s="97" t="s">
        <v>4</v>
      </c>
      <c r="J343" s="98" t="s">
        <v>232</v>
      </c>
      <c r="K343" s="99">
        <v>9721</v>
      </c>
      <c r="L343" s="97" t="s">
        <v>1483</v>
      </c>
      <c r="M343" s="100">
        <f>IFERROR(VLOOKUP($K343,Metas!$D$4:$L$477,9,FALSE),0)</f>
        <v>31</v>
      </c>
      <c r="N343" s="6">
        <f>IFERROR(VLOOKUP($K343,Ene!$H$4:$Z$489,19,FALSE),0)</f>
        <v>0</v>
      </c>
      <c r="O343" s="6">
        <f>IFERROR(VLOOKUP($K343,Feb!$H$4:$Z$489,19,FALSE),0)</f>
        <v>0</v>
      </c>
      <c r="P343" s="6">
        <f>IFERROR(VLOOKUP($K343,Mar!$H$4:$Z$489,19,FALSE),0)</f>
        <v>0</v>
      </c>
      <c r="Q343" s="6">
        <f>IFERROR(VLOOKUP($K343,Abr!$H$4:$Z$489,19,FALSE),0)</f>
        <v>0</v>
      </c>
      <c r="R343" s="6">
        <f>IFERROR(VLOOKUP($K343,May!$H$4:$Z$489,19,FALSE),0)</f>
        <v>0</v>
      </c>
      <c r="S343" s="6">
        <f>IFERROR(VLOOKUP($K343,Jun!$H$4:$Z$489,19,FALSE),0)</f>
        <v>0</v>
      </c>
      <c r="T343" s="6">
        <f>IFERROR(VLOOKUP($K343,Jul!$H$4:$Z$489,19,FALSE),0)</f>
        <v>0</v>
      </c>
      <c r="U343" s="6">
        <f>IFERROR(VLOOKUP($K343,Ago!$H$4:$Z$489,19,FALSE),0)</f>
        <v>0</v>
      </c>
      <c r="V343" s="6">
        <f>IFERROR(VLOOKUP($K343,Set!$H$4:$Z$489,19,FALSE),0)</f>
        <v>0</v>
      </c>
      <c r="W343" s="6">
        <f>IFERROR(VLOOKUP($K343,Oct!$H$4:$Z$489,19,FALSE),0)</f>
        <v>0</v>
      </c>
      <c r="X343" s="6">
        <f>IFERROR(VLOOKUP($K343,Nov!$H$4:$Z$489,19,FALSE),0)</f>
        <v>0</v>
      </c>
      <c r="Y343" s="6">
        <f>IFERROR(VLOOKUP($K343,Dic!$H$4:$Z$489,19,FALSE),0)</f>
        <v>0</v>
      </c>
      <c r="Z343" s="6">
        <f t="shared" si="80"/>
        <v>0</v>
      </c>
      <c r="AA343" s="6">
        <f t="shared" si="81"/>
        <v>0</v>
      </c>
      <c r="AB343" s="6">
        <f t="shared" si="82"/>
        <v>0</v>
      </c>
      <c r="AC343" s="6">
        <f t="shared" si="83"/>
        <v>0</v>
      </c>
      <c r="AD343" s="6">
        <f t="shared" si="84"/>
        <v>0</v>
      </c>
      <c r="AE343" s="6">
        <f t="shared" si="85"/>
        <v>0</v>
      </c>
      <c r="AF343" s="6">
        <f t="shared" si="86"/>
        <v>0</v>
      </c>
    </row>
    <row r="344" spans="1:32" ht="10.8" thickBot="1">
      <c r="A344" s="88">
        <v>2026</v>
      </c>
      <c r="B344" s="89" t="s">
        <v>1176</v>
      </c>
      <c r="C344" s="89" t="s">
        <v>1349</v>
      </c>
      <c r="D344" s="97" t="s">
        <v>16</v>
      </c>
      <c r="E344" s="97" t="s">
        <v>15</v>
      </c>
      <c r="F344" s="98">
        <v>871</v>
      </c>
      <c r="G344" s="97" t="s">
        <v>1350</v>
      </c>
      <c r="H344" s="97" t="s">
        <v>16</v>
      </c>
      <c r="I344" s="97" t="s">
        <v>15</v>
      </c>
      <c r="J344" s="98" t="s">
        <v>232</v>
      </c>
      <c r="K344" s="99">
        <v>9723</v>
      </c>
      <c r="L344" s="97" t="s">
        <v>1484</v>
      </c>
      <c r="M344" s="100">
        <f>IFERROR(VLOOKUP($K344,Metas!$D$4:$L$477,9,FALSE),0)</f>
        <v>24</v>
      </c>
      <c r="N344" s="6">
        <f>IFERROR(VLOOKUP($K344,Ene!$H$4:$Z$489,19,FALSE),0)</f>
        <v>0</v>
      </c>
      <c r="O344" s="6">
        <f>IFERROR(VLOOKUP($K344,Feb!$H$4:$Z$489,19,FALSE),0)</f>
        <v>0</v>
      </c>
      <c r="P344" s="6">
        <f>IFERROR(VLOOKUP($K344,Mar!$H$4:$Z$489,19,FALSE),0)</f>
        <v>0</v>
      </c>
      <c r="Q344" s="6">
        <f>IFERROR(VLOOKUP($K344,Abr!$H$4:$Z$489,19,FALSE),0)</f>
        <v>0</v>
      </c>
      <c r="R344" s="6">
        <f>IFERROR(VLOOKUP($K344,May!$H$4:$Z$489,19,FALSE),0)</f>
        <v>0</v>
      </c>
      <c r="S344" s="6">
        <f>IFERROR(VLOOKUP($K344,Jun!$H$4:$Z$489,19,FALSE),0)</f>
        <v>0</v>
      </c>
      <c r="T344" s="6">
        <f>IFERROR(VLOOKUP($K344,Jul!$H$4:$Z$489,19,FALSE),0)</f>
        <v>0</v>
      </c>
      <c r="U344" s="6">
        <f>IFERROR(VLOOKUP($K344,Ago!$H$4:$Z$489,19,FALSE),0)</f>
        <v>0</v>
      </c>
      <c r="V344" s="6">
        <f>IFERROR(VLOOKUP($K344,Set!$H$4:$Z$489,19,FALSE),0)</f>
        <v>0</v>
      </c>
      <c r="W344" s="6">
        <f>IFERROR(VLOOKUP($K344,Oct!$H$4:$Z$489,19,FALSE),0)</f>
        <v>0</v>
      </c>
      <c r="X344" s="6">
        <f>IFERROR(VLOOKUP($K344,Nov!$H$4:$Z$489,19,FALSE),0)</f>
        <v>0</v>
      </c>
      <c r="Y344" s="6">
        <f>IFERROR(VLOOKUP($K344,Dic!$H$4:$Z$489,19,FALSE),0)</f>
        <v>0</v>
      </c>
      <c r="Z344" s="6">
        <f t="shared" si="80"/>
        <v>0</v>
      </c>
      <c r="AA344" s="6">
        <f t="shared" si="81"/>
        <v>0</v>
      </c>
      <c r="AB344" s="6">
        <f t="shared" si="82"/>
        <v>0</v>
      </c>
      <c r="AC344" s="6">
        <f t="shared" si="83"/>
        <v>0</v>
      </c>
      <c r="AD344" s="6">
        <f t="shared" si="84"/>
        <v>0</v>
      </c>
      <c r="AE344" s="6">
        <f t="shared" si="85"/>
        <v>0</v>
      </c>
      <c r="AF344" s="6">
        <f t="shared" si="86"/>
        <v>0</v>
      </c>
    </row>
    <row r="345" spans="1:32" ht="10.8" thickBot="1">
      <c r="A345" s="88">
        <v>2026</v>
      </c>
      <c r="B345" s="89" t="s">
        <v>1176</v>
      </c>
      <c r="C345" s="89" t="s">
        <v>1349</v>
      </c>
      <c r="D345" s="97" t="s">
        <v>16</v>
      </c>
      <c r="E345" s="97" t="s">
        <v>15</v>
      </c>
      <c r="F345" s="98">
        <v>871</v>
      </c>
      <c r="G345" s="97" t="s">
        <v>1350</v>
      </c>
      <c r="H345" s="97" t="s">
        <v>16</v>
      </c>
      <c r="I345" s="97" t="s">
        <v>15</v>
      </c>
      <c r="J345" s="98" t="s">
        <v>232</v>
      </c>
      <c r="K345" s="99">
        <v>9729</v>
      </c>
      <c r="L345" s="97" t="s">
        <v>1485</v>
      </c>
      <c r="M345" s="100">
        <f>IFERROR(VLOOKUP($K345,Metas!$D$4:$L$477,9,FALSE),0)</f>
        <v>29</v>
      </c>
      <c r="N345" s="6">
        <f>IFERROR(VLOOKUP($K345,Ene!$H$4:$Z$489,19,FALSE),0)</f>
        <v>0</v>
      </c>
      <c r="O345" s="6">
        <f>IFERROR(VLOOKUP($K345,Feb!$H$4:$Z$489,19,FALSE),0)</f>
        <v>0</v>
      </c>
      <c r="P345" s="6">
        <f>IFERROR(VLOOKUP($K345,Mar!$H$4:$Z$489,19,FALSE),0)</f>
        <v>0</v>
      </c>
      <c r="Q345" s="6">
        <f>IFERROR(VLOOKUP($K345,Abr!$H$4:$Z$489,19,FALSE),0)</f>
        <v>0</v>
      </c>
      <c r="R345" s="6">
        <f>IFERROR(VLOOKUP($K345,May!$H$4:$Z$489,19,FALSE),0)</f>
        <v>0</v>
      </c>
      <c r="S345" s="6">
        <f>IFERROR(VLOOKUP($K345,Jun!$H$4:$Z$489,19,FALSE),0)</f>
        <v>0</v>
      </c>
      <c r="T345" s="6">
        <f>IFERROR(VLOOKUP($K345,Jul!$H$4:$Z$489,19,FALSE),0)</f>
        <v>0</v>
      </c>
      <c r="U345" s="6">
        <f>IFERROR(VLOOKUP($K345,Ago!$H$4:$Z$489,19,FALSE),0)</f>
        <v>0</v>
      </c>
      <c r="V345" s="6">
        <f>IFERROR(VLOOKUP($K345,Set!$H$4:$Z$489,19,FALSE),0)</f>
        <v>0</v>
      </c>
      <c r="W345" s="6">
        <f>IFERROR(VLOOKUP($K345,Oct!$H$4:$Z$489,19,FALSE),0)</f>
        <v>0</v>
      </c>
      <c r="X345" s="6">
        <f>IFERROR(VLOOKUP($K345,Nov!$H$4:$Z$489,19,FALSE),0)</f>
        <v>0</v>
      </c>
      <c r="Y345" s="6">
        <f>IFERROR(VLOOKUP($K345,Dic!$H$4:$Z$489,19,FALSE),0)</f>
        <v>0</v>
      </c>
      <c r="Z345" s="6">
        <f t="shared" si="80"/>
        <v>0</v>
      </c>
      <c r="AA345" s="6">
        <f t="shared" si="81"/>
        <v>0</v>
      </c>
      <c r="AB345" s="6">
        <f t="shared" si="82"/>
        <v>0</v>
      </c>
      <c r="AC345" s="6">
        <f t="shared" si="83"/>
        <v>0</v>
      </c>
      <c r="AD345" s="6">
        <f t="shared" si="84"/>
        <v>0</v>
      </c>
      <c r="AE345" s="6">
        <f t="shared" si="85"/>
        <v>0</v>
      </c>
      <c r="AF345" s="6">
        <f t="shared" si="86"/>
        <v>0</v>
      </c>
    </row>
    <row r="346" spans="1:32" ht="10.8" thickBot="1">
      <c r="A346" s="88">
        <v>2026</v>
      </c>
      <c r="B346" s="89" t="s">
        <v>1176</v>
      </c>
      <c r="C346" s="89" t="s">
        <v>1349</v>
      </c>
      <c r="D346" s="97" t="s">
        <v>16</v>
      </c>
      <c r="E346" s="97" t="s">
        <v>15</v>
      </c>
      <c r="F346" s="98">
        <v>871</v>
      </c>
      <c r="G346" s="97" t="s">
        <v>1350</v>
      </c>
      <c r="H346" s="97" t="s">
        <v>16</v>
      </c>
      <c r="I346" s="97" t="s">
        <v>4</v>
      </c>
      <c r="J346" s="98" t="s">
        <v>232</v>
      </c>
      <c r="K346" s="99">
        <v>10259</v>
      </c>
      <c r="L346" s="97" t="s">
        <v>1486</v>
      </c>
      <c r="M346" s="100">
        <f>IFERROR(VLOOKUP($K346,Metas!$D$4:$L$477,9,FALSE),0)</f>
        <v>15</v>
      </c>
      <c r="N346" s="6">
        <f>IFERROR(VLOOKUP($K346,Ene!$H$4:$Z$489,19,FALSE),0)</f>
        <v>0</v>
      </c>
      <c r="O346" s="6">
        <f>IFERROR(VLOOKUP($K346,Feb!$H$4:$Z$489,19,FALSE),0)</f>
        <v>0</v>
      </c>
      <c r="P346" s="6">
        <f>IFERROR(VLOOKUP($K346,Mar!$H$4:$Z$489,19,FALSE),0)</f>
        <v>0</v>
      </c>
      <c r="Q346" s="6">
        <f>IFERROR(VLOOKUP($K346,Abr!$H$4:$Z$489,19,FALSE),0)</f>
        <v>0</v>
      </c>
      <c r="R346" s="6">
        <f>IFERROR(VLOOKUP($K346,May!$H$4:$Z$489,19,FALSE),0)</f>
        <v>0</v>
      </c>
      <c r="S346" s="6">
        <f>IFERROR(VLOOKUP($K346,Jun!$H$4:$Z$489,19,FALSE),0)</f>
        <v>0</v>
      </c>
      <c r="T346" s="6">
        <f>IFERROR(VLOOKUP($K346,Jul!$H$4:$Z$489,19,FALSE),0)</f>
        <v>0</v>
      </c>
      <c r="U346" s="6">
        <f>IFERROR(VLOOKUP($K346,Ago!$H$4:$Z$489,19,FALSE),0)</f>
        <v>0</v>
      </c>
      <c r="V346" s="6">
        <f>IFERROR(VLOOKUP($K346,Set!$H$4:$Z$489,19,FALSE),0)</f>
        <v>0</v>
      </c>
      <c r="W346" s="6">
        <f>IFERROR(VLOOKUP($K346,Oct!$H$4:$Z$489,19,FALSE),0)</f>
        <v>0</v>
      </c>
      <c r="X346" s="6">
        <f>IFERROR(VLOOKUP($K346,Nov!$H$4:$Z$489,19,FALSE),0)</f>
        <v>0</v>
      </c>
      <c r="Y346" s="6">
        <f>IFERROR(VLOOKUP($K346,Dic!$H$4:$Z$489,19,FALSE),0)</f>
        <v>0</v>
      </c>
      <c r="Z346" s="6">
        <f t="shared" si="80"/>
        <v>0</v>
      </c>
      <c r="AA346" s="6">
        <f t="shared" si="81"/>
        <v>0</v>
      </c>
      <c r="AB346" s="6">
        <f t="shared" si="82"/>
        <v>0</v>
      </c>
      <c r="AC346" s="6">
        <f t="shared" si="83"/>
        <v>0</v>
      </c>
      <c r="AD346" s="6">
        <f t="shared" si="84"/>
        <v>0</v>
      </c>
      <c r="AE346" s="6">
        <f t="shared" si="85"/>
        <v>0</v>
      </c>
      <c r="AF346" s="6">
        <f t="shared" si="86"/>
        <v>0</v>
      </c>
    </row>
    <row r="347" spans="1:32" ht="10.8" thickBot="1">
      <c r="A347" s="88">
        <v>2026</v>
      </c>
      <c r="B347" s="89" t="s">
        <v>1176</v>
      </c>
      <c r="C347" s="89" t="s">
        <v>1279</v>
      </c>
      <c r="D347" s="97" t="s">
        <v>1184</v>
      </c>
      <c r="E347" s="97" t="s">
        <v>133</v>
      </c>
      <c r="F347" s="98">
        <v>870</v>
      </c>
      <c r="G347" s="97" t="s">
        <v>272</v>
      </c>
      <c r="H347" s="97" t="s">
        <v>31</v>
      </c>
      <c r="I347" s="97" t="s">
        <v>134</v>
      </c>
      <c r="J347" s="98" t="s">
        <v>232</v>
      </c>
      <c r="K347" s="99">
        <v>10488</v>
      </c>
      <c r="L347" s="97" t="s">
        <v>139</v>
      </c>
      <c r="M347" s="100">
        <f>IFERROR(VLOOKUP($K347,Metas!$D$4:$L$477,9,FALSE),0)</f>
        <v>28</v>
      </c>
      <c r="N347" s="6">
        <f>IFERROR(VLOOKUP($K347,Ene!$H$4:$Z$489,19,FALSE),0)</f>
        <v>0</v>
      </c>
      <c r="O347" s="6">
        <f>IFERROR(VLOOKUP($K347,Feb!$H$4:$Z$489,19,FALSE),0)</f>
        <v>0</v>
      </c>
      <c r="P347" s="6">
        <f>IFERROR(VLOOKUP($K347,Mar!$H$4:$Z$489,19,FALSE),0)</f>
        <v>0</v>
      </c>
      <c r="Q347" s="6">
        <f>IFERROR(VLOOKUP($K347,Abr!$H$4:$Z$489,19,FALSE),0)</f>
        <v>0</v>
      </c>
      <c r="R347" s="6">
        <f>IFERROR(VLOOKUP($K347,May!$H$4:$Z$489,19,FALSE),0)</f>
        <v>0</v>
      </c>
      <c r="S347" s="6">
        <f>IFERROR(VLOOKUP($K347,Jun!$H$4:$Z$489,19,FALSE),0)</f>
        <v>0</v>
      </c>
      <c r="T347" s="6">
        <f>IFERROR(VLOOKUP($K347,Jul!$H$4:$Z$489,19,FALSE),0)</f>
        <v>0</v>
      </c>
      <c r="U347" s="6">
        <f>IFERROR(VLOOKUP($K347,Ago!$H$4:$Z$489,19,FALSE),0)</f>
        <v>0</v>
      </c>
      <c r="V347" s="6">
        <f>IFERROR(VLOOKUP($K347,Set!$H$4:$Z$489,19,FALSE),0)</f>
        <v>0</v>
      </c>
      <c r="W347" s="6">
        <f>IFERROR(VLOOKUP($K347,Oct!$H$4:$Z$489,19,FALSE),0)</f>
        <v>0</v>
      </c>
      <c r="X347" s="6">
        <f>IFERROR(VLOOKUP($K347,Nov!$H$4:$Z$489,19,FALSE),0)</f>
        <v>0</v>
      </c>
      <c r="Y347" s="6">
        <f>IFERROR(VLOOKUP($K347,Dic!$H$4:$Z$489,19,FALSE),0)</f>
        <v>0</v>
      </c>
      <c r="Z347" s="6">
        <f t="shared" si="80"/>
        <v>0</v>
      </c>
      <c r="AA347" s="6">
        <f t="shared" si="81"/>
        <v>0</v>
      </c>
      <c r="AB347" s="6">
        <f t="shared" si="82"/>
        <v>0</v>
      </c>
      <c r="AC347" s="6">
        <f t="shared" si="83"/>
        <v>0</v>
      </c>
      <c r="AD347" s="6">
        <f t="shared" si="84"/>
        <v>0</v>
      </c>
      <c r="AE347" s="6">
        <f t="shared" si="85"/>
        <v>0</v>
      </c>
      <c r="AF347" s="6">
        <f t="shared" si="86"/>
        <v>0</v>
      </c>
    </row>
    <row r="348" spans="1:32" ht="10.8" thickBot="1">
      <c r="A348" s="88">
        <v>2026</v>
      </c>
      <c r="B348" s="89" t="s">
        <v>1487</v>
      </c>
      <c r="C348" s="89" t="s">
        <v>1170</v>
      </c>
      <c r="D348" s="97" t="s">
        <v>1</v>
      </c>
      <c r="E348" s="97" t="s">
        <v>2</v>
      </c>
      <c r="F348" s="98">
        <v>0</v>
      </c>
      <c r="G348" s="97" t="s">
        <v>1488</v>
      </c>
      <c r="H348" s="97" t="s">
        <v>271</v>
      </c>
      <c r="I348" s="97" t="s">
        <v>242</v>
      </c>
      <c r="J348" s="98" t="s">
        <v>220</v>
      </c>
      <c r="K348" s="99">
        <v>10605</v>
      </c>
      <c r="L348" s="97" t="s">
        <v>1489</v>
      </c>
      <c r="M348" s="100">
        <f>IFERROR(VLOOKUP($K348,Metas!$D$4:$L$477,9,FALSE),0)</f>
        <v>0</v>
      </c>
      <c r="N348" s="6">
        <f>IFERROR(VLOOKUP($K348,Ene!$H$4:$Z$489,19,FALSE),0)</f>
        <v>0</v>
      </c>
      <c r="O348" s="6">
        <f>IFERROR(VLOOKUP($K348,Feb!$H$4:$Z$489,19,FALSE),0)</f>
        <v>0</v>
      </c>
      <c r="P348" s="6">
        <f>IFERROR(VLOOKUP($K348,Mar!$H$4:$Z$489,19,FALSE),0)</f>
        <v>0</v>
      </c>
      <c r="Q348" s="6">
        <f>IFERROR(VLOOKUP($K348,Abr!$H$4:$Z$489,19,FALSE),0)</f>
        <v>0</v>
      </c>
      <c r="R348" s="6">
        <f>IFERROR(VLOOKUP($K348,May!$H$4:$Z$489,19,FALSE),0)</f>
        <v>0</v>
      </c>
      <c r="S348" s="6">
        <f>IFERROR(VLOOKUP($K348,Jun!$H$4:$Z$489,19,FALSE),0)</f>
        <v>0</v>
      </c>
      <c r="T348" s="6">
        <f>IFERROR(VLOOKUP($K348,Jul!$H$4:$Z$489,19,FALSE),0)</f>
        <v>0</v>
      </c>
      <c r="U348" s="6">
        <f>IFERROR(VLOOKUP($K348,Ago!$H$4:$Z$489,19,FALSE),0)</f>
        <v>0</v>
      </c>
      <c r="V348" s="6">
        <f>IFERROR(VLOOKUP($K348,Set!$H$4:$Z$489,19,FALSE),0)</f>
        <v>0</v>
      </c>
      <c r="W348" s="6">
        <f>IFERROR(VLOOKUP($K348,Oct!$H$4:$Z$489,19,FALSE),0)</f>
        <v>0</v>
      </c>
      <c r="X348" s="6">
        <f>IFERROR(VLOOKUP($K348,Nov!$H$4:$Z$489,19,FALSE),0)</f>
        <v>0</v>
      </c>
      <c r="Y348" s="6">
        <f>IFERROR(VLOOKUP($K348,Dic!$H$4:$Z$489,19,FALSE),0)</f>
        <v>0</v>
      </c>
      <c r="Z348" s="6">
        <f t="shared" si="80"/>
        <v>0</v>
      </c>
      <c r="AA348" s="6">
        <f t="shared" si="81"/>
        <v>0</v>
      </c>
      <c r="AB348" s="6">
        <f t="shared" si="82"/>
        <v>0</v>
      </c>
      <c r="AC348" s="6">
        <f t="shared" si="83"/>
        <v>0</v>
      </c>
      <c r="AD348" s="6">
        <f t="shared" si="84"/>
        <v>0</v>
      </c>
      <c r="AE348" s="6">
        <f t="shared" si="85"/>
        <v>0</v>
      </c>
      <c r="AF348" s="6">
        <f t="shared" si="86"/>
        <v>0</v>
      </c>
    </row>
    <row r="349" spans="1:32" ht="10.8" thickBot="1">
      <c r="A349" s="88">
        <v>2026</v>
      </c>
      <c r="B349" s="89" t="s">
        <v>1490</v>
      </c>
      <c r="C349" s="89" t="s">
        <v>1177</v>
      </c>
      <c r="D349" s="97" t="s">
        <v>1</v>
      </c>
      <c r="E349" s="97" t="s">
        <v>3</v>
      </c>
      <c r="F349" s="98">
        <v>0</v>
      </c>
      <c r="G349" s="97" t="s">
        <v>1488</v>
      </c>
      <c r="H349" s="97" t="s">
        <v>271</v>
      </c>
      <c r="I349" s="97" t="s">
        <v>242</v>
      </c>
      <c r="J349" s="98" t="s">
        <v>220</v>
      </c>
      <c r="K349" s="99">
        <v>10736</v>
      </c>
      <c r="L349" s="97" t="s">
        <v>1491</v>
      </c>
      <c r="M349" s="100">
        <f>IFERROR(VLOOKUP($K349,Metas!$D$4:$L$477,9,FALSE),0)</f>
        <v>0</v>
      </c>
      <c r="N349" s="6">
        <f>IFERROR(VLOOKUP($K349,Ene!$H$4:$Z$489,19,FALSE),0)</f>
        <v>0</v>
      </c>
      <c r="O349" s="6">
        <f>IFERROR(VLOOKUP($K349,Feb!$H$4:$Z$489,19,FALSE),0)</f>
        <v>0</v>
      </c>
      <c r="P349" s="6">
        <f>IFERROR(VLOOKUP($K349,Mar!$H$4:$Z$489,19,FALSE),0)</f>
        <v>0</v>
      </c>
      <c r="Q349" s="6">
        <f>IFERROR(VLOOKUP($K349,Abr!$H$4:$Z$489,19,FALSE),0)</f>
        <v>0</v>
      </c>
      <c r="R349" s="6">
        <f>IFERROR(VLOOKUP($K349,May!$H$4:$Z$489,19,FALSE),0)</f>
        <v>0</v>
      </c>
      <c r="S349" s="6">
        <f>IFERROR(VLOOKUP($K349,Jun!$H$4:$Z$489,19,FALSE),0)</f>
        <v>0</v>
      </c>
      <c r="T349" s="6">
        <f>IFERROR(VLOOKUP($K349,Jul!$H$4:$Z$489,19,FALSE),0)</f>
        <v>0</v>
      </c>
      <c r="U349" s="6">
        <f>IFERROR(VLOOKUP($K349,Ago!$H$4:$Z$489,19,FALSE),0)</f>
        <v>0</v>
      </c>
      <c r="V349" s="6">
        <f>IFERROR(VLOOKUP($K349,Set!$H$4:$Z$489,19,FALSE),0)</f>
        <v>0</v>
      </c>
      <c r="W349" s="6">
        <f>IFERROR(VLOOKUP($K349,Oct!$H$4:$Z$489,19,FALSE),0)</f>
        <v>0</v>
      </c>
      <c r="X349" s="6">
        <f>IFERROR(VLOOKUP($K349,Nov!$H$4:$Z$489,19,FALSE),0)</f>
        <v>0</v>
      </c>
      <c r="Y349" s="6">
        <f>IFERROR(VLOOKUP($K349,Dic!$H$4:$Z$489,19,FALSE),0)</f>
        <v>0</v>
      </c>
      <c r="Z349" s="6">
        <f t="shared" si="80"/>
        <v>0</v>
      </c>
      <c r="AA349" s="6">
        <f t="shared" si="81"/>
        <v>0</v>
      </c>
      <c r="AB349" s="6">
        <f t="shared" si="82"/>
        <v>0</v>
      </c>
      <c r="AC349" s="6">
        <f t="shared" si="83"/>
        <v>0</v>
      </c>
      <c r="AD349" s="6">
        <f t="shared" si="84"/>
        <v>0</v>
      </c>
      <c r="AE349" s="6">
        <f t="shared" si="85"/>
        <v>0</v>
      </c>
      <c r="AF349" s="6">
        <f t="shared" si="86"/>
        <v>0</v>
      </c>
    </row>
    <row r="350" spans="1:32" ht="10.8" thickBot="1">
      <c r="A350" s="88">
        <v>2026</v>
      </c>
      <c r="B350" s="89" t="s">
        <v>1490</v>
      </c>
      <c r="C350" s="89" t="s">
        <v>1177</v>
      </c>
      <c r="D350" s="97" t="s">
        <v>1</v>
      </c>
      <c r="E350" s="97" t="s">
        <v>3</v>
      </c>
      <c r="F350" s="98">
        <v>0</v>
      </c>
      <c r="G350" s="97" t="s">
        <v>1488</v>
      </c>
      <c r="H350" s="97" t="s">
        <v>271</v>
      </c>
      <c r="I350" s="97" t="s">
        <v>242</v>
      </c>
      <c r="J350" s="98" t="s">
        <v>232</v>
      </c>
      <c r="K350" s="99">
        <v>10801</v>
      </c>
      <c r="L350" s="97" t="s">
        <v>1492</v>
      </c>
      <c r="M350" s="100">
        <f>IFERROR(VLOOKUP($K350,Metas!$D$4:$L$477,9,FALSE),0)</f>
        <v>0</v>
      </c>
      <c r="N350" s="6">
        <f>IFERROR(VLOOKUP($K350,Ene!$H$4:$Z$489,19,FALSE),0)</f>
        <v>0</v>
      </c>
      <c r="O350" s="6">
        <f>IFERROR(VLOOKUP($K350,Feb!$H$4:$Z$489,19,FALSE),0)</f>
        <v>0</v>
      </c>
      <c r="P350" s="6">
        <f>IFERROR(VLOOKUP($K350,Mar!$H$4:$Z$489,19,FALSE),0)</f>
        <v>0</v>
      </c>
      <c r="Q350" s="6">
        <f>IFERROR(VLOOKUP($K350,Abr!$H$4:$Z$489,19,FALSE),0)</f>
        <v>0</v>
      </c>
      <c r="R350" s="6">
        <f>IFERROR(VLOOKUP($K350,May!$H$4:$Z$489,19,FALSE),0)</f>
        <v>0</v>
      </c>
      <c r="S350" s="6">
        <f>IFERROR(VLOOKUP($K350,Jun!$H$4:$Z$489,19,FALSE),0)</f>
        <v>0</v>
      </c>
      <c r="T350" s="6">
        <f>IFERROR(VLOOKUP($K350,Jul!$H$4:$Z$489,19,FALSE),0)</f>
        <v>0</v>
      </c>
      <c r="U350" s="6">
        <f>IFERROR(VLOOKUP($K350,Ago!$H$4:$Z$489,19,FALSE),0)</f>
        <v>0</v>
      </c>
      <c r="V350" s="6">
        <f>IFERROR(VLOOKUP($K350,Set!$H$4:$Z$489,19,FALSE),0)</f>
        <v>0</v>
      </c>
      <c r="W350" s="6">
        <f>IFERROR(VLOOKUP($K350,Oct!$H$4:$Z$489,19,FALSE),0)</f>
        <v>0</v>
      </c>
      <c r="X350" s="6">
        <f>IFERROR(VLOOKUP($K350,Nov!$H$4:$Z$489,19,FALSE),0)</f>
        <v>0</v>
      </c>
      <c r="Y350" s="6">
        <f>IFERROR(VLOOKUP($K350,Dic!$H$4:$Z$489,19,FALSE),0)</f>
        <v>0</v>
      </c>
      <c r="Z350" s="6">
        <f t="shared" si="80"/>
        <v>0</v>
      </c>
      <c r="AA350" s="6">
        <f t="shared" si="81"/>
        <v>0</v>
      </c>
      <c r="AB350" s="6">
        <f t="shared" si="82"/>
        <v>0</v>
      </c>
      <c r="AC350" s="6">
        <f t="shared" si="83"/>
        <v>0</v>
      </c>
      <c r="AD350" s="6">
        <f t="shared" si="84"/>
        <v>0</v>
      </c>
      <c r="AE350" s="6">
        <f t="shared" si="85"/>
        <v>0</v>
      </c>
      <c r="AF350" s="6">
        <f t="shared" si="86"/>
        <v>0</v>
      </c>
    </row>
    <row r="351" spans="1:32" ht="10.8" thickBot="1">
      <c r="A351" s="88">
        <v>2026</v>
      </c>
      <c r="B351" s="89" t="s">
        <v>1490</v>
      </c>
      <c r="C351" s="89" t="s">
        <v>1177</v>
      </c>
      <c r="D351" s="97" t="s">
        <v>1</v>
      </c>
      <c r="E351" s="97" t="s">
        <v>3</v>
      </c>
      <c r="F351" s="98">
        <v>0</v>
      </c>
      <c r="G351" s="97" t="s">
        <v>1488</v>
      </c>
      <c r="H351" s="97" t="s">
        <v>271</v>
      </c>
      <c r="I351" s="97" t="s">
        <v>242</v>
      </c>
      <c r="J351" s="98" t="s">
        <v>233</v>
      </c>
      <c r="K351" s="99">
        <v>10816</v>
      </c>
      <c r="L351" s="97" t="s">
        <v>1493</v>
      </c>
      <c r="M351" s="100">
        <f>IFERROR(VLOOKUP($K351,Metas!$D$4:$L$477,9,FALSE),0)</f>
        <v>0</v>
      </c>
      <c r="N351" s="6">
        <f>IFERROR(VLOOKUP($K351,Ene!$H$4:$Z$489,19,FALSE),0)</f>
        <v>0</v>
      </c>
      <c r="O351" s="6">
        <f>IFERROR(VLOOKUP($K351,Feb!$H$4:$Z$489,19,FALSE),0)</f>
        <v>0</v>
      </c>
      <c r="P351" s="6">
        <f>IFERROR(VLOOKUP($K351,Mar!$H$4:$Z$489,19,FALSE),0)</f>
        <v>0</v>
      </c>
      <c r="Q351" s="6">
        <f>IFERROR(VLOOKUP($K351,Abr!$H$4:$Z$489,19,FALSE),0)</f>
        <v>0</v>
      </c>
      <c r="R351" s="6">
        <f>IFERROR(VLOOKUP($K351,May!$H$4:$Z$489,19,FALSE),0)</f>
        <v>0</v>
      </c>
      <c r="S351" s="6">
        <f>IFERROR(VLOOKUP($K351,Jun!$H$4:$Z$489,19,FALSE),0)</f>
        <v>0</v>
      </c>
      <c r="T351" s="6">
        <f>IFERROR(VLOOKUP($K351,Jul!$H$4:$Z$489,19,FALSE),0)</f>
        <v>0</v>
      </c>
      <c r="U351" s="6">
        <f>IFERROR(VLOOKUP($K351,Ago!$H$4:$Z$489,19,FALSE),0)</f>
        <v>0</v>
      </c>
      <c r="V351" s="6">
        <f>IFERROR(VLOOKUP($K351,Set!$H$4:$Z$489,19,FALSE),0)</f>
        <v>0</v>
      </c>
      <c r="W351" s="6">
        <f>IFERROR(VLOOKUP($K351,Oct!$H$4:$Z$489,19,FALSE),0)</f>
        <v>0</v>
      </c>
      <c r="X351" s="6">
        <f>IFERROR(VLOOKUP($K351,Nov!$H$4:$Z$489,19,FALSE),0)</f>
        <v>0</v>
      </c>
      <c r="Y351" s="6">
        <f>IFERROR(VLOOKUP($K351,Dic!$H$4:$Z$489,19,FALSE),0)</f>
        <v>0</v>
      </c>
      <c r="Z351" s="6">
        <f t="shared" si="80"/>
        <v>0</v>
      </c>
      <c r="AA351" s="6">
        <f t="shared" si="81"/>
        <v>0</v>
      </c>
      <c r="AB351" s="6">
        <f t="shared" si="82"/>
        <v>0</v>
      </c>
      <c r="AC351" s="6">
        <f t="shared" si="83"/>
        <v>0</v>
      </c>
      <c r="AD351" s="6">
        <f t="shared" si="84"/>
        <v>0</v>
      </c>
      <c r="AE351" s="6">
        <f t="shared" si="85"/>
        <v>0</v>
      </c>
      <c r="AF351" s="6">
        <f t="shared" si="86"/>
        <v>0</v>
      </c>
    </row>
    <row r="352" spans="1:32" ht="10.8" thickBot="1">
      <c r="A352" s="88">
        <v>2026</v>
      </c>
      <c r="B352" s="89" t="s">
        <v>1494</v>
      </c>
      <c r="C352" s="89" t="s">
        <v>1324</v>
      </c>
      <c r="D352" s="97" t="s">
        <v>43</v>
      </c>
      <c r="E352" s="97" t="s">
        <v>44</v>
      </c>
      <c r="F352" s="98">
        <v>0</v>
      </c>
      <c r="G352" s="97" t="s">
        <v>1488</v>
      </c>
      <c r="H352" s="97" t="s">
        <v>271</v>
      </c>
      <c r="I352" s="97" t="s">
        <v>242</v>
      </c>
      <c r="J352" s="98" t="s">
        <v>231</v>
      </c>
      <c r="K352" s="99">
        <v>10843</v>
      </c>
      <c r="L352" s="97" t="s">
        <v>1495</v>
      </c>
      <c r="M352" s="100">
        <f>IFERROR(VLOOKUP($K352,Metas!$D$4:$L$477,9,FALSE),0)</f>
        <v>0</v>
      </c>
      <c r="N352" s="6">
        <f>IFERROR(VLOOKUP($K352,Ene!$H$4:$Z$489,19,FALSE),0)</f>
        <v>0</v>
      </c>
      <c r="O352" s="6">
        <f>IFERROR(VLOOKUP($K352,Feb!$H$4:$Z$489,19,FALSE),0)</f>
        <v>0</v>
      </c>
      <c r="P352" s="6">
        <f>IFERROR(VLOOKUP($K352,Mar!$H$4:$Z$489,19,FALSE),0)</f>
        <v>0</v>
      </c>
      <c r="Q352" s="6">
        <f>IFERROR(VLOOKUP($K352,Abr!$H$4:$Z$489,19,FALSE),0)</f>
        <v>0</v>
      </c>
      <c r="R352" s="6">
        <f>IFERROR(VLOOKUP($K352,May!$H$4:$Z$489,19,FALSE),0)</f>
        <v>0</v>
      </c>
      <c r="S352" s="6">
        <f>IFERROR(VLOOKUP($K352,Jun!$H$4:$Z$489,19,FALSE),0)</f>
        <v>0</v>
      </c>
      <c r="T352" s="6">
        <f>IFERROR(VLOOKUP($K352,Jul!$H$4:$Z$489,19,FALSE),0)</f>
        <v>0</v>
      </c>
      <c r="U352" s="6">
        <f>IFERROR(VLOOKUP($K352,Ago!$H$4:$Z$489,19,FALSE),0)</f>
        <v>0</v>
      </c>
      <c r="V352" s="6">
        <f>IFERROR(VLOOKUP($K352,Set!$H$4:$Z$489,19,FALSE),0)</f>
        <v>0</v>
      </c>
      <c r="W352" s="6">
        <f>IFERROR(VLOOKUP($K352,Oct!$H$4:$Z$489,19,FALSE),0)</f>
        <v>0</v>
      </c>
      <c r="X352" s="6">
        <f>IFERROR(VLOOKUP($K352,Nov!$H$4:$Z$489,19,FALSE),0)</f>
        <v>0</v>
      </c>
      <c r="Y352" s="6">
        <f>IFERROR(VLOOKUP($K352,Dic!$H$4:$Z$489,19,FALSE),0)</f>
        <v>0</v>
      </c>
      <c r="Z352" s="6">
        <f t="shared" si="80"/>
        <v>0</v>
      </c>
      <c r="AA352" s="6">
        <f t="shared" si="81"/>
        <v>0</v>
      </c>
      <c r="AB352" s="6">
        <f t="shared" si="82"/>
        <v>0</v>
      </c>
      <c r="AC352" s="6">
        <f t="shared" si="83"/>
        <v>0</v>
      </c>
      <c r="AD352" s="6">
        <f t="shared" si="84"/>
        <v>0</v>
      </c>
      <c r="AE352" s="6">
        <f t="shared" si="85"/>
        <v>0</v>
      </c>
      <c r="AF352" s="6">
        <f t="shared" si="86"/>
        <v>0</v>
      </c>
    </row>
    <row r="353" spans="1:32" ht="10.8" thickBot="1">
      <c r="A353" s="88">
        <v>2026</v>
      </c>
      <c r="B353" s="89" t="s">
        <v>1496</v>
      </c>
      <c r="C353" s="89" t="s">
        <v>1170</v>
      </c>
      <c r="D353" s="97" t="s">
        <v>1</v>
      </c>
      <c r="E353" s="97" t="s">
        <v>2</v>
      </c>
      <c r="F353" s="98">
        <v>0</v>
      </c>
      <c r="G353" s="97" t="s">
        <v>1488</v>
      </c>
      <c r="H353" s="97" t="s">
        <v>271</v>
      </c>
      <c r="I353" s="97" t="s">
        <v>242</v>
      </c>
      <c r="J353" s="98" t="s">
        <v>231</v>
      </c>
      <c r="K353" s="99">
        <v>11292</v>
      </c>
      <c r="L353" s="97" t="s">
        <v>1497</v>
      </c>
      <c r="M353" s="100">
        <f>IFERROR(VLOOKUP($K353,Metas!$D$4:$L$477,9,FALSE),0)</f>
        <v>0</v>
      </c>
      <c r="N353" s="6">
        <f>IFERROR(VLOOKUP($K353,Ene!$H$4:$Z$489,19,FALSE),0)</f>
        <v>0</v>
      </c>
      <c r="O353" s="6">
        <f>IFERROR(VLOOKUP($K353,Feb!$H$4:$Z$489,19,FALSE),0)</f>
        <v>0</v>
      </c>
      <c r="P353" s="6">
        <f>IFERROR(VLOOKUP($K353,Mar!$H$4:$Z$489,19,FALSE),0)</f>
        <v>0</v>
      </c>
      <c r="Q353" s="6">
        <f>IFERROR(VLOOKUP($K353,Abr!$H$4:$Z$489,19,FALSE),0)</f>
        <v>0</v>
      </c>
      <c r="R353" s="6">
        <f>IFERROR(VLOOKUP($K353,May!$H$4:$Z$489,19,FALSE),0)</f>
        <v>0</v>
      </c>
      <c r="S353" s="6">
        <f>IFERROR(VLOOKUP($K353,Jun!$H$4:$Z$489,19,FALSE),0)</f>
        <v>0</v>
      </c>
      <c r="T353" s="6">
        <f>IFERROR(VLOOKUP($K353,Jul!$H$4:$Z$489,19,FALSE),0)</f>
        <v>0</v>
      </c>
      <c r="U353" s="6">
        <f>IFERROR(VLOOKUP($K353,Ago!$H$4:$Z$489,19,FALSE),0)</f>
        <v>0</v>
      </c>
      <c r="V353" s="6">
        <f>IFERROR(VLOOKUP($K353,Set!$H$4:$Z$489,19,FALSE),0)</f>
        <v>0</v>
      </c>
      <c r="W353" s="6">
        <f>IFERROR(VLOOKUP($K353,Oct!$H$4:$Z$489,19,FALSE),0)</f>
        <v>0</v>
      </c>
      <c r="X353" s="6">
        <f>IFERROR(VLOOKUP($K353,Nov!$H$4:$Z$489,19,FALSE),0)</f>
        <v>0</v>
      </c>
      <c r="Y353" s="6">
        <f>IFERROR(VLOOKUP($K353,Dic!$H$4:$Z$489,19,FALSE),0)</f>
        <v>0</v>
      </c>
      <c r="Z353" s="6">
        <f t="shared" si="80"/>
        <v>0</v>
      </c>
      <c r="AA353" s="6">
        <f t="shared" si="81"/>
        <v>0</v>
      </c>
      <c r="AB353" s="6">
        <f t="shared" si="82"/>
        <v>0</v>
      </c>
      <c r="AC353" s="6">
        <f t="shared" si="83"/>
        <v>0</v>
      </c>
      <c r="AD353" s="6">
        <f t="shared" si="84"/>
        <v>0</v>
      </c>
      <c r="AE353" s="6">
        <f t="shared" si="85"/>
        <v>0</v>
      </c>
      <c r="AF353" s="6">
        <f t="shared" si="86"/>
        <v>0</v>
      </c>
    </row>
    <row r="354" spans="1:32" ht="10.8" thickBot="1">
      <c r="A354" s="88">
        <v>2026</v>
      </c>
      <c r="B354" s="89" t="s">
        <v>1498</v>
      </c>
      <c r="C354" s="89" t="s">
        <v>1206</v>
      </c>
      <c r="D354" s="97" t="s">
        <v>1</v>
      </c>
      <c r="E354" s="97" t="s">
        <v>60</v>
      </c>
      <c r="F354" s="98">
        <v>0</v>
      </c>
      <c r="G354" s="97" t="s">
        <v>1488</v>
      </c>
      <c r="H354" s="97" t="s">
        <v>271</v>
      </c>
      <c r="I354" s="97" t="s">
        <v>242</v>
      </c>
      <c r="J354" s="98" t="s">
        <v>231</v>
      </c>
      <c r="K354" s="99">
        <v>11369</v>
      </c>
      <c r="L354" s="97" t="s">
        <v>1499</v>
      </c>
      <c r="M354" s="100">
        <f>IFERROR(VLOOKUP($K354,Metas!$D$4:$L$477,9,FALSE),0)</f>
        <v>0</v>
      </c>
      <c r="N354" s="6">
        <f>IFERROR(VLOOKUP($K354,Ene!$H$4:$Z$489,19,FALSE),0)</f>
        <v>0</v>
      </c>
      <c r="O354" s="6">
        <f>IFERROR(VLOOKUP($K354,Feb!$H$4:$Z$489,19,FALSE),0)</f>
        <v>0</v>
      </c>
      <c r="P354" s="6">
        <f>IFERROR(VLOOKUP($K354,Mar!$H$4:$Z$489,19,FALSE),0)</f>
        <v>0</v>
      </c>
      <c r="Q354" s="6">
        <f>IFERROR(VLOOKUP($K354,Abr!$H$4:$Z$489,19,FALSE),0)</f>
        <v>0</v>
      </c>
      <c r="R354" s="6">
        <f>IFERROR(VLOOKUP($K354,May!$H$4:$Z$489,19,FALSE),0)</f>
        <v>0</v>
      </c>
      <c r="S354" s="6">
        <f>IFERROR(VLOOKUP($K354,Jun!$H$4:$Z$489,19,FALSE),0)</f>
        <v>0</v>
      </c>
      <c r="T354" s="6">
        <f>IFERROR(VLOOKUP($K354,Jul!$H$4:$Z$489,19,FALSE),0)</f>
        <v>0</v>
      </c>
      <c r="U354" s="6">
        <f>IFERROR(VLOOKUP($K354,Ago!$H$4:$Z$489,19,FALSE),0)</f>
        <v>0</v>
      </c>
      <c r="V354" s="6">
        <f>IFERROR(VLOOKUP($K354,Set!$H$4:$Z$489,19,FALSE),0)</f>
        <v>0</v>
      </c>
      <c r="W354" s="6">
        <f>IFERROR(VLOOKUP($K354,Oct!$H$4:$Z$489,19,FALSE),0)</f>
        <v>0</v>
      </c>
      <c r="X354" s="6">
        <f>IFERROR(VLOOKUP($K354,Nov!$H$4:$Z$489,19,FALSE),0)</f>
        <v>0</v>
      </c>
      <c r="Y354" s="6">
        <f>IFERROR(VLOOKUP($K354,Dic!$H$4:$Z$489,19,FALSE),0)</f>
        <v>0</v>
      </c>
      <c r="Z354" s="6">
        <f t="shared" si="80"/>
        <v>0</v>
      </c>
      <c r="AA354" s="6">
        <f t="shared" si="81"/>
        <v>0</v>
      </c>
      <c r="AB354" s="6">
        <f t="shared" si="82"/>
        <v>0</v>
      </c>
      <c r="AC354" s="6">
        <f t="shared" si="83"/>
        <v>0</v>
      </c>
      <c r="AD354" s="6">
        <f t="shared" si="84"/>
        <v>0</v>
      </c>
      <c r="AE354" s="6">
        <f t="shared" si="85"/>
        <v>0</v>
      </c>
      <c r="AF354" s="6">
        <f t="shared" si="86"/>
        <v>0</v>
      </c>
    </row>
    <row r="355" spans="1:32" ht="10.8" thickBot="1">
      <c r="A355" s="88">
        <v>2026</v>
      </c>
      <c r="B355" s="89" t="s">
        <v>1496</v>
      </c>
      <c r="C355" s="89" t="s">
        <v>1170</v>
      </c>
      <c r="D355" s="97" t="s">
        <v>1</v>
      </c>
      <c r="E355" s="97" t="s">
        <v>2</v>
      </c>
      <c r="F355" s="98">
        <v>0</v>
      </c>
      <c r="G355" s="97" t="s">
        <v>1488</v>
      </c>
      <c r="H355" s="97" t="s">
        <v>271</v>
      </c>
      <c r="I355" s="97" t="s">
        <v>242</v>
      </c>
      <c r="J355" s="98" t="s">
        <v>231</v>
      </c>
      <c r="K355" s="99">
        <v>11379</v>
      </c>
      <c r="L355" s="97" t="s">
        <v>1500</v>
      </c>
      <c r="M355" s="100">
        <f>IFERROR(VLOOKUP($K355,Metas!$D$4:$L$477,9,FALSE),0)</f>
        <v>0</v>
      </c>
      <c r="N355" s="6">
        <f>IFERROR(VLOOKUP($K355,Ene!$H$4:$Z$489,19,FALSE),0)</f>
        <v>0</v>
      </c>
      <c r="O355" s="6">
        <f>IFERROR(VLOOKUP($K355,Feb!$H$4:$Z$489,19,FALSE),0)</f>
        <v>0</v>
      </c>
      <c r="P355" s="6">
        <f>IFERROR(VLOOKUP($K355,Mar!$H$4:$Z$489,19,FALSE),0)</f>
        <v>0</v>
      </c>
      <c r="Q355" s="6">
        <f>IFERROR(VLOOKUP($K355,Abr!$H$4:$Z$489,19,FALSE),0)</f>
        <v>0</v>
      </c>
      <c r="R355" s="6">
        <f>IFERROR(VLOOKUP($K355,May!$H$4:$Z$489,19,FALSE),0)</f>
        <v>0</v>
      </c>
      <c r="S355" s="6">
        <f>IFERROR(VLOOKUP($K355,Jun!$H$4:$Z$489,19,FALSE),0)</f>
        <v>0</v>
      </c>
      <c r="T355" s="6">
        <f>IFERROR(VLOOKUP($K355,Jul!$H$4:$Z$489,19,FALSE),0)</f>
        <v>0</v>
      </c>
      <c r="U355" s="6">
        <f>IFERROR(VLOOKUP($K355,Ago!$H$4:$Z$489,19,FALSE),0)</f>
        <v>0</v>
      </c>
      <c r="V355" s="6">
        <f>IFERROR(VLOOKUP($K355,Set!$H$4:$Z$489,19,FALSE),0)</f>
        <v>0</v>
      </c>
      <c r="W355" s="6">
        <f>IFERROR(VLOOKUP($K355,Oct!$H$4:$Z$489,19,FALSE),0)</f>
        <v>0</v>
      </c>
      <c r="X355" s="6">
        <f>IFERROR(VLOOKUP($K355,Nov!$H$4:$Z$489,19,FALSE),0)</f>
        <v>0</v>
      </c>
      <c r="Y355" s="6">
        <f>IFERROR(VLOOKUP($K355,Dic!$H$4:$Z$489,19,FALSE),0)</f>
        <v>0</v>
      </c>
      <c r="Z355" s="6">
        <f t="shared" si="80"/>
        <v>0</v>
      </c>
      <c r="AA355" s="6">
        <f t="shared" si="81"/>
        <v>0</v>
      </c>
      <c r="AB355" s="6">
        <f t="shared" si="82"/>
        <v>0</v>
      </c>
      <c r="AC355" s="6">
        <f t="shared" si="83"/>
        <v>0</v>
      </c>
      <c r="AD355" s="6">
        <f t="shared" si="84"/>
        <v>0</v>
      </c>
      <c r="AE355" s="6">
        <f t="shared" si="85"/>
        <v>0</v>
      </c>
      <c r="AF355" s="6">
        <f t="shared" si="86"/>
        <v>0</v>
      </c>
    </row>
    <row r="356" spans="1:32" ht="10.8" thickBot="1">
      <c r="A356" s="88">
        <v>2026</v>
      </c>
      <c r="B356" s="89" t="s">
        <v>1494</v>
      </c>
      <c r="C356" s="89" t="s">
        <v>1206</v>
      </c>
      <c r="D356" s="97" t="s">
        <v>1</v>
      </c>
      <c r="E356" s="97" t="s">
        <v>60</v>
      </c>
      <c r="F356" s="98">
        <v>0</v>
      </c>
      <c r="G356" s="97" t="s">
        <v>1488</v>
      </c>
      <c r="H356" s="97" t="s">
        <v>271</v>
      </c>
      <c r="I356" s="97" t="s">
        <v>242</v>
      </c>
      <c r="J356" s="98" t="s">
        <v>231</v>
      </c>
      <c r="K356" s="99">
        <v>11386</v>
      </c>
      <c r="L356" s="97" t="s">
        <v>1501</v>
      </c>
      <c r="M356" s="100">
        <f>IFERROR(VLOOKUP($K356,Metas!$D$4:$L$477,9,FALSE),0)</f>
        <v>0</v>
      </c>
      <c r="N356" s="6">
        <f>IFERROR(VLOOKUP($K356,Ene!$H$4:$Z$489,19,FALSE),0)</f>
        <v>0</v>
      </c>
      <c r="O356" s="6">
        <f>IFERROR(VLOOKUP($K356,Feb!$H$4:$Z$489,19,FALSE),0)</f>
        <v>0</v>
      </c>
      <c r="P356" s="6">
        <f>IFERROR(VLOOKUP($K356,Mar!$H$4:$Z$489,19,FALSE),0)</f>
        <v>0</v>
      </c>
      <c r="Q356" s="6">
        <f>IFERROR(VLOOKUP($K356,Abr!$H$4:$Z$489,19,FALSE),0)</f>
        <v>0</v>
      </c>
      <c r="R356" s="6">
        <f>IFERROR(VLOOKUP($K356,May!$H$4:$Z$489,19,FALSE),0)</f>
        <v>0</v>
      </c>
      <c r="S356" s="6">
        <f>IFERROR(VLOOKUP($K356,Jun!$H$4:$Z$489,19,FALSE),0)</f>
        <v>0</v>
      </c>
      <c r="T356" s="6">
        <f>IFERROR(VLOOKUP($K356,Jul!$H$4:$Z$489,19,FALSE),0)</f>
        <v>0</v>
      </c>
      <c r="U356" s="6">
        <f>IFERROR(VLOOKUP($K356,Ago!$H$4:$Z$489,19,FALSE),0)</f>
        <v>0</v>
      </c>
      <c r="V356" s="6">
        <f>IFERROR(VLOOKUP($K356,Set!$H$4:$Z$489,19,FALSE),0)</f>
        <v>0</v>
      </c>
      <c r="W356" s="6">
        <f>IFERROR(VLOOKUP($K356,Oct!$H$4:$Z$489,19,FALSE),0)</f>
        <v>0</v>
      </c>
      <c r="X356" s="6">
        <f>IFERROR(VLOOKUP($K356,Nov!$H$4:$Z$489,19,FALSE),0)</f>
        <v>0</v>
      </c>
      <c r="Y356" s="6">
        <f>IFERROR(VLOOKUP($K356,Dic!$H$4:$Z$489,19,FALSE),0)</f>
        <v>0</v>
      </c>
      <c r="Z356" s="6">
        <f t="shared" si="80"/>
        <v>0</v>
      </c>
      <c r="AA356" s="6">
        <f t="shared" si="81"/>
        <v>0</v>
      </c>
      <c r="AB356" s="6">
        <f t="shared" si="82"/>
        <v>0</v>
      </c>
      <c r="AC356" s="6">
        <f t="shared" si="83"/>
        <v>0</v>
      </c>
      <c r="AD356" s="6">
        <f t="shared" si="84"/>
        <v>0</v>
      </c>
      <c r="AE356" s="6">
        <f t="shared" si="85"/>
        <v>0</v>
      </c>
      <c r="AF356" s="6">
        <f t="shared" si="86"/>
        <v>0</v>
      </c>
    </row>
    <row r="357" spans="1:32" ht="10.8" thickBot="1">
      <c r="A357" s="88">
        <v>2026</v>
      </c>
      <c r="B357" s="89" t="s">
        <v>1494</v>
      </c>
      <c r="C357" s="89" t="s">
        <v>1177</v>
      </c>
      <c r="D357" s="97" t="s">
        <v>1</v>
      </c>
      <c r="E357" s="97" t="s">
        <v>3</v>
      </c>
      <c r="F357" s="98">
        <v>0</v>
      </c>
      <c r="G357" s="97" t="s">
        <v>1488</v>
      </c>
      <c r="H357" s="97" t="s">
        <v>49</v>
      </c>
      <c r="I357" s="97" t="s">
        <v>242</v>
      </c>
      <c r="J357" s="98" t="s">
        <v>231</v>
      </c>
      <c r="K357" s="99">
        <v>11397</v>
      </c>
      <c r="L357" s="97" t="s">
        <v>1502</v>
      </c>
      <c r="M357" s="100">
        <f>IFERROR(VLOOKUP($K357,Metas!$D$4:$L$477,9,FALSE),0)</f>
        <v>0</v>
      </c>
      <c r="N357" s="6">
        <f>IFERROR(VLOOKUP($K357,Ene!$H$4:$Z$489,19,FALSE),0)</f>
        <v>0</v>
      </c>
      <c r="O357" s="6">
        <f>IFERROR(VLOOKUP($K357,Feb!$H$4:$Z$489,19,FALSE),0)</f>
        <v>0</v>
      </c>
      <c r="P357" s="6">
        <f>IFERROR(VLOOKUP($K357,Mar!$H$4:$Z$489,19,FALSE),0)</f>
        <v>0</v>
      </c>
      <c r="Q357" s="6">
        <f>IFERROR(VLOOKUP($K357,Abr!$H$4:$Z$489,19,FALSE),0)</f>
        <v>0</v>
      </c>
      <c r="R357" s="6">
        <f>IFERROR(VLOOKUP($K357,May!$H$4:$Z$489,19,FALSE),0)</f>
        <v>0</v>
      </c>
      <c r="S357" s="6">
        <f>IFERROR(VLOOKUP($K357,Jun!$H$4:$Z$489,19,FALSE),0)</f>
        <v>0</v>
      </c>
      <c r="T357" s="6">
        <f>IFERROR(VLOOKUP($K357,Jul!$H$4:$Z$489,19,FALSE),0)</f>
        <v>0</v>
      </c>
      <c r="U357" s="6">
        <f>IFERROR(VLOOKUP($K357,Ago!$H$4:$Z$489,19,FALSE),0)</f>
        <v>0</v>
      </c>
      <c r="V357" s="6">
        <f>IFERROR(VLOOKUP($K357,Set!$H$4:$Z$489,19,FALSE),0)</f>
        <v>0</v>
      </c>
      <c r="W357" s="6">
        <f>IFERROR(VLOOKUP($K357,Oct!$H$4:$Z$489,19,FALSE),0)</f>
        <v>0</v>
      </c>
      <c r="X357" s="6">
        <f>IFERROR(VLOOKUP($K357,Nov!$H$4:$Z$489,19,FALSE),0)</f>
        <v>0</v>
      </c>
      <c r="Y357" s="6">
        <f>IFERROR(VLOOKUP($K357,Dic!$H$4:$Z$489,19,FALSE),0)</f>
        <v>0</v>
      </c>
      <c r="Z357" s="6">
        <f t="shared" si="80"/>
        <v>0</v>
      </c>
      <c r="AA357" s="6">
        <f t="shared" si="81"/>
        <v>0</v>
      </c>
      <c r="AB357" s="6">
        <f t="shared" si="82"/>
        <v>0</v>
      </c>
      <c r="AC357" s="6">
        <f t="shared" si="83"/>
        <v>0</v>
      </c>
      <c r="AD357" s="6">
        <f t="shared" si="84"/>
        <v>0</v>
      </c>
      <c r="AE357" s="6">
        <f t="shared" si="85"/>
        <v>0</v>
      </c>
      <c r="AF357" s="6">
        <f t="shared" si="86"/>
        <v>0</v>
      </c>
    </row>
    <row r="358" spans="1:32" ht="10.8" thickBot="1">
      <c r="A358" s="88">
        <v>2026</v>
      </c>
      <c r="B358" s="89" t="s">
        <v>1494</v>
      </c>
      <c r="C358" s="89" t="s">
        <v>1258</v>
      </c>
      <c r="D358" s="97" t="s">
        <v>49</v>
      </c>
      <c r="E358" s="97" t="s">
        <v>118</v>
      </c>
      <c r="F358" s="98">
        <v>0</v>
      </c>
      <c r="G358" s="97" t="s">
        <v>1488</v>
      </c>
      <c r="H358" s="97" t="s">
        <v>271</v>
      </c>
      <c r="I358" s="97" t="s">
        <v>242</v>
      </c>
      <c r="J358" s="98" t="s">
        <v>231</v>
      </c>
      <c r="K358" s="99">
        <v>11403</v>
      </c>
      <c r="L358" s="97" t="s">
        <v>1503</v>
      </c>
      <c r="M358" s="100">
        <f>IFERROR(VLOOKUP($K358,Metas!$D$4:$L$477,9,FALSE),0)</f>
        <v>0</v>
      </c>
      <c r="N358" s="6">
        <f>IFERROR(VLOOKUP($K358,Ene!$H$4:$Z$489,19,FALSE),0)</f>
        <v>0</v>
      </c>
      <c r="O358" s="6">
        <f>IFERROR(VLOOKUP($K358,Feb!$H$4:$Z$489,19,FALSE),0)</f>
        <v>0</v>
      </c>
      <c r="P358" s="6">
        <f>IFERROR(VLOOKUP($K358,Mar!$H$4:$Z$489,19,FALSE),0)</f>
        <v>0</v>
      </c>
      <c r="Q358" s="6">
        <f>IFERROR(VLOOKUP($K358,Abr!$H$4:$Z$489,19,FALSE),0)</f>
        <v>0</v>
      </c>
      <c r="R358" s="6">
        <f>IFERROR(VLOOKUP($K358,May!$H$4:$Z$489,19,FALSE),0)</f>
        <v>0</v>
      </c>
      <c r="S358" s="6">
        <f>IFERROR(VLOOKUP($K358,Jun!$H$4:$Z$489,19,FALSE),0)</f>
        <v>0</v>
      </c>
      <c r="T358" s="6">
        <f>IFERROR(VLOOKUP($K358,Jul!$H$4:$Z$489,19,FALSE),0)</f>
        <v>0</v>
      </c>
      <c r="U358" s="6">
        <f>IFERROR(VLOOKUP($K358,Ago!$H$4:$Z$489,19,FALSE),0)</f>
        <v>0</v>
      </c>
      <c r="V358" s="6">
        <f>IFERROR(VLOOKUP($K358,Set!$H$4:$Z$489,19,FALSE),0)</f>
        <v>0</v>
      </c>
      <c r="W358" s="6">
        <f>IFERROR(VLOOKUP($K358,Oct!$H$4:$Z$489,19,FALSE),0)</f>
        <v>0</v>
      </c>
      <c r="X358" s="6">
        <f>IFERROR(VLOOKUP($K358,Nov!$H$4:$Z$489,19,FALSE),0)</f>
        <v>0</v>
      </c>
      <c r="Y358" s="6">
        <f>IFERROR(VLOOKUP($K358,Dic!$H$4:$Z$489,19,FALSE),0)</f>
        <v>0</v>
      </c>
      <c r="Z358" s="6">
        <f t="shared" si="80"/>
        <v>0</v>
      </c>
      <c r="AA358" s="6">
        <f t="shared" si="81"/>
        <v>0</v>
      </c>
      <c r="AB358" s="6">
        <f t="shared" si="82"/>
        <v>0</v>
      </c>
      <c r="AC358" s="6">
        <f t="shared" si="83"/>
        <v>0</v>
      </c>
      <c r="AD358" s="6">
        <f t="shared" si="84"/>
        <v>0</v>
      </c>
      <c r="AE358" s="6">
        <f t="shared" si="85"/>
        <v>0</v>
      </c>
      <c r="AF358" s="6">
        <f t="shared" si="86"/>
        <v>0</v>
      </c>
    </row>
    <row r="359" spans="1:32" ht="10.8" thickBot="1">
      <c r="A359" s="88">
        <v>2026</v>
      </c>
      <c r="B359" s="89" t="s">
        <v>1494</v>
      </c>
      <c r="C359" s="89" t="s">
        <v>1308</v>
      </c>
      <c r="D359" s="97" t="s">
        <v>11</v>
      </c>
      <c r="E359" s="97" t="s">
        <v>11</v>
      </c>
      <c r="F359" s="98">
        <v>0</v>
      </c>
      <c r="G359" s="97" t="s">
        <v>1488</v>
      </c>
      <c r="H359" s="97" t="s">
        <v>271</v>
      </c>
      <c r="I359" s="97" t="s">
        <v>242</v>
      </c>
      <c r="J359" s="98" t="s">
        <v>231</v>
      </c>
      <c r="K359" s="99">
        <v>11405</v>
      </c>
      <c r="L359" s="97" t="s">
        <v>1504</v>
      </c>
      <c r="M359" s="100">
        <f>IFERROR(VLOOKUP($K359,Metas!$D$4:$L$477,9,FALSE),0)</f>
        <v>0</v>
      </c>
      <c r="N359" s="6">
        <f>IFERROR(VLOOKUP($K359,Ene!$H$4:$Z$489,19,FALSE),0)</f>
        <v>0</v>
      </c>
      <c r="O359" s="6">
        <f>IFERROR(VLOOKUP($K359,Feb!$H$4:$Z$489,19,FALSE),0)</f>
        <v>0</v>
      </c>
      <c r="P359" s="6">
        <f>IFERROR(VLOOKUP($K359,Mar!$H$4:$Z$489,19,FALSE),0)</f>
        <v>0</v>
      </c>
      <c r="Q359" s="6">
        <f>IFERROR(VLOOKUP($K359,Abr!$H$4:$Z$489,19,FALSE),0)</f>
        <v>0</v>
      </c>
      <c r="R359" s="6">
        <f>IFERROR(VLOOKUP($K359,May!$H$4:$Z$489,19,FALSE),0)</f>
        <v>0</v>
      </c>
      <c r="S359" s="6">
        <f>IFERROR(VLOOKUP($K359,Jun!$H$4:$Z$489,19,FALSE),0)</f>
        <v>0</v>
      </c>
      <c r="T359" s="6">
        <f>IFERROR(VLOOKUP($K359,Jul!$H$4:$Z$489,19,FALSE),0)</f>
        <v>0</v>
      </c>
      <c r="U359" s="6">
        <f>IFERROR(VLOOKUP($K359,Ago!$H$4:$Z$489,19,FALSE),0)</f>
        <v>0</v>
      </c>
      <c r="V359" s="6">
        <f>IFERROR(VLOOKUP($K359,Set!$H$4:$Z$489,19,FALSE),0)</f>
        <v>0</v>
      </c>
      <c r="W359" s="6">
        <f>IFERROR(VLOOKUP($K359,Oct!$H$4:$Z$489,19,FALSE),0)</f>
        <v>0</v>
      </c>
      <c r="X359" s="6">
        <f>IFERROR(VLOOKUP($K359,Nov!$H$4:$Z$489,19,FALSE),0)</f>
        <v>0</v>
      </c>
      <c r="Y359" s="6">
        <f>IFERROR(VLOOKUP($K359,Dic!$H$4:$Z$489,19,FALSE),0)</f>
        <v>0</v>
      </c>
      <c r="Z359" s="6">
        <f t="shared" si="80"/>
        <v>0</v>
      </c>
      <c r="AA359" s="6">
        <f t="shared" si="81"/>
        <v>0</v>
      </c>
      <c r="AB359" s="6">
        <f t="shared" si="82"/>
        <v>0</v>
      </c>
      <c r="AC359" s="6">
        <f t="shared" si="83"/>
        <v>0</v>
      </c>
      <c r="AD359" s="6">
        <f t="shared" si="84"/>
        <v>0</v>
      </c>
      <c r="AE359" s="6">
        <f t="shared" si="85"/>
        <v>0</v>
      </c>
      <c r="AF359" s="6">
        <f t="shared" si="86"/>
        <v>0</v>
      </c>
    </row>
    <row r="360" spans="1:32" ht="10.8" thickBot="1">
      <c r="A360" s="88">
        <v>2026</v>
      </c>
      <c r="B360" s="89" t="s">
        <v>1494</v>
      </c>
      <c r="C360" s="89" t="s">
        <v>1170</v>
      </c>
      <c r="D360" s="97" t="s">
        <v>1</v>
      </c>
      <c r="E360" s="97" t="s">
        <v>2</v>
      </c>
      <c r="F360" s="98">
        <v>0</v>
      </c>
      <c r="G360" s="97" t="s">
        <v>1488</v>
      </c>
      <c r="H360" s="97" t="s">
        <v>230</v>
      </c>
      <c r="I360" s="97" t="s">
        <v>242</v>
      </c>
      <c r="J360" s="98" t="s">
        <v>231</v>
      </c>
      <c r="K360" s="99">
        <v>11408</v>
      </c>
      <c r="L360" s="97" t="s">
        <v>1505</v>
      </c>
      <c r="M360" s="100">
        <f>IFERROR(VLOOKUP($K360,Metas!$D$4:$L$477,9,FALSE),0)</f>
        <v>0</v>
      </c>
      <c r="N360" s="6">
        <f>IFERROR(VLOOKUP($K360,Ene!$H$4:$Z$489,19,FALSE),0)</f>
        <v>0</v>
      </c>
      <c r="O360" s="6">
        <f>IFERROR(VLOOKUP($K360,Feb!$H$4:$Z$489,19,FALSE),0)</f>
        <v>0</v>
      </c>
      <c r="P360" s="6">
        <f>IFERROR(VLOOKUP($K360,Mar!$H$4:$Z$489,19,FALSE),0)</f>
        <v>0</v>
      </c>
      <c r="Q360" s="6">
        <f>IFERROR(VLOOKUP($K360,Abr!$H$4:$Z$489,19,FALSE),0)</f>
        <v>0</v>
      </c>
      <c r="R360" s="6">
        <f>IFERROR(VLOOKUP($K360,May!$H$4:$Z$489,19,FALSE),0)</f>
        <v>0</v>
      </c>
      <c r="S360" s="6">
        <f>IFERROR(VLOOKUP($K360,Jun!$H$4:$Z$489,19,FALSE),0)</f>
        <v>0</v>
      </c>
      <c r="T360" s="6">
        <f>IFERROR(VLOOKUP($K360,Jul!$H$4:$Z$489,19,FALSE),0)</f>
        <v>0</v>
      </c>
      <c r="U360" s="6">
        <f>IFERROR(VLOOKUP($K360,Ago!$H$4:$Z$489,19,FALSE),0)</f>
        <v>0</v>
      </c>
      <c r="V360" s="6">
        <f>IFERROR(VLOOKUP($K360,Set!$H$4:$Z$489,19,FALSE),0)</f>
        <v>0</v>
      </c>
      <c r="W360" s="6">
        <f>IFERROR(VLOOKUP($K360,Oct!$H$4:$Z$489,19,FALSE),0)</f>
        <v>0</v>
      </c>
      <c r="X360" s="6">
        <f>IFERROR(VLOOKUP($K360,Nov!$H$4:$Z$489,19,FALSE),0)</f>
        <v>0</v>
      </c>
      <c r="Y360" s="6">
        <f>IFERROR(VLOOKUP($K360,Dic!$H$4:$Z$489,19,FALSE),0)</f>
        <v>0</v>
      </c>
      <c r="Z360" s="6">
        <f t="shared" si="80"/>
        <v>0</v>
      </c>
      <c r="AA360" s="6">
        <f t="shared" si="81"/>
        <v>0</v>
      </c>
      <c r="AB360" s="6">
        <f t="shared" si="82"/>
        <v>0</v>
      </c>
      <c r="AC360" s="6">
        <f t="shared" si="83"/>
        <v>0</v>
      </c>
      <c r="AD360" s="6">
        <f t="shared" si="84"/>
        <v>0</v>
      </c>
      <c r="AE360" s="6">
        <f t="shared" si="85"/>
        <v>0</v>
      </c>
      <c r="AF360" s="6">
        <f t="shared" si="86"/>
        <v>0</v>
      </c>
    </row>
    <row r="361" spans="1:32" ht="10.8" thickBot="1">
      <c r="A361" s="88">
        <v>2026</v>
      </c>
      <c r="B361" s="89" t="s">
        <v>1494</v>
      </c>
      <c r="C361" s="89" t="s">
        <v>1177</v>
      </c>
      <c r="D361" s="97" t="s">
        <v>1</v>
      </c>
      <c r="E361" s="97" t="s">
        <v>3</v>
      </c>
      <c r="F361" s="98">
        <v>0</v>
      </c>
      <c r="G361" s="97" t="s">
        <v>1488</v>
      </c>
      <c r="H361" s="97" t="s">
        <v>271</v>
      </c>
      <c r="I361" s="97" t="s">
        <v>242</v>
      </c>
      <c r="J361" s="98" t="s">
        <v>228</v>
      </c>
      <c r="K361" s="99">
        <v>11409</v>
      </c>
      <c r="L361" s="97" t="s">
        <v>1506</v>
      </c>
      <c r="M361" s="100">
        <f>IFERROR(VLOOKUP($K361,Metas!$D$4:$L$477,9,FALSE),0)</f>
        <v>0</v>
      </c>
      <c r="N361" s="6">
        <f>IFERROR(VLOOKUP($K361,Ene!$H$4:$Z$489,19,FALSE),0)</f>
        <v>0</v>
      </c>
      <c r="O361" s="6">
        <f>IFERROR(VLOOKUP($K361,Feb!$H$4:$Z$489,19,FALSE),0)</f>
        <v>0</v>
      </c>
      <c r="P361" s="6">
        <f>IFERROR(VLOOKUP($K361,Mar!$H$4:$Z$489,19,FALSE),0)</f>
        <v>0</v>
      </c>
      <c r="Q361" s="6">
        <f>IFERROR(VLOOKUP($K361,Abr!$H$4:$Z$489,19,FALSE),0)</f>
        <v>0</v>
      </c>
      <c r="R361" s="6">
        <f>IFERROR(VLOOKUP($K361,May!$H$4:$Z$489,19,FALSE),0)</f>
        <v>0</v>
      </c>
      <c r="S361" s="6">
        <f>IFERROR(VLOOKUP($K361,Jun!$H$4:$Z$489,19,FALSE),0)</f>
        <v>0</v>
      </c>
      <c r="T361" s="6">
        <f>IFERROR(VLOOKUP($K361,Jul!$H$4:$Z$489,19,FALSE),0)</f>
        <v>0</v>
      </c>
      <c r="U361" s="6">
        <f>IFERROR(VLOOKUP($K361,Ago!$H$4:$Z$489,19,FALSE),0)</f>
        <v>0</v>
      </c>
      <c r="V361" s="6">
        <f>IFERROR(VLOOKUP($K361,Set!$H$4:$Z$489,19,FALSE),0)</f>
        <v>0</v>
      </c>
      <c r="W361" s="6">
        <f>IFERROR(VLOOKUP($K361,Oct!$H$4:$Z$489,19,FALSE),0)</f>
        <v>0</v>
      </c>
      <c r="X361" s="6">
        <f>IFERROR(VLOOKUP($K361,Nov!$H$4:$Z$489,19,FALSE),0)</f>
        <v>0</v>
      </c>
      <c r="Y361" s="6">
        <f>IFERROR(VLOOKUP($K361,Dic!$H$4:$Z$489,19,FALSE),0)</f>
        <v>0</v>
      </c>
      <c r="Z361" s="6">
        <f t="shared" si="80"/>
        <v>0</v>
      </c>
      <c r="AA361" s="6">
        <f t="shared" si="81"/>
        <v>0</v>
      </c>
      <c r="AB361" s="6">
        <f t="shared" si="82"/>
        <v>0</v>
      </c>
      <c r="AC361" s="6">
        <f t="shared" si="83"/>
        <v>0</v>
      </c>
      <c r="AD361" s="6">
        <f t="shared" si="84"/>
        <v>0</v>
      </c>
      <c r="AE361" s="6">
        <f t="shared" si="85"/>
        <v>0</v>
      </c>
      <c r="AF361" s="6">
        <f t="shared" si="86"/>
        <v>0</v>
      </c>
    </row>
    <row r="362" spans="1:32" ht="10.8" thickBot="1">
      <c r="A362" s="88">
        <v>2026</v>
      </c>
      <c r="B362" s="89" t="s">
        <v>1496</v>
      </c>
      <c r="C362" s="89" t="s">
        <v>1170</v>
      </c>
      <c r="D362" s="97" t="s">
        <v>1</v>
      </c>
      <c r="E362" s="97" t="s">
        <v>2</v>
      </c>
      <c r="F362" s="98">
        <v>0</v>
      </c>
      <c r="G362" s="97" t="s">
        <v>1488</v>
      </c>
      <c r="H362" s="97" t="s">
        <v>271</v>
      </c>
      <c r="I362" s="97" t="s">
        <v>242</v>
      </c>
      <c r="J362" s="98" t="s">
        <v>233</v>
      </c>
      <c r="K362" s="99">
        <v>11423</v>
      </c>
      <c r="L362" s="97" t="s">
        <v>1507</v>
      </c>
      <c r="M362" s="100">
        <f>IFERROR(VLOOKUP($K362,Metas!$D$4:$L$477,9,FALSE),0)</f>
        <v>0</v>
      </c>
      <c r="N362" s="6">
        <f>IFERROR(VLOOKUP($K362,Ene!$H$4:$Z$489,19,FALSE),0)</f>
        <v>0</v>
      </c>
      <c r="O362" s="6">
        <f>IFERROR(VLOOKUP($K362,Feb!$H$4:$Z$489,19,FALSE),0)</f>
        <v>0</v>
      </c>
      <c r="P362" s="6">
        <f>IFERROR(VLOOKUP($K362,Mar!$H$4:$Z$489,19,FALSE),0)</f>
        <v>0</v>
      </c>
      <c r="Q362" s="6">
        <f>IFERROR(VLOOKUP($K362,Abr!$H$4:$Z$489,19,FALSE),0)</f>
        <v>0</v>
      </c>
      <c r="R362" s="6">
        <f>IFERROR(VLOOKUP($K362,May!$H$4:$Z$489,19,FALSE),0)</f>
        <v>0</v>
      </c>
      <c r="S362" s="6">
        <f>IFERROR(VLOOKUP($K362,Jun!$H$4:$Z$489,19,FALSE),0)</f>
        <v>0</v>
      </c>
      <c r="T362" s="6">
        <f>IFERROR(VLOOKUP($K362,Jul!$H$4:$Z$489,19,FALSE),0)</f>
        <v>0</v>
      </c>
      <c r="U362" s="6">
        <f>IFERROR(VLOOKUP($K362,Ago!$H$4:$Z$489,19,FALSE),0)</f>
        <v>0</v>
      </c>
      <c r="V362" s="6">
        <f>IFERROR(VLOOKUP($K362,Set!$H$4:$Z$489,19,FALSE),0)</f>
        <v>0</v>
      </c>
      <c r="W362" s="6">
        <f>IFERROR(VLOOKUP($K362,Oct!$H$4:$Z$489,19,FALSE),0)</f>
        <v>0</v>
      </c>
      <c r="X362" s="6">
        <f>IFERROR(VLOOKUP($K362,Nov!$H$4:$Z$489,19,FALSE),0)</f>
        <v>0</v>
      </c>
      <c r="Y362" s="6">
        <f>IFERROR(VLOOKUP($K362,Dic!$H$4:$Z$489,19,FALSE),0)</f>
        <v>0</v>
      </c>
      <c r="Z362" s="6">
        <f t="shared" si="80"/>
        <v>0</v>
      </c>
      <c r="AA362" s="6">
        <f t="shared" si="81"/>
        <v>0</v>
      </c>
      <c r="AB362" s="6">
        <f t="shared" si="82"/>
        <v>0</v>
      </c>
      <c r="AC362" s="6">
        <f t="shared" si="83"/>
        <v>0</v>
      </c>
      <c r="AD362" s="6">
        <f t="shared" si="84"/>
        <v>0</v>
      </c>
      <c r="AE362" s="6">
        <f t="shared" si="85"/>
        <v>0</v>
      </c>
      <c r="AF362" s="6">
        <f t="shared" si="86"/>
        <v>0</v>
      </c>
    </row>
    <row r="363" spans="1:32" ht="10.8" thickBot="1">
      <c r="A363" s="88">
        <v>2026</v>
      </c>
      <c r="B363" s="89" t="s">
        <v>1496</v>
      </c>
      <c r="C363" s="89" t="s">
        <v>1170</v>
      </c>
      <c r="D363" s="97" t="s">
        <v>1</v>
      </c>
      <c r="E363" s="97" t="s">
        <v>2</v>
      </c>
      <c r="F363" s="98">
        <v>0</v>
      </c>
      <c r="G363" s="97" t="s">
        <v>1488</v>
      </c>
      <c r="H363" s="97" t="s">
        <v>271</v>
      </c>
      <c r="I363" s="97" t="s">
        <v>242</v>
      </c>
      <c r="J363" s="98" t="s">
        <v>220</v>
      </c>
      <c r="K363" s="99">
        <v>11424</v>
      </c>
      <c r="L363" s="97" t="s">
        <v>1508</v>
      </c>
      <c r="M363" s="100">
        <f>IFERROR(VLOOKUP($K363,Metas!$D$4:$L$477,9,FALSE),0)</f>
        <v>0</v>
      </c>
      <c r="N363" s="6">
        <f>IFERROR(VLOOKUP($K363,Ene!$H$4:$Z$489,19,FALSE),0)</f>
        <v>0</v>
      </c>
      <c r="O363" s="6">
        <f>IFERROR(VLOOKUP($K363,Feb!$H$4:$Z$489,19,FALSE),0)</f>
        <v>0</v>
      </c>
      <c r="P363" s="6">
        <f>IFERROR(VLOOKUP($K363,Mar!$H$4:$Z$489,19,FALSE),0)</f>
        <v>0</v>
      </c>
      <c r="Q363" s="6">
        <f>IFERROR(VLOOKUP($K363,Abr!$H$4:$Z$489,19,FALSE),0)</f>
        <v>0</v>
      </c>
      <c r="R363" s="6">
        <f>IFERROR(VLOOKUP($K363,May!$H$4:$Z$489,19,FALSE),0)</f>
        <v>0</v>
      </c>
      <c r="S363" s="6">
        <f>IFERROR(VLOOKUP($K363,Jun!$H$4:$Z$489,19,FALSE),0)</f>
        <v>0</v>
      </c>
      <c r="T363" s="6">
        <f>IFERROR(VLOOKUP($K363,Jul!$H$4:$Z$489,19,FALSE),0)</f>
        <v>0</v>
      </c>
      <c r="U363" s="6">
        <f>IFERROR(VLOOKUP($K363,Ago!$H$4:$Z$489,19,FALSE),0)</f>
        <v>0</v>
      </c>
      <c r="V363" s="6">
        <f>IFERROR(VLOOKUP($K363,Set!$H$4:$Z$489,19,FALSE),0)</f>
        <v>0</v>
      </c>
      <c r="W363" s="6">
        <f>IFERROR(VLOOKUP($K363,Oct!$H$4:$Z$489,19,FALSE),0)</f>
        <v>0</v>
      </c>
      <c r="X363" s="6">
        <f>IFERROR(VLOOKUP($K363,Nov!$H$4:$Z$489,19,FALSE),0)</f>
        <v>0</v>
      </c>
      <c r="Y363" s="6">
        <f>IFERROR(VLOOKUP($K363,Dic!$H$4:$Z$489,19,FALSE),0)</f>
        <v>0</v>
      </c>
      <c r="Z363" s="6">
        <f t="shared" si="80"/>
        <v>0</v>
      </c>
      <c r="AA363" s="6">
        <f t="shared" si="81"/>
        <v>0</v>
      </c>
      <c r="AB363" s="6">
        <f t="shared" si="82"/>
        <v>0</v>
      </c>
      <c r="AC363" s="6">
        <f t="shared" si="83"/>
        <v>0</v>
      </c>
      <c r="AD363" s="6">
        <f t="shared" si="84"/>
        <v>0</v>
      </c>
      <c r="AE363" s="6">
        <f t="shared" si="85"/>
        <v>0</v>
      </c>
      <c r="AF363" s="6">
        <f t="shared" si="86"/>
        <v>0</v>
      </c>
    </row>
    <row r="364" spans="1:32" ht="10.8" thickBot="1">
      <c r="A364" s="88">
        <v>2026</v>
      </c>
      <c r="B364" s="89" t="s">
        <v>1494</v>
      </c>
      <c r="C364" s="89" t="s">
        <v>1242</v>
      </c>
      <c r="D364" s="97" t="s">
        <v>1184</v>
      </c>
      <c r="E364" s="97" t="s">
        <v>31</v>
      </c>
      <c r="F364" s="98">
        <v>0</v>
      </c>
      <c r="G364" s="97" t="s">
        <v>1488</v>
      </c>
      <c r="H364" s="97" t="s">
        <v>271</v>
      </c>
      <c r="I364" s="97" t="s">
        <v>242</v>
      </c>
      <c r="J364" s="98" t="s">
        <v>231</v>
      </c>
      <c r="K364" s="99">
        <v>11556</v>
      </c>
      <c r="L364" s="97" t="s">
        <v>1509</v>
      </c>
      <c r="M364" s="100">
        <f>IFERROR(VLOOKUP($K364,Metas!$D$4:$L$477,9,FALSE),0)</f>
        <v>0</v>
      </c>
      <c r="N364" s="6">
        <f>IFERROR(VLOOKUP($K364,Ene!$H$4:$Z$489,19,FALSE),0)</f>
        <v>0</v>
      </c>
      <c r="O364" s="6">
        <f>IFERROR(VLOOKUP($K364,Feb!$H$4:$Z$489,19,FALSE),0)</f>
        <v>0</v>
      </c>
      <c r="P364" s="6">
        <f>IFERROR(VLOOKUP($K364,Mar!$H$4:$Z$489,19,FALSE),0)</f>
        <v>0</v>
      </c>
      <c r="Q364" s="6">
        <f>IFERROR(VLOOKUP($K364,Abr!$H$4:$Z$489,19,FALSE),0)</f>
        <v>0</v>
      </c>
      <c r="R364" s="6">
        <f>IFERROR(VLOOKUP($K364,May!$H$4:$Z$489,19,FALSE),0)</f>
        <v>0</v>
      </c>
      <c r="S364" s="6">
        <f>IFERROR(VLOOKUP($K364,Jun!$H$4:$Z$489,19,FALSE),0)</f>
        <v>0</v>
      </c>
      <c r="T364" s="6">
        <f>IFERROR(VLOOKUP($K364,Jul!$H$4:$Z$489,19,FALSE),0)</f>
        <v>0</v>
      </c>
      <c r="U364" s="6">
        <f>IFERROR(VLOOKUP($K364,Ago!$H$4:$Z$489,19,FALSE),0)</f>
        <v>0</v>
      </c>
      <c r="V364" s="6">
        <f>IFERROR(VLOOKUP($K364,Set!$H$4:$Z$489,19,FALSE),0)</f>
        <v>0</v>
      </c>
      <c r="W364" s="6">
        <f>IFERROR(VLOOKUP($K364,Oct!$H$4:$Z$489,19,FALSE),0)</f>
        <v>0</v>
      </c>
      <c r="X364" s="6">
        <f>IFERROR(VLOOKUP($K364,Nov!$H$4:$Z$489,19,FALSE),0)</f>
        <v>0</v>
      </c>
      <c r="Y364" s="6">
        <f>IFERROR(VLOOKUP($K364,Dic!$H$4:$Z$489,19,FALSE),0)</f>
        <v>0</v>
      </c>
      <c r="Z364" s="6">
        <f t="shared" si="80"/>
        <v>0</v>
      </c>
      <c r="AA364" s="6">
        <f t="shared" si="81"/>
        <v>0</v>
      </c>
      <c r="AB364" s="6">
        <f t="shared" si="82"/>
        <v>0</v>
      </c>
      <c r="AC364" s="6">
        <f t="shared" si="83"/>
        <v>0</v>
      </c>
      <c r="AD364" s="6">
        <f t="shared" si="84"/>
        <v>0</v>
      </c>
      <c r="AE364" s="6">
        <f t="shared" si="85"/>
        <v>0</v>
      </c>
      <c r="AF364" s="6">
        <f t="shared" si="86"/>
        <v>0</v>
      </c>
    </row>
    <row r="365" spans="1:32" ht="10.8" thickBot="1">
      <c r="A365" s="88">
        <v>2026</v>
      </c>
      <c r="B365" s="89" t="s">
        <v>1176</v>
      </c>
      <c r="C365" s="89" t="s">
        <v>1379</v>
      </c>
      <c r="D365" s="97" t="s">
        <v>16</v>
      </c>
      <c r="E365" s="97" t="s">
        <v>4</v>
      </c>
      <c r="F365" s="98">
        <v>871</v>
      </c>
      <c r="G365" s="97" t="s">
        <v>1350</v>
      </c>
      <c r="H365" s="97" t="s">
        <v>16</v>
      </c>
      <c r="I365" s="97" t="s">
        <v>4</v>
      </c>
      <c r="J365" s="98" t="s">
        <v>232</v>
      </c>
      <c r="K365" s="99">
        <v>11579</v>
      </c>
      <c r="L365" s="97" t="s">
        <v>1510</v>
      </c>
      <c r="M365" s="100">
        <f>IFERROR(VLOOKUP($K365,Metas!$D$4:$L$477,9,FALSE),0)</f>
        <v>9</v>
      </c>
      <c r="N365" s="6">
        <f>IFERROR(VLOOKUP($K365,Ene!$H$4:$Z$489,19,FALSE),0)</f>
        <v>0</v>
      </c>
      <c r="O365" s="6">
        <f>IFERROR(VLOOKUP($K365,Feb!$H$4:$Z$489,19,FALSE),0)</f>
        <v>0</v>
      </c>
      <c r="P365" s="6">
        <f>IFERROR(VLOOKUP($K365,Mar!$H$4:$Z$489,19,FALSE),0)</f>
        <v>0</v>
      </c>
      <c r="Q365" s="6">
        <f>IFERROR(VLOOKUP($K365,Abr!$H$4:$Z$489,19,FALSE),0)</f>
        <v>0</v>
      </c>
      <c r="R365" s="6">
        <f>IFERROR(VLOOKUP($K365,May!$H$4:$Z$489,19,FALSE),0)</f>
        <v>0</v>
      </c>
      <c r="S365" s="6">
        <f>IFERROR(VLOOKUP($K365,Jun!$H$4:$Z$489,19,FALSE),0)</f>
        <v>0</v>
      </c>
      <c r="T365" s="6">
        <f>IFERROR(VLOOKUP($K365,Jul!$H$4:$Z$489,19,FALSE),0)</f>
        <v>0</v>
      </c>
      <c r="U365" s="6">
        <f>IFERROR(VLOOKUP($K365,Ago!$H$4:$Z$489,19,FALSE),0)</f>
        <v>0</v>
      </c>
      <c r="V365" s="6">
        <f>IFERROR(VLOOKUP($K365,Set!$H$4:$Z$489,19,FALSE),0)</f>
        <v>0</v>
      </c>
      <c r="W365" s="6">
        <f>IFERROR(VLOOKUP($K365,Oct!$H$4:$Z$489,19,FALSE),0)</f>
        <v>0</v>
      </c>
      <c r="X365" s="6">
        <f>IFERROR(VLOOKUP($K365,Nov!$H$4:$Z$489,19,FALSE),0)</f>
        <v>0</v>
      </c>
      <c r="Y365" s="6">
        <f>IFERROR(VLOOKUP($K365,Dic!$H$4:$Z$489,19,FALSE),0)</f>
        <v>0</v>
      </c>
      <c r="Z365" s="6">
        <f t="shared" si="80"/>
        <v>0</v>
      </c>
      <c r="AA365" s="6">
        <f t="shared" si="81"/>
        <v>0</v>
      </c>
      <c r="AB365" s="6">
        <f t="shared" si="82"/>
        <v>0</v>
      </c>
      <c r="AC365" s="6">
        <f t="shared" si="83"/>
        <v>0</v>
      </c>
      <c r="AD365" s="6">
        <f t="shared" si="84"/>
        <v>0</v>
      </c>
      <c r="AE365" s="6">
        <f t="shared" si="85"/>
        <v>0</v>
      </c>
      <c r="AF365" s="6">
        <f t="shared" si="86"/>
        <v>0</v>
      </c>
    </row>
    <row r="366" spans="1:32" ht="10.8" thickBot="1">
      <c r="A366" s="88">
        <v>2026</v>
      </c>
      <c r="B366" s="89" t="s">
        <v>1496</v>
      </c>
      <c r="C366" s="89" t="s">
        <v>1170</v>
      </c>
      <c r="D366" s="97" t="s">
        <v>1</v>
      </c>
      <c r="E366" s="97" t="s">
        <v>2</v>
      </c>
      <c r="F366" s="98">
        <v>0</v>
      </c>
      <c r="G366" s="97" t="s">
        <v>1488</v>
      </c>
      <c r="H366" s="97" t="s">
        <v>271</v>
      </c>
      <c r="I366" s="97" t="s">
        <v>242</v>
      </c>
      <c r="J366" s="98" t="s">
        <v>233</v>
      </c>
      <c r="K366" s="99">
        <v>11601</v>
      </c>
      <c r="L366" s="97" t="s">
        <v>1511</v>
      </c>
      <c r="M366" s="100">
        <f>IFERROR(VLOOKUP($K366,Metas!$D$4:$L$477,9,FALSE),0)</f>
        <v>0</v>
      </c>
      <c r="N366" s="6">
        <f>IFERROR(VLOOKUP($K366,Ene!$H$4:$Z$489,19,FALSE),0)</f>
        <v>0</v>
      </c>
      <c r="O366" s="6">
        <f>IFERROR(VLOOKUP($K366,Feb!$H$4:$Z$489,19,FALSE),0)</f>
        <v>0</v>
      </c>
      <c r="P366" s="6">
        <f>IFERROR(VLOOKUP($K366,Mar!$H$4:$Z$489,19,FALSE),0)</f>
        <v>0</v>
      </c>
      <c r="Q366" s="6">
        <f>IFERROR(VLOOKUP($K366,Abr!$H$4:$Z$489,19,FALSE),0)</f>
        <v>0</v>
      </c>
      <c r="R366" s="6">
        <f>IFERROR(VLOOKUP($K366,May!$H$4:$Z$489,19,FALSE),0)</f>
        <v>0</v>
      </c>
      <c r="S366" s="6">
        <f>IFERROR(VLOOKUP($K366,Jun!$H$4:$Z$489,19,FALSE),0)</f>
        <v>0</v>
      </c>
      <c r="T366" s="6">
        <f>IFERROR(VLOOKUP($K366,Jul!$H$4:$Z$489,19,FALSE),0)</f>
        <v>0</v>
      </c>
      <c r="U366" s="6">
        <f>IFERROR(VLOOKUP($K366,Ago!$H$4:$Z$489,19,FALSE),0)</f>
        <v>0</v>
      </c>
      <c r="V366" s="6">
        <f>IFERROR(VLOOKUP($K366,Set!$H$4:$Z$489,19,FALSE),0)</f>
        <v>0</v>
      </c>
      <c r="W366" s="6">
        <f>IFERROR(VLOOKUP($K366,Oct!$H$4:$Z$489,19,FALSE),0)</f>
        <v>0</v>
      </c>
      <c r="X366" s="6">
        <f>IFERROR(VLOOKUP($K366,Nov!$H$4:$Z$489,19,FALSE),0)</f>
        <v>0</v>
      </c>
      <c r="Y366" s="6">
        <f>IFERROR(VLOOKUP($K366,Dic!$H$4:$Z$489,19,FALSE),0)</f>
        <v>0</v>
      </c>
      <c r="Z366" s="6">
        <f t="shared" si="80"/>
        <v>0</v>
      </c>
      <c r="AA366" s="6">
        <f t="shared" si="81"/>
        <v>0</v>
      </c>
      <c r="AB366" s="6">
        <f t="shared" si="82"/>
        <v>0</v>
      </c>
      <c r="AC366" s="6">
        <f t="shared" si="83"/>
        <v>0</v>
      </c>
      <c r="AD366" s="6">
        <f t="shared" si="84"/>
        <v>0</v>
      </c>
      <c r="AE366" s="6">
        <f t="shared" si="85"/>
        <v>0</v>
      </c>
      <c r="AF366" s="6">
        <f t="shared" si="86"/>
        <v>0</v>
      </c>
    </row>
    <row r="367" spans="1:32" ht="10.8" thickBot="1">
      <c r="A367" s="88">
        <v>2026</v>
      </c>
      <c r="B367" s="89" t="s">
        <v>1496</v>
      </c>
      <c r="C367" s="89" t="s">
        <v>1170</v>
      </c>
      <c r="D367" s="97" t="s">
        <v>1</v>
      </c>
      <c r="E367" s="97" t="s">
        <v>2</v>
      </c>
      <c r="F367" s="98">
        <v>0</v>
      </c>
      <c r="G367" s="97" t="s">
        <v>1488</v>
      </c>
      <c r="H367" s="97" t="s">
        <v>271</v>
      </c>
      <c r="I367" s="97" t="s">
        <v>242</v>
      </c>
      <c r="J367" s="98" t="s">
        <v>1512</v>
      </c>
      <c r="K367" s="99">
        <v>11602</v>
      </c>
      <c r="L367" s="97" t="s">
        <v>1513</v>
      </c>
      <c r="M367" s="100">
        <f>IFERROR(VLOOKUP($K367,Metas!$D$4:$L$477,9,FALSE),0)</f>
        <v>0</v>
      </c>
      <c r="N367" s="6">
        <f>IFERROR(VLOOKUP($K367,Ene!$H$4:$Z$489,19,FALSE),0)</f>
        <v>0</v>
      </c>
      <c r="O367" s="6">
        <f>IFERROR(VLOOKUP($K367,Feb!$H$4:$Z$489,19,FALSE),0)</f>
        <v>0</v>
      </c>
      <c r="P367" s="6">
        <f>IFERROR(VLOOKUP($K367,Mar!$H$4:$Z$489,19,FALSE),0)</f>
        <v>0</v>
      </c>
      <c r="Q367" s="6">
        <f>IFERROR(VLOOKUP($K367,Abr!$H$4:$Z$489,19,FALSE),0)</f>
        <v>0</v>
      </c>
      <c r="R367" s="6">
        <f>IFERROR(VLOOKUP($K367,May!$H$4:$Z$489,19,FALSE),0)</f>
        <v>0</v>
      </c>
      <c r="S367" s="6">
        <f>IFERROR(VLOOKUP($K367,Jun!$H$4:$Z$489,19,FALSE),0)</f>
        <v>0</v>
      </c>
      <c r="T367" s="6">
        <f>IFERROR(VLOOKUP($K367,Jul!$H$4:$Z$489,19,FALSE),0)</f>
        <v>0</v>
      </c>
      <c r="U367" s="6">
        <f>IFERROR(VLOOKUP($K367,Ago!$H$4:$Z$489,19,FALSE),0)</f>
        <v>0</v>
      </c>
      <c r="V367" s="6">
        <f>IFERROR(VLOOKUP($K367,Set!$H$4:$Z$489,19,FALSE),0)</f>
        <v>0</v>
      </c>
      <c r="W367" s="6">
        <f>IFERROR(VLOOKUP($K367,Oct!$H$4:$Z$489,19,FALSE),0)</f>
        <v>0</v>
      </c>
      <c r="X367" s="6">
        <f>IFERROR(VLOOKUP($K367,Nov!$H$4:$Z$489,19,FALSE),0)</f>
        <v>0</v>
      </c>
      <c r="Y367" s="6">
        <f>IFERROR(VLOOKUP($K367,Dic!$H$4:$Z$489,19,FALSE),0)</f>
        <v>0</v>
      </c>
      <c r="Z367" s="6">
        <f t="shared" si="80"/>
        <v>0</v>
      </c>
      <c r="AA367" s="6">
        <f t="shared" si="81"/>
        <v>0</v>
      </c>
      <c r="AB367" s="6">
        <f t="shared" si="82"/>
        <v>0</v>
      </c>
      <c r="AC367" s="6">
        <f t="shared" si="83"/>
        <v>0</v>
      </c>
      <c r="AD367" s="6">
        <f t="shared" si="84"/>
        <v>0</v>
      </c>
      <c r="AE367" s="6">
        <f t="shared" si="85"/>
        <v>0</v>
      </c>
      <c r="AF367" s="6">
        <f t="shared" si="86"/>
        <v>0</v>
      </c>
    </row>
    <row r="368" spans="1:32" ht="10.8" thickBot="1">
      <c r="A368" s="88">
        <v>2026</v>
      </c>
      <c r="B368" s="89" t="s">
        <v>1176</v>
      </c>
      <c r="C368" s="89" t="s">
        <v>1349</v>
      </c>
      <c r="D368" s="97" t="s">
        <v>16</v>
      </c>
      <c r="E368" s="97" t="s">
        <v>15</v>
      </c>
      <c r="F368" s="98">
        <v>871</v>
      </c>
      <c r="G368" s="97" t="s">
        <v>1350</v>
      </c>
      <c r="H368" s="97" t="s">
        <v>16</v>
      </c>
      <c r="I368" s="97" t="s">
        <v>15</v>
      </c>
      <c r="J368" s="98" t="s">
        <v>232</v>
      </c>
      <c r="K368" s="99">
        <v>11687</v>
      </c>
      <c r="L368" s="97" t="s">
        <v>1514</v>
      </c>
      <c r="M368" s="100">
        <f>IFERROR(VLOOKUP($K368,Metas!$D$4:$L$477,9,FALSE),0)</f>
        <v>15</v>
      </c>
      <c r="N368" s="6">
        <f>IFERROR(VLOOKUP($K368,Ene!$H$4:$Z$489,19,FALSE),0)</f>
        <v>0</v>
      </c>
      <c r="O368" s="6">
        <f>IFERROR(VLOOKUP($K368,Feb!$H$4:$Z$489,19,FALSE),0)</f>
        <v>0</v>
      </c>
      <c r="P368" s="6">
        <f>IFERROR(VLOOKUP($K368,Mar!$H$4:$Z$489,19,FALSE),0)</f>
        <v>0</v>
      </c>
      <c r="Q368" s="6">
        <f>IFERROR(VLOOKUP($K368,Abr!$H$4:$Z$489,19,FALSE),0)</f>
        <v>0</v>
      </c>
      <c r="R368" s="6">
        <f>IFERROR(VLOOKUP($K368,May!$H$4:$Z$489,19,FALSE),0)</f>
        <v>0</v>
      </c>
      <c r="S368" s="6">
        <f>IFERROR(VLOOKUP($K368,Jun!$H$4:$Z$489,19,FALSE),0)</f>
        <v>0</v>
      </c>
      <c r="T368" s="6">
        <f>IFERROR(VLOOKUP($K368,Jul!$H$4:$Z$489,19,FALSE),0)</f>
        <v>0</v>
      </c>
      <c r="U368" s="6">
        <f>IFERROR(VLOOKUP($K368,Ago!$H$4:$Z$489,19,FALSE),0)</f>
        <v>0</v>
      </c>
      <c r="V368" s="6">
        <f>IFERROR(VLOOKUP($K368,Set!$H$4:$Z$489,19,FALSE),0)</f>
        <v>0</v>
      </c>
      <c r="W368" s="6">
        <f>IFERROR(VLOOKUP($K368,Oct!$H$4:$Z$489,19,FALSE),0)</f>
        <v>0</v>
      </c>
      <c r="X368" s="6">
        <f>IFERROR(VLOOKUP($K368,Nov!$H$4:$Z$489,19,FALSE),0)</f>
        <v>0</v>
      </c>
      <c r="Y368" s="6">
        <f>IFERROR(VLOOKUP($K368,Dic!$H$4:$Z$489,19,FALSE),0)</f>
        <v>0</v>
      </c>
      <c r="Z368" s="6">
        <f t="shared" si="80"/>
        <v>0</v>
      </c>
      <c r="AA368" s="6">
        <f t="shared" si="81"/>
        <v>0</v>
      </c>
      <c r="AB368" s="6">
        <f t="shared" si="82"/>
        <v>0</v>
      </c>
      <c r="AC368" s="6">
        <f t="shared" si="83"/>
        <v>0</v>
      </c>
      <c r="AD368" s="6">
        <f t="shared" si="84"/>
        <v>0</v>
      </c>
      <c r="AE368" s="6">
        <f t="shared" si="85"/>
        <v>0</v>
      </c>
      <c r="AF368" s="6">
        <f t="shared" si="86"/>
        <v>0</v>
      </c>
    </row>
    <row r="369" spans="1:32" ht="10.8" thickBot="1">
      <c r="A369" s="88">
        <v>2026</v>
      </c>
      <c r="B369" s="89" t="s">
        <v>1176</v>
      </c>
      <c r="C369" s="89" t="s">
        <v>1349</v>
      </c>
      <c r="D369" s="97" t="s">
        <v>16</v>
      </c>
      <c r="E369" s="97" t="s">
        <v>15</v>
      </c>
      <c r="F369" s="98">
        <v>871</v>
      </c>
      <c r="G369" s="97" t="s">
        <v>1350</v>
      </c>
      <c r="H369" s="97" t="s">
        <v>16</v>
      </c>
      <c r="I369" s="97" t="s">
        <v>4</v>
      </c>
      <c r="J369" s="98" t="s">
        <v>232</v>
      </c>
      <c r="K369" s="99">
        <v>11689</v>
      </c>
      <c r="L369" s="97" t="s">
        <v>1515</v>
      </c>
      <c r="M369" s="100">
        <f>IFERROR(VLOOKUP($K369,Metas!$D$4:$L$477,9,FALSE),0)</f>
        <v>19</v>
      </c>
      <c r="N369" s="6">
        <f>IFERROR(VLOOKUP($K369,Ene!$H$4:$Z$489,19,FALSE),0)</f>
        <v>0</v>
      </c>
      <c r="O369" s="6">
        <f>IFERROR(VLOOKUP($K369,Feb!$H$4:$Z$489,19,FALSE),0)</f>
        <v>0</v>
      </c>
      <c r="P369" s="6">
        <f>IFERROR(VLOOKUP($K369,Mar!$H$4:$Z$489,19,FALSE),0)</f>
        <v>0</v>
      </c>
      <c r="Q369" s="6">
        <f>IFERROR(VLOOKUP($K369,Abr!$H$4:$Z$489,19,FALSE),0)</f>
        <v>0</v>
      </c>
      <c r="R369" s="6">
        <f>IFERROR(VLOOKUP($K369,May!$H$4:$Z$489,19,FALSE),0)</f>
        <v>0</v>
      </c>
      <c r="S369" s="6">
        <f>IFERROR(VLOOKUP($K369,Jun!$H$4:$Z$489,19,FALSE),0)</f>
        <v>0</v>
      </c>
      <c r="T369" s="6">
        <f>IFERROR(VLOOKUP($K369,Jul!$H$4:$Z$489,19,FALSE),0)</f>
        <v>0</v>
      </c>
      <c r="U369" s="6">
        <f>IFERROR(VLOOKUP($K369,Ago!$H$4:$Z$489,19,FALSE),0)</f>
        <v>0</v>
      </c>
      <c r="V369" s="6">
        <f>IFERROR(VLOOKUP($K369,Set!$H$4:$Z$489,19,FALSE),0)</f>
        <v>0</v>
      </c>
      <c r="W369" s="6">
        <f>IFERROR(VLOOKUP($K369,Oct!$H$4:$Z$489,19,FALSE),0)</f>
        <v>0</v>
      </c>
      <c r="X369" s="6">
        <f>IFERROR(VLOOKUP($K369,Nov!$H$4:$Z$489,19,FALSE),0)</f>
        <v>0</v>
      </c>
      <c r="Y369" s="6">
        <f>IFERROR(VLOOKUP($K369,Dic!$H$4:$Z$489,19,FALSE),0)</f>
        <v>0</v>
      </c>
      <c r="Z369" s="6">
        <f t="shared" si="80"/>
        <v>0</v>
      </c>
      <c r="AA369" s="6">
        <f t="shared" si="81"/>
        <v>0</v>
      </c>
      <c r="AB369" s="6">
        <f t="shared" si="82"/>
        <v>0</v>
      </c>
      <c r="AC369" s="6">
        <f t="shared" si="83"/>
        <v>0</v>
      </c>
      <c r="AD369" s="6">
        <f t="shared" si="84"/>
        <v>0</v>
      </c>
      <c r="AE369" s="6">
        <f t="shared" si="85"/>
        <v>0</v>
      </c>
      <c r="AF369" s="6">
        <f t="shared" si="86"/>
        <v>0</v>
      </c>
    </row>
    <row r="370" spans="1:32" ht="10.8" thickBot="1">
      <c r="A370" s="88">
        <v>2026</v>
      </c>
      <c r="B370" s="89" t="s">
        <v>1176</v>
      </c>
      <c r="C370" s="89" t="s">
        <v>1423</v>
      </c>
      <c r="D370" s="97" t="s">
        <v>238</v>
      </c>
      <c r="E370" s="97" t="s">
        <v>130</v>
      </c>
      <c r="F370" s="98">
        <v>1391</v>
      </c>
      <c r="G370" s="97" t="s">
        <v>1365</v>
      </c>
      <c r="H370" s="97" t="s">
        <v>238</v>
      </c>
      <c r="I370" s="97" t="s">
        <v>130</v>
      </c>
      <c r="J370" s="98" t="s">
        <v>232</v>
      </c>
      <c r="K370" s="99">
        <v>11690</v>
      </c>
      <c r="L370" s="97" t="s">
        <v>132</v>
      </c>
      <c r="M370" s="100">
        <f>IFERROR(VLOOKUP($K370,Metas!$D$4:$L$477,9,FALSE),0)</f>
        <v>8</v>
      </c>
      <c r="N370" s="6">
        <f>IFERROR(VLOOKUP($K370,Ene!$H$4:$Z$489,19,FALSE),0)</f>
        <v>0</v>
      </c>
      <c r="O370" s="6">
        <f>IFERROR(VLOOKUP($K370,Feb!$H$4:$Z$489,19,FALSE),0)</f>
        <v>0</v>
      </c>
      <c r="P370" s="6">
        <f>IFERROR(VLOOKUP($K370,Mar!$H$4:$Z$489,19,FALSE),0)</f>
        <v>0</v>
      </c>
      <c r="Q370" s="6">
        <f>IFERROR(VLOOKUP($K370,Abr!$H$4:$Z$489,19,FALSE),0)</f>
        <v>0</v>
      </c>
      <c r="R370" s="6">
        <f>IFERROR(VLOOKUP($K370,May!$H$4:$Z$489,19,FALSE),0)</f>
        <v>0</v>
      </c>
      <c r="S370" s="6">
        <f>IFERROR(VLOOKUP($K370,Jun!$H$4:$Z$489,19,FALSE),0)</f>
        <v>0</v>
      </c>
      <c r="T370" s="6">
        <f>IFERROR(VLOOKUP($K370,Jul!$H$4:$Z$489,19,FALSE),0)</f>
        <v>0</v>
      </c>
      <c r="U370" s="6">
        <f>IFERROR(VLOOKUP($K370,Ago!$H$4:$Z$489,19,FALSE),0)</f>
        <v>0</v>
      </c>
      <c r="V370" s="6">
        <f>IFERROR(VLOOKUP($K370,Set!$H$4:$Z$489,19,FALSE),0)</f>
        <v>0</v>
      </c>
      <c r="W370" s="6">
        <f>IFERROR(VLOOKUP($K370,Oct!$H$4:$Z$489,19,FALSE),0)</f>
        <v>0</v>
      </c>
      <c r="X370" s="6">
        <f>IFERROR(VLOOKUP($K370,Nov!$H$4:$Z$489,19,FALSE),0)</f>
        <v>0</v>
      </c>
      <c r="Y370" s="6">
        <f>IFERROR(VLOOKUP($K370,Dic!$H$4:$Z$489,19,FALSE),0)</f>
        <v>0</v>
      </c>
      <c r="Z370" s="6">
        <f t="shared" si="80"/>
        <v>0</v>
      </c>
      <c r="AA370" s="6">
        <f t="shared" si="81"/>
        <v>0</v>
      </c>
      <c r="AB370" s="6">
        <f t="shared" si="82"/>
        <v>0</v>
      </c>
      <c r="AC370" s="6">
        <f t="shared" si="83"/>
        <v>0</v>
      </c>
      <c r="AD370" s="6">
        <f t="shared" si="84"/>
        <v>0</v>
      </c>
      <c r="AE370" s="6">
        <f t="shared" si="85"/>
        <v>0</v>
      </c>
      <c r="AF370" s="6">
        <f t="shared" si="86"/>
        <v>0</v>
      </c>
    </row>
    <row r="371" spans="1:32" ht="10.8" thickBot="1">
      <c r="A371" s="88">
        <v>2026</v>
      </c>
      <c r="B371" s="89" t="s">
        <v>1176</v>
      </c>
      <c r="C371" s="89" t="s">
        <v>1416</v>
      </c>
      <c r="D371" s="97" t="s">
        <v>238</v>
      </c>
      <c r="E371" s="97" t="s">
        <v>109</v>
      </c>
      <c r="F371" s="98">
        <v>1391</v>
      </c>
      <c r="G371" s="97" t="s">
        <v>1365</v>
      </c>
      <c r="H371" s="97" t="s">
        <v>238</v>
      </c>
      <c r="I371" s="97" t="s">
        <v>109</v>
      </c>
      <c r="J371" s="98" t="s">
        <v>232</v>
      </c>
      <c r="K371" s="99">
        <v>11691</v>
      </c>
      <c r="L371" s="97" t="s">
        <v>116</v>
      </c>
      <c r="M371" s="100">
        <f>IFERROR(VLOOKUP($K371,Metas!$D$4:$L$477,9,FALSE),0)</f>
        <v>10</v>
      </c>
      <c r="N371" s="6">
        <f>IFERROR(VLOOKUP($K371,Ene!$H$4:$Z$489,19,FALSE),0)</f>
        <v>0</v>
      </c>
      <c r="O371" s="6">
        <f>IFERROR(VLOOKUP($K371,Feb!$H$4:$Z$489,19,FALSE),0)</f>
        <v>0</v>
      </c>
      <c r="P371" s="6">
        <f>IFERROR(VLOOKUP($K371,Mar!$H$4:$Z$489,19,FALSE),0)</f>
        <v>0</v>
      </c>
      <c r="Q371" s="6">
        <f>IFERROR(VLOOKUP($K371,Abr!$H$4:$Z$489,19,FALSE),0)</f>
        <v>0</v>
      </c>
      <c r="R371" s="6">
        <f>IFERROR(VLOOKUP($K371,May!$H$4:$Z$489,19,FALSE),0)</f>
        <v>0</v>
      </c>
      <c r="S371" s="6">
        <f>IFERROR(VLOOKUP($K371,Jun!$H$4:$Z$489,19,FALSE),0)</f>
        <v>0</v>
      </c>
      <c r="T371" s="6">
        <f>IFERROR(VLOOKUP($K371,Jul!$H$4:$Z$489,19,FALSE),0)</f>
        <v>0</v>
      </c>
      <c r="U371" s="6">
        <f>IFERROR(VLOOKUP($K371,Ago!$H$4:$Z$489,19,FALSE),0)</f>
        <v>0</v>
      </c>
      <c r="V371" s="6">
        <f>IFERROR(VLOOKUP($K371,Set!$H$4:$Z$489,19,FALSE),0)</f>
        <v>0</v>
      </c>
      <c r="W371" s="6">
        <f>IFERROR(VLOOKUP($K371,Oct!$H$4:$Z$489,19,FALSE),0)</f>
        <v>0</v>
      </c>
      <c r="X371" s="6">
        <f>IFERROR(VLOOKUP($K371,Nov!$H$4:$Z$489,19,FALSE),0)</f>
        <v>0</v>
      </c>
      <c r="Y371" s="6">
        <f>IFERROR(VLOOKUP($K371,Dic!$H$4:$Z$489,19,FALSE),0)</f>
        <v>0</v>
      </c>
      <c r="Z371" s="6">
        <f t="shared" si="80"/>
        <v>0</v>
      </c>
      <c r="AA371" s="6">
        <f t="shared" si="81"/>
        <v>0</v>
      </c>
      <c r="AB371" s="6">
        <f t="shared" si="82"/>
        <v>0</v>
      </c>
      <c r="AC371" s="6">
        <f t="shared" si="83"/>
        <v>0</v>
      </c>
      <c r="AD371" s="6">
        <f t="shared" si="84"/>
        <v>0</v>
      </c>
      <c r="AE371" s="6">
        <f t="shared" si="85"/>
        <v>0</v>
      </c>
      <c r="AF371" s="6">
        <f t="shared" si="86"/>
        <v>0</v>
      </c>
    </row>
    <row r="372" spans="1:32" ht="10.8" thickBot="1">
      <c r="A372" s="88">
        <v>2026</v>
      </c>
      <c r="B372" s="89" t="s">
        <v>1496</v>
      </c>
      <c r="C372" s="89" t="s">
        <v>1170</v>
      </c>
      <c r="D372" s="97" t="s">
        <v>1</v>
      </c>
      <c r="E372" s="97" t="s">
        <v>2</v>
      </c>
      <c r="F372" s="98">
        <v>0</v>
      </c>
      <c r="G372" s="97" t="s">
        <v>1488</v>
      </c>
      <c r="H372" s="97" t="s">
        <v>271</v>
      </c>
      <c r="I372" s="97" t="s">
        <v>242</v>
      </c>
      <c r="J372" s="98" t="s">
        <v>1235</v>
      </c>
      <c r="K372" s="99">
        <v>11737</v>
      </c>
      <c r="L372" s="97" t="s">
        <v>1516</v>
      </c>
      <c r="M372" s="100">
        <f>IFERROR(VLOOKUP($K372,Metas!$D$4:$L$477,9,FALSE),0)</f>
        <v>0</v>
      </c>
      <c r="N372" s="6">
        <f>IFERROR(VLOOKUP($K372,Ene!$H$4:$Z$489,19,FALSE),0)</f>
        <v>0</v>
      </c>
      <c r="O372" s="6">
        <f>IFERROR(VLOOKUP($K372,Feb!$H$4:$Z$489,19,FALSE),0)</f>
        <v>0</v>
      </c>
      <c r="P372" s="6">
        <f>IFERROR(VLOOKUP($K372,Mar!$H$4:$Z$489,19,FALSE),0)</f>
        <v>0</v>
      </c>
      <c r="Q372" s="6">
        <f>IFERROR(VLOOKUP($K372,Abr!$H$4:$Z$489,19,FALSE),0)</f>
        <v>0</v>
      </c>
      <c r="R372" s="6">
        <f>IFERROR(VLOOKUP($K372,May!$H$4:$Z$489,19,FALSE),0)</f>
        <v>0</v>
      </c>
      <c r="S372" s="6">
        <f>IFERROR(VLOOKUP($K372,Jun!$H$4:$Z$489,19,FALSE),0)</f>
        <v>0</v>
      </c>
      <c r="T372" s="6">
        <f>IFERROR(VLOOKUP($K372,Jul!$H$4:$Z$489,19,FALSE),0)</f>
        <v>0</v>
      </c>
      <c r="U372" s="6">
        <f>IFERROR(VLOOKUP($K372,Ago!$H$4:$Z$489,19,FALSE),0)</f>
        <v>0</v>
      </c>
      <c r="V372" s="6">
        <f>IFERROR(VLOOKUP($K372,Set!$H$4:$Z$489,19,FALSE),0)</f>
        <v>0</v>
      </c>
      <c r="W372" s="6">
        <f>IFERROR(VLOOKUP($K372,Oct!$H$4:$Z$489,19,FALSE),0)</f>
        <v>0</v>
      </c>
      <c r="X372" s="6">
        <f>IFERROR(VLOOKUP($K372,Nov!$H$4:$Z$489,19,FALSE),0)</f>
        <v>0</v>
      </c>
      <c r="Y372" s="6">
        <f>IFERROR(VLOOKUP($K372,Dic!$H$4:$Z$489,19,FALSE),0)</f>
        <v>0</v>
      </c>
      <c r="Z372" s="6">
        <f t="shared" si="80"/>
        <v>0</v>
      </c>
      <c r="AA372" s="6">
        <f t="shared" si="81"/>
        <v>0</v>
      </c>
      <c r="AB372" s="6">
        <f t="shared" si="82"/>
        <v>0</v>
      </c>
      <c r="AC372" s="6">
        <f t="shared" si="83"/>
        <v>0</v>
      </c>
      <c r="AD372" s="6">
        <f t="shared" si="84"/>
        <v>0</v>
      </c>
      <c r="AE372" s="6">
        <f t="shared" si="85"/>
        <v>0</v>
      </c>
      <c r="AF372" s="6">
        <f t="shared" si="86"/>
        <v>0</v>
      </c>
    </row>
    <row r="373" spans="1:32" ht="10.8" thickBot="1">
      <c r="A373" s="88">
        <v>2026</v>
      </c>
      <c r="B373" s="89" t="s">
        <v>1496</v>
      </c>
      <c r="C373" s="89" t="s">
        <v>1206</v>
      </c>
      <c r="D373" s="97" t="s">
        <v>1</v>
      </c>
      <c r="E373" s="97" t="s">
        <v>60</v>
      </c>
      <c r="F373" s="98">
        <v>0</v>
      </c>
      <c r="G373" s="97" t="s">
        <v>1488</v>
      </c>
      <c r="H373" s="97" t="s">
        <v>271</v>
      </c>
      <c r="I373" s="97" t="s">
        <v>242</v>
      </c>
      <c r="J373" s="98" t="s">
        <v>231</v>
      </c>
      <c r="K373" s="99">
        <v>11777</v>
      </c>
      <c r="L373" s="97" t="s">
        <v>1517</v>
      </c>
      <c r="M373" s="100">
        <f>IFERROR(VLOOKUP($K373,Metas!$D$4:$L$477,9,FALSE),0)</f>
        <v>0</v>
      </c>
      <c r="N373" s="6">
        <f>IFERROR(VLOOKUP($K373,Ene!$H$4:$Z$489,19,FALSE),0)</f>
        <v>0</v>
      </c>
      <c r="O373" s="6">
        <f>IFERROR(VLOOKUP($K373,Feb!$H$4:$Z$489,19,FALSE),0)</f>
        <v>0</v>
      </c>
      <c r="P373" s="6">
        <f>IFERROR(VLOOKUP($K373,Mar!$H$4:$Z$489,19,FALSE),0)</f>
        <v>0</v>
      </c>
      <c r="Q373" s="6">
        <f>IFERROR(VLOOKUP($K373,Abr!$H$4:$Z$489,19,FALSE),0)</f>
        <v>0</v>
      </c>
      <c r="R373" s="6">
        <f>IFERROR(VLOOKUP($K373,May!$H$4:$Z$489,19,FALSE),0)</f>
        <v>0</v>
      </c>
      <c r="S373" s="6">
        <f>IFERROR(VLOOKUP($K373,Jun!$H$4:$Z$489,19,FALSE),0)</f>
        <v>0</v>
      </c>
      <c r="T373" s="6">
        <f>IFERROR(VLOOKUP($K373,Jul!$H$4:$Z$489,19,FALSE),0)</f>
        <v>0</v>
      </c>
      <c r="U373" s="6">
        <f>IFERROR(VLOOKUP($K373,Ago!$H$4:$Z$489,19,FALSE),0)</f>
        <v>0</v>
      </c>
      <c r="V373" s="6">
        <f>IFERROR(VLOOKUP($K373,Set!$H$4:$Z$489,19,FALSE),0)</f>
        <v>0</v>
      </c>
      <c r="W373" s="6">
        <f>IFERROR(VLOOKUP($K373,Oct!$H$4:$Z$489,19,FALSE),0)</f>
        <v>0</v>
      </c>
      <c r="X373" s="6">
        <f>IFERROR(VLOOKUP($K373,Nov!$H$4:$Z$489,19,FALSE),0)</f>
        <v>0</v>
      </c>
      <c r="Y373" s="6">
        <f>IFERROR(VLOOKUP($K373,Dic!$H$4:$Z$489,19,FALSE),0)</f>
        <v>0</v>
      </c>
      <c r="Z373" s="6">
        <f t="shared" si="80"/>
        <v>0</v>
      </c>
      <c r="AA373" s="6">
        <f t="shared" si="81"/>
        <v>0</v>
      </c>
      <c r="AB373" s="6">
        <f t="shared" si="82"/>
        <v>0</v>
      </c>
      <c r="AC373" s="6">
        <f t="shared" si="83"/>
        <v>0</v>
      </c>
      <c r="AD373" s="6">
        <f t="shared" si="84"/>
        <v>0</v>
      </c>
      <c r="AE373" s="6">
        <f t="shared" si="85"/>
        <v>0</v>
      </c>
      <c r="AF373" s="6">
        <f t="shared" si="86"/>
        <v>0</v>
      </c>
    </row>
    <row r="374" spans="1:32" ht="10.8" thickBot="1">
      <c r="A374" s="88">
        <v>2026</v>
      </c>
      <c r="B374" s="89" t="s">
        <v>1496</v>
      </c>
      <c r="C374" s="89" t="s">
        <v>1170</v>
      </c>
      <c r="D374" s="97" t="s">
        <v>1</v>
      </c>
      <c r="E374" s="97" t="s">
        <v>2</v>
      </c>
      <c r="F374" s="98">
        <v>0</v>
      </c>
      <c r="G374" s="97" t="s">
        <v>1488</v>
      </c>
      <c r="H374" s="97" t="s">
        <v>271</v>
      </c>
      <c r="I374" s="97" t="s">
        <v>242</v>
      </c>
      <c r="J374" s="98" t="s">
        <v>231</v>
      </c>
      <c r="K374" s="99">
        <v>12075</v>
      </c>
      <c r="L374" s="97" t="s">
        <v>1518</v>
      </c>
      <c r="M374" s="100">
        <f>IFERROR(VLOOKUP($K374,Metas!$D$4:$L$477,9,FALSE),0)</f>
        <v>0</v>
      </c>
      <c r="N374" s="6">
        <f>IFERROR(VLOOKUP($K374,Ene!$H$4:$Z$489,19,FALSE),0)</f>
        <v>0</v>
      </c>
      <c r="O374" s="6">
        <f>IFERROR(VLOOKUP($K374,Feb!$H$4:$Z$489,19,FALSE),0)</f>
        <v>0</v>
      </c>
      <c r="P374" s="6">
        <f>IFERROR(VLOOKUP($K374,Mar!$H$4:$Z$489,19,FALSE),0)</f>
        <v>0</v>
      </c>
      <c r="Q374" s="6">
        <f>IFERROR(VLOOKUP($K374,Abr!$H$4:$Z$489,19,FALSE),0)</f>
        <v>0</v>
      </c>
      <c r="R374" s="6">
        <f>IFERROR(VLOOKUP($K374,May!$H$4:$Z$489,19,FALSE),0)</f>
        <v>0</v>
      </c>
      <c r="S374" s="6">
        <f>IFERROR(VLOOKUP($K374,Jun!$H$4:$Z$489,19,FALSE),0)</f>
        <v>0</v>
      </c>
      <c r="T374" s="6">
        <f>IFERROR(VLOOKUP($K374,Jul!$H$4:$Z$489,19,FALSE),0)</f>
        <v>0</v>
      </c>
      <c r="U374" s="6">
        <f>IFERROR(VLOOKUP($K374,Ago!$H$4:$Z$489,19,FALSE),0)</f>
        <v>0</v>
      </c>
      <c r="V374" s="6">
        <f>IFERROR(VLOOKUP($K374,Set!$H$4:$Z$489,19,FALSE),0)</f>
        <v>0</v>
      </c>
      <c r="W374" s="6">
        <f>IFERROR(VLOOKUP($K374,Oct!$H$4:$Z$489,19,FALSE),0)</f>
        <v>0</v>
      </c>
      <c r="X374" s="6">
        <f>IFERROR(VLOOKUP($K374,Nov!$H$4:$Z$489,19,FALSE),0)</f>
        <v>0</v>
      </c>
      <c r="Y374" s="6">
        <f>IFERROR(VLOOKUP($K374,Dic!$H$4:$Z$489,19,FALSE),0)</f>
        <v>0</v>
      </c>
      <c r="Z374" s="6">
        <f t="shared" si="80"/>
        <v>0</v>
      </c>
      <c r="AA374" s="6">
        <f t="shared" si="81"/>
        <v>0</v>
      </c>
      <c r="AB374" s="6">
        <f t="shared" si="82"/>
        <v>0</v>
      </c>
      <c r="AC374" s="6">
        <f t="shared" si="83"/>
        <v>0</v>
      </c>
      <c r="AD374" s="6">
        <f t="shared" si="84"/>
        <v>0</v>
      </c>
      <c r="AE374" s="6">
        <f t="shared" si="85"/>
        <v>0</v>
      </c>
      <c r="AF374" s="6">
        <f t="shared" si="86"/>
        <v>0</v>
      </c>
    </row>
    <row r="375" spans="1:32" ht="10.8" thickBot="1">
      <c r="A375" s="88">
        <v>2026</v>
      </c>
      <c r="B375" s="89" t="s">
        <v>1496</v>
      </c>
      <c r="C375" s="89" t="s">
        <v>1170</v>
      </c>
      <c r="D375" s="97" t="s">
        <v>1</v>
      </c>
      <c r="E375" s="97" t="s">
        <v>2</v>
      </c>
      <c r="F375" s="98">
        <v>0</v>
      </c>
      <c r="G375" s="97" t="s">
        <v>1488</v>
      </c>
      <c r="H375" s="97" t="s">
        <v>271</v>
      </c>
      <c r="I375" s="97" t="s">
        <v>242</v>
      </c>
      <c r="J375" s="98" t="s">
        <v>1235</v>
      </c>
      <c r="K375" s="99">
        <v>12170</v>
      </c>
      <c r="L375" s="97" t="s">
        <v>1519</v>
      </c>
      <c r="M375" s="100">
        <f>IFERROR(VLOOKUP($K375,Metas!$D$4:$L$477,9,FALSE),0)</f>
        <v>0</v>
      </c>
      <c r="N375" s="6">
        <f>IFERROR(VLOOKUP($K375,Ene!$H$4:$Z$489,19,FALSE),0)</f>
        <v>0</v>
      </c>
      <c r="O375" s="6">
        <f>IFERROR(VLOOKUP($K375,Feb!$H$4:$Z$489,19,FALSE),0)</f>
        <v>0</v>
      </c>
      <c r="P375" s="6">
        <f>IFERROR(VLOOKUP($K375,Mar!$H$4:$Z$489,19,FALSE),0)</f>
        <v>0</v>
      </c>
      <c r="Q375" s="6">
        <f>IFERROR(VLOOKUP($K375,Abr!$H$4:$Z$489,19,FALSE),0)</f>
        <v>0</v>
      </c>
      <c r="R375" s="6">
        <f>IFERROR(VLOOKUP($K375,May!$H$4:$Z$489,19,FALSE),0)</f>
        <v>0</v>
      </c>
      <c r="S375" s="6">
        <f>IFERROR(VLOOKUP($K375,Jun!$H$4:$Z$489,19,FALSE),0)</f>
        <v>0</v>
      </c>
      <c r="T375" s="6">
        <f>IFERROR(VLOOKUP($K375,Jul!$H$4:$Z$489,19,FALSE),0)</f>
        <v>0</v>
      </c>
      <c r="U375" s="6">
        <f>IFERROR(VLOOKUP($K375,Ago!$H$4:$Z$489,19,FALSE),0)</f>
        <v>0</v>
      </c>
      <c r="V375" s="6">
        <f>IFERROR(VLOOKUP($K375,Set!$H$4:$Z$489,19,FALSE),0)</f>
        <v>0</v>
      </c>
      <c r="W375" s="6">
        <f>IFERROR(VLOOKUP($K375,Oct!$H$4:$Z$489,19,FALSE),0)</f>
        <v>0</v>
      </c>
      <c r="X375" s="6">
        <f>IFERROR(VLOOKUP($K375,Nov!$H$4:$Z$489,19,FALSE),0)</f>
        <v>0</v>
      </c>
      <c r="Y375" s="6">
        <f>IFERROR(VLOOKUP($K375,Dic!$H$4:$Z$489,19,FALSE),0)</f>
        <v>0</v>
      </c>
      <c r="Z375" s="6">
        <f t="shared" si="80"/>
        <v>0</v>
      </c>
      <c r="AA375" s="6">
        <f t="shared" si="81"/>
        <v>0</v>
      </c>
      <c r="AB375" s="6">
        <f t="shared" si="82"/>
        <v>0</v>
      </c>
      <c r="AC375" s="6">
        <f t="shared" si="83"/>
        <v>0</v>
      </c>
      <c r="AD375" s="6">
        <f t="shared" si="84"/>
        <v>0</v>
      </c>
      <c r="AE375" s="6">
        <f t="shared" si="85"/>
        <v>0</v>
      </c>
      <c r="AF375" s="6">
        <f t="shared" si="86"/>
        <v>0</v>
      </c>
    </row>
    <row r="376" spans="1:32" ht="10.8" thickBot="1">
      <c r="A376" s="88">
        <v>2026</v>
      </c>
      <c r="B376" s="89" t="s">
        <v>1496</v>
      </c>
      <c r="C376" s="89" t="s">
        <v>1170</v>
      </c>
      <c r="D376" s="97" t="s">
        <v>1</v>
      </c>
      <c r="E376" s="97" t="s">
        <v>2</v>
      </c>
      <c r="F376" s="98">
        <v>0</v>
      </c>
      <c r="G376" s="97" t="s">
        <v>1488</v>
      </c>
      <c r="H376" s="97" t="s">
        <v>271</v>
      </c>
      <c r="I376" s="97" t="s">
        <v>242</v>
      </c>
      <c r="J376" s="98" t="s">
        <v>1512</v>
      </c>
      <c r="K376" s="99">
        <v>12680</v>
      </c>
      <c r="L376" s="97" t="s">
        <v>1520</v>
      </c>
      <c r="M376" s="100">
        <f>IFERROR(VLOOKUP($K376,Metas!$D$4:$L$477,9,FALSE),0)</f>
        <v>0</v>
      </c>
      <c r="N376" s="6">
        <f>IFERROR(VLOOKUP($K376,Ene!$H$4:$Z$489,19,FALSE),0)</f>
        <v>0</v>
      </c>
      <c r="O376" s="6">
        <f>IFERROR(VLOOKUP($K376,Feb!$H$4:$Z$489,19,FALSE),0)</f>
        <v>0</v>
      </c>
      <c r="P376" s="6">
        <f>IFERROR(VLOOKUP($K376,Mar!$H$4:$Z$489,19,FALSE),0)</f>
        <v>0</v>
      </c>
      <c r="Q376" s="6">
        <f>IFERROR(VLOOKUP($K376,Abr!$H$4:$Z$489,19,FALSE),0)</f>
        <v>0</v>
      </c>
      <c r="R376" s="6">
        <f>IFERROR(VLOOKUP($K376,May!$H$4:$Z$489,19,FALSE),0)</f>
        <v>0</v>
      </c>
      <c r="S376" s="6">
        <f>IFERROR(VLOOKUP($K376,Jun!$H$4:$Z$489,19,FALSE),0)</f>
        <v>0</v>
      </c>
      <c r="T376" s="6">
        <f>IFERROR(VLOOKUP($K376,Jul!$H$4:$Z$489,19,FALSE),0)</f>
        <v>0</v>
      </c>
      <c r="U376" s="6">
        <f>IFERROR(VLOOKUP($K376,Ago!$H$4:$Z$489,19,FALSE),0)</f>
        <v>0</v>
      </c>
      <c r="V376" s="6">
        <f>IFERROR(VLOOKUP($K376,Set!$H$4:$Z$489,19,FALSE),0)</f>
        <v>0</v>
      </c>
      <c r="W376" s="6">
        <f>IFERROR(VLOOKUP($K376,Oct!$H$4:$Z$489,19,FALSE),0)</f>
        <v>0</v>
      </c>
      <c r="X376" s="6">
        <f>IFERROR(VLOOKUP($K376,Nov!$H$4:$Z$489,19,FALSE),0)</f>
        <v>0</v>
      </c>
      <c r="Y376" s="6">
        <f>IFERROR(VLOOKUP($K376,Dic!$H$4:$Z$489,19,FALSE),0)</f>
        <v>0</v>
      </c>
      <c r="Z376" s="6">
        <f t="shared" si="80"/>
        <v>0</v>
      </c>
      <c r="AA376" s="6">
        <f t="shared" si="81"/>
        <v>0</v>
      </c>
      <c r="AB376" s="6">
        <f t="shared" si="82"/>
        <v>0</v>
      </c>
      <c r="AC376" s="6">
        <f t="shared" si="83"/>
        <v>0</v>
      </c>
      <c r="AD376" s="6">
        <f t="shared" si="84"/>
        <v>0</v>
      </c>
      <c r="AE376" s="6">
        <f t="shared" si="85"/>
        <v>0</v>
      </c>
      <c r="AF376" s="6">
        <f t="shared" si="86"/>
        <v>0</v>
      </c>
    </row>
    <row r="377" spans="1:32" ht="10.8" thickBot="1">
      <c r="A377" s="88">
        <v>2026</v>
      </c>
      <c r="B377" s="89" t="s">
        <v>1496</v>
      </c>
      <c r="C377" s="89" t="s">
        <v>1170</v>
      </c>
      <c r="D377" s="97" t="s">
        <v>1</v>
      </c>
      <c r="E377" s="97" t="s">
        <v>2</v>
      </c>
      <c r="F377" s="98">
        <v>0</v>
      </c>
      <c r="G377" s="97" t="s">
        <v>1488</v>
      </c>
      <c r="H377" s="97" t="s">
        <v>271</v>
      </c>
      <c r="I377" s="97" t="s">
        <v>242</v>
      </c>
      <c r="J377" s="98" t="s">
        <v>231</v>
      </c>
      <c r="K377" s="99">
        <v>12686</v>
      </c>
      <c r="L377" s="97" t="s">
        <v>1521</v>
      </c>
      <c r="M377" s="100">
        <f>IFERROR(VLOOKUP($K377,Metas!$D$4:$L$477,9,FALSE),0)</f>
        <v>0</v>
      </c>
      <c r="N377" s="6">
        <f>IFERROR(VLOOKUP($K377,Ene!$H$4:$Z$489,19,FALSE),0)</f>
        <v>0</v>
      </c>
      <c r="O377" s="6">
        <f>IFERROR(VLOOKUP($K377,Feb!$H$4:$Z$489,19,FALSE),0)</f>
        <v>0</v>
      </c>
      <c r="P377" s="6">
        <f>IFERROR(VLOOKUP($K377,Mar!$H$4:$Z$489,19,FALSE),0)</f>
        <v>0</v>
      </c>
      <c r="Q377" s="6">
        <f>IFERROR(VLOOKUP($K377,Abr!$H$4:$Z$489,19,FALSE),0)</f>
        <v>0</v>
      </c>
      <c r="R377" s="6">
        <f>IFERROR(VLOOKUP($K377,May!$H$4:$Z$489,19,FALSE),0)</f>
        <v>0</v>
      </c>
      <c r="S377" s="6">
        <f>IFERROR(VLOOKUP($K377,Jun!$H$4:$Z$489,19,FALSE),0)</f>
        <v>0</v>
      </c>
      <c r="T377" s="6">
        <f>IFERROR(VLOOKUP($K377,Jul!$H$4:$Z$489,19,FALSE),0)</f>
        <v>0</v>
      </c>
      <c r="U377" s="6">
        <f>IFERROR(VLOOKUP($K377,Ago!$H$4:$Z$489,19,FALSE),0)</f>
        <v>0</v>
      </c>
      <c r="V377" s="6">
        <f>IFERROR(VLOOKUP($K377,Set!$H$4:$Z$489,19,FALSE),0)</f>
        <v>0</v>
      </c>
      <c r="W377" s="6">
        <f>IFERROR(VLOOKUP($K377,Oct!$H$4:$Z$489,19,FALSE),0)</f>
        <v>0</v>
      </c>
      <c r="X377" s="6">
        <f>IFERROR(VLOOKUP($K377,Nov!$H$4:$Z$489,19,FALSE),0)</f>
        <v>0</v>
      </c>
      <c r="Y377" s="6">
        <f>IFERROR(VLOOKUP($K377,Dic!$H$4:$Z$489,19,FALSE),0)</f>
        <v>0</v>
      </c>
      <c r="Z377" s="6">
        <f t="shared" si="80"/>
        <v>0</v>
      </c>
      <c r="AA377" s="6">
        <f t="shared" si="81"/>
        <v>0</v>
      </c>
      <c r="AB377" s="6">
        <f t="shared" si="82"/>
        <v>0</v>
      </c>
      <c r="AC377" s="6">
        <f t="shared" si="83"/>
        <v>0</v>
      </c>
      <c r="AD377" s="6">
        <f t="shared" si="84"/>
        <v>0</v>
      </c>
      <c r="AE377" s="6">
        <f t="shared" si="85"/>
        <v>0</v>
      </c>
      <c r="AF377" s="6">
        <f t="shared" si="86"/>
        <v>0</v>
      </c>
    </row>
    <row r="378" spans="1:32" ht="10.8" thickBot="1">
      <c r="A378" s="88">
        <v>2026</v>
      </c>
      <c r="B378" s="89" t="s">
        <v>1496</v>
      </c>
      <c r="C378" s="89" t="s">
        <v>1170</v>
      </c>
      <c r="D378" s="97" t="s">
        <v>1</v>
      </c>
      <c r="E378" s="97" t="s">
        <v>2</v>
      </c>
      <c r="F378" s="98">
        <v>0</v>
      </c>
      <c r="G378" s="97" t="s">
        <v>1488</v>
      </c>
      <c r="H378" s="97" t="s">
        <v>271</v>
      </c>
      <c r="I378" s="97" t="s">
        <v>242</v>
      </c>
      <c r="J378" s="98" t="s">
        <v>233</v>
      </c>
      <c r="K378" s="99">
        <v>12757</v>
      </c>
      <c r="L378" s="97" t="s">
        <v>1522</v>
      </c>
      <c r="M378" s="100">
        <f>IFERROR(VLOOKUP($K378,Metas!$D$4:$L$477,9,FALSE),0)</f>
        <v>0</v>
      </c>
      <c r="N378" s="6">
        <f>IFERROR(VLOOKUP($K378,Ene!$H$4:$Z$489,19,FALSE),0)</f>
        <v>0</v>
      </c>
      <c r="O378" s="6">
        <f>IFERROR(VLOOKUP($K378,Feb!$H$4:$Z$489,19,FALSE),0)</f>
        <v>0</v>
      </c>
      <c r="P378" s="6">
        <f>IFERROR(VLOOKUP($K378,Mar!$H$4:$Z$489,19,FALSE),0)</f>
        <v>0</v>
      </c>
      <c r="Q378" s="6">
        <f>IFERROR(VLOOKUP($K378,Abr!$H$4:$Z$489,19,FALSE),0)</f>
        <v>0</v>
      </c>
      <c r="R378" s="6">
        <f>IFERROR(VLOOKUP($K378,May!$H$4:$Z$489,19,FALSE),0)</f>
        <v>0</v>
      </c>
      <c r="S378" s="6">
        <f>IFERROR(VLOOKUP($K378,Jun!$H$4:$Z$489,19,FALSE),0)</f>
        <v>0</v>
      </c>
      <c r="T378" s="6">
        <f>IFERROR(VLOOKUP($K378,Jul!$H$4:$Z$489,19,FALSE),0)</f>
        <v>0</v>
      </c>
      <c r="U378" s="6">
        <f>IFERROR(VLOOKUP($K378,Ago!$H$4:$Z$489,19,FALSE),0)</f>
        <v>0</v>
      </c>
      <c r="V378" s="6">
        <f>IFERROR(VLOOKUP($K378,Set!$H$4:$Z$489,19,FALSE),0)</f>
        <v>0</v>
      </c>
      <c r="W378" s="6">
        <f>IFERROR(VLOOKUP($K378,Oct!$H$4:$Z$489,19,FALSE),0)</f>
        <v>0</v>
      </c>
      <c r="X378" s="6">
        <f>IFERROR(VLOOKUP($K378,Nov!$H$4:$Z$489,19,FALSE),0)</f>
        <v>0</v>
      </c>
      <c r="Y378" s="6">
        <f>IFERROR(VLOOKUP($K378,Dic!$H$4:$Z$489,19,FALSE),0)</f>
        <v>0</v>
      </c>
      <c r="Z378" s="6">
        <f t="shared" si="80"/>
        <v>0</v>
      </c>
      <c r="AA378" s="6">
        <f t="shared" si="81"/>
        <v>0</v>
      </c>
      <c r="AB378" s="6">
        <f t="shared" si="82"/>
        <v>0</v>
      </c>
      <c r="AC378" s="6">
        <f t="shared" si="83"/>
        <v>0</v>
      </c>
      <c r="AD378" s="6">
        <f t="shared" si="84"/>
        <v>0</v>
      </c>
      <c r="AE378" s="6">
        <f t="shared" si="85"/>
        <v>0</v>
      </c>
      <c r="AF378" s="6">
        <f t="shared" si="86"/>
        <v>0</v>
      </c>
    </row>
    <row r="379" spans="1:32" ht="10.8" thickBot="1">
      <c r="A379" s="88">
        <v>2026</v>
      </c>
      <c r="B379" s="89" t="s">
        <v>1496</v>
      </c>
      <c r="C379" s="89" t="s">
        <v>1203</v>
      </c>
      <c r="D379" s="97" t="s">
        <v>1</v>
      </c>
      <c r="E379" s="97" t="s">
        <v>18</v>
      </c>
      <c r="F379" s="98">
        <v>0</v>
      </c>
      <c r="G379" s="97" t="s">
        <v>1488</v>
      </c>
      <c r="H379" s="97" t="s">
        <v>271</v>
      </c>
      <c r="I379" s="97" t="s">
        <v>242</v>
      </c>
      <c r="J379" s="98" t="s">
        <v>233</v>
      </c>
      <c r="K379" s="99">
        <v>12759</v>
      </c>
      <c r="L379" s="97" t="s">
        <v>1523</v>
      </c>
      <c r="M379" s="100">
        <f>IFERROR(VLOOKUP($K379,Metas!$D$4:$L$477,9,FALSE),0)</f>
        <v>0</v>
      </c>
      <c r="N379" s="6">
        <f>IFERROR(VLOOKUP($K379,Ene!$H$4:$Z$489,19,FALSE),0)</f>
        <v>0</v>
      </c>
      <c r="O379" s="6">
        <f>IFERROR(VLOOKUP($K379,Feb!$H$4:$Z$489,19,FALSE),0)</f>
        <v>0</v>
      </c>
      <c r="P379" s="6">
        <f>IFERROR(VLOOKUP($K379,Mar!$H$4:$Z$489,19,FALSE),0)</f>
        <v>0</v>
      </c>
      <c r="Q379" s="6">
        <f>IFERROR(VLOOKUP($K379,Abr!$H$4:$Z$489,19,FALSE),0)</f>
        <v>0</v>
      </c>
      <c r="R379" s="6">
        <f>IFERROR(VLOOKUP($K379,May!$H$4:$Z$489,19,FALSE),0)</f>
        <v>0</v>
      </c>
      <c r="S379" s="6">
        <f>IFERROR(VLOOKUP($K379,Jun!$H$4:$Z$489,19,FALSE),0)</f>
        <v>0</v>
      </c>
      <c r="T379" s="6">
        <f>IFERROR(VLOOKUP($K379,Jul!$H$4:$Z$489,19,FALSE),0)</f>
        <v>0</v>
      </c>
      <c r="U379" s="6">
        <f>IFERROR(VLOOKUP($K379,Ago!$H$4:$Z$489,19,FALSE),0)</f>
        <v>0</v>
      </c>
      <c r="V379" s="6">
        <f>IFERROR(VLOOKUP($K379,Set!$H$4:$Z$489,19,FALSE),0)</f>
        <v>0</v>
      </c>
      <c r="W379" s="6">
        <f>IFERROR(VLOOKUP($K379,Oct!$H$4:$Z$489,19,FALSE),0)</f>
        <v>0</v>
      </c>
      <c r="X379" s="6">
        <f>IFERROR(VLOOKUP($K379,Nov!$H$4:$Z$489,19,FALSE),0)</f>
        <v>0</v>
      </c>
      <c r="Y379" s="6">
        <f>IFERROR(VLOOKUP($K379,Dic!$H$4:$Z$489,19,FALSE),0)</f>
        <v>0</v>
      </c>
      <c r="Z379" s="6">
        <f t="shared" si="80"/>
        <v>0</v>
      </c>
      <c r="AA379" s="6">
        <f t="shared" si="81"/>
        <v>0</v>
      </c>
      <c r="AB379" s="6">
        <f t="shared" si="82"/>
        <v>0</v>
      </c>
      <c r="AC379" s="6">
        <f t="shared" si="83"/>
        <v>0</v>
      </c>
      <c r="AD379" s="6">
        <f t="shared" si="84"/>
        <v>0</v>
      </c>
      <c r="AE379" s="6">
        <f t="shared" si="85"/>
        <v>0</v>
      </c>
      <c r="AF379" s="6">
        <f t="shared" si="86"/>
        <v>0</v>
      </c>
    </row>
    <row r="380" spans="1:32" ht="10.8" thickBot="1">
      <c r="A380" s="88">
        <v>2026</v>
      </c>
      <c r="B380" s="89" t="s">
        <v>1496</v>
      </c>
      <c r="C380" s="89" t="s">
        <v>1170</v>
      </c>
      <c r="D380" s="97" t="s">
        <v>1</v>
      </c>
      <c r="E380" s="97" t="s">
        <v>2</v>
      </c>
      <c r="F380" s="98">
        <v>0</v>
      </c>
      <c r="G380" s="97" t="s">
        <v>1488</v>
      </c>
      <c r="H380" s="97" t="s">
        <v>271</v>
      </c>
      <c r="I380" s="97" t="s">
        <v>242</v>
      </c>
      <c r="J380" s="98" t="s">
        <v>1171</v>
      </c>
      <c r="K380" s="99">
        <v>12854</v>
      </c>
      <c r="L380" s="97" t="s">
        <v>1524</v>
      </c>
      <c r="M380" s="100">
        <f>IFERROR(VLOOKUP($K380,Metas!$D$4:$L$477,9,FALSE),0)</f>
        <v>0</v>
      </c>
      <c r="N380" s="6">
        <f>IFERROR(VLOOKUP($K380,Ene!$H$4:$Z$489,19,FALSE),0)</f>
        <v>0</v>
      </c>
      <c r="O380" s="6">
        <f>IFERROR(VLOOKUP($K380,Feb!$H$4:$Z$489,19,FALSE),0)</f>
        <v>0</v>
      </c>
      <c r="P380" s="6">
        <f>IFERROR(VLOOKUP($K380,Mar!$H$4:$Z$489,19,FALSE),0)</f>
        <v>0</v>
      </c>
      <c r="Q380" s="6">
        <f>IFERROR(VLOOKUP($K380,Abr!$H$4:$Z$489,19,FALSE),0)</f>
        <v>0</v>
      </c>
      <c r="R380" s="6">
        <f>IFERROR(VLOOKUP($K380,May!$H$4:$Z$489,19,FALSE),0)</f>
        <v>0</v>
      </c>
      <c r="S380" s="6">
        <f>IFERROR(VLOOKUP($K380,Jun!$H$4:$Z$489,19,FALSE),0)</f>
        <v>0</v>
      </c>
      <c r="T380" s="6">
        <f>IFERROR(VLOOKUP($K380,Jul!$H$4:$Z$489,19,FALSE),0)</f>
        <v>0</v>
      </c>
      <c r="U380" s="6">
        <f>IFERROR(VLOOKUP($K380,Ago!$H$4:$Z$489,19,FALSE),0)</f>
        <v>0</v>
      </c>
      <c r="V380" s="6">
        <f>IFERROR(VLOOKUP($K380,Set!$H$4:$Z$489,19,FALSE),0)</f>
        <v>0</v>
      </c>
      <c r="W380" s="6">
        <f>IFERROR(VLOOKUP($K380,Oct!$H$4:$Z$489,19,FALSE),0)</f>
        <v>0</v>
      </c>
      <c r="X380" s="6">
        <f>IFERROR(VLOOKUP($K380,Nov!$H$4:$Z$489,19,FALSE),0)</f>
        <v>0</v>
      </c>
      <c r="Y380" s="6">
        <f>IFERROR(VLOOKUP($K380,Dic!$H$4:$Z$489,19,FALSE),0)</f>
        <v>0</v>
      </c>
      <c r="Z380" s="6">
        <f t="shared" si="80"/>
        <v>0</v>
      </c>
      <c r="AA380" s="6">
        <f t="shared" si="81"/>
        <v>0</v>
      </c>
      <c r="AB380" s="6">
        <f t="shared" si="82"/>
        <v>0</v>
      </c>
      <c r="AC380" s="6">
        <f t="shared" si="83"/>
        <v>0</v>
      </c>
      <c r="AD380" s="6">
        <f t="shared" si="84"/>
        <v>0</v>
      </c>
      <c r="AE380" s="6">
        <f t="shared" si="85"/>
        <v>0</v>
      </c>
      <c r="AF380" s="6">
        <f t="shared" si="86"/>
        <v>0</v>
      </c>
    </row>
    <row r="381" spans="1:32" ht="10.8" thickBot="1">
      <c r="A381" s="88">
        <v>2026</v>
      </c>
      <c r="B381" s="89" t="s">
        <v>1496</v>
      </c>
      <c r="C381" s="89" t="s">
        <v>1170</v>
      </c>
      <c r="D381" s="97" t="s">
        <v>1</v>
      </c>
      <c r="E381" s="97" t="s">
        <v>2</v>
      </c>
      <c r="F381" s="98">
        <v>0</v>
      </c>
      <c r="G381" s="97" t="s">
        <v>1488</v>
      </c>
      <c r="H381" s="97" t="s">
        <v>271</v>
      </c>
      <c r="I381" s="97" t="s">
        <v>242</v>
      </c>
      <c r="J381" s="98" t="s">
        <v>232</v>
      </c>
      <c r="K381" s="99">
        <v>12859</v>
      </c>
      <c r="L381" s="97" t="s">
        <v>1525</v>
      </c>
      <c r="M381" s="100">
        <f>IFERROR(VLOOKUP($K381,Metas!$D$4:$L$477,9,FALSE),0)</f>
        <v>0</v>
      </c>
      <c r="N381" s="6">
        <f>IFERROR(VLOOKUP($K381,Ene!$H$4:$Z$489,19,FALSE),0)</f>
        <v>0</v>
      </c>
      <c r="O381" s="6">
        <f>IFERROR(VLOOKUP($K381,Feb!$H$4:$Z$489,19,FALSE),0)</f>
        <v>0</v>
      </c>
      <c r="P381" s="6">
        <f>IFERROR(VLOOKUP($K381,Mar!$H$4:$Z$489,19,FALSE),0)</f>
        <v>0</v>
      </c>
      <c r="Q381" s="6">
        <f>IFERROR(VLOOKUP($K381,Abr!$H$4:$Z$489,19,FALSE),0)</f>
        <v>0</v>
      </c>
      <c r="R381" s="6">
        <f>IFERROR(VLOOKUP($K381,May!$H$4:$Z$489,19,FALSE),0)</f>
        <v>0</v>
      </c>
      <c r="S381" s="6">
        <f>IFERROR(VLOOKUP($K381,Jun!$H$4:$Z$489,19,FALSE),0)</f>
        <v>0</v>
      </c>
      <c r="T381" s="6">
        <f>IFERROR(VLOOKUP($K381,Jul!$H$4:$Z$489,19,FALSE),0)</f>
        <v>0</v>
      </c>
      <c r="U381" s="6">
        <f>IFERROR(VLOOKUP($K381,Ago!$H$4:$Z$489,19,FALSE),0)</f>
        <v>0</v>
      </c>
      <c r="V381" s="6">
        <f>IFERROR(VLOOKUP($K381,Set!$H$4:$Z$489,19,FALSE),0)</f>
        <v>0</v>
      </c>
      <c r="W381" s="6">
        <f>IFERROR(VLOOKUP($K381,Oct!$H$4:$Z$489,19,FALSE),0)</f>
        <v>0</v>
      </c>
      <c r="X381" s="6">
        <f>IFERROR(VLOOKUP($K381,Nov!$H$4:$Z$489,19,FALSE),0)</f>
        <v>0</v>
      </c>
      <c r="Y381" s="6">
        <f>IFERROR(VLOOKUP($K381,Dic!$H$4:$Z$489,19,FALSE),0)</f>
        <v>0</v>
      </c>
      <c r="Z381" s="6">
        <f t="shared" si="80"/>
        <v>0</v>
      </c>
      <c r="AA381" s="6">
        <f t="shared" si="81"/>
        <v>0</v>
      </c>
      <c r="AB381" s="6">
        <f t="shared" si="82"/>
        <v>0</v>
      </c>
      <c r="AC381" s="6">
        <f t="shared" si="83"/>
        <v>0</v>
      </c>
      <c r="AD381" s="6">
        <f t="shared" si="84"/>
        <v>0</v>
      </c>
      <c r="AE381" s="6">
        <f t="shared" si="85"/>
        <v>0</v>
      </c>
      <c r="AF381" s="6">
        <f t="shared" si="86"/>
        <v>0</v>
      </c>
    </row>
    <row r="382" spans="1:32" ht="10.8" thickBot="1">
      <c r="A382" s="88">
        <v>2026</v>
      </c>
      <c r="B382" s="89" t="s">
        <v>1176</v>
      </c>
      <c r="C382" s="89" t="s">
        <v>1232</v>
      </c>
      <c r="D382" s="97" t="s">
        <v>1</v>
      </c>
      <c r="E382" s="97" t="s">
        <v>93</v>
      </c>
      <c r="F382" s="98">
        <v>870</v>
      </c>
      <c r="G382" s="97" t="s">
        <v>272</v>
      </c>
      <c r="H382" s="97" t="s">
        <v>234</v>
      </c>
      <c r="I382" s="97" t="s">
        <v>93</v>
      </c>
      <c r="J382" s="98" t="s">
        <v>232</v>
      </c>
      <c r="K382" s="99">
        <v>13005</v>
      </c>
      <c r="L382" s="97" t="s">
        <v>1526</v>
      </c>
      <c r="M382" s="100">
        <f>IFERROR(VLOOKUP($K382,Metas!$D$4:$L$477,9,FALSE),0)</f>
        <v>5</v>
      </c>
      <c r="N382" s="6">
        <f>IFERROR(VLOOKUP($K382,Ene!$H$4:$Z$489,19,FALSE),0)</f>
        <v>0</v>
      </c>
      <c r="O382" s="6">
        <f>IFERROR(VLOOKUP($K382,Feb!$H$4:$Z$489,19,FALSE),0)</f>
        <v>0</v>
      </c>
      <c r="P382" s="6">
        <f>IFERROR(VLOOKUP($K382,Mar!$H$4:$Z$489,19,FALSE),0)</f>
        <v>0</v>
      </c>
      <c r="Q382" s="6">
        <f>IFERROR(VLOOKUP($K382,Abr!$H$4:$Z$489,19,FALSE),0)</f>
        <v>0</v>
      </c>
      <c r="R382" s="6">
        <f>IFERROR(VLOOKUP($K382,May!$H$4:$Z$489,19,FALSE),0)</f>
        <v>0</v>
      </c>
      <c r="S382" s="6">
        <f>IFERROR(VLOOKUP($K382,Jun!$H$4:$Z$489,19,FALSE),0)</f>
        <v>0</v>
      </c>
      <c r="T382" s="6">
        <f>IFERROR(VLOOKUP($K382,Jul!$H$4:$Z$489,19,FALSE),0)</f>
        <v>0</v>
      </c>
      <c r="U382" s="6">
        <f>IFERROR(VLOOKUP($K382,Ago!$H$4:$Z$489,19,FALSE),0)</f>
        <v>0</v>
      </c>
      <c r="V382" s="6">
        <f>IFERROR(VLOOKUP($K382,Set!$H$4:$Z$489,19,FALSE),0)</f>
        <v>0</v>
      </c>
      <c r="W382" s="6">
        <f>IFERROR(VLOOKUP($K382,Oct!$H$4:$Z$489,19,FALSE),0)</f>
        <v>0</v>
      </c>
      <c r="X382" s="6">
        <f>IFERROR(VLOOKUP($K382,Nov!$H$4:$Z$489,19,FALSE),0)</f>
        <v>0</v>
      </c>
      <c r="Y382" s="6">
        <f>IFERROR(VLOOKUP($K382,Dic!$H$4:$Z$489,19,FALSE),0)</f>
        <v>0</v>
      </c>
      <c r="Z382" s="6">
        <f t="shared" si="80"/>
        <v>0</v>
      </c>
      <c r="AA382" s="6">
        <f t="shared" si="81"/>
        <v>0</v>
      </c>
      <c r="AB382" s="6">
        <f t="shared" si="82"/>
        <v>0</v>
      </c>
      <c r="AC382" s="6">
        <f t="shared" si="83"/>
        <v>0</v>
      </c>
      <c r="AD382" s="6">
        <f t="shared" si="84"/>
        <v>0</v>
      </c>
      <c r="AE382" s="6">
        <f t="shared" si="85"/>
        <v>0</v>
      </c>
      <c r="AF382" s="6">
        <f t="shared" si="86"/>
        <v>0</v>
      </c>
    </row>
    <row r="383" spans="1:32" ht="10.8" thickBot="1">
      <c r="A383" s="88">
        <v>2026</v>
      </c>
      <c r="B383" s="89" t="s">
        <v>1496</v>
      </c>
      <c r="C383" s="89" t="s">
        <v>1170</v>
      </c>
      <c r="D383" s="97" t="s">
        <v>1</v>
      </c>
      <c r="E383" s="97" t="s">
        <v>2</v>
      </c>
      <c r="F383" s="98">
        <v>0</v>
      </c>
      <c r="G383" s="97" t="s">
        <v>1488</v>
      </c>
      <c r="H383" s="97" t="s">
        <v>271</v>
      </c>
      <c r="I383" s="97" t="s">
        <v>242</v>
      </c>
      <c r="J383" s="98" t="s">
        <v>233</v>
      </c>
      <c r="K383" s="99">
        <v>13517</v>
      </c>
      <c r="L383" s="97" t="s">
        <v>1527</v>
      </c>
      <c r="M383" s="100">
        <f>IFERROR(VLOOKUP($K383,Metas!$D$4:$L$477,9,FALSE),0)</f>
        <v>0</v>
      </c>
      <c r="N383" s="6">
        <f>IFERROR(VLOOKUP($K383,Ene!$H$4:$Z$489,19,FALSE),0)</f>
        <v>0</v>
      </c>
      <c r="O383" s="6">
        <f>IFERROR(VLOOKUP($K383,Feb!$H$4:$Z$489,19,FALSE),0)</f>
        <v>0</v>
      </c>
      <c r="P383" s="6">
        <f>IFERROR(VLOOKUP($K383,Mar!$H$4:$Z$489,19,FALSE),0)</f>
        <v>0</v>
      </c>
      <c r="Q383" s="6">
        <f>IFERROR(VLOOKUP($K383,Abr!$H$4:$Z$489,19,FALSE),0)</f>
        <v>0</v>
      </c>
      <c r="R383" s="6">
        <f>IFERROR(VLOOKUP($K383,May!$H$4:$Z$489,19,FALSE),0)</f>
        <v>0</v>
      </c>
      <c r="S383" s="6">
        <f>IFERROR(VLOOKUP($K383,Jun!$H$4:$Z$489,19,FALSE),0)</f>
        <v>0</v>
      </c>
      <c r="T383" s="6">
        <f>IFERROR(VLOOKUP($K383,Jul!$H$4:$Z$489,19,FALSE),0)</f>
        <v>0</v>
      </c>
      <c r="U383" s="6">
        <f>IFERROR(VLOOKUP($K383,Ago!$H$4:$Z$489,19,FALSE),0)</f>
        <v>0</v>
      </c>
      <c r="V383" s="6">
        <f>IFERROR(VLOOKUP($K383,Set!$H$4:$Z$489,19,FALSE),0)</f>
        <v>0</v>
      </c>
      <c r="W383" s="6">
        <f>IFERROR(VLOOKUP($K383,Oct!$H$4:$Z$489,19,FALSE),0)</f>
        <v>0</v>
      </c>
      <c r="X383" s="6">
        <f>IFERROR(VLOOKUP($K383,Nov!$H$4:$Z$489,19,FALSE),0)</f>
        <v>0</v>
      </c>
      <c r="Y383" s="6">
        <f>IFERROR(VLOOKUP($K383,Dic!$H$4:$Z$489,19,FALSE),0)</f>
        <v>0</v>
      </c>
      <c r="Z383" s="6">
        <f t="shared" si="80"/>
        <v>0</v>
      </c>
      <c r="AA383" s="6">
        <f t="shared" si="81"/>
        <v>0</v>
      </c>
      <c r="AB383" s="6">
        <f t="shared" si="82"/>
        <v>0</v>
      </c>
      <c r="AC383" s="6">
        <f t="shared" si="83"/>
        <v>0</v>
      </c>
      <c r="AD383" s="6">
        <f t="shared" si="84"/>
        <v>0</v>
      </c>
      <c r="AE383" s="6">
        <f t="shared" si="85"/>
        <v>0</v>
      </c>
      <c r="AF383" s="6">
        <f t="shared" si="86"/>
        <v>0</v>
      </c>
    </row>
    <row r="384" spans="1:32" ht="10.8" thickBot="1">
      <c r="A384" s="88">
        <v>2026</v>
      </c>
      <c r="B384" s="89" t="s">
        <v>1496</v>
      </c>
      <c r="C384" s="89" t="s">
        <v>1170</v>
      </c>
      <c r="D384" s="97" t="s">
        <v>1</v>
      </c>
      <c r="E384" s="97" t="s">
        <v>2</v>
      </c>
      <c r="F384" s="98">
        <v>0</v>
      </c>
      <c r="G384" s="97" t="s">
        <v>1488</v>
      </c>
      <c r="H384" s="97" t="s">
        <v>271</v>
      </c>
      <c r="I384" s="97" t="s">
        <v>242</v>
      </c>
      <c r="J384" s="98" t="s">
        <v>233</v>
      </c>
      <c r="K384" s="99">
        <v>13523</v>
      </c>
      <c r="L384" s="97" t="s">
        <v>1528</v>
      </c>
      <c r="M384" s="100">
        <f>IFERROR(VLOOKUP($K384,Metas!$D$4:$L$477,9,FALSE),0)</f>
        <v>0</v>
      </c>
      <c r="N384" s="6">
        <f>IFERROR(VLOOKUP($K384,Ene!$H$4:$Z$489,19,FALSE),0)</f>
        <v>0</v>
      </c>
      <c r="O384" s="6">
        <f>IFERROR(VLOOKUP($K384,Feb!$H$4:$Z$489,19,FALSE),0)</f>
        <v>0</v>
      </c>
      <c r="P384" s="6">
        <f>IFERROR(VLOOKUP($K384,Mar!$H$4:$Z$489,19,FALSE),0)</f>
        <v>0</v>
      </c>
      <c r="Q384" s="6">
        <f>IFERROR(VLOOKUP($K384,Abr!$H$4:$Z$489,19,FALSE),0)</f>
        <v>0</v>
      </c>
      <c r="R384" s="6">
        <f>IFERROR(VLOOKUP($K384,May!$H$4:$Z$489,19,FALSE),0)</f>
        <v>0</v>
      </c>
      <c r="S384" s="6">
        <f>IFERROR(VLOOKUP($K384,Jun!$H$4:$Z$489,19,FALSE),0)</f>
        <v>0</v>
      </c>
      <c r="T384" s="6">
        <f>IFERROR(VLOOKUP($K384,Jul!$H$4:$Z$489,19,FALSE),0)</f>
        <v>0</v>
      </c>
      <c r="U384" s="6">
        <f>IFERROR(VLOOKUP($K384,Ago!$H$4:$Z$489,19,FALSE),0)</f>
        <v>0</v>
      </c>
      <c r="V384" s="6">
        <f>IFERROR(VLOOKUP($K384,Set!$H$4:$Z$489,19,FALSE),0)</f>
        <v>0</v>
      </c>
      <c r="W384" s="6">
        <f>IFERROR(VLOOKUP($K384,Oct!$H$4:$Z$489,19,FALSE),0)</f>
        <v>0</v>
      </c>
      <c r="X384" s="6">
        <f>IFERROR(VLOOKUP($K384,Nov!$H$4:$Z$489,19,FALSE),0)</f>
        <v>0</v>
      </c>
      <c r="Y384" s="6">
        <f>IFERROR(VLOOKUP($K384,Dic!$H$4:$Z$489,19,FALSE),0)</f>
        <v>0</v>
      </c>
      <c r="Z384" s="6">
        <f t="shared" si="80"/>
        <v>0</v>
      </c>
      <c r="AA384" s="6">
        <f t="shared" si="81"/>
        <v>0</v>
      </c>
      <c r="AB384" s="6">
        <f t="shared" si="82"/>
        <v>0</v>
      </c>
      <c r="AC384" s="6">
        <f t="shared" si="83"/>
        <v>0</v>
      </c>
      <c r="AD384" s="6">
        <f t="shared" si="84"/>
        <v>0</v>
      </c>
      <c r="AE384" s="6">
        <f t="shared" si="85"/>
        <v>0</v>
      </c>
      <c r="AF384" s="6">
        <f t="shared" si="86"/>
        <v>0</v>
      </c>
    </row>
    <row r="385" spans="1:32" ht="10.8" thickBot="1">
      <c r="A385" s="88">
        <v>2026</v>
      </c>
      <c r="B385" s="89" t="s">
        <v>1496</v>
      </c>
      <c r="C385" s="89" t="s">
        <v>1170</v>
      </c>
      <c r="D385" s="97" t="s">
        <v>1</v>
      </c>
      <c r="E385" s="97" t="s">
        <v>2</v>
      </c>
      <c r="F385" s="98">
        <v>0</v>
      </c>
      <c r="G385" s="97" t="s">
        <v>1488</v>
      </c>
      <c r="H385" s="97" t="s">
        <v>271</v>
      </c>
      <c r="I385" s="97" t="s">
        <v>242</v>
      </c>
      <c r="J385" s="98" t="s">
        <v>1512</v>
      </c>
      <c r="K385" s="99">
        <v>13536</v>
      </c>
      <c r="L385" s="97" t="s">
        <v>1529</v>
      </c>
      <c r="M385" s="100">
        <f>IFERROR(VLOOKUP($K385,Metas!$D$4:$L$477,9,FALSE),0)</f>
        <v>0</v>
      </c>
      <c r="N385" s="6">
        <f>IFERROR(VLOOKUP($K385,Ene!$H$4:$Z$489,19,FALSE),0)</f>
        <v>0</v>
      </c>
      <c r="O385" s="6">
        <f>IFERROR(VLOOKUP($K385,Feb!$H$4:$Z$489,19,FALSE),0)</f>
        <v>0</v>
      </c>
      <c r="P385" s="6">
        <f>IFERROR(VLOOKUP($K385,Mar!$H$4:$Z$489,19,FALSE),0)</f>
        <v>0</v>
      </c>
      <c r="Q385" s="6">
        <f>IFERROR(VLOOKUP($K385,Abr!$H$4:$Z$489,19,FALSE),0)</f>
        <v>0</v>
      </c>
      <c r="R385" s="6">
        <f>IFERROR(VLOOKUP($K385,May!$H$4:$Z$489,19,FALSE),0)</f>
        <v>0</v>
      </c>
      <c r="S385" s="6">
        <f>IFERROR(VLOOKUP($K385,Jun!$H$4:$Z$489,19,FALSE),0)</f>
        <v>0</v>
      </c>
      <c r="T385" s="6">
        <f>IFERROR(VLOOKUP($K385,Jul!$H$4:$Z$489,19,FALSE),0)</f>
        <v>0</v>
      </c>
      <c r="U385" s="6">
        <f>IFERROR(VLOOKUP($K385,Ago!$H$4:$Z$489,19,FALSE),0)</f>
        <v>0</v>
      </c>
      <c r="V385" s="6">
        <f>IFERROR(VLOOKUP($K385,Set!$H$4:$Z$489,19,FALSE),0)</f>
        <v>0</v>
      </c>
      <c r="W385" s="6">
        <f>IFERROR(VLOOKUP($K385,Oct!$H$4:$Z$489,19,FALSE),0)</f>
        <v>0</v>
      </c>
      <c r="X385" s="6">
        <f>IFERROR(VLOOKUP($K385,Nov!$H$4:$Z$489,19,FALSE),0)</f>
        <v>0</v>
      </c>
      <c r="Y385" s="6">
        <f>IFERROR(VLOOKUP($K385,Dic!$H$4:$Z$489,19,FALSE),0)</f>
        <v>0</v>
      </c>
      <c r="Z385" s="6">
        <f t="shared" si="80"/>
        <v>0</v>
      </c>
      <c r="AA385" s="6">
        <f t="shared" si="81"/>
        <v>0</v>
      </c>
      <c r="AB385" s="6">
        <f t="shared" si="82"/>
        <v>0</v>
      </c>
      <c r="AC385" s="6">
        <f t="shared" si="83"/>
        <v>0</v>
      </c>
      <c r="AD385" s="6">
        <f t="shared" si="84"/>
        <v>0</v>
      </c>
      <c r="AE385" s="6">
        <f t="shared" si="85"/>
        <v>0</v>
      </c>
      <c r="AF385" s="6">
        <f t="shared" si="86"/>
        <v>0</v>
      </c>
    </row>
    <row r="386" spans="1:32" ht="10.8" thickBot="1">
      <c r="A386" s="88">
        <v>2026</v>
      </c>
      <c r="B386" s="89" t="s">
        <v>1496</v>
      </c>
      <c r="C386" s="89" t="s">
        <v>1170</v>
      </c>
      <c r="D386" s="97" t="s">
        <v>1</v>
      </c>
      <c r="E386" s="97" t="s">
        <v>2</v>
      </c>
      <c r="F386" s="98">
        <v>0</v>
      </c>
      <c r="G386" s="97" t="s">
        <v>1488</v>
      </c>
      <c r="H386" s="97" t="s">
        <v>271</v>
      </c>
      <c r="I386" s="97" t="s">
        <v>242</v>
      </c>
      <c r="J386" s="98" t="s">
        <v>233</v>
      </c>
      <c r="K386" s="99">
        <v>13538</v>
      </c>
      <c r="L386" s="97" t="s">
        <v>1530</v>
      </c>
      <c r="M386" s="100">
        <f>IFERROR(VLOOKUP($K386,Metas!$D$4:$L$477,9,FALSE),0)</f>
        <v>0</v>
      </c>
      <c r="N386" s="6">
        <f>IFERROR(VLOOKUP($K386,Ene!$H$4:$Z$489,19,FALSE),0)</f>
        <v>0</v>
      </c>
      <c r="O386" s="6">
        <f>IFERROR(VLOOKUP($K386,Feb!$H$4:$Z$489,19,FALSE),0)</f>
        <v>0</v>
      </c>
      <c r="P386" s="6">
        <f>IFERROR(VLOOKUP($K386,Mar!$H$4:$Z$489,19,FALSE),0)</f>
        <v>0</v>
      </c>
      <c r="Q386" s="6">
        <f>IFERROR(VLOOKUP($K386,Abr!$H$4:$Z$489,19,FALSE),0)</f>
        <v>0</v>
      </c>
      <c r="R386" s="6">
        <f>IFERROR(VLOOKUP($K386,May!$H$4:$Z$489,19,FALSE),0)</f>
        <v>0</v>
      </c>
      <c r="S386" s="6">
        <f>IFERROR(VLOOKUP($K386,Jun!$H$4:$Z$489,19,FALSE),0)</f>
        <v>0</v>
      </c>
      <c r="T386" s="6">
        <f>IFERROR(VLOOKUP($K386,Jul!$H$4:$Z$489,19,FALSE),0)</f>
        <v>0</v>
      </c>
      <c r="U386" s="6">
        <f>IFERROR(VLOOKUP($K386,Ago!$H$4:$Z$489,19,FALSE),0)</f>
        <v>0</v>
      </c>
      <c r="V386" s="6">
        <f>IFERROR(VLOOKUP($K386,Set!$H$4:$Z$489,19,FALSE),0)</f>
        <v>0</v>
      </c>
      <c r="W386" s="6">
        <f>IFERROR(VLOOKUP($K386,Oct!$H$4:$Z$489,19,FALSE),0)</f>
        <v>0</v>
      </c>
      <c r="X386" s="6">
        <f>IFERROR(VLOOKUP($K386,Nov!$H$4:$Z$489,19,FALSE),0)</f>
        <v>0</v>
      </c>
      <c r="Y386" s="6">
        <f>IFERROR(VLOOKUP($K386,Dic!$H$4:$Z$489,19,FALSE),0)</f>
        <v>0</v>
      </c>
      <c r="Z386" s="6">
        <f t="shared" ref="Z386:Z449" si="87">N386+O386+P386</f>
        <v>0</v>
      </c>
      <c r="AA386" s="6">
        <f t="shared" ref="AA386:AA449" si="88">Q386+R386+S386</f>
        <v>0</v>
      </c>
      <c r="AB386" s="6">
        <f t="shared" ref="AB386:AB449" si="89">T386+U386+V386</f>
        <v>0</v>
      </c>
      <c r="AC386" s="6">
        <f t="shared" ref="AC386:AC449" si="90">W386+X386+Y386</f>
        <v>0</v>
      </c>
      <c r="AD386" s="6">
        <f t="shared" ref="AD386:AD449" si="91">SUM(N386:S386)</f>
        <v>0</v>
      </c>
      <c r="AE386" s="6">
        <f t="shared" ref="AE386:AE449" si="92">SUM(T386:Y386)</f>
        <v>0</v>
      </c>
      <c r="AF386" s="6">
        <f t="shared" ref="AF386:AF449" si="93">SUM(N386:Y386)</f>
        <v>0</v>
      </c>
    </row>
    <row r="387" spans="1:32" ht="10.8" thickBot="1">
      <c r="A387" s="88">
        <v>2026</v>
      </c>
      <c r="B387" s="89" t="s">
        <v>1496</v>
      </c>
      <c r="C387" s="89" t="s">
        <v>1170</v>
      </c>
      <c r="D387" s="97" t="s">
        <v>1</v>
      </c>
      <c r="E387" s="97" t="s">
        <v>2</v>
      </c>
      <c r="F387" s="98">
        <v>0</v>
      </c>
      <c r="G387" s="97" t="s">
        <v>1488</v>
      </c>
      <c r="H387" s="97" t="s">
        <v>271</v>
      </c>
      <c r="I387" s="97" t="s">
        <v>242</v>
      </c>
      <c r="J387" s="98" t="s">
        <v>1512</v>
      </c>
      <c r="K387" s="99">
        <v>13672</v>
      </c>
      <c r="L387" s="97" t="s">
        <v>1531</v>
      </c>
      <c r="M387" s="100">
        <f>IFERROR(VLOOKUP($K387,Metas!$D$4:$L$477,9,FALSE),0)</f>
        <v>0</v>
      </c>
      <c r="N387" s="6">
        <f>IFERROR(VLOOKUP($K387,Ene!$H$4:$Z$489,19,FALSE),0)</f>
        <v>0</v>
      </c>
      <c r="O387" s="6">
        <f>IFERROR(VLOOKUP($K387,Feb!$H$4:$Z$489,19,FALSE),0)</f>
        <v>0</v>
      </c>
      <c r="P387" s="6">
        <f>IFERROR(VLOOKUP($K387,Mar!$H$4:$Z$489,19,FALSE),0)</f>
        <v>0</v>
      </c>
      <c r="Q387" s="6">
        <f>IFERROR(VLOOKUP($K387,Abr!$H$4:$Z$489,19,FALSE),0)</f>
        <v>0</v>
      </c>
      <c r="R387" s="6">
        <f>IFERROR(VLOOKUP($K387,May!$H$4:$Z$489,19,FALSE),0)</f>
        <v>0</v>
      </c>
      <c r="S387" s="6">
        <f>IFERROR(VLOOKUP($K387,Jun!$H$4:$Z$489,19,FALSE),0)</f>
        <v>0</v>
      </c>
      <c r="T387" s="6">
        <f>IFERROR(VLOOKUP($K387,Jul!$H$4:$Z$489,19,FALSE),0)</f>
        <v>0</v>
      </c>
      <c r="U387" s="6">
        <f>IFERROR(VLOOKUP($K387,Ago!$H$4:$Z$489,19,FALSE),0)</f>
        <v>0</v>
      </c>
      <c r="V387" s="6">
        <f>IFERROR(VLOOKUP($K387,Set!$H$4:$Z$489,19,FALSE),0)</f>
        <v>0</v>
      </c>
      <c r="W387" s="6">
        <f>IFERROR(VLOOKUP($K387,Oct!$H$4:$Z$489,19,FALSE),0)</f>
        <v>0</v>
      </c>
      <c r="X387" s="6">
        <f>IFERROR(VLOOKUP($K387,Nov!$H$4:$Z$489,19,FALSE),0)</f>
        <v>0</v>
      </c>
      <c r="Y387" s="6">
        <f>IFERROR(VLOOKUP($K387,Dic!$H$4:$Z$489,19,FALSE),0)</f>
        <v>0</v>
      </c>
      <c r="Z387" s="6">
        <f t="shared" si="87"/>
        <v>0</v>
      </c>
      <c r="AA387" s="6">
        <f t="shared" si="88"/>
        <v>0</v>
      </c>
      <c r="AB387" s="6">
        <f t="shared" si="89"/>
        <v>0</v>
      </c>
      <c r="AC387" s="6">
        <f t="shared" si="90"/>
        <v>0</v>
      </c>
      <c r="AD387" s="6">
        <f t="shared" si="91"/>
        <v>0</v>
      </c>
      <c r="AE387" s="6">
        <f t="shared" si="92"/>
        <v>0</v>
      </c>
      <c r="AF387" s="6">
        <f t="shared" si="93"/>
        <v>0</v>
      </c>
    </row>
    <row r="388" spans="1:32" ht="10.8" thickBot="1">
      <c r="A388" s="88">
        <v>2026</v>
      </c>
      <c r="B388" s="89" t="s">
        <v>1490</v>
      </c>
      <c r="C388" s="89" t="s">
        <v>1177</v>
      </c>
      <c r="D388" s="97" t="s">
        <v>1</v>
      </c>
      <c r="E388" s="97" t="s">
        <v>3</v>
      </c>
      <c r="F388" s="98">
        <v>0</v>
      </c>
      <c r="G388" s="97" t="s">
        <v>1488</v>
      </c>
      <c r="H388" s="97" t="s">
        <v>271</v>
      </c>
      <c r="I388" s="97" t="s">
        <v>242</v>
      </c>
      <c r="J388" s="98" t="s">
        <v>1512</v>
      </c>
      <c r="K388" s="99">
        <v>13866</v>
      </c>
      <c r="L388" s="97" t="s">
        <v>1532</v>
      </c>
      <c r="M388" s="100">
        <f>IFERROR(VLOOKUP($K388,Metas!$D$4:$L$477,9,FALSE),0)</f>
        <v>0</v>
      </c>
      <c r="N388" s="6">
        <f>IFERROR(VLOOKUP($K388,Ene!$H$4:$Z$489,19,FALSE),0)</f>
        <v>0</v>
      </c>
      <c r="O388" s="6">
        <f>IFERROR(VLOOKUP($K388,Feb!$H$4:$Z$489,19,FALSE),0)</f>
        <v>0</v>
      </c>
      <c r="P388" s="6">
        <f>IFERROR(VLOOKUP($K388,Mar!$H$4:$Z$489,19,FALSE),0)</f>
        <v>0</v>
      </c>
      <c r="Q388" s="6">
        <f>IFERROR(VLOOKUP($K388,Abr!$H$4:$Z$489,19,FALSE),0)</f>
        <v>0</v>
      </c>
      <c r="R388" s="6">
        <f>IFERROR(VLOOKUP($K388,May!$H$4:$Z$489,19,FALSE),0)</f>
        <v>0</v>
      </c>
      <c r="S388" s="6">
        <f>IFERROR(VLOOKUP($K388,Jun!$H$4:$Z$489,19,FALSE),0)</f>
        <v>0</v>
      </c>
      <c r="T388" s="6">
        <f>IFERROR(VLOOKUP($K388,Jul!$H$4:$Z$489,19,FALSE),0)</f>
        <v>0</v>
      </c>
      <c r="U388" s="6">
        <f>IFERROR(VLOOKUP($K388,Ago!$H$4:$Z$489,19,FALSE),0)</f>
        <v>0</v>
      </c>
      <c r="V388" s="6">
        <f>IFERROR(VLOOKUP($K388,Set!$H$4:$Z$489,19,FALSE),0)</f>
        <v>0</v>
      </c>
      <c r="W388" s="6">
        <f>IFERROR(VLOOKUP($K388,Oct!$H$4:$Z$489,19,FALSE),0)</f>
        <v>0</v>
      </c>
      <c r="X388" s="6">
        <f>IFERROR(VLOOKUP($K388,Nov!$H$4:$Z$489,19,FALSE),0)</f>
        <v>0</v>
      </c>
      <c r="Y388" s="6">
        <f>IFERROR(VLOOKUP($K388,Dic!$H$4:$Z$489,19,FALSE),0)</f>
        <v>0</v>
      </c>
      <c r="Z388" s="6">
        <f t="shared" si="87"/>
        <v>0</v>
      </c>
      <c r="AA388" s="6">
        <f t="shared" si="88"/>
        <v>0</v>
      </c>
      <c r="AB388" s="6">
        <f t="shared" si="89"/>
        <v>0</v>
      </c>
      <c r="AC388" s="6">
        <f t="shared" si="90"/>
        <v>0</v>
      </c>
      <c r="AD388" s="6">
        <f t="shared" si="91"/>
        <v>0</v>
      </c>
      <c r="AE388" s="6">
        <f t="shared" si="92"/>
        <v>0</v>
      </c>
      <c r="AF388" s="6">
        <f t="shared" si="93"/>
        <v>0</v>
      </c>
    </row>
    <row r="389" spans="1:32" ht="10.8" thickBot="1">
      <c r="A389" s="88">
        <v>2026</v>
      </c>
      <c r="B389" s="89" t="s">
        <v>1490</v>
      </c>
      <c r="C389" s="89" t="s">
        <v>1243</v>
      </c>
      <c r="D389" s="97" t="s">
        <v>147</v>
      </c>
      <c r="E389" s="97" t="s">
        <v>147</v>
      </c>
      <c r="F389" s="98">
        <v>0</v>
      </c>
      <c r="G389" s="97" t="s">
        <v>1488</v>
      </c>
      <c r="H389" s="97" t="s">
        <v>271</v>
      </c>
      <c r="I389" s="97" t="s">
        <v>242</v>
      </c>
      <c r="J389" s="98" t="s">
        <v>233</v>
      </c>
      <c r="K389" s="99">
        <v>13881</v>
      </c>
      <c r="L389" s="97" t="s">
        <v>1533</v>
      </c>
      <c r="M389" s="100">
        <f>IFERROR(VLOOKUP($K389,Metas!$D$4:$L$477,9,FALSE),0)</f>
        <v>0</v>
      </c>
      <c r="N389" s="6">
        <f>IFERROR(VLOOKUP($K389,Ene!$H$4:$Z$489,19,FALSE),0)</f>
        <v>0</v>
      </c>
      <c r="O389" s="6">
        <f>IFERROR(VLOOKUP($K389,Feb!$H$4:$Z$489,19,FALSE),0)</f>
        <v>0</v>
      </c>
      <c r="P389" s="6">
        <f>IFERROR(VLOOKUP($K389,Mar!$H$4:$Z$489,19,FALSE),0)</f>
        <v>0</v>
      </c>
      <c r="Q389" s="6">
        <f>IFERROR(VLOOKUP($K389,Abr!$H$4:$Z$489,19,FALSE),0)</f>
        <v>0</v>
      </c>
      <c r="R389" s="6">
        <f>IFERROR(VLOOKUP($K389,May!$H$4:$Z$489,19,FALSE),0)</f>
        <v>0</v>
      </c>
      <c r="S389" s="6">
        <f>IFERROR(VLOOKUP($K389,Jun!$H$4:$Z$489,19,FALSE),0)</f>
        <v>0</v>
      </c>
      <c r="T389" s="6">
        <f>IFERROR(VLOOKUP($K389,Jul!$H$4:$Z$489,19,FALSE),0)</f>
        <v>0</v>
      </c>
      <c r="U389" s="6">
        <f>IFERROR(VLOOKUP($K389,Ago!$H$4:$Z$489,19,FALSE),0)</f>
        <v>0</v>
      </c>
      <c r="V389" s="6">
        <f>IFERROR(VLOOKUP($K389,Set!$H$4:$Z$489,19,FALSE),0)</f>
        <v>0</v>
      </c>
      <c r="W389" s="6">
        <f>IFERROR(VLOOKUP($K389,Oct!$H$4:$Z$489,19,FALSE),0)</f>
        <v>0</v>
      </c>
      <c r="X389" s="6">
        <f>IFERROR(VLOOKUP($K389,Nov!$H$4:$Z$489,19,FALSE),0)</f>
        <v>0</v>
      </c>
      <c r="Y389" s="6">
        <f>IFERROR(VLOOKUP($K389,Dic!$H$4:$Z$489,19,FALSE),0)</f>
        <v>0</v>
      </c>
      <c r="Z389" s="6">
        <f t="shared" si="87"/>
        <v>0</v>
      </c>
      <c r="AA389" s="6">
        <f t="shared" si="88"/>
        <v>0</v>
      </c>
      <c r="AB389" s="6">
        <f t="shared" si="89"/>
        <v>0</v>
      </c>
      <c r="AC389" s="6">
        <f t="shared" si="90"/>
        <v>0</v>
      </c>
      <c r="AD389" s="6">
        <f t="shared" si="91"/>
        <v>0</v>
      </c>
      <c r="AE389" s="6">
        <f t="shared" si="92"/>
        <v>0</v>
      </c>
      <c r="AF389" s="6">
        <f t="shared" si="93"/>
        <v>0</v>
      </c>
    </row>
    <row r="390" spans="1:32" ht="10.8" thickBot="1">
      <c r="A390" s="88">
        <v>2026</v>
      </c>
      <c r="B390" s="89" t="s">
        <v>1490</v>
      </c>
      <c r="C390" s="89" t="s">
        <v>1177</v>
      </c>
      <c r="D390" s="97" t="s">
        <v>1</v>
      </c>
      <c r="E390" s="97" t="s">
        <v>3</v>
      </c>
      <c r="F390" s="98">
        <v>0</v>
      </c>
      <c r="G390" s="97" t="s">
        <v>1488</v>
      </c>
      <c r="H390" s="97" t="s">
        <v>271</v>
      </c>
      <c r="I390" s="97" t="s">
        <v>242</v>
      </c>
      <c r="J390" s="98" t="s">
        <v>1512</v>
      </c>
      <c r="K390" s="99">
        <v>14006</v>
      </c>
      <c r="L390" s="97" t="s">
        <v>1534</v>
      </c>
      <c r="M390" s="100">
        <f>IFERROR(VLOOKUP($K390,Metas!$D$4:$L$477,9,FALSE),0)</f>
        <v>0</v>
      </c>
      <c r="N390" s="6">
        <f>IFERROR(VLOOKUP($K390,Ene!$H$4:$Z$489,19,FALSE),0)</f>
        <v>0</v>
      </c>
      <c r="O390" s="6">
        <f>IFERROR(VLOOKUP($K390,Feb!$H$4:$Z$489,19,FALSE),0)</f>
        <v>0</v>
      </c>
      <c r="P390" s="6">
        <f>IFERROR(VLOOKUP($K390,Mar!$H$4:$Z$489,19,FALSE),0)</f>
        <v>0</v>
      </c>
      <c r="Q390" s="6">
        <f>IFERROR(VLOOKUP($K390,Abr!$H$4:$Z$489,19,FALSE),0)</f>
        <v>0</v>
      </c>
      <c r="R390" s="6">
        <f>IFERROR(VLOOKUP($K390,May!$H$4:$Z$489,19,FALSE),0)</f>
        <v>0</v>
      </c>
      <c r="S390" s="6">
        <f>IFERROR(VLOOKUP($K390,Jun!$H$4:$Z$489,19,FALSE),0)</f>
        <v>0</v>
      </c>
      <c r="T390" s="6">
        <f>IFERROR(VLOOKUP($K390,Jul!$H$4:$Z$489,19,FALSE),0)</f>
        <v>0</v>
      </c>
      <c r="U390" s="6">
        <f>IFERROR(VLOOKUP($K390,Ago!$H$4:$Z$489,19,FALSE),0)</f>
        <v>0</v>
      </c>
      <c r="V390" s="6">
        <f>IFERROR(VLOOKUP($K390,Set!$H$4:$Z$489,19,FALSE),0)</f>
        <v>0</v>
      </c>
      <c r="W390" s="6">
        <f>IFERROR(VLOOKUP($K390,Oct!$H$4:$Z$489,19,FALSE),0)</f>
        <v>0</v>
      </c>
      <c r="X390" s="6">
        <f>IFERROR(VLOOKUP($K390,Nov!$H$4:$Z$489,19,FALSE),0)</f>
        <v>0</v>
      </c>
      <c r="Y390" s="6">
        <f>IFERROR(VLOOKUP($K390,Dic!$H$4:$Z$489,19,FALSE),0)</f>
        <v>0</v>
      </c>
      <c r="Z390" s="6">
        <f t="shared" si="87"/>
        <v>0</v>
      </c>
      <c r="AA390" s="6">
        <f t="shared" si="88"/>
        <v>0</v>
      </c>
      <c r="AB390" s="6">
        <f t="shared" si="89"/>
        <v>0</v>
      </c>
      <c r="AC390" s="6">
        <f t="shared" si="90"/>
        <v>0</v>
      </c>
      <c r="AD390" s="6">
        <f t="shared" si="91"/>
        <v>0</v>
      </c>
      <c r="AE390" s="6">
        <f t="shared" si="92"/>
        <v>0</v>
      </c>
      <c r="AF390" s="6">
        <f t="shared" si="93"/>
        <v>0</v>
      </c>
    </row>
    <row r="391" spans="1:32" ht="10.8" thickBot="1">
      <c r="A391" s="88">
        <v>2026</v>
      </c>
      <c r="B391" s="89" t="s">
        <v>1490</v>
      </c>
      <c r="C391" s="89" t="s">
        <v>1177</v>
      </c>
      <c r="D391" s="97" t="s">
        <v>1</v>
      </c>
      <c r="E391" s="97" t="s">
        <v>3</v>
      </c>
      <c r="F391" s="98">
        <v>0</v>
      </c>
      <c r="G391" s="97" t="s">
        <v>1488</v>
      </c>
      <c r="H391" s="97" t="s">
        <v>271</v>
      </c>
      <c r="I391" s="97" t="s">
        <v>242</v>
      </c>
      <c r="J391" s="98" t="s">
        <v>1512</v>
      </c>
      <c r="K391" s="99">
        <v>14007</v>
      </c>
      <c r="L391" s="97" t="s">
        <v>1535</v>
      </c>
      <c r="M391" s="100">
        <f>IFERROR(VLOOKUP($K391,Metas!$D$4:$L$477,9,FALSE),0)</f>
        <v>0</v>
      </c>
      <c r="N391" s="6">
        <f>IFERROR(VLOOKUP($K391,Ene!$H$4:$Z$489,19,FALSE),0)</f>
        <v>0</v>
      </c>
      <c r="O391" s="6">
        <f>IFERROR(VLOOKUP($K391,Feb!$H$4:$Z$489,19,FALSE),0)</f>
        <v>0</v>
      </c>
      <c r="P391" s="6">
        <f>IFERROR(VLOOKUP($K391,Mar!$H$4:$Z$489,19,FALSE),0)</f>
        <v>0</v>
      </c>
      <c r="Q391" s="6">
        <f>IFERROR(VLOOKUP($K391,Abr!$H$4:$Z$489,19,FALSE),0)</f>
        <v>0</v>
      </c>
      <c r="R391" s="6">
        <f>IFERROR(VLOOKUP($K391,May!$H$4:$Z$489,19,FALSE),0)</f>
        <v>0</v>
      </c>
      <c r="S391" s="6">
        <f>IFERROR(VLOOKUP($K391,Jun!$H$4:$Z$489,19,FALSE),0)</f>
        <v>0</v>
      </c>
      <c r="T391" s="6">
        <f>IFERROR(VLOOKUP($K391,Jul!$H$4:$Z$489,19,FALSE),0)</f>
        <v>0</v>
      </c>
      <c r="U391" s="6">
        <f>IFERROR(VLOOKUP($K391,Ago!$H$4:$Z$489,19,FALSE),0)</f>
        <v>0</v>
      </c>
      <c r="V391" s="6">
        <f>IFERROR(VLOOKUP($K391,Set!$H$4:$Z$489,19,FALSE),0)</f>
        <v>0</v>
      </c>
      <c r="W391" s="6">
        <f>IFERROR(VLOOKUP($K391,Oct!$H$4:$Z$489,19,FALSE),0)</f>
        <v>0</v>
      </c>
      <c r="X391" s="6">
        <f>IFERROR(VLOOKUP($K391,Nov!$H$4:$Z$489,19,FALSE),0)</f>
        <v>0</v>
      </c>
      <c r="Y391" s="6">
        <f>IFERROR(VLOOKUP($K391,Dic!$H$4:$Z$489,19,FALSE),0)</f>
        <v>0</v>
      </c>
      <c r="Z391" s="6">
        <f t="shared" si="87"/>
        <v>0</v>
      </c>
      <c r="AA391" s="6">
        <f t="shared" si="88"/>
        <v>0</v>
      </c>
      <c r="AB391" s="6">
        <f t="shared" si="89"/>
        <v>0</v>
      </c>
      <c r="AC391" s="6">
        <f t="shared" si="90"/>
        <v>0</v>
      </c>
      <c r="AD391" s="6">
        <f t="shared" si="91"/>
        <v>0</v>
      </c>
      <c r="AE391" s="6">
        <f t="shared" si="92"/>
        <v>0</v>
      </c>
      <c r="AF391" s="6">
        <f t="shared" si="93"/>
        <v>0</v>
      </c>
    </row>
    <row r="392" spans="1:32" ht="10.8" thickBot="1">
      <c r="A392" s="88">
        <v>2026</v>
      </c>
      <c r="B392" s="89" t="s">
        <v>1490</v>
      </c>
      <c r="C392" s="89" t="s">
        <v>1177</v>
      </c>
      <c r="D392" s="97" t="s">
        <v>1</v>
      </c>
      <c r="E392" s="97" t="s">
        <v>3</v>
      </c>
      <c r="F392" s="98">
        <v>0</v>
      </c>
      <c r="G392" s="97" t="s">
        <v>1488</v>
      </c>
      <c r="H392" s="97" t="s">
        <v>271</v>
      </c>
      <c r="I392" s="97" t="s">
        <v>242</v>
      </c>
      <c r="J392" s="98" t="s">
        <v>1512</v>
      </c>
      <c r="K392" s="99">
        <v>14008</v>
      </c>
      <c r="L392" s="97" t="s">
        <v>1536</v>
      </c>
      <c r="M392" s="100">
        <f>IFERROR(VLOOKUP($K392,Metas!$D$4:$L$477,9,FALSE),0)</f>
        <v>0</v>
      </c>
      <c r="N392" s="6">
        <f>IFERROR(VLOOKUP($K392,Ene!$H$4:$Z$489,19,FALSE),0)</f>
        <v>0</v>
      </c>
      <c r="O392" s="6">
        <f>IFERROR(VLOOKUP($K392,Feb!$H$4:$Z$489,19,FALSE),0)</f>
        <v>0</v>
      </c>
      <c r="P392" s="6">
        <f>IFERROR(VLOOKUP($K392,Mar!$H$4:$Z$489,19,FALSE),0)</f>
        <v>0</v>
      </c>
      <c r="Q392" s="6">
        <f>IFERROR(VLOOKUP($K392,Abr!$H$4:$Z$489,19,FALSE),0)</f>
        <v>0</v>
      </c>
      <c r="R392" s="6">
        <f>IFERROR(VLOOKUP($K392,May!$H$4:$Z$489,19,FALSE),0)</f>
        <v>0</v>
      </c>
      <c r="S392" s="6">
        <f>IFERROR(VLOOKUP($K392,Jun!$H$4:$Z$489,19,FALSE),0)</f>
        <v>0</v>
      </c>
      <c r="T392" s="6">
        <f>IFERROR(VLOOKUP($K392,Jul!$H$4:$Z$489,19,FALSE),0)</f>
        <v>0</v>
      </c>
      <c r="U392" s="6">
        <f>IFERROR(VLOOKUP($K392,Ago!$H$4:$Z$489,19,FALSE),0)</f>
        <v>0</v>
      </c>
      <c r="V392" s="6">
        <f>IFERROR(VLOOKUP($K392,Set!$H$4:$Z$489,19,FALSE),0)</f>
        <v>0</v>
      </c>
      <c r="W392" s="6">
        <f>IFERROR(VLOOKUP($K392,Oct!$H$4:$Z$489,19,FALSE),0)</f>
        <v>0</v>
      </c>
      <c r="X392" s="6">
        <f>IFERROR(VLOOKUP($K392,Nov!$H$4:$Z$489,19,FALSE),0)</f>
        <v>0</v>
      </c>
      <c r="Y392" s="6">
        <f>IFERROR(VLOOKUP($K392,Dic!$H$4:$Z$489,19,FALSE),0)</f>
        <v>0</v>
      </c>
      <c r="Z392" s="6">
        <f t="shared" si="87"/>
        <v>0</v>
      </c>
      <c r="AA392" s="6">
        <f t="shared" si="88"/>
        <v>0</v>
      </c>
      <c r="AB392" s="6">
        <f t="shared" si="89"/>
        <v>0</v>
      </c>
      <c r="AC392" s="6">
        <f t="shared" si="90"/>
        <v>0</v>
      </c>
      <c r="AD392" s="6">
        <f t="shared" si="91"/>
        <v>0</v>
      </c>
      <c r="AE392" s="6">
        <f t="shared" si="92"/>
        <v>0</v>
      </c>
      <c r="AF392" s="6">
        <f t="shared" si="93"/>
        <v>0</v>
      </c>
    </row>
    <row r="393" spans="1:32" ht="10.8" thickBot="1">
      <c r="A393" s="88">
        <v>2026</v>
      </c>
      <c r="B393" s="89" t="s">
        <v>1490</v>
      </c>
      <c r="C393" s="89" t="s">
        <v>1177</v>
      </c>
      <c r="D393" s="97" t="s">
        <v>1</v>
      </c>
      <c r="E393" s="97" t="s">
        <v>3</v>
      </c>
      <c r="F393" s="98">
        <v>0</v>
      </c>
      <c r="G393" s="97" t="s">
        <v>1488</v>
      </c>
      <c r="H393" s="97" t="s">
        <v>271</v>
      </c>
      <c r="I393" s="97" t="s">
        <v>242</v>
      </c>
      <c r="J393" s="98" t="s">
        <v>1512</v>
      </c>
      <c r="K393" s="99">
        <v>14019</v>
      </c>
      <c r="L393" s="97" t="s">
        <v>1537</v>
      </c>
      <c r="M393" s="100">
        <f>IFERROR(VLOOKUP($K393,Metas!$D$4:$L$477,9,FALSE),0)</f>
        <v>0</v>
      </c>
      <c r="N393" s="6">
        <f>IFERROR(VLOOKUP($K393,Ene!$H$4:$Z$489,19,FALSE),0)</f>
        <v>0</v>
      </c>
      <c r="O393" s="6">
        <f>IFERROR(VLOOKUP($K393,Feb!$H$4:$Z$489,19,FALSE),0)</f>
        <v>0</v>
      </c>
      <c r="P393" s="6">
        <f>IFERROR(VLOOKUP($K393,Mar!$H$4:$Z$489,19,FALSE),0)</f>
        <v>0</v>
      </c>
      <c r="Q393" s="6">
        <f>IFERROR(VLOOKUP($K393,Abr!$H$4:$Z$489,19,FALSE),0)</f>
        <v>0</v>
      </c>
      <c r="R393" s="6">
        <f>IFERROR(VLOOKUP($K393,May!$H$4:$Z$489,19,FALSE),0)</f>
        <v>0</v>
      </c>
      <c r="S393" s="6">
        <f>IFERROR(VLOOKUP($K393,Jun!$H$4:$Z$489,19,FALSE),0)</f>
        <v>0</v>
      </c>
      <c r="T393" s="6">
        <f>IFERROR(VLOOKUP($K393,Jul!$H$4:$Z$489,19,FALSE),0)</f>
        <v>0</v>
      </c>
      <c r="U393" s="6">
        <f>IFERROR(VLOOKUP($K393,Ago!$H$4:$Z$489,19,FALSE),0)</f>
        <v>0</v>
      </c>
      <c r="V393" s="6">
        <f>IFERROR(VLOOKUP($K393,Set!$H$4:$Z$489,19,FALSE),0)</f>
        <v>0</v>
      </c>
      <c r="W393" s="6">
        <f>IFERROR(VLOOKUP($K393,Oct!$H$4:$Z$489,19,FALSE),0)</f>
        <v>0</v>
      </c>
      <c r="X393" s="6">
        <f>IFERROR(VLOOKUP($K393,Nov!$H$4:$Z$489,19,FALSE),0)</f>
        <v>0</v>
      </c>
      <c r="Y393" s="6">
        <f>IFERROR(VLOOKUP($K393,Dic!$H$4:$Z$489,19,FALSE),0)</f>
        <v>0</v>
      </c>
      <c r="Z393" s="6">
        <f t="shared" si="87"/>
        <v>0</v>
      </c>
      <c r="AA393" s="6">
        <f t="shared" si="88"/>
        <v>0</v>
      </c>
      <c r="AB393" s="6">
        <f t="shared" si="89"/>
        <v>0</v>
      </c>
      <c r="AC393" s="6">
        <f t="shared" si="90"/>
        <v>0</v>
      </c>
      <c r="AD393" s="6">
        <f t="shared" si="91"/>
        <v>0</v>
      </c>
      <c r="AE393" s="6">
        <f t="shared" si="92"/>
        <v>0</v>
      </c>
      <c r="AF393" s="6">
        <f t="shared" si="93"/>
        <v>0</v>
      </c>
    </row>
    <row r="394" spans="1:32" ht="10.8" thickBot="1">
      <c r="A394" s="88">
        <v>2026</v>
      </c>
      <c r="B394" s="89" t="s">
        <v>1490</v>
      </c>
      <c r="C394" s="89" t="s">
        <v>1177</v>
      </c>
      <c r="D394" s="97" t="s">
        <v>1</v>
      </c>
      <c r="E394" s="97" t="s">
        <v>3</v>
      </c>
      <c r="F394" s="98">
        <v>0</v>
      </c>
      <c r="G394" s="97" t="s">
        <v>1488</v>
      </c>
      <c r="H394" s="97" t="s">
        <v>271</v>
      </c>
      <c r="I394" s="97" t="s">
        <v>242</v>
      </c>
      <c r="J394" s="98" t="s">
        <v>1512</v>
      </c>
      <c r="K394" s="99">
        <v>14020</v>
      </c>
      <c r="L394" s="97" t="s">
        <v>1538</v>
      </c>
      <c r="M394" s="100">
        <f>IFERROR(VLOOKUP($K394,Metas!$D$4:$L$477,9,FALSE),0)</f>
        <v>0</v>
      </c>
      <c r="N394" s="6">
        <f>IFERROR(VLOOKUP($K394,Ene!$H$4:$Z$489,19,FALSE),0)</f>
        <v>0</v>
      </c>
      <c r="O394" s="6">
        <f>IFERROR(VLOOKUP($K394,Feb!$H$4:$Z$489,19,FALSE),0)</f>
        <v>0</v>
      </c>
      <c r="P394" s="6">
        <f>IFERROR(VLOOKUP($K394,Mar!$H$4:$Z$489,19,FALSE),0)</f>
        <v>0</v>
      </c>
      <c r="Q394" s="6">
        <f>IFERROR(VLOOKUP($K394,Abr!$H$4:$Z$489,19,FALSE),0)</f>
        <v>0</v>
      </c>
      <c r="R394" s="6">
        <f>IFERROR(VLOOKUP($K394,May!$H$4:$Z$489,19,FALSE),0)</f>
        <v>0</v>
      </c>
      <c r="S394" s="6">
        <f>IFERROR(VLOOKUP($K394,Jun!$H$4:$Z$489,19,FALSE),0)</f>
        <v>0</v>
      </c>
      <c r="T394" s="6">
        <f>IFERROR(VLOOKUP($K394,Jul!$H$4:$Z$489,19,FALSE),0)</f>
        <v>0</v>
      </c>
      <c r="U394" s="6">
        <f>IFERROR(VLOOKUP($K394,Ago!$H$4:$Z$489,19,FALSE),0)</f>
        <v>0</v>
      </c>
      <c r="V394" s="6">
        <f>IFERROR(VLOOKUP($K394,Set!$H$4:$Z$489,19,FALSE),0)</f>
        <v>0</v>
      </c>
      <c r="W394" s="6">
        <f>IFERROR(VLOOKUP($K394,Oct!$H$4:$Z$489,19,FALSE),0)</f>
        <v>0</v>
      </c>
      <c r="X394" s="6">
        <f>IFERROR(VLOOKUP($K394,Nov!$H$4:$Z$489,19,FALSE),0)</f>
        <v>0</v>
      </c>
      <c r="Y394" s="6">
        <f>IFERROR(VLOOKUP($K394,Dic!$H$4:$Z$489,19,FALSE),0)</f>
        <v>0</v>
      </c>
      <c r="Z394" s="6">
        <f t="shared" si="87"/>
        <v>0</v>
      </c>
      <c r="AA394" s="6">
        <f t="shared" si="88"/>
        <v>0</v>
      </c>
      <c r="AB394" s="6">
        <f t="shared" si="89"/>
        <v>0</v>
      </c>
      <c r="AC394" s="6">
        <f t="shared" si="90"/>
        <v>0</v>
      </c>
      <c r="AD394" s="6">
        <f t="shared" si="91"/>
        <v>0</v>
      </c>
      <c r="AE394" s="6">
        <f t="shared" si="92"/>
        <v>0</v>
      </c>
      <c r="AF394" s="6">
        <f t="shared" si="93"/>
        <v>0</v>
      </c>
    </row>
    <row r="395" spans="1:32" ht="10.8" thickBot="1">
      <c r="A395" s="88">
        <v>2026</v>
      </c>
      <c r="B395" s="89" t="s">
        <v>1176</v>
      </c>
      <c r="C395" s="89" t="s">
        <v>1170</v>
      </c>
      <c r="D395" s="97" t="s">
        <v>1</v>
      </c>
      <c r="E395" s="97" t="s">
        <v>2</v>
      </c>
      <c r="F395" s="98">
        <v>870</v>
      </c>
      <c r="G395" s="97" t="s">
        <v>272</v>
      </c>
      <c r="H395" s="97" t="s">
        <v>271</v>
      </c>
      <c r="I395" s="97" t="s">
        <v>242</v>
      </c>
      <c r="J395" s="98" t="s">
        <v>1512</v>
      </c>
      <c r="K395" s="99">
        <v>14090</v>
      </c>
      <c r="L395" s="97" t="s">
        <v>1539</v>
      </c>
      <c r="M395" s="100">
        <f>IFERROR(VLOOKUP($K395,Metas!$D$4:$L$477,9,FALSE),0)</f>
        <v>0</v>
      </c>
      <c r="N395" s="6">
        <f>IFERROR(VLOOKUP($K395,Ene!$H$4:$Z$489,19,FALSE),0)</f>
        <v>0</v>
      </c>
      <c r="O395" s="6">
        <f>IFERROR(VLOOKUP($K395,Feb!$H$4:$Z$489,19,FALSE),0)</f>
        <v>0</v>
      </c>
      <c r="P395" s="6">
        <f>IFERROR(VLOOKUP($K395,Mar!$H$4:$Z$489,19,FALSE),0)</f>
        <v>0</v>
      </c>
      <c r="Q395" s="6">
        <f>IFERROR(VLOOKUP($K395,Abr!$H$4:$Z$489,19,FALSE),0)</f>
        <v>0</v>
      </c>
      <c r="R395" s="6">
        <f>IFERROR(VLOOKUP($K395,May!$H$4:$Z$489,19,FALSE),0)</f>
        <v>0</v>
      </c>
      <c r="S395" s="6">
        <f>IFERROR(VLOOKUP($K395,Jun!$H$4:$Z$489,19,FALSE),0)</f>
        <v>0</v>
      </c>
      <c r="T395" s="6">
        <f>IFERROR(VLOOKUP($K395,Jul!$H$4:$Z$489,19,FALSE),0)</f>
        <v>0</v>
      </c>
      <c r="U395" s="6">
        <f>IFERROR(VLOOKUP($K395,Ago!$H$4:$Z$489,19,FALSE),0)</f>
        <v>0</v>
      </c>
      <c r="V395" s="6">
        <f>IFERROR(VLOOKUP($K395,Set!$H$4:$Z$489,19,FALSE),0)</f>
        <v>0</v>
      </c>
      <c r="W395" s="6">
        <f>IFERROR(VLOOKUP($K395,Oct!$H$4:$Z$489,19,FALSE),0)</f>
        <v>0</v>
      </c>
      <c r="X395" s="6">
        <f>IFERROR(VLOOKUP($K395,Nov!$H$4:$Z$489,19,FALSE),0)</f>
        <v>0</v>
      </c>
      <c r="Y395" s="6">
        <f>IFERROR(VLOOKUP($K395,Dic!$H$4:$Z$489,19,FALSE),0)</f>
        <v>0</v>
      </c>
      <c r="Z395" s="6">
        <f t="shared" si="87"/>
        <v>0</v>
      </c>
      <c r="AA395" s="6">
        <f t="shared" si="88"/>
        <v>0</v>
      </c>
      <c r="AB395" s="6">
        <f t="shared" si="89"/>
        <v>0</v>
      </c>
      <c r="AC395" s="6">
        <f t="shared" si="90"/>
        <v>0</v>
      </c>
      <c r="AD395" s="6">
        <f t="shared" si="91"/>
        <v>0</v>
      </c>
      <c r="AE395" s="6">
        <f t="shared" si="92"/>
        <v>0</v>
      </c>
      <c r="AF395" s="6">
        <f t="shared" si="93"/>
        <v>0</v>
      </c>
    </row>
    <row r="396" spans="1:32" ht="10.8" thickBot="1">
      <c r="A396" s="88">
        <v>2026</v>
      </c>
      <c r="B396" s="89" t="s">
        <v>1496</v>
      </c>
      <c r="C396" s="89" t="s">
        <v>1271</v>
      </c>
      <c r="D396" s="97" t="s">
        <v>49</v>
      </c>
      <c r="E396" s="97" t="s">
        <v>211</v>
      </c>
      <c r="F396" s="98">
        <v>0</v>
      </c>
      <c r="G396" s="97" t="s">
        <v>1488</v>
      </c>
      <c r="H396" s="97" t="s">
        <v>271</v>
      </c>
      <c r="I396" s="97" t="s">
        <v>242</v>
      </c>
      <c r="J396" s="98" t="s">
        <v>231</v>
      </c>
      <c r="K396" s="99">
        <v>14219</v>
      </c>
      <c r="L396" s="97" t="s">
        <v>1540</v>
      </c>
      <c r="M396" s="100">
        <f>IFERROR(VLOOKUP($K396,Metas!$D$4:$L$477,9,FALSE),0)</f>
        <v>0</v>
      </c>
      <c r="N396" s="6">
        <f>IFERROR(VLOOKUP($K396,Ene!$H$4:$Z$489,19,FALSE),0)</f>
        <v>0</v>
      </c>
      <c r="O396" s="6">
        <f>IFERROR(VLOOKUP($K396,Feb!$H$4:$Z$489,19,FALSE),0)</f>
        <v>0</v>
      </c>
      <c r="P396" s="6">
        <f>IFERROR(VLOOKUP($K396,Mar!$H$4:$Z$489,19,FALSE),0)</f>
        <v>0</v>
      </c>
      <c r="Q396" s="6">
        <f>IFERROR(VLOOKUP($K396,Abr!$H$4:$Z$489,19,FALSE),0)</f>
        <v>0</v>
      </c>
      <c r="R396" s="6">
        <f>IFERROR(VLOOKUP($K396,May!$H$4:$Z$489,19,FALSE),0)</f>
        <v>0</v>
      </c>
      <c r="S396" s="6">
        <f>IFERROR(VLOOKUP($K396,Jun!$H$4:$Z$489,19,FALSE),0)</f>
        <v>0</v>
      </c>
      <c r="T396" s="6">
        <f>IFERROR(VLOOKUP($K396,Jul!$H$4:$Z$489,19,FALSE),0)</f>
        <v>0</v>
      </c>
      <c r="U396" s="6">
        <f>IFERROR(VLOOKUP($K396,Ago!$H$4:$Z$489,19,FALSE),0)</f>
        <v>0</v>
      </c>
      <c r="V396" s="6">
        <f>IFERROR(VLOOKUP($K396,Set!$H$4:$Z$489,19,FALSE),0)</f>
        <v>0</v>
      </c>
      <c r="W396" s="6">
        <f>IFERROR(VLOOKUP($K396,Oct!$H$4:$Z$489,19,FALSE),0)</f>
        <v>0</v>
      </c>
      <c r="X396" s="6">
        <f>IFERROR(VLOOKUP($K396,Nov!$H$4:$Z$489,19,FALSE),0)</f>
        <v>0</v>
      </c>
      <c r="Y396" s="6">
        <f>IFERROR(VLOOKUP($K396,Dic!$H$4:$Z$489,19,FALSE),0)</f>
        <v>0</v>
      </c>
      <c r="Z396" s="6">
        <f t="shared" si="87"/>
        <v>0</v>
      </c>
      <c r="AA396" s="6">
        <f t="shared" si="88"/>
        <v>0</v>
      </c>
      <c r="AB396" s="6">
        <f t="shared" si="89"/>
        <v>0</v>
      </c>
      <c r="AC396" s="6">
        <f t="shared" si="90"/>
        <v>0</v>
      </c>
      <c r="AD396" s="6">
        <f t="shared" si="91"/>
        <v>0</v>
      </c>
      <c r="AE396" s="6">
        <f t="shared" si="92"/>
        <v>0</v>
      </c>
      <c r="AF396" s="6">
        <f t="shared" si="93"/>
        <v>0</v>
      </c>
    </row>
    <row r="397" spans="1:32" ht="10.8" thickBot="1">
      <c r="A397" s="88">
        <v>2026</v>
      </c>
      <c r="B397" s="89" t="s">
        <v>1496</v>
      </c>
      <c r="C397" s="89" t="s">
        <v>1271</v>
      </c>
      <c r="D397" s="97" t="s">
        <v>49</v>
      </c>
      <c r="E397" s="97" t="s">
        <v>211</v>
      </c>
      <c r="F397" s="98">
        <v>0</v>
      </c>
      <c r="G397" s="97" t="s">
        <v>1488</v>
      </c>
      <c r="H397" s="97" t="s">
        <v>271</v>
      </c>
      <c r="I397" s="97" t="s">
        <v>242</v>
      </c>
      <c r="J397" s="98" t="s">
        <v>233</v>
      </c>
      <c r="K397" s="99">
        <v>14220</v>
      </c>
      <c r="L397" s="97" t="s">
        <v>1541</v>
      </c>
      <c r="M397" s="100">
        <f>IFERROR(VLOOKUP($K397,Metas!$D$4:$L$477,9,FALSE),0)</f>
        <v>0</v>
      </c>
      <c r="N397" s="6">
        <f>IFERROR(VLOOKUP($K397,Ene!$H$4:$Z$489,19,FALSE),0)</f>
        <v>0</v>
      </c>
      <c r="O397" s="6">
        <f>IFERROR(VLOOKUP($K397,Feb!$H$4:$Z$489,19,FALSE),0)</f>
        <v>0</v>
      </c>
      <c r="P397" s="6">
        <f>IFERROR(VLOOKUP($K397,Mar!$H$4:$Z$489,19,FALSE),0)</f>
        <v>0</v>
      </c>
      <c r="Q397" s="6">
        <f>IFERROR(VLOOKUP($K397,Abr!$H$4:$Z$489,19,FALSE),0)</f>
        <v>0</v>
      </c>
      <c r="R397" s="6">
        <f>IFERROR(VLOOKUP($K397,May!$H$4:$Z$489,19,FALSE),0)</f>
        <v>0</v>
      </c>
      <c r="S397" s="6">
        <f>IFERROR(VLOOKUP($K397,Jun!$H$4:$Z$489,19,FALSE),0)</f>
        <v>0</v>
      </c>
      <c r="T397" s="6">
        <f>IFERROR(VLOOKUP($K397,Jul!$H$4:$Z$489,19,FALSE),0)</f>
        <v>0</v>
      </c>
      <c r="U397" s="6">
        <f>IFERROR(VLOOKUP($K397,Ago!$H$4:$Z$489,19,FALSE),0)</f>
        <v>0</v>
      </c>
      <c r="V397" s="6">
        <f>IFERROR(VLOOKUP($K397,Set!$H$4:$Z$489,19,FALSE),0)</f>
        <v>0</v>
      </c>
      <c r="W397" s="6">
        <f>IFERROR(VLOOKUP($K397,Oct!$H$4:$Z$489,19,FALSE),0)</f>
        <v>0</v>
      </c>
      <c r="X397" s="6">
        <f>IFERROR(VLOOKUP($K397,Nov!$H$4:$Z$489,19,FALSE),0)</f>
        <v>0</v>
      </c>
      <c r="Y397" s="6">
        <f>IFERROR(VLOOKUP($K397,Dic!$H$4:$Z$489,19,FALSE),0)</f>
        <v>0</v>
      </c>
      <c r="Z397" s="6">
        <f t="shared" si="87"/>
        <v>0</v>
      </c>
      <c r="AA397" s="6">
        <f t="shared" si="88"/>
        <v>0</v>
      </c>
      <c r="AB397" s="6">
        <f t="shared" si="89"/>
        <v>0</v>
      </c>
      <c r="AC397" s="6">
        <f t="shared" si="90"/>
        <v>0</v>
      </c>
      <c r="AD397" s="6">
        <f t="shared" si="91"/>
        <v>0</v>
      </c>
      <c r="AE397" s="6">
        <f t="shared" si="92"/>
        <v>0</v>
      </c>
      <c r="AF397" s="6">
        <f t="shared" si="93"/>
        <v>0</v>
      </c>
    </row>
    <row r="398" spans="1:32" ht="10.8" thickBot="1">
      <c r="A398" s="88">
        <v>2026</v>
      </c>
      <c r="B398" s="89" t="s">
        <v>1496</v>
      </c>
      <c r="C398" s="89" t="s">
        <v>1276</v>
      </c>
      <c r="D398" s="97" t="s">
        <v>49</v>
      </c>
      <c r="E398" s="97" t="s">
        <v>87</v>
      </c>
      <c r="F398" s="98">
        <v>0</v>
      </c>
      <c r="G398" s="97" t="s">
        <v>1488</v>
      </c>
      <c r="H398" s="97" t="s">
        <v>271</v>
      </c>
      <c r="I398" s="97" t="s">
        <v>242</v>
      </c>
      <c r="J398" s="98" t="s">
        <v>232</v>
      </c>
      <c r="K398" s="99">
        <v>14221</v>
      </c>
      <c r="L398" s="97" t="s">
        <v>1542</v>
      </c>
      <c r="M398" s="100">
        <f>IFERROR(VLOOKUP($K398,Metas!$D$4:$L$477,9,FALSE),0)</f>
        <v>0</v>
      </c>
      <c r="N398" s="6">
        <f>IFERROR(VLOOKUP($K398,Ene!$H$4:$Z$489,19,FALSE),0)</f>
        <v>0</v>
      </c>
      <c r="O398" s="6">
        <f>IFERROR(VLOOKUP($K398,Feb!$H$4:$Z$489,19,FALSE),0)</f>
        <v>0</v>
      </c>
      <c r="P398" s="6">
        <f>IFERROR(VLOOKUP($K398,Mar!$H$4:$Z$489,19,FALSE),0)</f>
        <v>0</v>
      </c>
      <c r="Q398" s="6">
        <f>IFERROR(VLOOKUP($K398,Abr!$H$4:$Z$489,19,FALSE),0)</f>
        <v>0</v>
      </c>
      <c r="R398" s="6">
        <f>IFERROR(VLOOKUP($K398,May!$H$4:$Z$489,19,FALSE),0)</f>
        <v>0</v>
      </c>
      <c r="S398" s="6">
        <f>IFERROR(VLOOKUP($K398,Jun!$H$4:$Z$489,19,FALSE),0)</f>
        <v>0</v>
      </c>
      <c r="T398" s="6">
        <f>IFERROR(VLOOKUP($K398,Jul!$H$4:$Z$489,19,FALSE),0)</f>
        <v>0</v>
      </c>
      <c r="U398" s="6">
        <f>IFERROR(VLOOKUP($K398,Ago!$H$4:$Z$489,19,FALSE),0)</f>
        <v>0</v>
      </c>
      <c r="V398" s="6">
        <f>IFERROR(VLOOKUP($K398,Set!$H$4:$Z$489,19,FALSE),0)</f>
        <v>0</v>
      </c>
      <c r="W398" s="6">
        <f>IFERROR(VLOOKUP($K398,Oct!$H$4:$Z$489,19,FALSE),0)</f>
        <v>0</v>
      </c>
      <c r="X398" s="6">
        <f>IFERROR(VLOOKUP($K398,Nov!$H$4:$Z$489,19,FALSE),0)</f>
        <v>0</v>
      </c>
      <c r="Y398" s="6">
        <f>IFERROR(VLOOKUP($K398,Dic!$H$4:$Z$489,19,FALSE),0)</f>
        <v>0</v>
      </c>
      <c r="Z398" s="6">
        <f t="shared" si="87"/>
        <v>0</v>
      </c>
      <c r="AA398" s="6">
        <f t="shared" si="88"/>
        <v>0</v>
      </c>
      <c r="AB398" s="6">
        <f t="shared" si="89"/>
        <v>0</v>
      </c>
      <c r="AC398" s="6">
        <f t="shared" si="90"/>
        <v>0</v>
      </c>
      <c r="AD398" s="6">
        <f t="shared" si="91"/>
        <v>0</v>
      </c>
      <c r="AE398" s="6">
        <f t="shared" si="92"/>
        <v>0</v>
      </c>
      <c r="AF398" s="6">
        <f t="shared" si="93"/>
        <v>0</v>
      </c>
    </row>
    <row r="399" spans="1:32" ht="10.8" thickBot="1">
      <c r="A399" s="88">
        <v>2026</v>
      </c>
      <c r="B399" s="89" t="s">
        <v>1496</v>
      </c>
      <c r="C399" s="89" t="s">
        <v>1276</v>
      </c>
      <c r="D399" s="97" t="s">
        <v>49</v>
      </c>
      <c r="E399" s="97" t="s">
        <v>87</v>
      </c>
      <c r="F399" s="98">
        <v>0</v>
      </c>
      <c r="G399" s="97" t="s">
        <v>1488</v>
      </c>
      <c r="H399" s="97" t="s">
        <v>271</v>
      </c>
      <c r="I399" s="97" t="s">
        <v>242</v>
      </c>
      <c r="J399" s="98" t="s">
        <v>232</v>
      </c>
      <c r="K399" s="99">
        <v>14223</v>
      </c>
      <c r="L399" s="97" t="s">
        <v>1543</v>
      </c>
      <c r="M399" s="100">
        <f>IFERROR(VLOOKUP($K399,Metas!$D$4:$L$477,9,FALSE),0)</f>
        <v>0</v>
      </c>
      <c r="N399" s="6">
        <f>IFERROR(VLOOKUP($K399,Ene!$H$4:$Z$489,19,FALSE),0)</f>
        <v>0</v>
      </c>
      <c r="O399" s="6">
        <f>IFERROR(VLOOKUP($K399,Feb!$H$4:$Z$489,19,FALSE),0)</f>
        <v>0</v>
      </c>
      <c r="P399" s="6">
        <f>IFERROR(VLOOKUP($K399,Mar!$H$4:$Z$489,19,FALSE),0)</f>
        <v>0</v>
      </c>
      <c r="Q399" s="6">
        <f>IFERROR(VLOOKUP($K399,Abr!$H$4:$Z$489,19,FALSE),0)</f>
        <v>0</v>
      </c>
      <c r="R399" s="6">
        <f>IFERROR(VLOOKUP($K399,May!$H$4:$Z$489,19,FALSE),0)</f>
        <v>0</v>
      </c>
      <c r="S399" s="6">
        <f>IFERROR(VLOOKUP($K399,Jun!$H$4:$Z$489,19,FALSE),0)</f>
        <v>0</v>
      </c>
      <c r="T399" s="6">
        <f>IFERROR(VLOOKUP($K399,Jul!$H$4:$Z$489,19,FALSE),0)</f>
        <v>0</v>
      </c>
      <c r="U399" s="6">
        <f>IFERROR(VLOOKUP($K399,Ago!$H$4:$Z$489,19,FALSE),0)</f>
        <v>0</v>
      </c>
      <c r="V399" s="6">
        <f>IFERROR(VLOOKUP($K399,Set!$H$4:$Z$489,19,FALSE),0)</f>
        <v>0</v>
      </c>
      <c r="W399" s="6">
        <f>IFERROR(VLOOKUP($K399,Oct!$H$4:$Z$489,19,FALSE),0)</f>
        <v>0</v>
      </c>
      <c r="X399" s="6">
        <f>IFERROR(VLOOKUP($K399,Nov!$H$4:$Z$489,19,FALSE),0)</f>
        <v>0</v>
      </c>
      <c r="Y399" s="6">
        <f>IFERROR(VLOOKUP($K399,Dic!$H$4:$Z$489,19,FALSE),0)</f>
        <v>0</v>
      </c>
      <c r="Z399" s="6">
        <f t="shared" si="87"/>
        <v>0</v>
      </c>
      <c r="AA399" s="6">
        <f t="shared" si="88"/>
        <v>0</v>
      </c>
      <c r="AB399" s="6">
        <f t="shared" si="89"/>
        <v>0</v>
      </c>
      <c r="AC399" s="6">
        <f t="shared" si="90"/>
        <v>0</v>
      </c>
      <c r="AD399" s="6">
        <f t="shared" si="91"/>
        <v>0</v>
      </c>
      <c r="AE399" s="6">
        <f t="shared" si="92"/>
        <v>0</v>
      </c>
      <c r="AF399" s="6">
        <f t="shared" si="93"/>
        <v>0</v>
      </c>
    </row>
    <row r="400" spans="1:32" ht="10.8" thickBot="1">
      <c r="A400" s="88">
        <v>2026</v>
      </c>
      <c r="B400" s="89" t="s">
        <v>1176</v>
      </c>
      <c r="C400" s="89" t="s">
        <v>1339</v>
      </c>
      <c r="D400" s="97" t="s">
        <v>43</v>
      </c>
      <c r="E400" s="97" t="s">
        <v>47</v>
      </c>
      <c r="F400" s="98">
        <v>1672</v>
      </c>
      <c r="G400" s="97" t="s">
        <v>1322</v>
      </c>
      <c r="H400" s="97" t="s">
        <v>43</v>
      </c>
      <c r="I400" s="97" t="s">
        <v>44</v>
      </c>
      <c r="J400" s="98" t="s">
        <v>233</v>
      </c>
      <c r="K400" s="99">
        <v>14253</v>
      </c>
      <c r="L400" s="97" t="s">
        <v>1544</v>
      </c>
      <c r="M400" s="100">
        <f>IFERROR(VLOOKUP($K400,Metas!$D$4:$L$477,9,FALSE),0)</f>
        <v>15</v>
      </c>
      <c r="N400" s="6">
        <f>IFERROR(VLOOKUP($K400,Ene!$H$4:$Z$489,19,FALSE),0)</f>
        <v>0</v>
      </c>
      <c r="O400" s="6">
        <f>IFERROR(VLOOKUP($K400,Feb!$H$4:$Z$489,19,FALSE),0)</f>
        <v>0</v>
      </c>
      <c r="P400" s="6">
        <f>IFERROR(VLOOKUP($K400,Mar!$H$4:$Z$489,19,FALSE),0)</f>
        <v>0</v>
      </c>
      <c r="Q400" s="6">
        <f>IFERROR(VLOOKUP($K400,Abr!$H$4:$Z$489,19,FALSE),0)</f>
        <v>0</v>
      </c>
      <c r="R400" s="6">
        <f>IFERROR(VLOOKUP($K400,May!$H$4:$Z$489,19,FALSE),0)</f>
        <v>0</v>
      </c>
      <c r="S400" s="6">
        <f>IFERROR(VLOOKUP($K400,Jun!$H$4:$Z$489,19,FALSE),0)</f>
        <v>0</v>
      </c>
      <c r="T400" s="6">
        <f>IFERROR(VLOOKUP($K400,Jul!$H$4:$Z$489,19,FALSE),0)</f>
        <v>0</v>
      </c>
      <c r="U400" s="6">
        <f>IFERROR(VLOOKUP($K400,Ago!$H$4:$Z$489,19,FALSE),0)</f>
        <v>0</v>
      </c>
      <c r="V400" s="6">
        <f>IFERROR(VLOOKUP($K400,Set!$H$4:$Z$489,19,FALSE),0)</f>
        <v>0</v>
      </c>
      <c r="W400" s="6">
        <f>IFERROR(VLOOKUP($K400,Oct!$H$4:$Z$489,19,FALSE),0)</f>
        <v>0</v>
      </c>
      <c r="X400" s="6">
        <f>IFERROR(VLOOKUP($K400,Nov!$H$4:$Z$489,19,FALSE),0)</f>
        <v>0</v>
      </c>
      <c r="Y400" s="6">
        <f>IFERROR(VLOOKUP($K400,Dic!$H$4:$Z$489,19,FALSE),0)</f>
        <v>0</v>
      </c>
      <c r="Z400" s="6">
        <f t="shared" si="87"/>
        <v>0</v>
      </c>
      <c r="AA400" s="6">
        <f t="shared" si="88"/>
        <v>0</v>
      </c>
      <c r="AB400" s="6">
        <f t="shared" si="89"/>
        <v>0</v>
      </c>
      <c r="AC400" s="6">
        <f t="shared" si="90"/>
        <v>0</v>
      </c>
      <c r="AD400" s="6">
        <f t="shared" si="91"/>
        <v>0</v>
      </c>
      <c r="AE400" s="6">
        <f t="shared" si="92"/>
        <v>0</v>
      </c>
      <c r="AF400" s="6">
        <f t="shared" si="93"/>
        <v>0</v>
      </c>
    </row>
    <row r="401" spans="1:32" ht="10.8" thickBot="1">
      <c r="A401" s="88">
        <v>2026</v>
      </c>
      <c r="B401" s="89" t="s">
        <v>1496</v>
      </c>
      <c r="C401" s="89" t="s">
        <v>1177</v>
      </c>
      <c r="D401" s="97" t="s">
        <v>1</v>
      </c>
      <c r="E401" s="97" t="s">
        <v>3</v>
      </c>
      <c r="F401" s="98">
        <v>0</v>
      </c>
      <c r="G401" s="97" t="s">
        <v>1488</v>
      </c>
      <c r="H401" s="97" t="s">
        <v>271</v>
      </c>
      <c r="I401" s="97" t="s">
        <v>242</v>
      </c>
      <c r="J401" s="98" t="s">
        <v>233</v>
      </c>
      <c r="K401" s="99">
        <v>14320</v>
      </c>
      <c r="L401" s="97" t="s">
        <v>1545</v>
      </c>
      <c r="M401" s="100">
        <f>IFERROR(VLOOKUP($K401,Metas!$D$4:$L$477,9,FALSE),0)</f>
        <v>0</v>
      </c>
      <c r="N401" s="6">
        <f>IFERROR(VLOOKUP($K401,Ene!$H$4:$Z$489,19,FALSE),0)</f>
        <v>0</v>
      </c>
      <c r="O401" s="6">
        <f>IFERROR(VLOOKUP($K401,Feb!$H$4:$Z$489,19,FALSE),0)</f>
        <v>0</v>
      </c>
      <c r="P401" s="6">
        <f>IFERROR(VLOOKUP($K401,Mar!$H$4:$Z$489,19,FALSE),0)</f>
        <v>0</v>
      </c>
      <c r="Q401" s="6">
        <f>IFERROR(VLOOKUP($K401,Abr!$H$4:$Z$489,19,FALSE),0)</f>
        <v>0</v>
      </c>
      <c r="R401" s="6">
        <f>IFERROR(VLOOKUP($K401,May!$H$4:$Z$489,19,FALSE),0)</f>
        <v>0</v>
      </c>
      <c r="S401" s="6">
        <f>IFERROR(VLOOKUP($K401,Jun!$H$4:$Z$489,19,FALSE),0)</f>
        <v>0</v>
      </c>
      <c r="T401" s="6">
        <f>IFERROR(VLOOKUP($K401,Jul!$H$4:$Z$489,19,FALSE),0)</f>
        <v>0</v>
      </c>
      <c r="U401" s="6">
        <f>IFERROR(VLOOKUP($K401,Ago!$H$4:$Z$489,19,FALSE),0)</f>
        <v>0</v>
      </c>
      <c r="V401" s="6">
        <f>IFERROR(VLOOKUP($K401,Set!$H$4:$Z$489,19,FALSE),0)</f>
        <v>0</v>
      </c>
      <c r="W401" s="6">
        <f>IFERROR(VLOOKUP($K401,Oct!$H$4:$Z$489,19,FALSE),0)</f>
        <v>0</v>
      </c>
      <c r="X401" s="6">
        <f>IFERROR(VLOOKUP($K401,Nov!$H$4:$Z$489,19,FALSE),0)</f>
        <v>0</v>
      </c>
      <c r="Y401" s="6">
        <f>IFERROR(VLOOKUP($K401,Dic!$H$4:$Z$489,19,FALSE),0)</f>
        <v>0</v>
      </c>
      <c r="Z401" s="6">
        <f t="shared" si="87"/>
        <v>0</v>
      </c>
      <c r="AA401" s="6">
        <f t="shared" si="88"/>
        <v>0</v>
      </c>
      <c r="AB401" s="6">
        <f t="shared" si="89"/>
        <v>0</v>
      </c>
      <c r="AC401" s="6">
        <f t="shared" si="90"/>
        <v>0</v>
      </c>
      <c r="AD401" s="6">
        <f t="shared" si="91"/>
        <v>0</v>
      </c>
      <c r="AE401" s="6">
        <f t="shared" si="92"/>
        <v>0</v>
      </c>
      <c r="AF401" s="6">
        <f t="shared" si="93"/>
        <v>0</v>
      </c>
    </row>
    <row r="402" spans="1:32" ht="10.8" thickBot="1">
      <c r="A402" s="88">
        <v>2026</v>
      </c>
      <c r="B402" s="89" t="s">
        <v>1176</v>
      </c>
      <c r="C402" s="89" t="s">
        <v>1234</v>
      </c>
      <c r="D402" s="97" t="s">
        <v>1</v>
      </c>
      <c r="E402" s="97" t="s">
        <v>187</v>
      </c>
      <c r="F402" s="98">
        <v>870</v>
      </c>
      <c r="G402" s="97" t="s">
        <v>272</v>
      </c>
      <c r="H402" s="97" t="s">
        <v>234</v>
      </c>
      <c r="I402" s="97" t="s">
        <v>188</v>
      </c>
      <c r="J402" s="98" t="s">
        <v>232</v>
      </c>
      <c r="K402" s="99">
        <v>14370</v>
      </c>
      <c r="L402" s="97" t="s">
        <v>1546</v>
      </c>
      <c r="M402" s="100">
        <f>IFERROR(VLOOKUP($K402,Metas!$D$4:$L$477,9,FALSE),0)</f>
        <v>8</v>
      </c>
      <c r="N402" s="6">
        <f>IFERROR(VLOOKUP($K402,Ene!$H$4:$Z$489,19,FALSE),0)</f>
        <v>0</v>
      </c>
      <c r="O402" s="6">
        <f>IFERROR(VLOOKUP($K402,Feb!$H$4:$Z$489,19,FALSE),0)</f>
        <v>0</v>
      </c>
      <c r="P402" s="6">
        <f>IFERROR(VLOOKUP($K402,Mar!$H$4:$Z$489,19,FALSE),0)</f>
        <v>0</v>
      </c>
      <c r="Q402" s="6">
        <f>IFERROR(VLOOKUP($K402,Abr!$H$4:$Z$489,19,FALSE),0)</f>
        <v>0</v>
      </c>
      <c r="R402" s="6">
        <f>IFERROR(VLOOKUP($K402,May!$H$4:$Z$489,19,FALSE),0)</f>
        <v>0</v>
      </c>
      <c r="S402" s="6">
        <f>IFERROR(VLOOKUP($K402,Jun!$H$4:$Z$489,19,FALSE),0)</f>
        <v>0</v>
      </c>
      <c r="T402" s="6">
        <f>IFERROR(VLOOKUP($K402,Jul!$H$4:$Z$489,19,FALSE),0)</f>
        <v>0</v>
      </c>
      <c r="U402" s="6">
        <f>IFERROR(VLOOKUP($K402,Ago!$H$4:$Z$489,19,FALSE),0)</f>
        <v>0</v>
      </c>
      <c r="V402" s="6">
        <f>IFERROR(VLOOKUP($K402,Set!$H$4:$Z$489,19,FALSE),0)</f>
        <v>0</v>
      </c>
      <c r="W402" s="6">
        <f>IFERROR(VLOOKUP($K402,Oct!$H$4:$Z$489,19,FALSE),0)</f>
        <v>0</v>
      </c>
      <c r="X402" s="6">
        <f>IFERROR(VLOOKUP($K402,Nov!$H$4:$Z$489,19,FALSE),0)</f>
        <v>0</v>
      </c>
      <c r="Y402" s="6">
        <f>IFERROR(VLOOKUP($K402,Dic!$H$4:$Z$489,19,FALSE),0)</f>
        <v>0</v>
      </c>
      <c r="Z402" s="6">
        <f t="shared" si="87"/>
        <v>0</v>
      </c>
      <c r="AA402" s="6">
        <f t="shared" si="88"/>
        <v>0</v>
      </c>
      <c r="AB402" s="6">
        <f t="shared" si="89"/>
        <v>0</v>
      </c>
      <c r="AC402" s="6">
        <f t="shared" si="90"/>
        <v>0</v>
      </c>
      <c r="AD402" s="6">
        <f t="shared" si="91"/>
        <v>0</v>
      </c>
      <c r="AE402" s="6">
        <f t="shared" si="92"/>
        <v>0</v>
      </c>
      <c r="AF402" s="6">
        <f t="shared" si="93"/>
        <v>0</v>
      </c>
    </row>
    <row r="403" spans="1:32" ht="10.8" thickBot="1">
      <c r="A403" s="88">
        <v>2026</v>
      </c>
      <c r="B403" s="89" t="s">
        <v>1496</v>
      </c>
      <c r="C403" s="89" t="s">
        <v>1170</v>
      </c>
      <c r="D403" s="97" t="s">
        <v>1</v>
      </c>
      <c r="E403" s="97" t="s">
        <v>2</v>
      </c>
      <c r="F403" s="98">
        <v>0</v>
      </c>
      <c r="G403" s="97" t="s">
        <v>1488</v>
      </c>
      <c r="H403" s="97" t="s">
        <v>271</v>
      </c>
      <c r="I403" s="97" t="s">
        <v>242</v>
      </c>
      <c r="J403" s="98" t="s">
        <v>231</v>
      </c>
      <c r="K403" s="99">
        <v>14374</v>
      </c>
      <c r="L403" s="97" t="s">
        <v>1547</v>
      </c>
      <c r="M403" s="100">
        <f>IFERROR(VLOOKUP($K403,Metas!$D$4:$L$477,9,FALSE),0)</f>
        <v>0</v>
      </c>
      <c r="N403" s="6">
        <f>IFERROR(VLOOKUP($K403,Ene!$H$4:$Z$489,19,FALSE),0)</f>
        <v>0</v>
      </c>
      <c r="O403" s="6">
        <f>IFERROR(VLOOKUP($K403,Feb!$H$4:$Z$489,19,FALSE),0)</f>
        <v>0</v>
      </c>
      <c r="P403" s="6">
        <f>IFERROR(VLOOKUP($K403,Mar!$H$4:$Z$489,19,FALSE),0)</f>
        <v>0</v>
      </c>
      <c r="Q403" s="6">
        <f>IFERROR(VLOOKUP($K403,Abr!$H$4:$Z$489,19,FALSE),0)</f>
        <v>0</v>
      </c>
      <c r="R403" s="6">
        <f>IFERROR(VLOOKUP($K403,May!$H$4:$Z$489,19,FALSE),0)</f>
        <v>0</v>
      </c>
      <c r="S403" s="6">
        <f>IFERROR(VLOOKUP($K403,Jun!$H$4:$Z$489,19,FALSE),0)</f>
        <v>0</v>
      </c>
      <c r="T403" s="6">
        <f>IFERROR(VLOOKUP($K403,Jul!$H$4:$Z$489,19,FALSE),0)</f>
        <v>0</v>
      </c>
      <c r="U403" s="6">
        <f>IFERROR(VLOOKUP($K403,Ago!$H$4:$Z$489,19,FALSE),0)</f>
        <v>0</v>
      </c>
      <c r="V403" s="6">
        <f>IFERROR(VLOOKUP($K403,Set!$H$4:$Z$489,19,FALSE),0)</f>
        <v>0</v>
      </c>
      <c r="W403" s="6">
        <f>IFERROR(VLOOKUP($K403,Oct!$H$4:$Z$489,19,FALSE),0)</f>
        <v>0</v>
      </c>
      <c r="X403" s="6">
        <f>IFERROR(VLOOKUP($K403,Nov!$H$4:$Z$489,19,FALSE),0)</f>
        <v>0</v>
      </c>
      <c r="Y403" s="6">
        <f>IFERROR(VLOOKUP($K403,Dic!$H$4:$Z$489,19,FALSE),0)</f>
        <v>0</v>
      </c>
      <c r="Z403" s="6">
        <f t="shared" si="87"/>
        <v>0</v>
      </c>
      <c r="AA403" s="6">
        <f t="shared" si="88"/>
        <v>0</v>
      </c>
      <c r="AB403" s="6">
        <f t="shared" si="89"/>
        <v>0</v>
      </c>
      <c r="AC403" s="6">
        <f t="shared" si="90"/>
        <v>0</v>
      </c>
      <c r="AD403" s="6">
        <f t="shared" si="91"/>
        <v>0</v>
      </c>
      <c r="AE403" s="6">
        <f t="shared" si="92"/>
        <v>0</v>
      </c>
      <c r="AF403" s="6">
        <f t="shared" si="93"/>
        <v>0</v>
      </c>
    </row>
    <row r="404" spans="1:32" ht="10.8" thickBot="1">
      <c r="A404" s="88">
        <v>2026</v>
      </c>
      <c r="B404" s="89" t="s">
        <v>1496</v>
      </c>
      <c r="C404" s="89" t="s">
        <v>1308</v>
      </c>
      <c r="D404" s="97" t="s">
        <v>11</v>
      </c>
      <c r="E404" s="97" t="s">
        <v>11</v>
      </c>
      <c r="F404" s="98">
        <v>0</v>
      </c>
      <c r="G404" s="97" t="s">
        <v>1488</v>
      </c>
      <c r="H404" s="97" t="s">
        <v>271</v>
      </c>
      <c r="I404" s="97" t="s">
        <v>242</v>
      </c>
      <c r="J404" s="98" t="s">
        <v>231</v>
      </c>
      <c r="K404" s="99">
        <v>14386</v>
      </c>
      <c r="L404" s="97" t="s">
        <v>1548</v>
      </c>
      <c r="M404" s="100">
        <f>IFERROR(VLOOKUP($K404,Metas!$D$4:$L$477,9,FALSE),0)</f>
        <v>0</v>
      </c>
      <c r="N404" s="6">
        <f>IFERROR(VLOOKUP($K404,Ene!$H$4:$Z$489,19,FALSE),0)</f>
        <v>0</v>
      </c>
      <c r="O404" s="6">
        <f>IFERROR(VLOOKUP($K404,Feb!$H$4:$Z$489,19,FALSE),0)</f>
        <v>0</v>
      </c>
      <c r="P404" s="6">
        <f>IFERROR(VLOOKUP($K404,Mar!$H$4:$Z$489,19,FALSE),0)</f>
        <v>0</v>
      </c>
      <c r="Q404" s="6">
        <f>IFERROR(VLOOKUP($K404,Abr!$H$4:$Z$489,19,FALSE),0)</f>
        <v>0</v>
      </c>
      <c r="R404" s="6">
        <f>IFERROR(VLOOKUP($K404,May!$H$4:$Z$489,19,FALSE),0)</f>
        <v>0</v>
      </c>
      <c r="S404" s="6">
        <f>IFERROR(VLOOKUP($K404,Jun!$H$4:$Z$489,19,FALSE),0)</f>
        <v>0</v>
      </c>
      <c r="T404" s="6">
        <f>IFERROR(VLOOKUP($K404,Jul!$H$4:$Z$489,19,FALSE),0)</f>
        <v>0</v>
      </c>
      <c r="U404" s="6">
        <f>IFERROR(VLOOKUP($K404,Ago!$H$4:$Z$489,19,FALSE),0)</f>
        <v>0</v>
      </c>
      <c r="V404" s="6">
        <f>IFERROR(VLOOKUP($K404,Set!$H$4:$Z$489,19,FALSE),0)</f>
        <v>0</v>
      </c>
      <c r="W404" s="6">
        <f>IFERROR(VLOOKUP($K404,Oct!$H$4:$Z$489,19,FALSE),0)</f>
        <v>0</v>
      </c>
      <c r="X404" s="6">
        <f>IFERROR(VLOOKUP($K404,Nov!$H$4:$Z$489,19,FALSE),0)</f>
        <v>0</v>
      </c>
      <c r="Y404" s="6">
        <f>IFERROR(VLOOKUP($K404,Dic!$H$4:$Z$489,19,FALSE),0)</f>
        <v>0</v>
      </c>
      <c r="Z404" s="6">
        <f t="shared" si="87"/>
        <v>0</v>
      </c>
      <c r="AA404" s="6">
        <f t="shared" si="88"/>
        <v>0</v>
      </c>
      <c r="AB404" s="6">
        <f t="shared" si="89"/>
        <v>0</v>
      </c>
      <c r="AC404" s="6">
        <f t="shared" si="90"/>
        <v>0</v>
      </c>
      <c r="AD404" s="6">
        <f t="shared" si="91"/>
        <v>0</v>
      </c>
      <c r="AE404" s="6">
        <f t="shared" si="92"/>
        <v>0</v>
      </c>
      <c r="AF404" s="6">
        <f t="shared" si="93"/>
        <v>0</v>
      </c>
    </row>
    <row r="405" spans="1:32" ht="10.8" thickBot="1">
      <c r="A405" s="88">
        <v>2026</v>
      </c>
      <c r="B405" s="89" t="s">
        <v>1496</v>
      </c>
      <c r="C405" s="89" t="s">
        <v>1170</v>
      </c>
      <c r="D405" s="97" t="s">
        <v>1</v>
      </c>
      <c r="E405" s="97" t="s">
        <v>2</v>
      </c>
      <c r="F405" s="98">
        <v>0</v>
      </c>
      <c r="G405" s="97" t="s">
        <v>1488</v>
      </c>
      <c r="H405" s="97" t="s">
        <v>271</v>
      </c>
      <c r="I405" s="97" t="s">
        <v>242</v>
      </c>
      <c r="J405" s="98" t="s">
        <v>1512</v>
      </c>
      <c r="K405" s="99">
        <v>14532</v>
      </c>
      <c r="L405" s="97" t="s">
        <v>1549</v>
      </c>
      <c r="M405" s="100">
        <f>IFERROR(VLOOKUP($K405,Metas!$D$4:$L$477,9,FALSE),0)</f>
        <v>0</v>
      </c>
      <c r="N405" s="6">
        <f>IFERROR(VLOOKUP($K405,Ene!$H$4:$Z$489,19,FALSE),0)</f>
        <v>0</v>
      </c>
      <c r="O405" s="6">
        <f>IFERROR(VLOOKUP($K405,Feb!$H$4:$Z$489,19,FALSE),0)</f>
        <v>0</v>
      </c>
      <c r="P405" s="6">
        <f>IFERROR(VLOOKUP($K405,Mar!$H$4:$Z$489,19,FALSE),0)</f>
        <v>0</v>
      </c>
      <c r="Q405" s="6">
        <f>IFERROR(VLOOKUP($K405,Abr!$H$4:$Z$489,19,FALSE),0)</f>
        <v>0</v>
      </c>
      <c r="R405" s="6">
        <f>IFERROR(VLOOKUP($K405,May!$H$4:$Z$489,19,FALSE),0)</f>
        <v>0</v>
      </c>
      <c r="S405" s="6">
        <f>IFERROR(VLOOKUP($K405,Jun!$H$4:$Z$489,19,FALSE),0)</f>
        <v>0</v>
      </c>
      <c r="T405" s="6">
        <f>IFERROR(VLOOKUP($K405,Jul!$H$4:$Z$489,19,FALSE),0)</f>
        <v>0</v>
      </c>
      <c r="U405" s="6">
        <f>IFERROR(VLOOKUP($K405,Ago!$H$4:$Z$489,19,FALSE),0)</f>
        <v>0</v>
      </c>
      <c r="V405" s="6">
        <f>IFERROR(VLOOKUP($K405,Set!$H$4:$Z$489,19,FALSE),0)</f>
        <v>0</v>
      </c>
      <c r="W405" s="6">
        <f>IFERROR(VLOOKUP($K405,Oct!$H$4:$Z$489,19,FALSE),0)</f>
        <v>0</v>
      </c>
      <c r="X405" s="6">
        <f>IFERROR(VLOOKUP($K405,Nov!$H$4:$Z$489,19,FALSE),0)</f>
        <v>0</v>
      </c>
      <c r="Y405" s="6">
        <f>IFERROR(VLOOKUP($K405,Dic!$H$4:$Z$489,19,FALSE),0)</f>
        <v>0</v>
      </c>
      <c r="Z405" s="6">
        <f t="shared" si="87"/>
        <v>0</v>
      </c>
      <c r="AA405" s="6">
        <f t="shared" si="88"/>
        <v>0</v>
      </c>
      <c r="AB405" s="6">
        <f t="shared" si="89"/>
        <v>0</v>
      </c>
      <c r="AC405" s="6">
        <f t="shared" si="90"/>
        <v>0</v>
      </c>
      <c r="AD405" s="6">
        <f t="shared" si="91"/>
        <v>0</v>
      </c>
      <c r="AE405" s="6">
        <f t="shared" si="92"/>
        <v>0</v>
      </c>
      <c r="AF405" s="6">
        <f t="shared" si="93"/>
        <v>0</v>
      </c>
    </row>
    <row r="406" spans="1:32" ht="10.8" thickBot="1">
      <c r="A406" s="88">
        <v>2026</v>
      </c>
      <c r="B406" s="89" t="s">
        <v>1176</v>
      </c>
      <c r="C406" s="89" t="s">
        <v>1267</v>
      </c>
      <c r="D406" s="97" t="s">
        <v>49</v>
      </c>
      <c r="E406" s="97" t="s">
        <v>50</v>
      </c>
      <c r="F406" s="98">
        <v>1714</v>
      </c>
      <c r="G406" s="97" t="s">
        <v>1259</v>
      </c>
      <c r="H406" s="97" t="s">
        <v>49</v>
      </c>
      <c r="I406" s="97" t="s">
        <v>51</v>
      </c>
      <c r="J406" s="98" t="s">
        <v>232</v>
      </c>
      <c r="K406" s="99">
        <v>14717</v>
      </c>
      <c r="L406" s="97" t="s">
        <v>1550</v>
      </c>
      <c r="M406" s="100">
        <f>IFERROR(VLOOKUP($K406,Metas!$D$4:$L$477,9,FALSE),0)</f>
        <v>8</v>
      </c>
      <c r="N406" s="6">
        <f>IFERROR(VLOOKUP($K406,Ene!$H$4:$Z$489,19,FALSE),0)</f>
        <v>0</v>
      </c>
      <c r="O406" s="6">
        <f>IFERROR(VLOOKUP($K406,Feb!$H$4:$Z$489,19,FALSE),0)</f>
        <v>0</v>
      </c>
      <c r="P406" s="6">
        <f>IFERROR(VLOOKUP($K406,Mar!$H$4:$Z$489,19,FALSE),0)</f>
        <v>0</v>
      </c>
      <c r="Q406" s="6">
        <f>IFERROR(VLOOKUP($K406,Abr!$H$4:$Z$489,19,FALSE),0)</f>
        <v>0</v>
      </c>
      <c r="R406" s="6">
        <f>IFERROR(VLOOKUP($K406,May!$H$4:$Z$489,19,FALSE),0)</f>
        <v>0</v>
      </c>
      <c r="S406" s="6">
        <f>IFERROR(VLOOKUP($K406,Jun!$H$4:$Z$489,19,FALSE),0)</f>
        <v>0</v>
      </c>
      <c r="T406" s="6">
        <f>IFERROR(VLOOKUP($K406,Jul!$H$4:$Z$489,19,FALSE),0)</f>
        <v>0</v>
      </c>
      <c r="U406" s="6">
        <f>IFERROR(VLOOKUP($K406,Ago!$H$4:$Z$489,19,FALSE),0)</f>
        <v>0</v>
      </c>
      <c r="V406" s="6">
        <f>IFERROR(VLOOKUP($K406,Set!$H$4:$Z$489,19,FALSE),0)</f>
        <v>0</v>
      </c>
      <c r="W406" s="6">
        <f>IFERROR(VLOOKUP($K406,Oct!$H$4:$Z$489,19,FALSE),0)</f>
        <v>0</v>
      </c>
      <c r="X406" s="6">
        <f>IFERROR(VLOOKUP($K406,Nov!$H$4:$Z$489,19,FALSE),0)</f>
        <v>0</v>
      </c>
      <c r="Y406" s="6">
        <f>IFERROR(VLOOKUP($K406,Dic!$H$4:$Z$489,19,FALSE),0)</f>
        <v>0</v>
      </c>
      <c r="Z406" s="6">
        <f t="shared" si="87"/>
        <v>0</v>
      </c>
      <c r="AA406" s="6">
        <f t="shared" si="88"/>
        <v>0</v>
      </c>
      <c r="AB406" s="6">
        <f t="shared" si="89"/>
        <v>0</v>
      </c>
      <c r="AC406" s="6">
        <f t="shared" si="90"/>
        <v>0</v>
      </c>
      <c r="AD406" s="6">
        <f t="shared" si="91"/>
        <v>0</v>
      </c>
      <c r="AE406" s="6">
        <f t="shared" si="92"/>
        <v>0</v>
      </c>
      <c r="AF406" s="6">
        <f t="shared" si="93"/>
        <v>0</v>
      </c>
    </row>
    <row r="407" spans="1:32" ht="10.8" thickBot="1">
      <c r="A407" s="88">
        <v>2026</v>
      </c>
      <c r="B407" s="89" t="s">
        <v>1496</v>
      </c>
      <c r="C407" s="89" t="s">
        <v>1177</v>
      </c>
      <c r="D407" s="97" t="s">
        <v>1</v>
      </c>
      <c r="E407" s="97" t="s">
        <v>3</v>
      </c>
      <c r="F407" s="98">
        <v>0</v>
      </c>
      <c r="G407" s="97" t="s">
        <v>1488</v>
      </c>
      <c r="H407" s="97" t="s">
        <v>271</v>
      </c>
      <c r="I407" s="97" t="s">
        <v>242</v>
      </c>
      <c r="J407" s="98" t="s">
        <v>231</v>
      </c>
      <c r="K407" s="99">
        <v>15091</v>
      </c>
      <c r="L407" s="97" t="s">
        <v>1551</v>
      </c>
      <c r="M407" s="100">
        <f>IFERROR(VLOOKUP($K407,Metas!$D$4:$L$477,9,FALSE),0)</f>
        <v>0</v>
      </c>
      <c r="N407" s="6">
        <f>IFERROR(VLOOKUP($K407,Ene!$H$4:$Z$489,19,FALSE),0)</f>
        <v>0</v>
      </c>
      <c r="O407" s="6">
        <f>IFERROR(VLOOKUP($K407,Feb!$H$4:$Z$489,19,FALSE),0)</f>
        <v>0</v>
      </c>
      <c r="P407" s="6">
        <f>IFERROR(VLOOKUP($K407,Mar!$H$4:$Z$489,19,FALSE),0)</f>
        <v>0</v>
      </c>
      <c r="Q407" s="6">
        <f>IFERROR(VLOOKUP($K407,Abr!$H$4:$Z$489,19,FALSE),0)</f>
        <v>0</v>
      </c>
      <c r="R407" s="6">
        <f>IFERROR(VLOOKUP($K407,May!$H$4:$Z$489,19,FALSE),0)</f>
        <v>0</v>
      </c>
      <c r="S407" s="6">
        <f>IFERROR(VLOOKUP($K407,Jun!$H$4:$Z$489,19,FALSE),0)</f>
        <v>0</v>
      </c>
      <c r="T407" s="6">
        <f>IFERROR(VLOOKUP($K407,Jul!$H$4:$Z$489,19,FALSE),0)</f>
        <v>0</v>
      </c>
      <c r="U407" s="6">
        <f>IFERROR(VLOOKUP($K407,Ago!$H$4:$Z$489,19,FALSE),0)</f>
        <v>0</v>
      </c>
      <c r="V407" s="6">
        <f>IFERROR(VLOOKUP($K407,Set!$H$4:$Z$489,19,FALSE),0)</f>
        <v>0</v>
      </c>
      <c r="W407" s="6">
        <f>IFERROR(VLOOKUP($K407,Oct!$H$4:$Z$489,19,FALSE),0)</f>
        <v>0</v>
      </c>
      <c r="X407" s="6">
        <f>IFERROR(VLOOKUP($K407,Nov!$H$4:$Z$489,19,FALSE),0)</f>
        <v>0</v>
      </c>
      <c r="Y407" s="6">
        <f>IFERROR(VLOOKUP($K407,Dic!$H$4:$Z$489,19,FALSE),0)</f>
        <v>0</v>
      </c>
      <c r="Z407" s="6">
        <f t="shared" si="87"/>
        <v>0</v>
      </c>
      <c r="AA407" s="6">
        <f t="shared" si="88"/>
        <v>0</v>
      </c>
      <c r="AB407" s="6">
        <f t="shared" si="89"/>
        <v>0</v>
      </c>
      <c r="AC407" s="6">
        <f t="shared" si="90"/>
        <v>0</v>
      </c>
      <c r="AD407" s="6">
        <f t="shared" si="91"/>
        <v>0</v>
      </c>
      <c r="AE407" s="6">
        <f t="shared" si="92"/>
        <v>0</v>
      </c>
      <c r="AF407" s="6">
        <f t="shared" si="93"/>
        <v>0</v>
      </c>
    </row>
    <row r="408" spans="1:32" ht="10.8" thickBot="1">
      <c r="A408" s="88">
        <v>2026</v>
      </c>
      <c r="B408" s="89" t="s">
        <v>1496</v>
      </c>
      <c r="C408" s="89" t="s">
        <v>1170</v>
      </c>
      <c r="D408" s="97" t="s">
        <v>1</v>
      </c>
      <c r="E408" s="97" t="s">
        <v>2</v>
      </c>
      <c r="F408" s="98">
        <v>0</v>
      </c>
      <c r="G408" s="97" t="s">
        <v>1488</v>
      </c>
      <c r="H408" s="97" t="s">
        <v>271</v>
      </c>
      <c r="I408" s="97" t="s">
        <v>242</v>
      </c>
      <c r="J408" s="98" t="s">
        <v>233</v>
      </c>
      <c r="K408" s="99">
        <v>15103</v>
      </c>
      <c r="L408" s="97" t="s">
        <v>1552</v>
      </c>
      <c r="M408" s="100">
        <f>IFERROR(VLOOKUP($K408,Metas!$D$4:$L$477,9,FALSE),0)</f>
        <v>0</v>
      </c>
      <c r="N408" s="6">
        <f>IFERROR(VLOOKUP($K408,Ene!$H$4:$Z$489,19,FALSE),0)</f>
        <v>0</v>
      </c>
      <c r="O408" s="6">
        <f>IFERROR(VLOOKUP($K408,Feb!$H$4:$Z$489,19,FALSE),0)</f>
        <v>0</v>
      </c>
      <c r="P408" s="6">
        <f>IFERROR(VLOOKUP($K408,Mar!$H$4:$Z$489,19,FALSE),0)</f>
        <v>0</v>
      </c>
      <c r="Q408" s="6">
        <f>IFERROR(VLOOKUP($K408,Abr!$H$4:$Z$489,19,FALSE),0)</f>
        <v>0</v>
      </c>
      <c r="R408" s="6">
        <f>IFERROR(VLOOKUP($K408,May!$H$4:$Z$489,19,FALSE),0)</f>
        <v>0</v>
      </c>
      <c r="S408" s="6">
        <f>IFERROR(VLOOKUP($K408,Jun!$H$4:$Z$489,19,FALSE),0)</f>
        <v>0</v>
      </c>
      <c r="T408" s="6">
        <f>IFERROR(VLOOKUP($K408,Jul!$H$4:$Z$489,19,FALSE),0)</f>
        <v>0</v>
      </c>
      <c r="U408" s="6">
        <f>IFERROR(VLOOKUP($K408,Ago!$H$4:$Z$489,19,FALSE),0)</f>
        <v>0</v>
      </c>
      <c r="V408" s="6">
        <f>IFERROR(VLOOKUP($K408,Set!$H$4:$Z$489,19,FALSE),0)</f>
        <v>0</v>
      </c>
      <c r="W408" s="6">
        <f>IFERROR(VLOOKUP($K408,Oct!$H$4:$Z$489,19,FALSE),0)</f>
        <v>0</v>
      </c>
      <c r="X408" s="6">
        <f>IFERROR(VLOOKUP($K408,Nov!$H$4:$Z$489,19,FALSE),0)</f>
        <v>0</v>
      </c>
      <c r="Y408" s="6">
        <f>IFERROR(VLOOKUP($K408,Dic!$H$4:$Z$489,19,FALSE),0)</f>
        <v>0</v>
      </c>
      <c r="Z408" s="6">
        <f t="shared" si="87"/>
        <v>0</v>
      </c>
      <c r="AA408" s="6">
        <f t="shared" si="88"/>
        <v>0</v>
      </c>
      <c r="AB408" s="6">
        <f t="shared" si="89"/>
        <v>0</v>
      </c>
      <c r="AC408" s="6">
        <f t="shared" si="90"/>
        <v>0</v>
      </c>
      <c r="AD408" s="6">
        <f t="shared" si="91"/>
        <v>0</v>
      </c>
      <c r="AE408" s="6">
        <f t="shared" si="92"/>
        <v>0</v>
      </c>
      <c r="AF408" s="6">
        <f t="shared" si="93"/>
        <v>0</v>
      </c>
    </row>
    <row r="409" spans="1:32" ht="10.8" thickBot="1">
      <c r="A409" s="88">
        <v>2026</v>
      </c>
      <c r="B409" s="89" t="s">
        <v>1176</v>
      </c>
      <c r="C409" s="89" t="s">
        <v>1423</v>
      </c>
      <c r="D409" s="97" t="s">
        <v>238</v>
      </c>
      <c r="E409" s="97" t="s">
        <v>130</v>
      </c>
      <c r="F409" s="98">
        <v>1391</v>
      </c>
      <c r="G409" s="97" t="s">
        <v>1365</v>
      </c>
      <c r="H409" s="97" t="s">
        <v>238</v>
      </c>
      <c r="I409" s="97" t="s">
        <v>130</v>
      </c>
      <c r="J409" s="98" t="s">
        <v>232</v>
      </c>
      <c r="K409" s="99">
        <v>15140</v>
      </c>
      <c r="L409" s="97" t="s">
        <v>1553</v>
      </c>
      <c r="M409" s="100">
        <f>IFERROR(VLOOKUP($K409,Metas!$D$4:$L$477,9,FALSE),0)</f>
        <v>5</v>
      </c>
      <c r="N409" s="6">
        <f>IFERROR(VLOOKUP($K409,Ene!$H$4:$Z$489,19,FALSE),0)</f>
        <v>0</v>
      </c>
      <c r="O409" s="6">
        <f>IFERROR(VLOOKUP($K409,Feb!$H$4:$Z$489,19,FALSE),0)</f>
        <v>0</v>
      </c>
      <c r="P409" s="6">
        <f>IFERROR(VLOOKUP($K409,Mar!$H$4:$Z$489,19,FALSE),0)</f>
        <v>0</v>
      </c>
      <c r="Q409" s="6">
        <f>IFERROR(VLOOKUP($K409,Abr!$H$4:$Z$489,19,FALSE),0)</f>
        <v>0</v>
      </c>
      <c r="R409" s="6">
        <f>IFERROR(VLOOKUP($K409,May!$H$4:$Z$489,19,FALSE),0)</f>
        <v>0</v>
      </c>
      <c r="S409" s="6">
        <f>IFERROR(VLOOKUP($K409,Jun!$H$4:$Z$489,19,FALSE),0)</f>
        <v>0</v>
      </c>
      <c r="T409" s="6">
        <f>IFERROR(VLOOKUP($K409,Jul!$H$4:$Z$489,19,FALSE),0)</f>
        <v>0</v>
      </c>
      <c r="U409" s="6">
        <f>IFERROR(VLOOKUP($K409,Ago!$H$4:$Z$489,19,FALSE),0)</f>
        <v>0</v>
      </c>
      <c r="V409" s="6">
        <f>IFERROR(VLOOKUP($K409,Set!$H$4:$Z$489,19,FALSE),0)</f>
        <v>0</v>
      </c>
      <c r="W409" s="6">
        <f>IFERROR(VLOOKUP($K409,Oct!$H$4:$Z$489,19,FALSE),0)</f>
        <v>0</v>
      </c>
      <c r="X409" s="6">
        <f>IFERROR(VLOOKUP($K409,Nov!$H$4:$Z$489,19,FALSE),0)</f>
        <v>0</v>
      </c>
      <c r="Y409" s="6">
        <f>IFERROR(VLOOKUP($K409,Dic!$H$4:$Z$489,19,FALSE),0)</f>
        <v>0</v>
      </c>
      <c r="Z409" s="6">
        <f t="shared" si="87"/>
        <v>0</v>
      </c>
      <c r="AA409" s="6">
        <f t="shared" si="88"/>
        <v>0</v>
      </c>
      <c r="AB409" s="6">
        <f t="shared" si="89"/>
        <v>0</v>
      </c>
      <c r="AC409" s="6">
        <f t="shared" si="90"/>
        <v>0</v>
      </c>
      <c r="AD409" s="6">
        <f t="shared" si="91"/>
        <v>0</v>
      </c>
      <c r="AE409" s="6">
        <f t="shared" si="92"/>
        <v>0</v>
      </c>
      <c r="AF409" s="6">
        <f t="shared" si="93"/>
        <v>0</v>
      </c>
    </row>
    <row r="410" spans="1:32" ht="10.8" thickBot="1">
      <c r="A410" s="88">
        <v>2026</v>
      </c>
      <c r="B410" s="89" t="s">
        <v>1176</v>
      </c>
      <c r="C410" s="89" t="s">
        <v>1271</v>
      </c>
      <c r="D410" s="97" t="s">
        <v>49</v>
      </c>
      <c r="E410" s="97" t="s">
        <v>211</v>
      </c>
      <c r="F410" s="98">
        <v>1714</v>
      </c>
      <c r="G410" s="97" t="s">
        <v>1259</v>
      </c>
      <c r="H410" s="97" t="s">
        <v>49</v>
      </c>
      <c r="I410" s="97" t="s">
        <v>237</v>
      </c>
      <c r="J410" s="98" t="s">
        <v>232</v>
      </c>
      <c r="K410" s="99">
        <v>15291</v>
      </c>
      <c r="L410" s="97" t="s">
        <v>1554</v>
      </c>
      <c r="M410" s="100">
        <f>IFERROR(VLOOKUP($K410,Metas!$D$4:$L$477,9,FALSE),0)</f>
        <v>10</v>
      </c>
      <c r="N410" s="6">
        <f>IFERROR(VLOOKUP($K410,Ene!$H$4:$Z$489,19,FALSE),0)</f>
        <v>0</v>
      </c>
      <c r="O410" s="6">
        <f>IFERROR(VLOOKUP($K410,Feb!$H$4:$Z$489,19,FALSE),0)</f>
        <v>0</v>
      </c>
      <c r="P410" s="6">
        <f>IFERROR(VLOOKUP($K410,Mar!$H$4:$Z$489,19,FALSE),0)</f>
        <v>0</v>
      </c>
      <c r="Q410" s="6">
        <f>IFERROR(VLOOKUP($K410,Abr!$H$4:$Z$489,19,FALSE),0)</f>
        <v>0</v>
      </c>
      <c r="R410" s="6">
        <f>IFERROR(VLOOKUP($K410,May!$H$4:$Z$489,19,FALSE),0)</f>
        <v>0</v>
      </c>
      <c r="S410" s="6">
        <f>IFERROR(VLOOKUP($K410,Jun!$H$4:$Z$489,19,FALSE),0)</f>
        <v>0</v>
      </c>
      <c r="T410" s="6">
        <f>IFERROR(VLOOKUP($K410,Jul!$H$4:$Z$489,19,FALSE),0)</f>
        <v>0</v>
      </c>
      <c r="U410" s="6">
        <f>IFERROR(VLOOKUP($K410,Ago!$H$4:$Z$489,19,FALSE),0)</f>
        <v>0</v>
      </c>
      <c r="V410" s="6">
        <f>IFERROR(VLOOKUP($K410,Set!$H$4:$Z$489,19,FALSE),0)</f>
        <v>0</v>
      </c>
      <c r="W410" s="6">
        <f>IFERROR(VLOOKUP($K410,Oct!$H$4:$Z$489,19,FALSE),0)</f>
        <v>0</v>
      </c>
      <c r="X410" s="6">
        <f>IFERROR(VLOOKUP($K410,Nov!$H$4:$Z$489,19,FALSE),0)</f>
        <v>0</v>
      </c>
      <c r="Y410" s="6">
        <f>IFERROR(VLOOKUP($K410,Dic!$H$4:$Z$489,19,FALSE),0)</f>
        <v>0</v>
      </c>
      <c r="Z410" s="6">
        <f t="shared" si="87"/>
        <v>0</v>
      </c>
      <c r="AA410" s="6">
        <f t="shared" si="88"/>
        <v>0</v>
      </c>
      <c r="AB410" s="6">
        <f t="shared" si="89"/>
        <v>0</v>
      </c>
      <c r="AC410" s="6">
        <f t="shared" si="90"/>
        <v>0</v>
      </c>
      <c r="AD410" s="6">
        <f t="shared" si="91"/>
        <v>0</v>
      </c>
      <c r="AE410" s="6">
        <f t="shared" si="92"/>
        <v>0</v>
      </c>
      <c r="AF410" s="6">
        <f t="shared" si="93"/>
        <v>0</v>
      </c>
    </row>
    <row r="411" spans="1:32" ht="10.8" thickBot="1">
      <c r="A411" s="88">
        <v>2026</v>
      </c>
      <c r="B411" s="89" t="s">
        <v>1176</v>
      </c>
      <c r="C411" s="89" t="s">
        <v>1258</v>
      </c>
      <c r="D411" s="97" t="s">
        <v>49</v>
      </c>
      <c r="E411" s="97" t="s">
        <v>118</v>
      </c>
      <c r="F411" s="98">
        <v>1714</v>
      </c>
      <c r="G411" s="97" t="s">
        <v>1259</v>
      </c>
      <c r="H411" s="97" t="s">
        <v>49</v>
      </c>
      <c r="I411" s="97" t="s">
        <v>118</v>
      </c>
      <c r="J411" s="98" t="s">
        <v>232</v>
      </c>
      <c r="K411" s="99">
        <v>15306</v>
      </c>
      <c r="L411" s="97" t="s">
        <v>1555</v>
      </c>
      <c r="M411" s="100">
        <f>IFERROR(VLOOKUP($K411,Metas!$D$4:$L$477,9,FALSE),0)</f>
        <v>10</v>
      </c>
      <c r="N411" s="6">
        <f>IFERROR(VLOOKUP($K411,Ene!$H$4:$Z$489,19,FALSE),0)</f>
        <v>0</v>
      </c>
      <c r="O411" s="6">
        <f>IFERROR(VLOOKUP($K411,Feb!$H$4:$Z$489,19,FALSE),0)</f>
        <v>0</v>
      </c>
      <c r="P411" s="6">
        <f>IFERROR(VLOOKUP($K411,Mar!$H$4:$Z$489,19,FALSE),0)</f>
        <v>0</v>
      </c>
      <c r="Q411" s="6">
        <f>IFERROR(VLOOKUP($K411,Abr!$H$4:$Z$489,19,FALSE),0)</f>
        <v>0</v>
      </c>
      <c r="R411" s="6">
        <f>IFERROR(VLOOKUP($K411,May!$H$4:$Z$489,19,FALSE),0)</f>
        <v>0</v>
      </c>
      <c r="S411" s="6">
        <f>IFERROR(VLOOKUP($K411,Jun!$H$4:$Z$489,19,FALSE),0)</f>
        <v>0</v>
      </c>
      <c r="T411" s="6">
        <f>IFERROR(VLOOKUP($K411,Jul!$H$4:$Z$489,19,FALSE),0)</f>
        <v>0</v>
      </c>
      <c r="U411" s="6">
        <f>IFERROR(VLOOKUP($K411,Ago!$H$4:$Z$489,19,FALSE),0)</f>
        <v>0</v>
      </c>
      <c r="V411" s="6">
        <f>IFERROR(VLOOKUP($K411,Set!$H$4:$Z$489,19,FALSE),0)</f>
        <v>0</v>
      </c>
      <c r="W411" s="6">
        <f>IFERROR(VLOOKUP($K411,Oct!$H$4:$Z$489,19,FALSE),0)</f>
        <v>0</v>
      </c>
      <c r="X411" s="6">
        <f>IFERROR(VLOOKUP($K411,Nov!$H$4:$Z$489,19,FALSE),0)</f>
        <v>0</v>
      </c>
      <c r="Y411" s="6">
        <f>IFERROR(VLOOKUP($K411,Dic!$H$4:$Z$489,19,FALSE),0)</f>
        <v>0</v>
      </c>
      <c r="Z411" s="6">
        <f t="shared" si="87"/>
        <v>0</v>
      </c>
      <c r="AA411" s="6">
        <f t="shared" si="88"/>
        <v>0</v>
      </c>
      <c r="AB411" s="6">
        <f t="shared" si="89"/>
        <v>0</v>
      </c>
      <c r="AC411" s="6">
        <f t="shared" si="90"/>
        <v>0</v>
      </c>
      <c r="AD411" s="6">
        <f t="shared" si="91"/>
        <v>0</v>
      </c>
      <c r="AE411" s="6">
        <f t="shared" si="92"/>
        <v>0</v>
      </c>
      <c r="AF411" s="6">
        <f t="shared" si="93"/>
        <v>0</v>
      </c>
    </row>
    <row r="412" spans="1:32" ht="10.8" thickBot="1">
      <c r="A412" s="88">
        <v>2026</v>
      </c>
      <c r="B412" s="89" t="s">
        <v>1176</v>
      </c>
      <c r="C412" s="89" t="s">
        <v>1379</v>
      </c>
      <c r="D412" s="97" t="s">
        <v>16</v>
      </c>
      <c r="E412" s="97" t="s">
        <v>4</v>
      </c>
      <c r="F412" s="98">
        <v>871</v>
      </c>
      <c r="G412" s="97" t="s">
        <v>1350</v>
      </c>
      <c r="H412" s="97" t="s">
        <v>16</v>
      </c>
      <c r="I412" s="97" t="s">
        <v>4</v>
      </c>
      <c r="J412" s="98" t="s">
        <v>232</v>
      </c>
      <c r="K412" s="99">
        <v>15311</v>
      </c>
      <c r="L412" s="97" t="s">
        <v>1556</v>
      </c>
      <c r="M412" s="100">
        <f>IFERROR(VLOOKUP($K412,Metas!$D$4:$L$477,9,FALSE),0)</f>
        <v>9</v>
      </c>
      <c r="N412" s="6">
        <f>IFERROR(VLOOKUP($K412,Ene!$H$4:$Z$489,19,FALSE),0)</f>
        <v>0</v>
      </c>
      <c r="O412" s="6">
        <f>IFERROR(VLOOKUP($K412,Feb!$H$4:$Z$489,19,FALSE),0)</f>
        <v>0</v>
      </c>
      <c r="P412" s="6">
        <f>IFERROR(VLOOKUP($K412,Mar!$H$4:$Z$489,19,FALSE),0)</f>
        <v>0</v>
      </c>
      <c r="Q412" s="6">
        <f>IFERROR(VLOOKUP($K412,Abr!$H$4:$Z$489,19,FALSE),0)</f>
        <v>0</v>
      </c>
      <c r="R412" s="6">
        <f>IFERROR(VLOOKUP($K412,May!$H$4:$Z$489,19,FALSE),0)</f>
        <v>0</v>
      </c>
      <c r="S412" s="6">
        <f>IFERROR(VLOOKUP($K412,Jun!$H$4:$Z$489,19,FALSE),0)</f>
        <v>0</v>
      </c>
      <c r="T412" s="6">
        <f>IFERROR(VLOOKUP($K412,Jul!$H$4:$Z$489,19,FALSE),0)</f>
        <v>0</v>
      </c>
      <c r="U412" s="6">
        <f>IFERROR(VLOOKUP($K412,Ago!$H$4:$Z$489,19,FALSE),0)</f>
        <v>0</v>
      </c>
      <c r="V412" s="6">
        <f>IFERROR(VLOOKUP($K412,Set!$H$4:$Z$489,19,FALSE),0)</f>
        <v>0</v>
      </c>
      <c r="W412" s="6">
        <f>IFERROR(VLOOKUP($K412,Oct!$H$4:$Z$489,19,FALSE),0)</f>
        <v>0</v>
      </c>
      <c r="X412" s="6">
        <f>IFERROR(VLOOKUP($K412,Nov!$H$4:$Z$489,19,FALSE),0)</f>
        <v>0</v>
      </c>
      <c r="Y412" s="6">
        <f>IFERROR(VLOOKUP($K412,Dic!$H$4:$Z$489,19,FALSE),0)</f>
        <v>0</v>
      </c>
      <c r="Z412" s="6">
        <f t="shared" si="87"/>
        <v>0</v>
      </c>
      <c r="AA412" s="6">
        <f t="shared" si="88"/>
        <v>0</v>
      </c>
      <c r="AB412" s="6">
        <f t="shared" si="89"/>
        <v>0</v>
      </c>
      <c r="AC412" s="6">
        <f t="shared" si="90"/>
        <v>0</v>
      </c>
      <c r="AD412" s="6">
        <f t="shared" si="91"/>
        <v>0</v>
      </c>
      <c r="AE412" s="6">
        <f t="shared" si="92"/>
        <v>0</v>
      </c>
      <c r="AF412" s="6">
        <f t="shared" si="93"/>
        <v>0</v>
      </c>
    </row>
    <row r="413" spans="1:32" ht="10.8" thickBot="1">
      <c r="A413" s="88">
        <v>2026</v>
      </c>
      <c r="B413" s="89" t="s">
        <v>1496</v>
      </c>
      <c r="C413" s="89" t="s">
        <v>1203</v>
      </c>
      <c r="D413" s="97" t="s">
        <v>1</v>
      </c>
      <c r="E413" s="97" t="s">
        <v>18</v>
      </c>
      <c r="F413" s="98">
        <v>0</v>
      </c>
      <c r="G413" s="97" t="s">
        <v>1488</v>
      </c>
      <c r="H413" s="97" t="s">
        <v>271</v>
      </c>
      <c r="I413" s="97" t="s">
        <v>242</v>
      </c>
      <c r="J413" s="98" t="s">
        <v>1512</v>
      </c>
      <c r="K413" s="99">
        <v>15315</v>
      </c>
      <c r="L413" s="97" t="s">
        <v>1557</v>
      </c>
      <c r="M413" s="100">
        <f>IFERROR(VLOOKUP($K413,Metas!$D$4:$L$477,9,FALSE),0)</f>
        <v>0</v>
      </c>
      <c r="N413" s="6">
        <f>IFERROR(VLOOKUP($K413,Ene!$H$4:$Z$489,19,FALSE),0)</f>
        <v>0</v>
      </c>
      <c r="O413" s="6">
        <f>IFERROR(VLOOKUP($K413,Feb!$H$4:$Z$489,19,FALSE),0)</f>
        <v>0</v>
      </c>
      <c r="P413" s="6">
        <f>IFERROR(VLOOKUP($K413,Mar!$H$4:$Z$489,19,FALSE),0)</f>
        <v>0</v>
      </c>
      <c r="Q413" s="6">
        <f>IFERROR(VLOOKUP($K413,Abr!$H$4:$Z$489,19,FALSE),0)</f>
        <v>0</v>
      </c>
      <c r="R413" s="6">
        <f>IFERROR(VLOOKUP($K413,May!$H$4:$Z$489,19,FALSE),0)</f>
        <v>0</v>
      </c>
      <c r="S413" s="6">
        <f>IFERROR(VLOOKUP($K413,Jun!$H$4:$Z$489,19,FALSE),0)</f>
        <v>0</v>
      </c>
      <c r="T413" s="6">
        <f>IFERROR(VLOOKUP($K413,Jul!$H$4:$Z$489,19,FALSE),0)</f>
        <v>0</v>
      </c>
      <c r="U413" s="6">
        <f>IFERROR(VLOOKUP($K413,Ago!$H$4:$Z$489,19,FALSE),0)</f>
        <v>0</v>
      </c>
      <c r="V413" s="6">
        <f>IFERROR(VLOOKUP($K413,Set!$H$4:$Z$489,19,FALSE),0)</f>
        <v>0</v>
      </c>
      <c r="W413" s="6">
        <f>IFERROR(VLOOKUP($K413,Oct!$H$4:$Z$489,19,FALSE),0)</f>
        <v>0</v>
      </c>
      <c r="X413" s="6">
        <f>IFERROR(VLOOKUP($K413,Nov!$H$4:$Z$489,19,FALSE),0)</f>
        <v>0</v>
      </c>
      <c r="Y413" s="6">
        <f>IFERROR(VLOOKUP($K413,Dic!$H$4:$Z$489,19,FALSE),0)</f>
        <v>0</v>
      </c>
      <c r="Z413" s="6">
        <f t="shared" si="87"/>
        <v>0</v>
      </c>
      <c r="AA413" s="6">
        <f t="shared" si="88"/>
        <v>0</v>
      </c>
      <c r="AB413" s="6">
        <f t="shared" si="89"/>
        <v>0</v>
      </c>
      <c r="AC413" s="6">
        <f t="shared" si="90"/>
        <v>0</v>
      </c>
      <c r="AD413" s="6">
        <f t="shared" si="91"/>
        <v>0</v>
      </c>
      <c r="AE413" s="6">
        <f t="shared" si="92"/>
        <v>0</v>
      </c>
      <c r="AF413" s="6">
        <f t="shared" si="93"/>
        <v>0</v>
      </c>
    </row>
    <row r="414" spans="1:32" ht="10.8" thickBot="1">
      <c r="A414" s="88">
        <v>2026</v>
      </c>
      <c r="B414" s="89" t="s">
        <v>1490</v>
      </c>
      <c r="C414" s="89" t="s">
        <v>1177</v>
      </c>
      <c r="D414" s="97" t="s">
        <v>1</v>
      </c>
      <c r="E414" s="97" t="s">
        <v>3</v>
      </c>
      <c r="F414" s="98">
        <v>0</v>
      </c>
      <c r="G414" s="97" t="s">
        <v>1488</v>
      </c>
      <c r="H414" s="97" t="s">
        <v>271</v>
      </c>
      <c r="I414" s="97" t="s">
        <v>242</v>
      </c>
      <c r="J414" s="98" t="s">
        <v>233</v>
      </c>
      <c r="K414" s="99">
        <v>15329</v>
      </c>
      <c r="L414" s="97" t="s">
        <v>1558</v>
      </c>
      <c r="M414" s="100">
        <f>IFERROR(VLOOKUP($K414,Metas!$D$4:$L$477,9,FALSE),0)</f>
        <v>0</v>
      </c>
      <c r="N414" s="6">
        <f>IFERROR(VLOOKUP($K414,Ene!$H$4:$Z$489,19,FALSE),0)</f>
        <v>0</v>
      </c>
      <c r="O414" s="6">
        <f>IFERROR(VLOOKUP($K414,Feb!$H$4:$Z$489,19,FALSE),0)</f>
        <v>0</v>
      </c>
      <c r="P414" s="6">
        <f>IFERROR(VLOOKUP($K414,Mar!$H$4:$Z$489,19,FALSE),0)</f>
        <v>0</v>
      </c>
      <c r="Q414" s="6">
        <f>IFERROR(VLOOKUP($K414,Abr!$H$4:$Z$489,19,FALSE),0)</f>
        <v>0</v>
      </c>
      <c r="R414" s="6">
        <f>IFERROR(VLOOKUP($K414,May!$H$4:$Z$489,19,FALSE),0)</f>
        <v>0</v>
      </c>
      <c r="S414" s="6">
        <f>IFERROR(VLOOKUP($K414,Jun!$H$4:$Z$489,19,FALSE),0)</f>
        <v>0</v>
      </c>
      <c r="T414" s="6">
        <f>IFERROR(VLOOKUP($K414,Jul!$H$4:$Z$489,19,FALSE),0)</f>
        <v>0</v>
      </c>
      <c r="U414" s="6">
        <f>IFERROR(VLOOKUP($K414,Ago!$H$4:$Z$489,19,FALSE),0)</f>
        <v>0</v>
      </c>
      <c r="V414" s="6">
        <f>IFERROR(VLOOKUP($K414,Set!$H$4:$Z$489,19,FALSE),0)</f>
        <v>0</v>
      </c>
      <c r="W414" s="6">
        <f>IFERROR(VLOOKUP($K414,Oct!$H$4:$Z$489,19,FALSE),0)</f>
        <v>0</v>
      </c>
      <c r="X414" s="6">
        <f>IFERROR(VLOOKUP($K414,Nov!$H$4:$Z$489,19,FALSE),0)</f>
        <v>0</v>
      </c>
      <c r="Y414" s="6">
        <f>IFERROR(VLOOKUP($K414,Dic!$H$4:$Z$489,19,FALSE),0)</f>
        <v>0</v>
      </c>
      <c r="Z414" s="6">
        <f t="shared" si="87"/>
        <v>0</v>
      </c>
      <c r="AA414" s="6">
        <f t="shared" si="88"/>
        <v>0</v>
      </c>
      <c r="AB414" s="6">
        <f t="shared" si="89"/>
        <v>0</v>
      </c>
      <c r="AC414" s="6">
        <f t="shared" si="90"/>
        <v>0</v>
      </c>
      <c r="AD414" s="6">
        <f t="shared" si="91"/>
        <v>0</v>
      </c>
      <c r="AE414" s="6">
        <f t="shared" si="92"/>
        <v>0</v>
      </c>
      <c r="AF414" s="6">
        <f t="shared" si="93"/>
        <v>0</v>
      </c>
    </row>
    <row r="415" spans="1:32" ht="10.8" thickBot="1">
      <c r="A415" s="88">
        <v>2026</v>
      </c>
      <c r="B415" s="89" t="s">
        <v>1176</v>
      </c>
      <c r="C415" s="89" t="s">
        <v>1370</v>
      </c>
      <c r="D415" s="97" t="s">
        <v>16</v>
      </c>
      <c r="E415" s="97" t="s">
        <v>195</v>
      </c>
      <c r="F415" s="98">
        <v>871</v>
      </c>
      <c r="G415" s="97" t="s">
        <v>1350</v>
      </c>
      <c r="H415" s="97" t="s">
        <v>16</v>
      </c>
      <c r="I415" s="97" t="s">
        <v>195</v>
      </c>
      <c r="J415" s="98" t="s">
        <v>233</v>
      </c>
      <c r="K415" s="99">
        <v>15657</v>
      </c>
      <c r="L415" s="97" t="s">
        <v>1559</v>
      </c>
      <c r="M415" s="100">
        <f>IFERROR(VLOOKUP($K415,Metas!$D$4:$L$477,9,FALSE),0)</f>
        <v>8</v>
      </c>
      <c r="N415" s="6">
        <f>IFERROR(VLOOKUP($K415,Ene!$H$4:$Z$489,19,FALSE),0)</f>
        <v>0</v>
      </c>
      <c r="O415" s="6">
        <f>IFERROR(VLOOKUP($K415,Feb!$H$4:$Z$489,19,FALSE),0)</f>
        <v>0</v>
      </c>
      <c r="P415" s="6">
        <f>IFERROR(VLOOKUP($K415,Mar!$H$4:$Z$489,19,FALSE),0)</f>
        <v>0</v>
      </c>
      <c r="Q415" s="6">
        <f>IFERROR(VLOOKUP($K415,Abr!$H$4:$Z$489,19,FALSE),0)</f>
        <v>0</v>
      </c>
      <c r="R415" s="6">
        <f>IFERROR(VLOOKUP($K415,May!$H$4:$Z$489,19,FALSE),0)</f>
        <v>0</v>
      </c>
      <c r="S415" s="6">
        <f>IFERROR(VLOOKUP($K415,Jun!$H$4:$Z$489,19,FALSE),0)</f>
        <v>0</v>
      </c>
      <c r="T415" s="6">
        <f>IFERROR(VLOOKUP($K415,Jul!$H$4:$Z$489,19,FALSE),0)</f>
        <v>0</v>
      </c>
      <c r="U415" s="6">
        <f>IFERROR(VLOOKUP($K415,Ago!$H$4:$Z$489,19,FALSE),0)</f>
        <v>0</v>
      </c>
      <c r="V415" s="6">
        <f>IFERROR(VLOOKUP($K415,Set!$H$4:$Z$489,19,FALSE),0)</f>
        <v>0</v>
      </c>
      <c r="W415" s="6">
        <f>IFERROR(VLOOKUP($K415,Oct!$H$4:$Z$489,19,FALSE),0)</f>
        <v>0</v>
      </c>
      <c r="X415" s="6">
        <f>IFERROR(VLOOKUP($K415,Nov!$H$4:$Z$489,19,FALSE),0)</f>
        <v>0</v>
      </c>
      <c r="Y415" s="6">
        <f>IFERROR(VLOOKUP($K415,Dic!$H$4:$Z$489,19,FALSE),0)</f>
        <v>0</v>
      </c>
      <c r="Z415" s="6">
        <f t="shared" si="87"/>
        <v>0</v>
      </c>
      <c r="AA415" s="6">
        <f t="shared" si="88"/>
        <v>0</v>
      </c>
      <c r="AB415" s="6">
        <f t="shared" si="89"/>
        <v>0</v>
      </c>
      <c r="AC415" s="6">
        <f t="shared" si="90"/>
        <v>0</v>
      </c>
      <c r="AD415" s="6">
        <f t="shared" si="91"/>
        <v>0</v>
      </c>
      <c r="AE415" s="6">
        <f t="shared" si="92"/>
        <v>0</v>
      </c>
      <c r="AF415" s="6">
        <f t="shared" si="93"/>
        <v>0</v>
      </c>
    </row>
    <row r="416" spans="1:32" ht="10.8" thickBot="1">
      <c r="A416" s="88">
        <v>2026</v>
      </c>
      <c r="B416" s="89" t="s">
        <v>1496</v>
      </c>
      <c r="C416" s="89" t="s">
        <v>1177</v>
      </c>
      <c r="D416" s="97" t="s">
        <v>1</v>
      </c>
      <c r="E416" s="97" t="s">
        <v>3</v>
      </c>
      <c r="F416" s="98">
        <v>0</v>
      </c>
      <c r="G416" s="97" t="s">
        <v>1488</v>
      </c>
      <c r="H416" s="97" t="s">
        <v>271</v>
      </c>
      <c r="I416" s="97" t="s">
        <v>242</v>
      </c>
      <c r="J416" s="98" t="s">
        <v>1512</v>
      </c>
      <c r="K416" s="99">
        <v>15727</v>
      </c>
      <c r="L416" s="97" t="s">
        <v>1560</v>
      </c>
      <c r="M416" s="100">
        <f>IFERROR(VLOOKUP($K416,Metas!$D$4:$L$477,9,FALSE),0)</f>
        <v>0</v>
      </c>
      <c r="N416" s="6">
        <f>IFERROR(VLOOKUP($K416,Ene!$H$4:$Z$489,19,FALSE),0)</f>
        <v>0</v>
      </c>
      <c r="O416" s="6">
        <f>IFERROR(VLOOKUP($K416,Feb!$H$4:$Z$489,19,FALSE),0)</f>
        <v>0</v>
      </c>
      <c r="P416" s="6">
        <f>IFERROR(VLOOKUP($K416,Mar!$H$4:$Z$489,19,FALSE),0)</f>
        <v>0</v>
      </c>
      <c r="Q416" s="6">
        <f>IFERROR(VLOOKUP($K416,Abr!$H$4:$Z$489,19,FALSE),0)</f>
        <v>0</v>
      </c>
      <c r="R416" s="6">
        <f>IFERROR(VLOOKUP($K416,May!$H$4:$Z$489,19,FALSE),0)</f>
        <v>0</v>
      </c>
      <c r="S416" s="6">
        <f>IFERROR(VLOOKUP($K416,Jun!$H$4:$Z$489,19,FALSE),0)</f>
        <v>0</v>
      </c>
      <c r="T416" s="6">
        <f>IFERROR(VLOOKUP($K416,Jul!$H$4:$Z$489,19,FALSE),0)</f>
        <v>0</v>
      </c>
      <c r="U416" s="6">
        <f>IFERROR(VLOOKUP($K416,Ago!$H$4:$Z$489,19,FALSE),0)</f>
        <v>0</v>
      </c>
      <c r="V416" s="6">
        <f>IFERROR(VLOOKUP($K416,Set!$H$4:$Z$489,19,FALSE),0)</f>
        <v>0</v>
      </c>
      <c r="W416" s="6">
        <f>IFERROR(VLOOKUP($K416,Oct!$H$4:$Z$489,19,FALSE),0)</f>
        <v>0</v>
      </c>
      <c r="X416" s="6">
        <f>IFERROR(VLOOKUP($K416,Nov!$H$4:$Z$489,19,FALSE),0)</f>
        <v>0</v>
      </c>
      <c r="Y416" s="6">
        <f>IFERROR(VLOOKUP($K416,Dic!$H$4:$Z$489,19,FALSE),0)</f>
        <v>0</v>
      </c>
      <c r="Z416" s="6">
        <f t="shared" si="87"/>
        <v>0</v>
      </c>
      <c r="AA416" s="6">
        <f t="shared" si="88"/>
        <v>0</v>
      </c>
      <c r="AB416" s="6">
        <f t="shared" si="89"/>
        <v>0</v>
      </c>
      <c r="AC416" s="6">
        <f t="shared" si="90"/>
        <v>0</v>
      </c>
      <c r="AD416" s="6">
        <f t="shared" si="91"/>
        <v>0</v>
      </c>
      <c r="AE416" s="6">
        <f t="shared" si="92"/>
        <v>0</v>
      </c>
      <c r="AF416" s="6">
        <f t="shared" si="93"/>
        <v>0</v>
      </c>
    </row>
    <row r="417" spans="1:32" ht="10.8" thickBot="1">
      <c r="A417" s="88">
        <v>2026</v>
      </c>
      <c r="B417" s="89" t="s">
        <v>1496</v>
      </c>
      <c r="C417" s="89" t="s">
        <v>1177</v>
      </c>
      <c r="D417" s="97" t="s">
        <v>1</v>
      </c>
      <c r="E417" s="97" t="s">
        <v>3</v>
      </c>
      <c r="F417" s="98">
        <v>0</v>
      </c>
      <c r="G417" s="97" t="s">
        <v>1488</v>
      </c>
      <c r="H417" s="97" t="s">
        <v>271</v>
      </c>
      <c r="I417" s="97" t="s">
        <v>242</v>
      </c>
      <c r="J417" s="98" t="s">
        <v>1512</v>
      </c>
      <c r="K417" s="99">
        <v>15729</v>
      </c>
      <c r="L417" s="97" t="s">
        <v>1561</v>
      </c>
      <c r="M417" s="100">
        <f>IFERROR(VLOOKUP($K417,Metas!$D$4:$L$477,9,FALSE),0)</f>
        <v>0</v>
      </c>
      <c r="N417" s="6">
        <f>IFERROR(VLOOKUP($K417,Ene!$H$4:$Z$489,19,FALSE),0)</f>
        <v>0</v>
      </c>
      <c r="O417" s="6">
        <f>IFERROR(VLOOKUP($K417,Feb!$H$4:$Z$489,19,FALSE),0)</f>
        <v>0</v>
      </c>
      <c r="P417" s="6">
        <f>IFERROR(VLOOKUP($K417,Mar!$H$4:$Z$489,19,FALSE),0)</f>
        <v>0</v>
      </c>
      <c r="Q417" s="6">
        <f>IFERROR(VLOOKUP($K417,Abr!$H$4:$Z$489,19,FALSE),0)</f>
        <v>0</v>
      </c>
      <c r="R417" s="6">
        <f>IFERROR(VLOOKUP($K417,May!$H$4:$Z$489,19,FALSE),0)</f>
        <v>0</v>
      </c>
      <c r="S417" s="6">
        <f>IFERROR(VLOOKUP($K417,Jun!$H$4:$Z$489,19,FALSE),0)</f>
        <v>0</v>
      </c>
      <c r="T417" s="6">
        <f>IFERROR(VLOOKUP($K417,Jul!$H$4:$Z$489,19,FALSE),0)</f>
        <v>0</v>
      </c>
      <c r="U417" s="6">
        <f>IFERROR(VLOOKUP($K417,Ago!$H$4:$Z$489,19,FALSE),0)</f>
        <v>0</v>
      </c>
      <c r="V417" s="6">
        <f>IFERROR(VLOOKUP($K417,Set!$H$4:$Z$489,19,FALSE),0)</f>
        <v>0</v>
      </c>
      <c r="W417" s="6">
        <f>IFERROR(VLOOKUP($K417,Oct!$H$4:$Z$489,19,FALSE),0)</f>
        <v>0</v>
      </c>
      <c r="X417" s="6">
        <f>IFERROR(VLOOKUP($K417,Nov!$H$4:$Z$489,19,FALSE),0)</f>
        <v>0</v>
      </c>
      <c r="Y417" s="6">
        <f>IFERROR(VLOOKUP($K417,Dic!$H$4:$Z$489,19,FALSE),0)</f>
        <v>0</v>
      </c>
      <c r="Z417" s="6">
        <f t="shared" si="87"/>
        <v>0</v>
      </c>
      <c r="AA417" s="6">
        <f t="shared" si="88"/>
        <v>0</v>
      </c>
      <c r="AB417" s="6">
        <f t="shared" si="89"/>
        <v>0</v>
      </c>
      <c r="AC417" s="6">
        <f t="shared" si="90"/>
        <v>0</v>
      </c>
      <c r="AD417" s="6">
        <f t="shared" si="91"/>
        <v>0</v>
      </c>
      <c r="AE417" s="6">
        <f t="shared" si="92"/>
        <v>0</v>
      </c>
      <c r="AF417" s="6">
        <f t="shared" si="93"/>
        <v>0</v>
      </c>
    </row>
    <row r="418" spans="1:32" ht="10.8" thickBot="1">
      <c r="A418" s="88">
        <v>2026</v>
      </c>
      <c r="B418" s="89" t="s">
        <v>1496</v>
      </c>
      <c r="C418" s="89" t="s">
        <v>1170</v>
      </c>
      <c r="D418" s="97" t="s">
        <v>1</v>
      </c>
      <c r="E418" s="97" t="s">
        <v>2</v>
      </c>
      <c r="F418" s="98">
        <v>0</v>
      </c>
      <c r="G418" s="97" t="s">
        <v>1488</v>
      </c>
      <c r="H418" s="97" t="s">
        <v>271</v>
      </c>
      <c r="I418" s="97" t="s">
        <v>242</v>
      </c>
      <c r="J418" s="98" t="s">
        <v>1512</v>
      </c>
      <c r="K418" s="99">
        <v>15809</v>
      </c>
      <c r="L418" s="97" t="s">
        <v>1562</v>
      </c>
      <c r="M418" s="100">
        <f>IFERROR(VLOOKUP($K418,Metas!$D$4:$L$477,9,FALSE),0)</f>
        <v>0</v>
      </c>
      <c r="N418" s="6">
        <f>IFERROR(VLOOKUP($K418,Ene!$H$4:$Z$489,19,FALSE),0)</f>
        <v>0</v>
      </c>
      <c r="O418" s="6">
        <f>IFERROR(VLOOKUP($K418,Feb!$H$4:$Z$489,19,FALSE),0)</f>
        <v>0</v>
      </c>
      <c r="P418" s="6">
        <f>IFERROR(VLOOKUP($K418,Mar!$H$4:$Z$489,19,FALSE),0)</f>
        <v>0</v>
      </c>
      <c r="Q418" s="6">
        <f>IFERROR(VLOOKUP($K418,Abr!$H$4:$Z$489,19,FALSE),0)</f>
        <v>0</v>
      </c>
      <c r="R418" s="6">
        <f>IFERROR(VLOOKUP($K418,May!$H$4:$Z$489,19,FALSE),0)</f>
        <v>0</v>
      </c>
      <c r="S418" s="6">
        <f>IFERROR(VLOOKUP($K418,Jun!$H$4:$Z$489,19,FALSE),0)</f>
        <v>0</v>
      </c>
      <c r="T418" s="6">
        <f>IFERROR(VLOOKUP($K418,Jul!$H$4:$Z$489,19,FALSE),0)</f>
        <v>0</v>
      </c>
      <c r="U418" s="6">
        <f>IFERROR(VLOOKUP($K418,Ago!$H$4:$Z$489,19,FALSE),0)</f>
        <v>0</v>
      </c>
      <c r="V418" s="6">
        <f>IFERROR(VLOOKUP($K418,Set!$H$4:$Z$489,19,FALSE),0)</f>
        <v>0</v>
      </c>
      <c r="W418" s="6">
        <f>IFERROR(VLOOKUP($K418,Oct!$H$4:$Z$489,19,FALSE),0)</f>
        <v>0</v>
      </c>
      <c r="X418" s="6">
        <f>IFERROR(VLOOKUP($K418,Nov!$H$4:$Z$489,19,FALSE),0)</f>
        <v>0</v>
      </c>
      <c r="Y418" s="6">
        <f>IFERROR(VLOOKUP($K418,Dic!$H$4:$Z$489,19,FALSE),0)</f>
        <v>0</v>
      </c>
      <c r="Z418" s="6">
        <f t="shared" si="87"/>
        <v>0</v>
      </c>
      <c r="AA418" s="6">
        <f t="shared" si="88"/>
        <v>0</v>
      </c>
      <c r="AB418" s="6">
        <f t="shared" si="89"/>
        <v>0</v>
      </c>
      <c r="AC418" s="6">
        <f t="shared" si="90"/>
        <v>0</v>
      </c>
      <c r="AD418" s="6">
        <f t="shared" si="91"/>
        <v>0</v>
      </c>
      <c r="AE418" s="6">
        <f t="shared" si="92"/>
        <v>0</v>
      </c>
      <c r="AF418" s="6">
        <f t="shared" si="93"/>
        <v>0</v>
      </c>
    </row>
    <row r="419" spans="1:32" ht="10.8" thickBot="1">
      <c r="A419" s="88">
        <v>2026</v>
      </c>
      <c r="B419" s="89" t="s">
        <v>1496</v>
      </c>
      <c r="C419" s="89" t="s">
        <v>1170</v>
      </c>
      <c r="D419" s="97" t="s">
        <v>1</v>
      </c>
      <c r="E419" s="97" t="s">
        <v>2</v>
      </c>
      <c r="F419" s="98">
        <v>0</v>
      </c>
      <c r="G419" s="97" t="s">
        <v>1488</v>
      </c>
      <c r="H419" s="97" t="s">
        <v>271</v>
      </c>
      <c r="I419" s="97" t="s">
        <v>242</v>
      </c>
      <c r="J419" s="98" t="s">
        <v>1512</v>
      </c>
      <c r="K419" s="99">
        <v>15852</v>
      </c>
      <c r="L419" s="97" t="s">
        <v>1563</v>
      </c>
      <c r="M419" s="100">
        <f>IFERROR(VLOOKUP($K419,Metas!$D$4:$L$477,9,FALSE),0)</f>
        <v>0</v>
      </c>
      <c r="N419" s="6">
        <f>IFERROR(VLOOKUP($K419,Ene!$H$4:$Z$489,19,FALSE),0)</f>
        <v>0</v>
      </c>
      <c r="O419" s="6">
        <f>IFERROR(VLOOKUP($K419,Feb!$H$4:$Z$489,19,FALSE),0)</f>
        <v>0</v>
      </c>
      <c r="P419" s="6">
        <f>IFERROR(VLOOKUP($K419,Mar!$H$4:$Z$489,19,FALSE),0)</f>
        <v>0</v>
      </c>
      <c r="Q419" s="6">
        <f>IFERROR(VLOOKUP($K419,Abr!$H$4:$Z$489,19,FALSE),0)</f>
        <v>0</v>
      </c>
      <c r="R419" s="6">
        <f>IFERROR(VLOOKUP($K419,May!$H$4:$Z$489,19,FALSE),0)</f>
        <v>0</v>
      </c>
      <c r="S419" s="6">
        <f>IFERROR(VLOOKUP($K419,Jun!$H$4:$Z$489,19,FALSE),0)</f>
        <v>0</v>
      </c>
      <c r="T419" s="6">
        <f>IFERROR(VLOOKUP($K419,Jul!$H$4:$Z$489,19,FALSE),0)</f>
        <v>0</v>
      </c>
      <c r="U419" s="6">
        <f>IFERROR(VLOOKUP($K419,Ago!$H$4:$Z$489,19,FALSE),0)</f>
        <v>0</v>
      </c>
      <c r="V419" s="6">
        <f>IFERROR(VLOOKUP($K419,Set!$H$4:$Z$489,19,FALSE),0)</f>
        <v>0</v>
      </c>
      <c r="W419" s="6">
        <f>IFERROR(VLOOKUP($K419,Oct!$H$4:$Z$489,19,FALSE),0)</f>
        <v>0</v>
      </c>
      <c r="X419" s="6">
        <f>IFERROR(VLOOKUP($K419,Nov!$H$4:$Z$489,19,FALSE),0)</f>
        <v>0</v>
      </c>
      <c r="Y419" s="6">
        <f>IFERROR(VLOOKUP($K419,Dic!$H$4:$Z$489,19,FALSE),0)</f>
        <v>0</v>
      </c>
      <c r="Z419" s="6">
        <f t="shared" si="87"/>
        <v>0</v>
      </c>
      <c r="AA419" s="6">
        <f t="shared" si="88"/>
        <v>0</v>
      </c>
      <c r="AB419" s="6">
        <f t="shared" si="89"/>
        <v>0</v>
      </c>
      <c r="AC419" s="6">
        <f t="shared" si="90"/>
        <v>0</v>
      </c>
      <c r="AD419" s="6">
        <f t="shared" si="91"/>
        <v>0</v>
      </c>
      <c r="AE419" s="6">
        <f t="shared" si="92"/>
        <v>0</v>
      </c>
      <c r="AF419" s="6">
        <f t="shared" si="93"/>
        <v>0</v>
      </c>
    </row>
    <row r="420" spans="1:32" ht="10.8" thickBot="1">
      <c r="A420" s="88">
        <v>2026</v>
      </c>
      <c r="B420" s="89" t="s">
        <v>1176</v>
      </c>
      <c r="C420" s="89" t="s">
        <v>1370</v>
      </c>
      <c r="D420" s="97" t="s">
        <v>16</v>
      </c>
      <c r="E420" s="97" t="s">
        <v>195</v>
      </c>
      <c r="F420" s="98">
        <v>871</v>
      </c>
      <c r="G420" s="97" t="s">
        <v>1350</v>
      </c>
      <c r="H420" s="97" t="s">
        <v>16</v>
      </c>
      <c r="I420" s="97" t="s">
        <v>195</v>
      </c>
      <c r="J420" s="98" t="s">
        <v>232</v>
      </c>
      <c r="K420" s="99">
        <v>15854</v>
      </c>
      <c r="L420" s="97" t="s">
        <v>1564</v>
      </c>
      <c r="M420" s="100">
        <f>IFERROR(VLOOKUP($K420,Metas!$D$4:$L$477,9,FALSE),0)</f>
        <v>12</v>
      </c>
      <c r="N420" s="6">
        <f>IFERROR(VLOOKUP($K420,Ene!$H$4:$Z$489,19,FALSE),0)</f>
        <v>0</v>
      </c>
      <c r="O420" s="6">
        <f>IFERROR(VLOOKUP($K420,Feb!$H$4:$Z$489,19,FALSE),0)</f>
        <v>0</v>
      </c>
      <c r="P420" s="6">
        <f>IFERROR(VLOOKUP($K420,Mar!$H$4:$Z$489,19,FALSE),0)</f>
        <v>0</v>
      </c>
      <c r="Q420" s="6">
        <f>IFERROR(VLOOKUP($K420,Abr!$H$4:$Z$489,19,FALSE),0)</f>
        <v>0</v>
      </c>
      <c r="R420" s="6">
        <f>IFERROR(VLOOKUP($K420,May!$H$4:$Z$489,19,FALSE),0)</f>
        <v>0</v>
      </c>
      <c r="S420" s="6">
        <f>IFERROR(VLOOKUP($K420,Jun!$H$4:$Z$489,19,FALSE),0)</f>
        <v>0</v>
      </c>
      <c r="T420" s="6">
        <f>IFERROR(VLOOKUP($K420,Jul!$H$4:$Z$489,19,FALSE),0)</f>
        <v>0</v>
      </c>
      <c r="U420" s="6">
        <f>IFERROR(VLOOKUP($K420,Ago!$H$4:$Z$489,19,FALSE),0)</f>
        <v>0</v>
      </c>
      <c r="V420" s="6">
        <f>IFERROR(VLOOKUP($K420,Set!$H$4:$Z$489,19,FALSE),0)</f>
        <v>0</v>
      </c>
      <c r="W420" s="6">
        <f>IFERROR(VLOOKUP($K420,Oct!$H$4:$Z$489,19,FALSE),0)</f>
        <v>0</v>
      </c>
      <c r="X420" s="6">
        <f>IFERROR(VLOOKUP($K420,Nov!$H$4:$Z$489,19,FALSE),0)</f>
        <v>0</v>
      </c>
      <c r="Y420" s="6">
        <f>IFERROR(VLOOKUP($K420,Dic!$H$4:$Z$489,19,FALSE),0)</f>
        <v>0</v>
      </c>
      <c r="Z420" s="6">
        <f t="shared" si="87"/>
        <v>0</v>
      </c>
      <c r="AA420" s="6">
        <f t="shared" si="88"/>
        <v>0</v>
      </c>
      <c r="AB420" s="6">
        <f t="shared" si="89"/>
        <v>0</v>
      </c>
      <c r="AC420" s="6">
        <f t="shared" si="90"/>
        <v>0</v>
      </c>
      <c r="AD420" s="6">
        <f t="shared" si="91"/>
        <v>0</v>
      </c>
      <c r="AE420" s="6">
        <f t="shared" si="92"/>
        <v>0</v>
      </c>
      <c r="AF420" s="6">
        <f t="shared" si="93"/>
        <v>0</v>
      </c>
    </row>
    <row r="421" spans="1:32" ht="10.8" thickBot="1">
      <c r="A421" s="88">
        <v>2026</v>
      </c>
      <c r="B421" s="89" t="s">
        <v>1496</v>
      </c>
      <c r="C421" s="89" t="s">
        <v>1177</v>
      </c>
      <c r="D421" s="97" t="s">
        <v>1</v>
      </c>
      <c r="E421" s="97" t="s">
        <v>3</v>
      </c>
      <c r="F421" s="98">
        <v>0</v>
      </c>
      <c r="G421" s="97" t="s">
        <v>1488</v>
      </c>
      <c r="H421" s="97" t="s">
        <v>271</v>
      </c>
      <c r="I421" s="97" t="s">
        <v>242</v>
      </c>
      <c r="J421" s="98" t="s">
        <v>231</v>
      </c>
      <c r="K421" s="99">
        <v>15880</v>
      </c>
      <c r="L421" s="97" t="s">
        <v>1565</v>
      </c>
      <c r="M421" s="100">
        <f>IFERROR(VLOOKUP($K421,Metas!$D$4:$L$477,9,FALSE),0)</f>
        <v>0</v>
      </c>
      <c r="N421" s="6">
        <f>IFERROR(VLOOKUP($K421,Ene!$H$4:$Z$489,19,FALSE),0)</f>
        <v>0</v>
      </c>
      <c r="O421" s="6">
        <f>IFERROR(VLOOKUP($K421,Feb!$H$4:$Z$489,19,FALSE),0)</f>
        <v>0</v>
      </c>
      <c r="P421" s="6">
        <f>IFERROR(VLOOKUP($K421,Mar!$H$4:$Z$489,19,FALSE),0)</f>
        <v>0</v>
      </c>
      <c r="Q421" s="6">
        <f>IFERROR(VLOOKUP($K421,Abr!$H$4:$Z$489,19,FALSE),0)</f>
        <v>0</v>
      </c>
      <c r="R421" s="6">
        <f>IFERROR(VLOOKUP($K421,May!$H$4:$Z$489,19,FALSE),0)</f>
        <v>0</v>
      </c>
      <c r="S421" s="6">
        <f>IFERROR(VLOOKUP($K421,Jun!$H$4:$Z$489,19,FALSE),0)</f>
        <v>0</v>
      </c>
      <c r="T421" s="6">
        <f>IFERROR(VLOOKUP($K421,Jul!$H$4:$Z$489,19,FALSE),0)</f>
        <v>0</v>
      </c>
      <c r="U421" s="6">
        <f>IFERROR(VLOOKUP($K421,Ago!$H$4:$Z$489,19,FALSE),0)</f>
        <v>0</v>
      </c>
      <c r="V421" s="6">
        <f>IFERROR(VLOOKUP($K421,Set!$H$4:$Z$489,19,FALSE),0)</f>
        <v>0</v>
      </c>
      <c r="W421" s="6">
        <f>IFERROR(VLOOKUP($K421,Oct!$H$4:$Z$489,19,FALSE),0)</f>
        <v>0</v>
      </c>
      <c r="X421" s="6">
        <f>IFERROR(VLOOKUP($K421,Nov!$H$4:$Z$489,19,FALSE),0)</f>
        <v>0</v>
      </c>
      <c r="Y421" s="6">
        <f>IFERROR(VLOOKUP($K421,Dic!$H$4:$Z$489,19,FALSE),0)</f>
        <v>0</v>
      </c>
      <c r="Z421" s="6">
        <f t="shared" si="87"/>
        <v>0</v>
      </c>
      <c r="AA421" s="6">
        <f t="shared" si="88"/>
        <v>0</v>
      </c>
      <c r="AB421" s="6">
        <f t="shared" si="89"/>
        <v>0</v>
      </c>
      <c r="AC421" s="6">
        <f t="shared" si="90"/>
        <v>0</v>
      </c>
      <c r="AD421" s="6">
        <f t="shared" si="91"/>
        <v>0</v>
      </c>
      <c r="AE421" s="6">
        <f t="shared" si="92"/>
        <v>0</v>
      </c>
      <c r="AF421" s="6">
        <f t="shared" si="93"/>
        <v>0</v>
      </c>
    </row>
    <row r="422" spans="1:32" ht="10.8" thickBot="1">
      <c r="A422" s="88">
        <v>2026</v>
      </c>
      <c r="B422" s="89" t="s">
        <v>1176</v>
      </c>
      <c r="C422" s="89" t="s">
        <v>1359</v>
      </c>
      <c r="D422" s="97" t="s">
        <v>16</v>
      </c>
      <c r="E422" s="97" t="s">
        <v>77</v>
      </c>
      <c r="F422" s="98">
        <v>871</v>
      </c>
      <c r="G422" s="97" t="s">
        <v>1350</v>
      </c>
      <c r="H422" s="97" t="s">
        <v>16</v>
      </c>
      <c r="I422" s="97" t="s">
        <v>77</v>
      </c>
      <c r="J422" s="98" t="s">
        <v>232</v>
      </c>
      <c r="K422" s="99">
        <v>16641</v>
      </c>
      <c r="L422" s="97" t="s">
        <v>1566</v>
      </c>
      <c r="M422" s="100">
        <f>IFERROR(VLOOKUP($K422,Metas!$D$4:$L$477,9,FALSE),0)</f>
        <v>7</v>
      </c>
      <c r="N422" s="6">
        <f>IFERROR(VLOOKUP($K422,Ene!$H$4:$Z$489,19,FALSE),0)</f>
        <v>0</v>
      </c>
      <c r="O422" s="6">
        <f>IFERROR(VLOOKUP($K422,Feb!$H$4:$Z$489,19,FALSE),0)</f>
        <v>0</v>
      </c>
      <c r="P422" s="6">
        <f>IFERROR(VLOOKUP($K422,Mar!$H$4:$Z$489,19,FALSE),0)</f>
        <v>0</v>
      </c>
      <c r="Q422" s="6">
        <f>IFERROR(VLOOKUP($K422,Abr!$H$4:$Z$489,19,FALSE),0)</f>
        <v>0</v>
      </c>
      <c r="R422" s="6">
        <f>IFERROR(VLOOKUP($K422,May!$H$4:$Z$489,19,FALSE),0)</f>
        <v>0</v>
      </c>
      <c r="S422" s="6">
        <f>IFERROR(VLOOKUP($K422,Jun!$H$4:$Z$489,19,FALSE),0)</f>
        <v>0</v>
      </c>
      <c r="T422" s="6">
        <f>IFERROR(VLOOKUP($K422,Jul!$H$4:$Z$489,19,FALSE),0)</f>
        <v>0</v>
      </c>
      <c r="U422" s="6">
        <f>IFERROR(VLOOKUP($K422,Ago!$H$4:$Z$489,19,FALSE),0)</f>
        <v>0</v>
      </c>
      <c r="V422" s="6">
        <f>IFERROR(VLOOKUP($K422,Set!$H$4:$Z$489,19,FALSE),0)</f>
        <v>0</v>
      </c>
      <c r="W422" s="6">
        <f>IFERROR(VLOOKUP($K422,Oct!$H$4:$Z$489,19,FALSE),0)</f>
        <v>0</v>
      </c>
      <c r="X422" s="6">
        <f>IFERROR(VLOOKUP($K422,Nov!$H$4:$Z$489,19,FALSE),0)</f>
        <v>0</v>
      </c>
      <c r="Y422" s="6">
        <f>IFERROR(VLOOKUP($K422,Dic!$H$4:$Z$489,19,FALSE),0)</f>
        <v>0</v>
      </c>
      <c r="Z422" s="6">
        <f t="shared" si="87"/>
        <v>0</v>
      </c>
      <c r="AA422" s="6">
        <f t="shared" si="88"/>
        <v>0</v>
      </c>
      <c r="AB422" s="6">
        <f t="shared" si="89"/>
        <v>0</v>
      </c>
      <c r="AC422" s="6">
        <f t="shared" si="90"/>
        <v>0</v>
      </c>
      <c r="AD422" s="6">
        <f t="shared" si="91"/>
        <v>0</v>
      </c>
      <c r="AE422" s="6">
        <f t="shared" si="92"/>
        <v>0</v>
      </c>
      <c r="AF422" s="6">
        <f t="shared" si="93"/>
        <v>0</v>
      </c>
    </row>
    <row r="423" spans="1:32" ht="10.8" thickBot="1">
      <c r="A423" s="88">
        <v>2026</v>
      </c>
      <c r="B423" s="89" t="s">
        <v>1176</v>
      </c>
      <c r="C423" s="89" t="s">
        <v>1359</v>
      </c>
      <c r="D423" s="97" t="s">
        <v>16</v>
      </c>
      <c r="E423" s="97" t="s">
        <v>77</v>
      </c>
      <c r="F423" s="98">
        <v>871</v>
      </c>
      <c r="G423" s="97" t="s">
        <v>1350</v>
      </c>
      <c r="H423" s="97" t="s">
        <v>16</v>
      </c>
      <c r="I423" s="97" t="s">
        <v>77</v>
      </c>
      <c r="J423" s="98" t="s">
        <v>232</v>
      </c>
      <c r="K423" s="99">
        <v>16651</v>
      </c>
      <c r="L423" s="97" t="s">
        <v>1567</v>
      </c>
      <c r="M423" s="100">
        <f>IFERROR(VLOOKUP($K423,Metas!$D$4:$L$477,9,FALSE),0)</f>
        <v>9</v>
      </c>
      <c r="N423" s="6">
        <f>IFERROR(VLOOKUP($K423,Ene!$H$4:$Z$489,19,FALSE),0)</f>
        <v>0</v>
      </c>
      <c r="O423" s="6">
        <f>IFERROR(VLOOKUP($K423,Feb!$H$4:$Z$489,19,FALSE),0)</f>
        <v>0</v>
      </c>
      <c r="P423" s="6">
        <f>IFERROR(VLOOKUP($K423,Mar!$H$4:$Z$489,19,FALSE),0)</f>
        <v>0</v>
      </c>
      <c r="Q423" s="6">
        <f>IFERROR(VLOOKUP($K423,Abr!$H$4:$Z$489,19,FALSE),0)</f>
        <v>0</v>
      </c>
      <c r="R423" s="6">
        <f>IFERROR(VLOOKUP($K423,May!$H$4:$Z$489,19,FALSE),0)</f>
        <v>0</v>
      </c>
      <c r="S423" s="6">
        <f>IFERROR(VLOOKUP($K423,Jun!$H$4:$Z$489,19,FALSE),0)</f>
        <v>0</v>
      </c>
      <c r="T423" s="6">
        <f>IFERROR(VLOOKUP($K423,Jul!$H$4:$Z$489,19,FALSE),0)</f>
        <v>0</v>
      </c>
      <c r="U423" s="6">
        <f>IFERROR(VLOOKUP($K423,Ago!$H$4:$Z$489,19,FALSE),0)</f>
        <v>0</v>
      </c>
      <c r="V423" s="6">
        <f>IFERROR(VLOOKUP($K423,Set!$H$4:$Z$489,19,FALSE),0)</f>
        <v>0</v>
      </c>
      <c r="W423" s="6">
        <f>IFERROR(VLOOKUP($K423,Oct!$H$4:$Z$489,19,FALSE),0)</f>
        <v>0</v>
      </c>
      <c r="X423" s="6">
        <f>IFERROR(VLOOKUP($K423,Nov!$H$4:$Z$489,19,FALSE),0)</f>
        <v>0</v>
      </c>
      <c r="Y423" s="6">
        <f>IFERROR(VLOOKUP($K423,Dic!$H$4:$Z$489,19,FALSE),0)</f>
        <v>0</v>
      </c>
      <c r="Z423" s="6">
        <f t="shared" si="87"/>
        <v>0</v>
      </c>
      <c r="AA423" s="6">
        <f t="shared" si="88"/>
        <v>0</v>
      </c>
      <c r="AB423" s="6">
        <f t="shared" si="89"/>
        <v>0</v>
      </c>
      <c r="AC423" s="6">
        <f t="shared" si="90"/>
        <v>0</v>
      </c>
      <c r="AD423" s="6">
        <f t="shared" si="91"/>
        <v>0</v>
      </c>
      <c r="AE423" s="6">
        <f t="shared" si="92"/>
        <v>0</v>
      </c>
      <c r="AF423" s="6">
        <f t="shared" si="93"/>
        <v>0</v>
      </c>
    </row>
    <row r="424" spans="1:32" ht="10.8" thickBot="1">
      <c r="A424" s="88">
        <v>2026</v>
      </c>
      <c r="B424" s="89" t="s">
        <v>1176</v>
      </c>
      <c r="C424" s="89" t="s">
        <v>1356</v>
      </c>
      <c r="D424" s="97" t="s">
        <v>16</v>
      </c>
      <c r="E424" s="97" t="s">
        <v>76</v>
      </c>
      <c r="F424" s="98">
        <v>871</v>
      </c>
      <c r="G424" s="97" t="s">
        <v>1350</v>
      </c>
      <c r="H424" s="97" t="s">
        <v>16</v>
      </c>
      <c r="I424" s="97" t="s">
        <v>76</v>
      </c>
      <c r="J424" s="98" t="s">
        <v>232</v>
      </c>
      <c r="K424" s="99">
        <v>16653</v>
      </c>
      <c r="L424" s="97" t="s">
        <v>1568</v>
      </c>
      <c r="M424" s="100">
        <f>IFERROR(VLOOKUP($K424,Metas!$D$4:$L$477,9,FALSE),0)</f>
        <v>10</v>
      </c>
      <c r="N424" s="6">
        <f>IFERROR(VLOOKUP($K424,Ene!$H$4:$Z$489,19,FALSE),0)</f>
        <v>0</v>
      </c>
      <c r="O424" s="6">
        <f>IFERROR(VLOOKUP($K424,Feb!$H$4:$Z$489,19,FALSE),0)</f>
        <v>0</v>
      </c>
      <c r="P424" s="6">
        <f>IFERROR(VLOOKUP($K424,Mar!$H$4:$Z$489,19,FALSE),0)</f>
        <v>0</v>
      </c>
      <c r="Q424" s="6">
        <f>IFERROR(VLOOKUP($K424,Abr!$H$4:$Z$489,19,FALSE),0)</f>
        <v>0</v>
      </c>
      <c r="R424" s="6">
        <f>IFERROR(VLOOKUP($K424,May!$H$4:$Z$489,19,FALSE),0)</f>
        <v>0</v>
      </c>
      <c r="S424" s="6">
        <f>IFERROR(VLOOKUP($K424,Jun!$H$4:$Z$489,19,FALSE),0)</f>
        <v>0</v>
      </c>
      <c r="T424" s="6">
        <f>IFERROR(VLOOKUP($K424,Jul!$H$4:$Z$489,19,FALSE),0)</f>
        <v>0</v>
      </c>
      <c r="U424" s="6">
        <f>IFERROR(VLOOKUP($K424,Ago!$H$4:$Z$489,19,FALSE),0)</f>
        <v>0</v>
      </c>
      <c r="V424" s="6">
        <f>IFERROR(VLOOKUP($K424,Set!$H$4:$Z$489,19,FALSE),0)</f>
        <v>0</v>
      </c>
      <c r="W424" s="6">
        <f>IFERROR(VLOOKUP($K424,Oct!$H$4:$Z$489,19,FALSE),0)</f>
        <v>0</v>
      </c>
      <c r="X424" s="6">
        <f>IFERROR(VLOOKUP($K424,Nov!$H$4:$Z$489,19,FALSE),0)</f>
        <v>0</v>
      </c>
      <c r="Y424" s="6">
        <f>IFERROR(VLOOKUP($K424,Dic!$H$4:$Z$489,19,FALSE),0)</f>
        <v>0</v>
      </c>
      <c r="Z424" s="6">
        <f t="shared" si="87"/>
        <v>0</v>
      </c>
      <c r="AA424" s="6">
        <f t="shared" si="88"/>
        <v>0</v>
      </c>
      <c r="AB424" s="6">
        <f t="shared" si="89"/>
        <v>0</v>
      </c>
      <c r="AC424" s="6">
        <f t="shared" si="90"/>
        <v>0</v>
      </c>
      <c r="AD424" s="6">
        <f t="shared" si="91"/>
        <v>0</v>
      </c>
      <c r="AE424" s="6">
        <f t="shared" si="92"/>
        <v>0</v>
      </c>
      <c r="AF424" s="6">
        <f t="shared" si="93"/>
        <v>0</v>
      </c>
    </row>
    <row r="425" spans="1:32" ht="10.8" thickBot="1">
      <c r="A425" s="88">
        <v>2026</v>
      </c>
      <c r="B425" s="89" t="s">
        <v>1496</v>
      </c>
      <c r="C425" s="89" t="s">
        <v>1170</v>
      </c>
      <c r="D425" s="97" t="s">
        <v>1</v>
      </c>
      <c r="E425" s="97" t="s">
        <v>2</v>
      </c>
      <c r="F425" s="98">
        <v>0</v>
      </c>
      <c r="G425" s="97" t="s">
        <v>1488</v>
      </c>
      <c r="H425" s="97" t="s">
        <v>271</v>
      </c>
      <c r="I425" s="97" t="s">
        <v>242</v>
      </c>
      <c r="J425" s="98" t="s">
        <v>1512</v>
      </c>
      <c r="K425" s="99">
        <v>16800</v>
      </c>
      <c r="L425" s="97" t="s">
        <v>1569</v>
      </c>
      <c r="M425" s="100">
        <f>IFERROR(VLOOKUP($K425,Metas!$D$4:$L$477,9,FALSE),0)</f>
        <v>0</v>
      </c>
      <c r="N425" s="6">
        <f>IFERROR(VLOOKUP($K425,Ene!$H$4:$Z$489,19,FALSE),0)</f>
        <v>0</v>
      </c>
      <c r="O425" s="6">
        <f>IFERROR(VLOOKUP($K425,Feb!$H$4:$Z$489,19,FALSE),0)</f>
        <v>0</v>
      </c>
      <c r="P425" s="6">
        <f>IFERROR(VLOOKUP($K425,Mar!$H$4:$Z$489,19,FALSE),0)</f>
        <v>0</v>
      </c>
      <c r="Q425" s="6">
        <f>IFERROR(VLOOKUP($K425,Abr!$H$4:$Z$489,19,FALSE),0)</f>
        <v>0</v>
      </c>
      <c r="R425" s="6">
        <f>IFERROR(VLOOKUP($K425,May!$H$4:$Z$489,19,FALSE),0)</f>
        <v>0</v>
      </c>
      <c r="S425" s="6">
        <f>IFERROR(VLOOKUP($K425,Jun!$H$4:$Z$489,19,FALSE),0)</f>
        <v>0</v>
      </c>
      <c r="T425" s="6">
        <f>IFERROR(VLOOKUP($K425,Jul!$H$4:$Z$489,19,FALSE),0)</f>
        <v>0</v>
      </c>
      <c r="U425" s="6">
        <f>IFERROR(VLOOKUP($K425,Ago!$H$4:$Z$489,19,FALSE),0)</f>
        <v>0</v>
      </c>
      <c r="V425" s="6">
        <f>IFERROR(VLOOKUP($K425,Set!$H$4:$Z$489,19,FALSE),0)</f>
        <v>0</v>
      </c>
      <c r="W425" s="6">
        <f>IFERROR(VLOOKUP($K425,Oct!$H$4:$Z$489,19,FALSE),0)</f>
        <v>0</v>
      </c>
      <c r="X425" s="6">
        <f>IFERROR(VLOOKUP($K425,Nov!$H$4:$Z$489,19,FALSE),0)</f>
        <v>0</v>
      </c>
      <c r="Y425" s="6">
        <f>IFERROR(VLOOKUP($K425,Dic!$H$4:$Z$489,19,FALSE),0)</f>
        <v>0</v>
      </c>
      <c r="Z425" s="6">
        <f t="shared" si="87"/>
        <v>0</v>
      </c>
      <c r="AA425" s="6">
        <f t="shared" si="88"/>
        <v>0</v>
      </c>
      <c r="AB425" s="6">
        <f t="shared" si="89"/>
        <v>0</v>
      </c>
      <c r="AC425" s="6">
        <f t="shared" si="90"/>
        <v>0</v>
      </c>
      <c r="AD425" s="6">
        <f t="shared" si="91"/>
        <v>0</v>
      </c>
      <c r="AE425" s="6">
        <f t="shared" si="92"/>
        <v>0</v>
      </c>
      <c r="AF425" s="6">
        <f t="shared" si="93"/>
        <v>0</v>
      </c>
    </row>
    <row r="426" spans="1:32" ht="10.8" thickBot="1">
      <c r="A426" s="88">
        <v>2026</v>
      </c>
      <c r="B426" s="89" t="s">
        <v>1176</v>
      </c>
      <c r="C426" s="89" t="s">
        <v>1379</v>
      </c>
      <c r="D426" s="97" t="s">
        <v>16</v>
      </c>
      <c r="E426" s="97" t="s">
        <v>4</v>
      </c>
      <c r="F426" s="98">
        <v>871</v>
      </c>
      <c r="G426" s="97" t="s">
        <v>1350</v>
      </c>
      <c r="H426" s="97" t="s">
        <v>16</v>
      </c>
      <c r="I426" s="97" t="s">
        <v>4</v>
      </c>
      <c r="J426" s="98" t="s">
        <v>232</v>
      </c>
      <c r="K426" s="99">
        <v>16827</v>
      </c>
      <c r="L426" s="97" t="s">
        <v>1570</v>
      </c>
      <c r="M426" s="100">
        <f>IFERROR(VLOOKUP($K426,Metas!$D$4:$L$477,9,FALSE),0)</f>
        <v>9</v>
      </c>
      <c r="N426" s="6">
        <f>IFERROR(VLOOKUP($K426,Ene!$H$4:$Z$489,19,FALSE),0)</f>
        <v>0</v>
      </c>
      <c r="O426" s="6">
        <f>IFERROR(VLOOKUP($K426,Feb!$H$4:$Z$489,19,FALSE),0)</f>
        <v>0</v>
      </c>
      <c r="P426" s="6">
        <f>IFERROR(VLOOKUP($K426,Mar!$H$4:$Z$489,19,FALSE),0)</f>
        <v>0</v>
      </c>
      <c r="Q426" s="6">
        <f>IFERROR(VLOOKUP($K426,Abr!$H$4:$Z$489,19,FALSE),0)</f>
        <v>0</v>
      </c>
      <c r="R426" s="6">
        <f>IFERROR(VLOOKUP($K426,May!$H$4:$Z$489,19,FALSE),0)</f>
        <v>0</v>
      </c>
      <c r="S426" s="6">
        <f>IFERROR(VLOOKUP($K426,Jun!$H$4:$Z$489,19,FALSE),0)</f>
        <v>0</v>
      </c>
      <c r="T426" s="6">
        <f>IFERROR(VLOOKUP($K426,Jul!$H$4:$Z$489,19,FALSE),0)</f>
        <v>0</v>
      </c>
      <c r="U426" s="6">
        <f>IFERROR(VLOOKUP($K426,Ago!$H$4:$Z$489,19,FALSE),0)</f>
        <v>0</v>
      </c>
      <c r="V426" s="6">
        <f>IFERROR(VLOOKUP($K426,Set!$H$4:$Z$489,19,FALSE),0)</f>
        <v>0</v>
      </c>
      <c r="W426" s="6">
        <f>IFERROR(VLOOKUP($K426,Oct!$H$4:$Z$489,19,FALSE),0)</f>
        <v>0</v>
      </c>
      <c r="X426" s="6">
        <f>IFERROR(VLOOKUP($K426,Nov!$H$4:$Z$489,19,FALSE),0)</f>
        <v>0</v>
      </c>
      <c r="Y426" s="6">
        <f>IFERROR(VLOOKUP($K426,Dic!$H$4:$Z$489,19,FALSE),0)</f>
        <v>0</v>
      </c>
      <c r="Z426" s="6">
        <f t="shared" si="87"/>
        <v>0</v>
      </c>
      <c r="AA426" s="6">
        <f t="shared" si="88"/>
        <v>0</v>
      </c>
      <c r="AB426" s="6">
        <f t="shared" si="89"/>
        <v>0</v>
      </c>
      <c r="AC426" s="6">
        <f t="shared" si="90"/>
        <v>0</v>
      </c>
      <c r="AD426" s="6">
        <f t="shared" si="91"/>
        <v>0</v>
      </c>
      <c r="AE426" s="6">
        <f t="shared" si="92"/>
        <v>0</v>
      </c>
      <c r="AF426" s="6">
        <f t="shared" si="93"/>
        <v>0</v>
      </c>
    </row>
    <row r="427" spans="1:32" ht="10.8" thickBot="1">
      <c r="A427" s="88">
        <v>2026</v>
      </c>
      <c r="B427" s="89" t="s">
        <v>1176</v>
      </c>
      <c r="C427" s="89" t="s">
        <v>1206</v>
      </c>
      <c r="D427" s="97" t="s">
        <v>1</v>
      </c>
      <c r="E427" s="97" t="s">
        <v>60</v>
      </c>
      <c r="F427" s="98">
        <v>870</v>
      </c>
      <c r="G427" s="97" t="s">
        <v>272</v>
      </c>
      <c r="H427" s="97" t="s">
        <v>230</v>
      </c>
      <c r="I427" s="97" t="s">
        <v>61</v>
      </c>
      <c r="J427" s="98" t="s">
        <v>232</v>
      </c>
      <c r="K427" s="99">
        <v>17213</v>
      </c>
      <c r="L427" s="97" t="s">
        <v>1571</v>
      </c>
      <c r="M427" s="100">
        <f>IFERROR(VLOOKUP($K427,Metas!$D$4:$L$477,9,FALSE),0)</f>
        <v>25</v>
      </c>
      <c r="N427" s="6">
        <f>IFERROR(VLOOKUP($K427,Ene!$H$4:$Z$489,19,FALSE),0)</f>
        <v>0</v>
      </c>
      <c r="O427" s="6">
        <f>IFERROR(VLOOKUP($K427,Feb!$H$4:$Z$489,19,FALSE),0)</f>
        <v>0</v>
      </c>
      <c r="P427" s="6">
        <f>IFERROR(VLOOKUP($K427,Mar!$H$4:$Z$489,19,FALSE),0)</f>
        <v>0</v>
      </c>
      <c r="Q427" s="6">
        <f>IFERROR(VLOOKUP($K427,Abr!$H$4:$Z$489,19,FALSE),0)</f>
        <v>0</v>
      </c>
      <c r="R427" s="6">
        <f>IFERROR(VLOOKUP($K427,May!$H$4:$Z$489,19,FALSE),0)</f>
        <v>0</v>
      </c>
      <c r="S427" s="6">
        <f>IFERROR(VLOOKUP($K427,Jun!$H$4:$Z$489,19,FALSE),0)</f>
        <v>0</v>
      </c>
      <c r="T427" s="6">
        <f>IFERROR(VLOOKUP($K427,Jul!$H$4:$Z$489,19,FALSE),0)</f>
        <v>0</v>
      </c>
      <c r="U427" s="6">
        <f>IFERROR(VLOOKUP($K427,Ago!$H$4:$Z$489,19,FALSE),0)</f>
        <v>0</v>
      </c>
      <c r="V427" s="6">
        <f>IFERROR(VLOOKUP($K427,Set!$H$4:$Z$489,19,FALSE),0)</f>
        <v>0</v>
      </c>
      <c r="W427" s="6">
        <f>IFERROR(VLOOKUP($K427,Oct!$H$4:$Z$489,19,FALSE),0)</f>
        <v>0</v>
      </c>
      <c r="X427" s="6">
        <f>IFERROR(VLOOKUP($K427,Nov!$H$4:$Z$489,19,FALSE),0)</f>
        <v>0</v>
      </c>
      <c r="Y427" s="6">
        <f>IFERROR(VLOOKUP($K427,Dic!$H$4:$Z$489,19,FALSE),0)</f>
        <v>0</v>
      </c>
      <c r="Z427" s="6">
        <f t="shared" si="87"/>
        <v>0</v>
      </c>
      <c r="AA427" s="6">
        <f t="shared" si="88"/>
        <v>0</v>
      </c>
      <c r="AB427" s="6">
        <f t="shared" si="89"/>
        <v>0</v>
      </c>
      <c r="AC427" s="6">
        <f t="shared" si="90"/>
        <v>0</v>
      </c>
      <c r="AD427" s="6">
        <f t="shared" si="91"/>
        <v>0</v>
      </c>
      <c r="AE427" s="6">
        <f t="shared" si="92"/>
        <v>0</v>
      </c>
      <c r="AF427" s="6">
        <f t="shared" si="93"/>
        <v>0</v>
      </c>
    </row>
    <row r="428" spans="1:32" ht="10.8" thickBot="1">
      <c r="A428" s="88">
        <v>2026</v>
      </c>
      <c r="B428" s="89" t="s">
        <v>1496</v>
      </c>
      <c r="C428" s="89" t="s">
        <v>1206</v>
      </c>
      <c r="D428" s="97" t="s">
        <v>1</v>
      </c>
      <c r="E428" s="97" t="s">
        <v>60</v>
      </c>
      <c r="F428" s="98">
        <v>0</v>
      </c>
      <c r="G428" s="97" t="s">
        <v>1488</v>
      </c>
      <c r="H428" s="97" t="s">
        <v>271</v>
      </c>
      <c r="I428" s="97" t="s">
        <v>242</v>
      </c>
      <c r="J428" s="98" t="s">
        <v>231</v>
      </c>
      <c r="K428" s="99">
        <v>17317</v>
      </c>
      <c r="L428" s="97" t="s">
        <v>1572</v>
      </c>
      <c r="M428" s="100">
        <f>IFERROR(VLOOKUP($K428,Metas!$D$4:$L$477,9,FALSE),0)</f>
        <v>0</v>
      </c>
      <c r="N428" s="6">
        <f>IFERROR(VLOOKUP($K428,Ene!$H$4:$Z$489,19,FALSE),0)</f>
        <v>0</v>
      </c>
      <c r="O428" s="6">
        <f>IFERROR(VLOOKUP($K428,Feb!$H$4:$Z$489,19,FALSE),0)</f>
        <v>0</v>
      </c>
      <c r="P428" s="6">
        <f>IFERROR(VLOOKUP($K428,Mar!$H$4:$Z$489,19,FALSE),0)</f>
        <v>0</v>
      </c>
      <c r="Q428" s="6">
        <f>IFERROR(VLOOKUP($K428,Abr!$H$4:$Z$489,19,FALSE),0)</f>
        <v>0</v>
      </c>
      <c r="R428" s="6">
        <f>IFERROR(VLOOKUP($K428,May!$H$4:$Z$489,19,FALSE),0)</f>
        <v>0</v>
      </c>
      <c r="S428" s="6">
        <f>IFERROR(VLOOKUP($K428,Jun!$H$4:$Z$489,19,FALSE),0)</f>
        <v>0</v>
      </c>
      <c r="T428" s="6">
        <f>IFERROR(VLOOKUP($K428,Jul!$H$4:$Z$489,19,FALSE),0)</f>
        <v>0</v>
      </c>
      <c r="U428" s="6">
        <f>IFERROR(VLOOKUP($K428,Ago!$H$4:$Z$489,19,FALSE),0)</f>
        <v>0</v>
      </c>
      <c r="V428" s="6">
        <f>IFERROR(VLOOKUP($K428,Set!$H$4:$Z$489,19,FALSE),0)</f>
        <v>0</v>
      </c>
      <c r="W428" s="6">
        <f>IFERROR(VLOOKUP($K428,Oct!$H$4:$Z$489,19,FALSE),0)</f>
        <v>0</v>
      </c>
      <c r="X428" s="6">
        <f>IFERROR(VLOOKUP($K428,Nov!$H$4:$Z$489,19,FALSE),0)</f>
        <v>0</v>
      </c>
      <c r="Y428" s="6">
        <f>IFERROR(VLOOKUP($K428,Dic!$H$4:$Z$489,19,FALSE),0)</f>
        <v>0</v>
      </c>
      <c r="Z428" s="6">
        <f t="shared" si="87"/>
        <v>0</v>
      </c>
      <c r="AA428" s="6">
        <f t="shared" si="88"/>
        <v>0</v>
      </c>
      <c r="AB428" s="6">
        <f t="shared" si="89"/>
        <v>0</v>
      </c>
      <c r="AC428" s="6">
        <f t="shared" si="90"/>
        <v>0</v>
      </c>
      <c r="AD428" s="6">
        <f t="shared" si="91"/>
        <v>0</v>
      </c>
      <c r="AE428" s="6">
        <f t="shared" si="92"/>
        <v>0</v>
      </c>
      <c r="AF428" s="6">
        <f t="shared" si="93"/>
        <v>0</v>
      </c>
    </row>
    <row r="429" spans="1:32" ht="10.8" thickBot="1">
      <c r="A429" s="88">
        <v>2026</v>
      </c>
      <c r="B429" s="89" t="s">
        <v>1176</v>
      </c>
      <c r="C429" s="89" t="s">
        <v>1332</v>
      </c>
      <c r="D429" s="97" t="s">
        <v>43</v>
      </c>
      <c r="E429" s="97" t="s">
        <v>46</v>
      </c>
      <c r="F429" s="98">
        <v>1672</v>
      </c>
      <c r="G429" s="97" t="s">
        <v>1322</v>
      </c>
      <c r="H429" s="97" t="s">
        <v>43</v>
      </c>
      <c r="I429" s="97" t="s">
        <v>44</v>
      </c>
      <c r="J429" s="98" t="s">
        <v>232</v>
      </c>
      <c r="K429" s="99">
        <v>17455</v>
      </c>
      <c r="L429" s="97" t="s">
        <v>1573</v>
      </c>
      <c r="M429" s="100">
        <f>IFERROR(VLOOKUP($K429,Metas!$D$4:$L$477,9,FALSE),0)</f>
        <v>3</v>
      </c>
      <c r="N429" s="6">
        <f>IFERROR(VLOOKUP($K429,Ene!$H$4:$Z$489,19,FALSE),0)</f>
        <v>0</v>
      </c>
      <c r="O429" s="6">
        <f>IFERROR(VLOOKUP($K429,Feb!$H$4:$Z$489,19,FALSE),0)</f>
        <v>0</v>
      </c>
      <c r="P429" s="6">
        <f>IFERROR(VLOOKUP($K429,Mar!$H$4:$Z$489,19,FALSE),0)</f>
        <v>0</v>
      </c>
      <c r="Q429" s="6">
        <f>IFERROR(VLOOKUP($K429,Abr!$H$4:$Z$489,19,FALSE),0)</f>
        <v>0</v>
      </c>
      <c r="R429" s="6">
        <f>IFERROR(VLOOKUP($K429,May!$H$4:$Z$489,19,FALSE),0)</f>
        <v>0</v>
      </c>
      <c r="S429" s="6">
        <f>IFERROR(VLOOKUP($K429,Jun!$H$4:$Z$489,19,FALSE),0)</f>
        <v>0</v>
      </c>
      <c r="T429" s="6">
        <f>IFERROR(VLOOKUP($K429,Jul!$H$4:$Z$489,19,FALSE),0)</f>
        <v>0</v>
      </c>
      <c r="U429" s="6">
        <f>IFERROR(VLOOKUP($K429,Ago!$H$4:$Z$489,19,FALSE),0)</f>
        <v>0</v>
      </c>
      <c r="V429" s="6">
        <f>IFERROR(VLOOKUP($K429,Set!$H$4:$Z$489,19,FALSE),0)</f>
        <v>0</v>
      </c>
      <c r="W429" s="6">
        <f>IFERROR(VLOOKUP($K429,Oct!$H$4:$Z$489,19,FALSE),0)</f>
        <v>0</v>
      </c>
      <c r="X429" s="6">
        <f>IFERROR(VLOOKUP($K429,Nov!$H$4:$Z$489,19,FALSE),0)</f>
        <v>0</v>
      </c>
      <c r="Y429" s="6">
        <f>IFERROR(VLOOKUP($K429,Dic!$H$4:$Z$489,19,FALSE),0)</f>
        <v>0</v>
      </c>
      <c r="Z429" s="6">
        <f t="shared" si="87"/>
        <v>0</v>
      </c>
      <c r="AA429" s="6">
        <f t="shared" si="88"/>
        <v>0</v>
      </c>
      <c r="AB429" s="6">
        <f t="shared" si="89"/>
        <v>0</v>
      </c>
      <c r="AC429" s="6">
        <f t="shared" si="90"/>
        <v>0</v>
      </c>
      <c r="AD429" s="6">
        <f t="shared" si="91"/>
        <v>0</v>
      </c>
      <c r="AE429" s="6">
        <f t="shared" si="92"/>
        <v>0</v>
      </c>
      <c r="AF429" s="6">
        <f t="shared" si="93"/>
        <v>0</v>
      </c>
    </row>
    <row r="430" spans="1:32" ht="10.8" thickBot="1">
      <c r="A430" s="88">
        <v>2026</v>
      </c>
      <c r="B430" s="89" t="s">
        <v>1496</v>
      </c>
      <c r="C430" s="89" t="s">
        <v>1170</v>
      </c>
      <c r="D430" s="97" t="s">
        <v>1</v>
      </c>
      <c r="E430" s="97" t="s">
        <v>2</v>
      </c>
      <c r="F430" s="98">
        <v>0</v>
      </c>
      <c r="G430" s="97" t="s">
        <v>1488</v>
      </c>
      <c r="H430" s="97" t="s">
        <v>271</v>
      </c>
      <c r="I430" s="97" t="s">
        <v>242</v>
      </c>
      <c r="J430" s="98" t="s">
        <v>1512</v>
      </c>
      <c r="K430" s="99">
        <v>17558</v>
      </c>
      <c r="L430" s="97" t="s">
        <v>1574</v>
      </c>
      <c r="M430" s="100">
        <f>IFERROR(VLOOKUP($K430,Metas!$D$4:$L$477,9,FALSE),0)</f>
        <v>0</v>
      </c>
      <c r="N430" s="6">
        <f>IFERROR(VLOOKUP($K430,Ene!$H$4:$Z$489,19,FALSE),0)</f>
        <v>0</v>
      </c>
      <c r="O430" s="6">
        <f>IFERROR(VLOOKUP($K430,Feb!$H$4:$Z$489,19,FALSE),0)</f>
        <v>0</v>
      </c>
      <c r="P430" s="6">
        <f>IFERROR(VLOOKUP($K430,Mar!$H$4:$Z$489,19,FALSE),0)</f>
        <v>0</v>
      </c>
      <c r="Q430" s="6">
        <f>IFERROR(VLOOKUP($K430,Abr!$H$4:$Z$489,19,FALSE),0)</f>
        <v>0</v>
      </c>
      <c r="R430" s="6">
        <f>IFERROR(VLOOKUP($K430,May!$H$4:$Z$489,19,FALSE),0)</f>
        <v>0</v>
      </c>
      <c r="S430" s="6">
        <f>IFERROR(VLOOKUP($K430,Jun!$H$4:$Z$489,19,FALSE),0)</f>
        <v>0</v>
      </c>
      <c r="T430" s="6">
        <f>IFERROR(VLOOKUP($K430,Jul!$H$4:$Z$489,19,FALSE),0)</f>
        <v>0</v>
      </c>
      <c r="U430" s="6">
        <f>IFERROR(VLOOKUP($K430,Ago!$H$4:$Z$489,19,FALSE),0)</f>
        <v>0</v>
      </c>
      <c r="V430" s="6">
        <f>IFERROR(VLOOKUP($K430,Set!$H$4:$Z$489,19,FALSE),0)</f>
        <v>0</v>
      </c>
      <c r="W430" s="6">
        <f>IFERROR(VLOOKUP($K430,Oct!$H$4:$Z$489,19,FALSE),0)</f>
        <v>0</v>
      </c>
      <c r="X430" s="6">
        <f>IFERROR(VLOOKUP($K430,Nov!$H$4:$Z$489,19,FALSE),0)</f>
        <v>0</v>
      </c>
      <c r="Y430" s="6">
        <f>IFERROR(VLOOKUP($K430,Dic!$H$4:$Z$489,19,FALSE),0)</f>
        <v>0</v>
      </c>
      <c r="Z430" s="6">
        <f t="shared" si="87"/>
        <v>0</v>
      </c>
      <c r="AA430" s="6">
        <f t="shared" si="88"/>
        <v>0</v>
      </c>
      <c r="AB430" s="6">
        <f t="shared" si="89"/>
        <v>0</v>
      </c>
      <c r="AC430" s="6">
        <f t="shared" si="90"/>
        <v>0</v>
      </c>
      <c r="AD430" s="6">
        <f t="shared" si="91"/>
        <v>0</v>
      </c>
      <c r="AE430" s="6">
        <f t="shared" si="92"/>
        <v>0</v>
      </c>
      <c r="AF430" s="6">
        <f t="shared" si="93"/>
        <v>0</v>
      </c>
    </row>
    <row r="431" spans="1:32" ht="10.8" thickBot="1">
      <c r="A431" s="88">
        <v>2026</v>
      </c>
      <c r="B431" s="89" t="s">
        <v>1176</v>
      </c>
      <c r="C431" s="89" t="s">
        <v>1349</v>
      </c>
      <c r="D431" s="97" t="s">
        <v>16</v>
      </c>
      <c r="E431" s="97" t="s">
        <v>15</v>
      </c>
      <c r="F431" s="98">
        <v>871</v>
      </c>
      <c r="G431" s="97" t="s">
        <v>1350</v>
      </c>
      <c r="H431" s="97" t="s">
        <v>16</v>
      </c>
      <c r="I431" s="97" t="s">
        <v>15</v>
      </c>
      <c r="J431" s="98" t="s">
        <v>232</v>
      </c>
      <c r="K431" s="99">
        <v>17569</v>
      </c>
      <c r="L431" s="97" t="s">
        <v>1575</v>
      </c>
      <c r="M431" s="100">
        <f>IFERROR(VLOOKUP($K431,Metas!$D$4:$L$477,9,FALSE),0)</f>
        <v>18</v>
      </c>
      <c r="N431" s="6">
        <f>IFERROR(VLOOKUP($K431,Ene!$H$4:$Z$489,19,FALSE),0)</f>
        <v>0</v>
      </c>
      <c r="O431" s="6">
        <f>IFERROR(VLOOKUP($K431,Feb!$H$4:$Z$489,19,FALSE),0)</f>
        <v>0</v>
      </c>
      <c r="P431" s="6">
        <f>IFERROR(VLOOKUP($K431,Mar!$H$4:$Z$489,19,FALSE),0)</f>
        <v>0</v>
      </c>
      <c r="Q431" s="6">
        <f>IFERROR(VLOOKUP($K431,Abr!$H$4:$Z$489,19,FALSE),0)</f>
        <v>0</v>
      </c>
      <c r="R431" s="6">
        <f>IFERROR(VLOOKUP($K431,May!$H$4:$Z$489,19,FALSE),0)</f>
        <v>0</v>
      </c>
      <c r="S431" s="6">
        <f>IFERROR(VLOOKUP($K431,Jun!$H$4:$Z$489,19,FALSE),0)</f>
        <v>0</v>
      </c>
      <c r="T431" s="6">
        <f>IFERROR(VLOOKUP($K431,Jul!$H$4:$Z$489,19,FALSE),0)</f>
        <v>0</v>
      </c>
      <c r="U431" s="6">
        <f>IFERROR(VLOOKUP($K431,Ago!$H$4:$Z$489,19,FALSE),0)</f>
        <v>0</v>
      </c>
      <c r="V431" s="6">
        <f>IFERROR(VLOOKUP($K431,Set!$H$4:$Z$489,19,FALSE),0)</f>
        <v>0</v>
      </c>
      <c r="W431" s="6">
        <f>IFERROR(VLOOKUP($K431,Oct!$H$4:$Z$489,19,FALSE),0)</f>
        <v>0</v>
      </c>
      <c r="X431" s="6">
        <f>IFERROR(VLOOKUP($K431,Nov!$H$4:$Z$489,19,FALSE),0)</f>
        <v>0</v>
      </c>
      <c r="Y431" s="6">
        <f>IFERROR(VLOOKUP($K431,Dic!$H$4:$Z$489,19,FALSE),0)</f>
        <v>0</v>
      </c>
      <c r="Z431" s="6">
        <f t="shared" si="87"/>
        <v>0</v>
      </c>
      <c r="AA431" s="6">
        <f t="shared" si="88"/>
        <v>0</v>
      </c>
      <c r="AB431" s="6">
        <f t="shared" si="89"/>
        <v>0</v>
      </c>
      <c r="AC431" s="6">
        <f t="shared" si="90"/>
        <v>0</v>
      </c>
      <c r="AD431" s="6">
        <f t="shared" si="91"/>
        <v>0</v>
      </c>
      <c r="AE431" s="6">
        <f t="shared" si="92"/>
        <v>0</v>
      </c>
      <c r="AF431" s="6">
        <f t="shared" si="93"/>
        <v>0</v>
      </c>
    </row>
    <row r="432" spans="1:32" ht="10.8" thickBot="1">
      <c r="A432" s="88">
        <v>2026</v>
      </c>
      <c r="B432" s="89" t="s">
        <v>1176</v>
      </c>
      <c r="C432" s="89" t="s">
        <v>1379</v>
      </c>
      <c r="D432" s="97" t="s">
        <v>16</v>
      </c>
      <c r="E432" s="97" t="s">
        <v>4</v>
      </c>
      <c r="F432" s="98">
        <v>871</v>
      </c>
      <c r="G432" s="97" t="s">
        <v>1350</v>
      </c>
      <c r="H432" s="97" t="s">
        <v>16</v>
      </c>
      <c r="I432" s="97" t="s">
        <v>4</v>
      </c>
      <c r="J432" s="98" t="s">
        <v>232</v>
      </c>
      <c r="K432" s="99">
        <v>17570</v>
      </c>
      <c r="L432" s="97" t="s">
        <v>1576</v>
      </c>
      <c r="M432" s="100">
        <f>IFERROR(VLOOKUP($K432,Metas!$D$4:$L$477,9,FALSE),0)</f>
        <v>8</v>
      </c>
      <c r="N432" s="6">
        <f>IFERROR(VLOOKUP($K432,Ene!$H$4:$Z$489,19,FALSE),0)</f>
        <v>0</v>
      </c>
      <c r="O432" s="6">
        <f>IFERROR(VLOOKUP($K432,Feb!$H$4:$Z$489,19,FALSE),0)</f>
        <v>0</v>
      </c>
      <c r="P432" s="6">
        <f>IFERROR(VLOOKUP($K432,Mar!$H$4:$Z$489,19,FALSE),0)</f>
        <v>0</v>
      </c>
      <c r="Q432" s="6">
        <f>IFERROR(VLOOKUP($K432,Abr!$H$4:$Z$489,19,FALSE),0)</f>
        <v>0</v>
      </c>
      <c r="R432" s="6">
        <f>IFERROR(VLOOKUP($K432,May!$H$4:$Z$489,19,FALSE),0)</f>
        <v>0</v>
      </c>
      <c r="S432" s="6">
        <f>IFERROR(VLOOKUP($K432,Jun!$H$4:$Z$489,19,FALSE),0)</f>
        <v>0</v>
      </c>
      <c r="T432" s="6">
        <f>IFERROR(VLOOKUP($K432,Jul!$H$4:$Z$489,19,FALSE),0)</f>
        <v>0</v>
      </c>
      <c r="U432" s="6">
        <f>IFERROR(VLOOKUP($K432,Ago!$H$4:$Z$489,19,FALSE),0)</f>
        <v>0</v>
      </c>
      <c r="V432" s="6">
        <f>IFERROR(VLOOKUP($K432,Set!$H$4:$Z$489,19,FALSE),0)</f>
        <v>0</v>
      </c>
      <c r="W432" s="6">
        <f>IFERROR(VLOOKUP($K432,Oct!$H$4:$Z$489,19,FALSE),0)</f>
        <v>0</v>
      </c>
      <c r="X432" s="6">
        <f>IFERROR(VLOOKUP($K432,Nov!$H$4:$Z$489,19,FALSE),0)</f>
        <v>0</v>
      </c>
      <c r="Y432" s="6">
        <f>IFERROR(VLOOKUP($K432,Dic!$H$4:$Z$489,19,FALSE),0)</f>
        <v>0</v>
      </c>
      <c r="Z432" s="6">
        <f t="shared" si="87"/>
        <v>0</v>
      </c>
      <c r="AA432" s="6">
        <f t="shared" si="88"/>
        <v>0</v>
      </c>
      <c r="AB432" s="6">
        <f t="shared" si="89"/>
        <v>0</v>
      </c>
      <c r="AC432" s="6">
        <f t="shared" si="90"/>
        <v>0</v>
      </c>
      <c r="AD432" s="6">
        <f t="shared" si="91"/>
        <v>0</v>
      </c>
      <c r="AE432" s="6">
        <f t="shared" si="92"/>
        <v>0</v>
      </c>
      <c r="AF432" s="6">
        <f t="shared" si="93"/>
        <v>0</v>
      </c>
    </row>
    <row r="433" spans="1:32" ht="10.8" thickBot="1">
      <c r="A433" s="88">
        <v>2026</v>
      </c>
      <c r="B433" s="89" t="s">
        <v>1176</v>
      </c>
      <c r="C433" s="89" t="s">
        <v>1349</v>
      </c>
      <c r="D433" s="97" t="s">
        <v>16</v>
      </c>
      <c r="E433" s="97" t="s">
        <v>15</v>
      </c>
      <c r="F433" s="98">
        <v>871</v>
      </c>
      <c r="G433" s="97" t="s">
        <v>1350</v>
      </c>
      <c r="H433" s="97" t="s">
        <v>16</v>
      </c>
      <c r="I433" s="97" t="s">
        <v>15</v>
      </c>
      <c r="J433" s="98" t="s">
        <v>232</v>
      </c>
      <c r="K433" s="99">
        <v>17571</v>
      </c>
      <c r="L433" s="97" t="s">
        <v>1577</v>
      </c>
      <c r="M433" s="100">
        <f>IFERROR(VLOOKUP($K433,Metas!$D$4:$L$477,9,FALSE),0)</f>
        <v>12</v>
      </c>
      <c r="N433" s="6">
        <f>IFERROR(VLOOKUP($K433,Ene!$H$4:$Z$489,19,FALSE),0)</f>
        <v>0</v>
      </c>
      <c r="O433" s="6">
        <f>IFERROR(VLOOKUP($K433,Feb!$H$4:$Z$489,19,FALSE),0)</f>
        <v>0</v>
      </c>
      <c r="P433" s="6">
        <f>IFERROR(VLOOKUP($K433,Mar!$H$4:$Z$489,19,FALSE),0)</f>
        <v>0</v>
      </c>
      <c r="Q433" s="6">
        <f>IFERROR(VLOOKUP($K433,Abr!$H$4:$Z$489,19,FALSE),0)</f>
        <v>0</v>
      </c>
      <c r="R433" s="6">
        <f>IFERROR(VLOOKUP($K433,May!$H$4:$Z$489,19,FALSE),0)</f>
        <v>0</v>
      </c>
      <c r="S433" s="6">
        <f>IFERROR(VLOOKUP($K433,Jun!$H$4:$Z$489,19,FALSE),0)</f>
        <v>0</v>
      </c>
      <c r="T433" s="6">
        <f>IFERROR(VLOOKUP($K433,Jul!$H$4:$Z$489,19,FALSE),0)</f>
        <v>0</v>
      </c>
      <c r="U433" s="6">
        <f>IFERROR(VLOOKUP($K433,Ago!$H$4:$Z$489,19,FALSE),0)</f>
        <v>0</v>
      </c>
      <c r="V433" s="6">
        <f>IFERROR(VLOOKUP($K433,Set!$H$4:$Z$489,19,FALSE),0)</f>
        <v>0</v>
      </c>
      <c r="W433" s="6">
        <f>IFERROR(VLOOKUP($K433,Oct!$H$4:$Z$489,19,FALSE),0)</f>
        <v>0</v>
      </c>
      <c r="X433" s="6">
        <f>IFERROR(VLOOKUP($K433,Nov!$H$4:$Z$489,19,FALSE),0)</f>
        <v>0</v>
      </c>
      <c r="Y433" s="6">
        <f>IFERROR(VLOOKUP($K433,Dic!$H$4:$Z$489,19,FALSE),0)</f>
        <v>0</v>
      </c>
      <c r="Z433" s="6">
        <f t="shared" si="87"/>
        <v>0</v>
      </c>
      <c r="AA433" s="6">
        <f t="shared" si="88"/>
        <v>0</v>
      </c>
      <c r="AB433" s="6">
        <f t="shared" si="89"/>
        <v>0</v>
      </c>
      <c r="AC433" s="6">
        <f t="shared" si="90"/>
        <v>0</v>
      </c>
      <c r="AD433" s="6">
        <f t="shared" si="91"/>
        <v>0</v>
      </c>
      <c r="AE433" s="6">
        <f t="shared" si="92"/>
        <v>0</v>
      </c>
      <c r="AF433" s="6">
        <f t="shared" si="93"/>
        <v>0</v>
      </c>
    </row>
    <row r="434" spans="1:32" ht="10.8" thickBot="1">
      <c r="A434" s="88">
        <v>2026</v>
      </c>
      <c r="B434" s="89" t="s">
        <v>1176</v>
      </c>
      <c r="C434" s="89" t="s">
        <v>1349</v>
      </c>
      <c r="D434" s="97" t="s">
        <v>16</v>
      </c>
      <c r="E434" s="97" t="s">
        <v>15</v>
      </c>
      <c r="F434" s="98">
        <v>871</v>
      </c>
      <c r="G434" s="97" t="s">
        <v>1350</v>
      </c>
      <c r="H434" s="97" t="s">
        <v>16</v>
      </c>
      <c r="I434" s="97" t="s">
        <v>15</v>
      </c>
      <c r="J434" s="98" t="s">
        <v>232</v>
      </c>
      <c r="K434" s="99">
        <v>17572</v>
      </c>
      <c r="L434" s="97" t="s">
        <v>1578</v>
      </c>
      <c r="M434" s="100">
        <f>IFERROR(VLOOKUP($K434,Metas!$D$4:$L$477,9,FALSE),0)</f>
        <v>10</v>
      </c>
      <c r="N434" s="6">
        <f>IFERROR(VLOOKUP($K434,Ene!$H$4:$Z$489,19,FALSE),0)</f>
        <v>0</v>
      </c>
      <c r="O434" s="6">
        <f>IFERROR(VLOOKUP($K434,Feb!$H$4:$Z$489,19,FALSE),0)</f>
        <v>0</v>
      </c>
      <c r="P434" s="6">
        <f>IFERROR(VLOOKUP($K434,Mar!$H$4:$Z$489,19,FALSE),0)</f>
        <v>0</v>
      </c>
      <c r="Q434" s="6">
        <f>IFERROR(VLOOKUP($K434,Abr!$H$4:$Z$489,19,FALSE),0)</f>
        <v>0</v>
      </c>
      <c r="R434" s="6">
        <f>IFERROR(VLOOKUP($K434,May!$H$4:$Z$489,19,FALSE),0)</f>
        <v>0</v>
      </c>
      <c r="S434" s="6">
        <f>IFERROR(VLOOKUP($K434,Jun!$H$4:$Z$489,19,FALSE),0)</f>
        <v>0</v>
      </c>
      <c r="T434" s="6">
        <f>IFERROR(VLOOKUP($K434,Jul!$H$4:$Z$489,19,FALSE),0)</f>
        <v>0</v>
      </c>
      <c r="U434" s="6">
        <f>IFERROR(VLOOKUP($K434,Ago!$H$4:$Z$489,19,FALSE),0)</f>
        <v>0</v>
      </c>
      <c r="V434" s="6">
        <f>IFERROR(VLOOKUP($K434,Set!$H$4:$Z$489,19,FALSE),0)</f>
        <v>0</v>
      </c>
      <c r="W434" s="6">
        <f>IFERROR(VLOOKUP($K434,Oct!$H$4:$Z$489,19,FALSE),0)</f>
        <v>0</v>
      </c>
      <c r="X434" s="6">
        <f>IFERROR(VLOOKUP($K434,Nov!$H$4:$Z$489,19,FALSE),0)</f>
        <v>0</v>
      </c>
      <c r="Y434" s="6">
        <f>IFERROR(VLOOKUP($K434,Dic!$H$4:$Z$489,19,FALSE),0)</f>
        <v>0</v>
      </c>
      <c r="Z434" s="6">
        <f t="shared" si="87"/>
        <v>0</v>
      </c>
      <c r="AA434" s="6">
        <f t="shared" si="88"/>
        <v>0</v>
      </c>
      <c r="AB434" s="6">
        <f t="shared" si="89"/>
        <v>0</v>
      </c>
      <c r="AC434" s="6">
        <f t="shared" si="90"/>
        <v>0</v>
      </c>
      <c r="AD434" s="6">
        <f t="shared" si="91"/>
        <v>0</v>
      </c>
      <c r="AE434" s="6">
        <f t="shared" si="92"/>
        <v>0</v>
      </c>
      <c r="AF434" s="6">
        <f t="shared" si="93"/>
        <v>0</v>
      </c>
    </row>
    <row r="435" spans="1:32" ht="10.8" thickBot="1">
      <c r="A435" s="88">
        <v>2026</v>
      </c>
      <c r="B435" s="89" t="s">
        <v>1176</v>
      </c>
      <c r="C435" s="89" t="s">
        <v>1370</v>
      </c>
      <c r="D435" s="97" t="s">
        <v>16</v>
      </c>
      <c r="E435" s="97" t="s">
        <v>195</v>
      </c>
      <c r="F435" s="98">
        <v>871</v>
      </c>
      <c r="G435" s="97" t="s">
        <v>1350</v>
      </c>
      <c r="H435" s="97" t="s">
        <v>16</v>
      </c>
      <c r="I435" s="97" t="s">
        <v>195</v>
      </c>
      <c r="J435" s="98" t="s">
        <v>232</v>
      </c>
      <c r="K435" s="99">
        <v>17685</v>
      </c>
      <c r="L435" s="97" t="s">
        <v>1579</v>
      </c>
      <c r="M435" s="100">
        <f>IFERROR(VLOOKUP($K435,Metas!$D$4:$L$477,9,FALSE),0)</f>
        <v>6</v>
      </c>
      <c r="N435" s="6">
        <f>IFERROR(VLOOKUP($K435,Ene!$H$4:$Z$489,19,FALSE),0)</f>
        <v>0</v>
      </c>
      <c r="O435" s="6">
        <f>IFERROR(VLOOKUP($K435,Feb!$H$4:$Z$489,19,FALSE),0)</f>
        <v>0</v>
      </c>
      <c r="P435" s="6">
        <f>IFERROR(VLOOKUP($K435,Mar!$H$4:$Z$489,19,FALSE),0)</f>
        <v>1</v>
      </c>
      <c r="Q435" s="6">
        <f>IFERROR(VLOOKUP($K435,Abr!$H$4:$Z$489,19,FALSE),0)</f>
        <v>0</v>
      </c>
      <c r="R435" s="6">
        <f>IFERROR(VLOOKUP($K435,May!$H$4:$Z$489,19,FALSE),0)</f>
        <v>0</v>
      </c>
      <c r="S435" s="6">
        <f>IFERROR(VLOOKUP($K435,Jun!$H$4:$Z$489,19,FALSE),0)</f>
        <v>0</v>
      </c>
      <c r="T435" s="6">
        <f>IFERROR(VLOOKUP($K435,Jul!$H$4:$Z$489,19,FALSE),0)</f>
        <v>0</v>
      </c>
      <c r="U435" s="6">
        <f>IFERROR(VLOOKUP($K435,Ago!$H$4:$Z$489,19,FALSE),0)</f>
        <v>0</v>
      </c>
      <c r="V435" s="6">
        <f>IFERROR(VLOOKUP($K435,Set!$H$4:$Z$489,19,FALSE),0)</f>
        <v>0</v>
      </c>
      <c r="W435" s="6">
        <f>IFERROR(VLOOKUP($K435,Oct!$H$4:$Z$489,19,FALSE),0)</f>
        <v>0</v>
      </c>
      <c r="X435" s="6">
        <f>IFERROR(VLOOKUP($K435,Nov!$H$4:$Z$489,19,FALSE),0)</f>
        <v>0</v>
      </c>
      <c r="Y435" s="6">
        <f>IFERROR(VLOOKUP($K435,Dic!$H$4:$Z$489,19,FALSE),0)</f>
        <v>0</v>
      </c>
      <c r="Z435" s="6">
        <f t="shared" si="87"/>
        <v>1</v>
      </c>
      <c r="AA435" s="6">
        <f t="shared" si="88"/>
        <v>0</v>
      </c>
      <c r="AB435" s="6">
        <f t="shared" si="89"/>
        <v>0</v>
      </c>
      <c r="AC435" s="6">
        <f t="shared" si="90"/>
        <v>0</v>
      </c>
      <c r="AD435" s="6">
        <f t="shared" si="91"/>
        <v>1</v>
      </c>
      <c r="AE435" s="6">
        <f t="shared" si="92"/>
        <v>0</v>
      </c>
      <c r="AF435" s="6">
        <f t="shared" si="93"/>
        <v>1</v>
      </c>
    </row>
    <row r="436" spans="1:32" ht="10.8" thickBot="1">
      <c r="A436" s="88">
        <v>2026</v>
      </c>
      <c r="B436" s="89" t="s">
        <v>1496</v>
      </c>
      <c r="C436" s="89" t="s">
        <v>1170</v>
      </c>
      <c r="D436" s="97" t="s">
        <v>1</v>
      </c>
      <c r="E436" s="97" t="s">
        <v>2</v>
      </c>
      <c r="F436" s="98">
        <v>0</v>
      </c>
      <c r="G436" s="97" t="s">
        <v>1488</v>
      </c>
      <c r="H436" s="97" t="s">
        <v>271</v>
      </c>
      <c r="I436" s="97" t="s">
        <v>242</v>
      </c>
      <c r="J436" s="98" t="s">
        <v>1512</v>
      </c>
      <c r="K436" s="99">
        <v>18051</v>
      </c>
      <c r="L436" s="97" t="s">
        <v>1580</v>
      </c>
      <c r="M436" s="100">
        <f>IFERROR(VLOOKUP($K436,Metas!$D$4:$L$477,9,FALSE),0)</f>
        <v>0</v>
      </c>
      <c r="N436" s="6">
        <f>IFERROR(VLOOKUP($K436,Ene!$H$4:$Z$489,19,FALSE),0)</f>
        <v>0</v>
      </c>
      <c r="O436" s="6">
        <f>IFERROR(VLOOKUP($K436,Feb!$H$4:$Z$489,19,FALSE),0)</f>
        <v>0</v>
      </c>
      <c r="P436" s="6">
        <f>IFERROR(VLOOKUP($K436,Mar!$H$4:$Z$489,19,FALSE),0)</f>
        <v>0</v>
      </c>
      <c r="Q436" s="6">
        <f>IFERROR(VLOOKUP($K436,Abr!$H$4:$Z$489,19,FALSE),0)</f>
        <v>0</v>
      </c>
      <c r="R436" s="6">
        <f>IFERROR(VLOOKUP($K436,May!$H$4:$Z$489,19,FALSE),0)</f>
        <v>0</v>
      </c>
      <c r="S436" s="6">
        <f>IFERROR(VLOOKUP($K436,Jun!$H$4:$Z$489,19,FALSE),0)</f>
        <v>0</v>
      </c>
      <c r="T436" s="6">
        <f>IFERROR(VLOOKUP($K436,Jul!$H$4:$Z$489,19,FALSE),0)</f>
        <v>0</v>
      </c>
      <c r="U436" s="6">
        <f>IFERROR(VLOOKUP($K436,Ago!$H$4:$Z$489,19,FALSE),0)</f>
        <v>0</v>
      </c>
      <c r="V436" s="6">
        <f>IFERROR(VLOOKUP($K436,Set!$H$4:$Z$489,19,FALSE),0)</f>
        <v>0</v>
      </c>
      <c r="W436" s="6">
        <f>IFERROR(VLOOKUP($K436,Oct!$H$4:$Z$489,19,FALSE),0)</f>
        <v>0</v>
      </c>
      <c r="X436" s="6">
        <f>IFERROR(VLOOKUP($K436,Nov!$H$4:$Z$489,19,FALSE),0)</f>
        <v>0</v>
      </c>
      <c r="Y436" s="6">
        <f>IFERROR(VLOOKUP($K436,Dic!$H$4:$Z$489,19,FALSE),0)</f>
        <v>0</v>
      </c>
      <c r="Z436" s="6">
        <f t="shared" si="87"/>
        <v>0</v>
      </c>
      <c r="AA436" s="6">
        <f t="shared" si="88"/>
        <v>0</v>
      </c>
      <c r="AB436" s="6">
        <f t="shared" si="89"/>
        <v>0</v>
      </c>
      <c r="AC436" s="6">
        <f t="shared" si="90"/>
        <v>0</v>
      </c>
      <c r="AD436" s="6">
        <f t="shared" si="91"/>
        <v>0</v>
      </c>
      <c r="AE436" s="6">
        <f t="shared" si="92"/>
        <v>0</v>
      </c>
      <c r="AF436" s="6">
        <f t="shared" si="93"/>
        <v>0</v>
      </c>
    </row>
    <row r="437" spans="1:32" ht="10.8" thickBot="1">
      <c r="A437" s="88">
        <v>2026</v>
      </c>
      <c r="B437" s="89" t="s">
        <v>1496</v>
      </c>
      <c r="C437" s="89" t="s">
        <v>1170</v>
      </c>
      <c r="D437" s="97" t="s">
        <v>1</v>
      </c>
      <c r="E437" s="97" t="s">
        <v>2</v>
      </c>
      <c r="F437" s="98">
        <v>0</v>
      </c>
      <c r="G437" s="97" t="s">
        <v>1488</v>
      </c>
      <c r="H437" s="97" t="s">
        <v>271</v>
      </c>
      <c r="I437" s="97" t="s">
        <v>242</v>
      </c>
      <c r="J437" s="98" t="s">
        <v>1512</v>
      </c>
      <c r="K437" s="99">
        <v>18054</v>
      </c>
      <c r="L437" s="97" t="s">
        <v>1580</v>
      </c>
      <c r="M437" s="100">
        <f>IFERROR(VLOOKUP($K437,Metas!$D$4:$L$477,9,FALSE),0)</f>
        <v>0</v>
      </c>
      <c r="N437" s="6">
        <f>IFERROR(VLOOKUP($K437,Ene!$H$4:$Z$489,19,FALSE),0)</f>
        <v>0</v>
      </c>
      <c r="O437" s="6">
        <f>IFERROR(VLOOKUP($K437,Feb!$H$4:$Z$489,19,FALSE),0)</f>
        <v>0</v>
      </c>
      <c r="P437" s="6">
        <f>IFERROR(VLOOKUP($K437,Mar!$H$4:$Z$489,19,FALSE),0)</f>
        <v>0</v>
      </c>
      <c r="Q437" s="6">
        <f>IFERROR(VLOOKUP($K437,Abr!$H$4:$Z$489,19,FALSE),0)</f>
        <v>0</v>
      </c>
      <c r="R437" s="6">
        <f>IFERROR(VLOOKUP($K437,May!$H$4:$Z$489,19,FALSE),0)</f>
        <v>0</v>
      </c>
      <c r="S437" s="6">
        <f>IFERROR(VLOOKUP($K437,Jun!$H$4:$Z$489,19,FALSE),0)</f>
        <v>0</v>
      </c>
      <c r="T437" s="6">
        <f>IFERROR(VLOOKUP($K437,Jul!$H$4:$Z$489,19,FALSE),0)</f>
        <v>0</v>
      </c>
      <c r="U437" s="6">
        <f>IFERROR(VLOOKUP($K437,Ago!$H$4:$Z$489,19,FALSE),0)</f>
        <v>0</v>
      </c>
      <c r="V437" s="6">
        <f>IFERROR(VLOOKUP($K437,Set!$H$4:$Z$489,19,FALSE),0)</f>
        <v>0</v>
      </c>
      <c r="W437" s="6">
        <f>IFERROR(VLOOKUP($K437,Oct!$H$4:$Z$489,19,FALSE),0)</f>
        <v>0</v>
      </c>
      <c r="X437" s="6">
        <f>IFERROR(VLOOKUP($K437,Nov!$H$4:$Z$489,19,FALSE),0)</f>
        <v>0</v>
      </c>
      <c r="Y437" s="6">
        <f>IFERROR(VLOOKUP($K437,Dic!$H$4:$Z$489,19,FALSE),0)</f>
        <v>0</v>
      </c>
      <c r="Z437" s="6">
        <f t="shared" si="87"/>
        <v>0</v>
      </c>
      <c r="AA437" s="6">
        <f t="shared" si="88"/>
        <v>0</v>
      </c>
      <c r="AB437" s="6">
        <f t="shared" si="89"/>
        <v>0</v>
      </c>
      <c r="AC437" s="6">
        <f t="shared" si="90"/>
        <v>0</v>
      </c>
      <c r="AD437" s="6">
        <f t="shared" si="91"/>
        <v>0</v>
      </c>
      <c r="AE437" s="6">
        <f t="shared" si="92"/>
        <v>0</v>
      </c>
      <c r="AF437" s="6">
        <f t="shared" si="93"/>
        <v>0</v>
      </c>
    </row>
    <row r="438" spans="1:32" ht="10.8" thickBot="1">
      <c r="A438" s="88">
        <v>2026</v>
      </c>
      <c r="B438" s="89" t="s">
        <v>1496</v>
      </c>
      <c r="C438" s="89" t="s">
        <v>1170</v>
      </c>
      <c r="D438" s="97" t="s">
        <v>1</v>
      </c>
      <c r="E438" s="97" t="s">
        <v>2</v>
      </c>
      <c r="F438" s="98">
        <v>0</v>
      </c>
      <c r="G438" s="97" t="s">
        <v>1488</v>
      </c>
      <c r="H438" s="97" t="s">
        <v>271</v>
      </c>
      <c r="I438" s="97" t="s">
        <v>242</v>
      </c>
      <c r="J438" s="98" t="s">
        <v>1512</v>
      </c>
      <c r="K438" s="99">
        <v>18117</v>
      </c>
      <c r="L438" s="97" t="s">
        <v>1581</v>
      </c>
      <c r="M438" s="100">
        <f>IFERROR(VLOOKUP($K438,Metas!$D$4:$L$477,9,FALSE),0)</f>
        <v>0</v>
      </c>
      <c r="N438" s="6">
        <f>IFERROR(VLOOKUP($K438,Ene!$H$4:$Z$489,19,FALSE),0)</f>
        <v>0</v>
      </c>
      <c r="O438" s="6">
        <f>IFERROR(VLOOKUP($K438,Feb!$H$4:$Z$489,19,FALSE),0)</f>
        <v>0</v>
      </c>
      <c r="P438" s="6">
        <f>IFERROR(VLOOKUP($K438,Mar!$H$4:$Z$489,19,FALSE),0)</f>
        <v>0</v>
      </c>
      <c r="Q438" s="6">
        <f>IFERROR(VLOOKUP($K438,Abr!$H$4:$Z$489,19,FALSE),0)</f>
        <v>0</v>
      </c>
      <c r="R438" s="6">
        <f>IFERROR(VLOOKUP($K438,May!$H$4:$Z$489,19,FALSE),0)</f>
        <v>0</v>
      </c>
      <c r="S438" s="6">
        <f>IFERROR(VLOOKUP($K438,Jun!$H$4:$Z$489,19,FALSE),0)</f>
        <v>0</v>
      </c>
      <c r="T438" s="6">
        <f>IFERROR(VLOOKUP($K438,Jul!$H$4:$Z$489,19,FALSE),0)</f>
        <v>0</v>
      </c>
      <c r="U438" s="6">
        <f>IFERROR(VLOOKUP($K438,Ago!$H$4:$Z$489,19,FALSE),0)</f>
        <v>0</v>
      </c>
      <c r="V438" s="6">
        <f>IFERROR(VLOOKUP($K438,Set!$H$4:$Z$489,19,FALSE),0)</f>
        <v>0</v>
      </c>
      <c r="W438" s="6">
        <f>IFERROR(VLOOKUP($K438,Oct!$H$4:$Z$489,19,FALSE),0)</f>
        <v>0</v>
      </c>
      <c r="X438" s="6">
        <f>IFERROR(VLOOKUP($K438,Nov!$H$4:$Z$489,19,FALSE),0)</f>
        <v>0</v>
      </c>
      <c r="Y438" s="6">
        <f>IFERROR(VLOOKUP($K438,Dic!$H$4:$Z$489,19,FALSE),0)</f>
        <v>0</v>
      </c>
      <c r="Z438" s="6">
        <f t="shared" si="87"/>
        <v>0</v>
      </c>
      <c r="AA438" s="6">
        <f t="shared" si="88"/>
        <v>0</v>
      </c>
      <c r="AB438" s="6">
        <f t="shared" si="89"/>
        <v>0</v>
      </c>
      <c r="AC438" s="6">
        <f t="shared" si="90"/>
        <v>0</v>
      </c>
      <c r="AD438" s="6">
        <f t="shared" si="91"/>
        <v>0</v>
      </c>
      <c r="AE438" s="6">
        <f t="shared" si="92"/>
        <v>0</v>
      </c>
      <c r="AF438" s="6">
        <f t="shared" si="93"/>
        <v>0</v>
      </c>
    </row>
    <row r="439" spans="1:32" ht="10.8" thickBot="1">
      <c r="A439" s="88">
        <v>2026</v>
      </c>
      <c r="B439" s="89" t="s">
        <v>1176</v>
      </c>
      <c r="C439" s="89" t="s">
        <v>1271</v>
      </c>
      <c r="D439" s="97" t="s">
        <v>49</v>
      </c>
      <c r="E439" s="97" t="s">
        <v>211</v>
      </c>
      <c r="F439" s="98">
        <v>1714</v>
      </c>
      <c r="G439" s="97" t="s">
        <v>1259</v>
      </c>
      <c r="H439" s="97" t="s">
        <v>49</v>
      </c>
      <c r="I439" s="97" t="s">
        <v>237</v>
      </c>
      <c r="J439" s="98" t="s">
        <v>232</v>
      </c>
      <c r="K439" s="99">
        <v>18148</v>
      </c>
      <c r="L439" s="97" t="s">
        <v>215</v>
      </c>
      <c r="M439" s="100">
        <f>IFERROR(VLOOKUP($K439,Metas!$D$4:$L$477,9,FALSE),0)</f>
        <v>7</v>
      </c>
      <c r="N439" s="6">
        <f>IFERROR(VLOOKUP($K439,Ene!$H$4:$Z$489,19,FALSE),0)</f>
        <v>0</v>
      </c>
      <c r="O439" s="6">
        <f>IFERROR(VLOOKUP($K439,Feb!$H$4:$Z$489,19,FALSE),0)</f>
        <v>0</v>
      </c>
      <c r="P439" s="6">
        <f>IFERROR(VLOOKUP($K439,Mar!$H$4:$Z$489,19,FALSE),0)</f>
        <v>0</v>
      </c>
      <c r="Q439" s="6">
        <f>IFERROR(VLOOKUP($K439,Abr!$H$4:$Z$489,19,FALSE),0)</f>
        <v>0</v>
      </c>
      <c r="R439" s="6">
        <f>IFERROR(VLOOKUP($K439,May!$H$4:$Z$489,19,FALSE),0)</f>
        <v>0</v>
      </c>
      <c r="S439" s="6">
        <f>IFERROR(VLOOKUP($K439,Jun!$H$4:$Z$489,19,FALSE),0)</f>
        <v>0</v>
      </c>
      <c r="T439" s="6">
        <f>IFERROR(VLOOKUP($K439,Jul!$H$4:$Z$489,19,FALSE),0)</f>
        <v>0</v>
      </c>
      <c r="U439" s="6">
        <f>IFERROR(VLOOKUP($K439,Ago!$H$4:$Z$489,19,FALSE),0)</f>
        <v>0</v>
      </c>
      <c r="V439" s="6">
        <f>IFERROR(VLOOKUP($K439,Set!$H$4:$Z$489,19,FALSE),0)</f>
        <v>0</v>
      </c>
      <c r="W439" s="6">
        <f>IFERROR(VLOOKUP($K439,Oct!$H$4:$Z$489,19,FALSE),0)</f>
        <v>0</v>
      </c>
      <c r="X439" s="6">
        <f>IFERROR(VLOOKUP($K439,Nov!$H$4:$Z$489,19,FALSE),0)</f>
        <v>0</v>
      </c>
      <c r="Y439" s="6">
        <f>IFERROR(VLOOKUP($K439,Dic!$H$4:$Z$489,19,FALSE),0)</f>
        <v>0</v>
      </c>
      <c r="Z439" s="6">
        <f t="shared" si="87"/>
        <v>0</v>
      </c>
      <c r="AA439" s="6">
        <f t="shared" si="88"/>
        <v>0</v>
      </c>
      <c r="AB439" s="6">
        <f t="shared" si="89"/>
        <v>0</v>
      </c>
      <c r="AC439" s="6">
        <f t="shared" si="90"/>
        <v>0</v>
      </c>
      <c r="AD439" s="6">
        <f t="shared" si="91"/>
        <v>0</v>
      </c>
      <c r="AE439" s="6">
        <f t="shared" si="92"/>
        <v>0</v>
      </c>
      <c r="AF439" s="6">
        <f t="shared" si="93"/>
        <v>0</v>
      </c>
    </row>
    <row r="440" spans="1:32" ht="10.8" thickBot="1">
      <c r="A440" s="88">
        <v>2026</v>
      </c>
      <c r="B440" s="89" t="s">
        <v>1496</v>
      </c>
      <c r="C440" s="89" t="s">
        <v>1170</v>
      </c>
      <c r="D440" s="97" t="s">
        <v>1</v>
      </c>
      <c r="E440" s="97" t="s">
        <v>2</v>
      </c>
      <c r="F440" s="98">
        <v>0</v>
      </c>
      <c r="G440" s="97" t="s">
        <v>1488</v>
      </c>
      <c r="H440" s="97" t="s">
        <v>271</v>
      </c>
      <c r="I440" s="97" t="s">
        <v>242</v>
      </c>
      <c r="J440" s="98" t="s">
        <v>231</v>
      </c>
      <c r="K440" s="99">
        <v>18246</v>
      </c>
      <c r="L440" s="97" t="s">
        <v>1582</v>
      </c>
      <c r="M440" s="100">
        <f>IFERROR(VLOOKUP($K440,Metas!$D$4:$L$477,9,FALSE),0)</f>
        <v>0</v>
      </c>
      <c r="N440" s="6">
        <f>IFERROR(VLOOKUP($K440,Ene!$H$4:$Z$489,19,FALSE),0)</f>
        <v>0</v>
      </c>
      <c r="O440" s="6">
        <f>IFERROR(VLOOKUP($K440,Feb!$H$4:$Z$489,19,FALSE),0)</f>
        <v>0</v>
      </c>
      <c r="P440" s="6">
        <f>IFERROR(VLOOKUP($K440,Mar!$H$4:$Z$489,19,FALSE),0)</f>
        <v>0</v>
      </c>
      <c r="Q440" s="6">
        <f>IFERROR(VLOOKUP($K440,Abr!$H$4:$Z$489,19,FALSE),0)</f>
        <v>0</v>
      </c>
      <c r="R440" s="6">
        <f>IFERROR(VLOOKUP($K440,May!$H$4:$Z$489,19,FALSE),0)</f>
        <v>0</v>
      </c>
      <c r="S440" s="6">
        <f>IFERROR(VLOOKUP($K440,Jun!$H$4:$Z$489,19,FALSE),0)</f>
        <v>0</v>
      </c>
      <c r="T440" s="6">
        <f>IFERROR(VLOOKUP($K440,Jul!$H$4:$Z$489,19,FALSE),0)</f>
        <v>0</v>
      </c>
      <c r="U440" s="6">
        <f>IFERROR(VLOOKUP($K440,Ago!$H$4:$Z$489,19,FALSE),0)</f>
        <v>0</v>
      </c>
      <c r="V440" s="6">
        <f>IFERROR(VLOOKUP($K440,Set!$H$4:$Z$489,19,FALSE),0)</f>
        <v>0</v>
      </c>
      <c r="W440" s="6">
        <f>IFERROR(VLOOKUP($K440,Oct!$H$4:$Z$489,19,FALSE),0)</f>
        <v>0</v>
      </c>
      <c r="X440" s="6">
        <f>IFERROR(VLOOKUP($K440,Nov!$H$4:$Z$489,19,FALSE),0)</f>
        <v>0</v>
      </c>
      <c r="Y440" s="6">
        <f>IFERROR(VLOOKUP($K440,Dic!$H$4:$Z$489,19,FALSE),0)</f>
        <v>0</v>
      </c>
      <c r="Z440" s="6">
        <f t="shared" si="87"/>
        <v>0</v>
      </c>
      <c r="AA440" s="6">
        <f t="shared" si="88"/>
        <v>0</v>
      </c>
      <c r="AB440" s="6">
        <f t="shared" si="89"/>
        <v>0</v>
      </c>
      <c r="AC440" s="6">
        <f t="shared" si="90"/>
        <v>0</v>
      </c>
      <c r="AD440" s="6">
        <f t="shared" si="91"/>
        <v>0</v>
      </c>
      <c r="AE440" s="6">
        <f t="shared" si="92"/>
        <v>0</v>
      </c>
      <c r="AF440" s="6">
        <f t="shared" si="93"/>
        <v>0</v>
      </c>
    </row>
    <row r="441" spans="1:32" ht="10.8" thickBot="1">
      <c r="A441" s="88">
        <v>2026</v>
      </c>
      <c r="B441" s="89" t="s">
        <v>1496</v>
      </c>
      <c r="C441" s="89" t="s">
        <v>1170</v>
      </c>
      <c r="D441" s="97" t="s">
        <v>1</v>
      </c>
      <c r="E441" s="97" t="s">
        <v>2</v>
      </c>
      <c r="F441" s="98">
        <v>0</v>
      </c>
      <c r="G441" s="97" t="s">
        <v>1488</v>
      </c>
      <c r="H441" s="97" t="s">
        <v>271</v>
      </c>
      <c r="I441" s="97" t="s">
        <v>242</v>
      </c>
      <c r="J441" s="98" t="s">
        <v>220</v>
      </c>
      <c r="K441" s="99">
        <v>18344</v>
      </c>
      <c r="L441" s="97" t="s">
        <v>1583</v>
      </c>
      <c r="M441" s="100">
        <f>IFERROR(VLOOKUP($K441,Metas!$D$4:$L$477,9,FALSE),0)</f>
        <v>0</v>
      </c>
      <c r="N441" s="6">
        <f>IFERROR(VLOOKUP($K441,Ene!$H$4:$Z$489,19,FALSE),0)</f>
        <v>0</v>
      </c>
      <c r="O441" s="6">
        <f>IFERROR(VLOOKUP($K441,Feb!$H$4:$Z$489,19,FALSE),0)</f>
        <v>0</v>
      </c>
      <c r="P441" s="6">
        <f>IFERROR(VLOOKUP($K441,Mar!$H$4:$Z$489,19,FALSE),0)</f>
        <v>0</v>
      </c>
      <c r="Q441" s="6">
        <f>IFERROR(VLOOKUP($K441,Abr!$H$4:$Z$489,19,FALSE),0)</f>
        <v>0</v>
      </c>
      <c r="R441" s="6">
        <f>IFERROR(VLOOKUP($K441,May!$H$4:$Z$489,19,FALSE),0)</f>
        <v>0</v>
      </c>
      <c r="S441" s="6">
        <f>IFERROR(VLOOKUP($K441,Jun!$H$4:$Z$489,19,FALSE),0)</f>
        <v>0</v>
      </c>
      <c r="T441" s="6">
        <f>IFERROR(VLOOKUP($K441,Jul!$H$4:$Z$489,19,FALSE),0)</f>
        <v>0</v>
      </c>
      <c r="U441" s="6">
        <f>IFERROR(VLOOKUP($K441,Ago!$H$4:$Z$489,19,FALSE),0)</f>
        <v>0</v>
      </c>
      <c r="V441" s="6">
        <f>IFERROR(VLOOKUP($K441,Set!$H$4:$Z$489,19,FALSE),0)</f>
        <v>0</v>
      </c>
      <c r="W441" s="6">
        <f>IFERROR(VLOOKUP($K441,Oct!$H$4:$Z$489,19,FALSE),0)</f>
        <v>0</v>
      </c>
      <c r="X441" s="6">
        <f>IFERROR(VLOOKUP($K441,Nov!$H$4:$Z$489,19,FALSE),0)</f>
        <v>0</v>
      </c>
      <c r="Y441" s="6">
        <f>IFERROR(VLOOKUP($K441,Dic!$H$4:$Z$489,19,FALSE),0)</f>
        <v>0</v>
      </c>
      <c r="Z441" s="6">
        <f t="shared" si="87"/>
        <v>0</v>
      </c>
      <c r="AA441" s="6">
        <f t="shared" si="88"/>
        <v>0</v>
      </c>
      <c r="AB441" s="6">
        <f t="shared" si="89"/>
        <v>0</v>
      </c>
      <c r="AC441" s="6">
        <f t="shared" si="90"/>
        <v>0</v>
      </c>
      <c r="AD441" s="6">
        <f t="shared" si="91"/>
        <v>0</v>
      </c>
      <c r="AE441" s="6">
        <f t="shared" si="92"/>
        <v>0</v>
      </c>
      <c r="AF441" s="6">
        <f t="shared" si="93"/>
        <v>0</v>
      </c>
    </row>
    <row r="442" spans="1:32" ht="10.8" thickBot="1">
      <c r="A442" s="88">
        <v>2026</v>
      </c>
      <c r="B442" s="89" t="s">
        <v>1176</v>
      </c>
      <c r="C442" s="89" t="s">
        <v>1267</v>
      </c>
      <c r="D442" s="97" t="s">
        <v>49</v>
      </c>
      <c r="E442" s="97" t="s">
        <v>50</v>
      </c>
      <c r="F442" s="98">
        <v>1714</v>
      </c>
      <c r="G442" s="97" t="s">
        <v>1259</v>
      </c>
      <c r="H442" s="97" t="s">
        <v>49</v>
      </c>
      <c r="I442" s="97" t="s">
        <v>51</v>
      </c>
      <c r="J442" s="98" t="s">
        <v>232</v>
      </c>
      <c r="K442" s="99">
        <v>18573</v>
      </c>
      <c r="L442" s="97" t="s">
        <v>1584</v>
      </c>
      <c r="M442" s="100">
        <f>IFERROR(VLOOKUP($K442,Metas!$D$4:$L$477,9,FALSE),0)</f>
        <v>8</v>
      </c>
      <c r="N442" s="6">
        <f>IFERROR(VLOOKUP($K442,Ene!$H$4:$Z$489,19,FALSE),0)</f>
        <v>0</v>
      </c>
      <c r="O442" s="6">
        <f>IFERROR(VLOOKUP($K442,Feb!$H$4:$Z$489,19,FALSE),0)</f>
        <v>0</v>
      </c>
      <c r="P442" s="6">
        <f>IFERROR(VLOOKUP($K442,Mar!$H$4:$Z$489,19,FALSE),0)</f>
        <v>0</v>
      </c>
      <c r="Q442" s="6">
        <f>IFERROR(VLOOKUP($K442,Abr!$H$4:$Z$489,19,FALSE),0)</f>
        <v>0</v>
      </c>
      <c r="R442" s="6">
        <f>IFERROR(VLOOKUP($K442,May!$H$4:$Z$489,19,FALSE),0)</f>
        <v>0</v>
      </c>
      <c r="S442" s="6">
        <f>IFERROR(VLOOKUP($K442,Jun!$H$4:$Z$489,19,FALSE),0)</f>
        <v>0</v>
      </c>
      <c r="T442" s="6">
        <f>IFERROR(VLOOKUP($K442,Jul!$H$4:$Z$489,19,FALSE),0)</f>
        <v>0</v>
      </c>
      <c r="U442" s="6">
        <f>IFERROR(VLOOKUP($K442,Ago!$H$4:$Z$489,19,FALSE),0)</f>
        <v>0</v>
      </c>
      <c r="V442" s="6">
        <f>IFERROR(VLOOKUP($K442,Set!$H$4:$Z$489,19,FALSE),0)</f>
        <v>0</v>
      </c>
      <c r="W442" s="6">
        <f>IFERROR(VLOOKUP($K442,Oct!$H$4:$Z$489,19,FALSE),0)</f>
        <v>0</v>
      </c>
      <c r="X442" s="6">
        <f>IFERROR(VLOOKUP($K442,Nov!$H$4:$Z$489,19,FALSE),0)</f>
        <v>0</v>
      </c>
      <c r="Y442" s="6">
        <f>IFERROR(VLOOKUP($K442,Dic!$H$4:$Z$489,19,FALSE),0)</f>
        <v>0</v>
      </c>
      <c r="Z442" s="6">
        <f t="shared" si="87"/>
        <v>0</v>
      </c>
      <c r="AA442" s="6">
        <f t="shared" si="88"/>
        <v>0</v>
      </c>
      <c r="AB442" s="6">
        <f t="shared" si="89"/>
        <v>0</v>
      </c>
      <c r="AC442" s="6">
        <f t="shared" si="90"/>
        <v>0</v>
      </c>
      <c r="AD442" s="6">
        <f t="shared" si="91"/>
        <v>0</v>
      </c>
      <c r="AE442" s="6">
        <f t="shared" si="92"/>
        <v>0</v>
      </c>
      <c r="AF442" s="6">
        <f t="shared" si="93"/>
        <v>0</v>
      </c>
    </row>
    <row r="443" spans="1:32" ht="10.8" thickBot="1">
      <c r="A443" s="88">
        <v>2026</v>
      </c>
      <c r="B443" s="89" t="s">
        <v>1496</v>
      </c>
      <c r="C443" s="89" t="s">
        <v>1170</v>
      </c>
      <c r="D443" s="97" t="s">
        <v>1</v>
      </c>
      <c r="E443" s="97" t="s">
        <v>2</v>
      </c>
      <c r="F443" s="98">
        <v>0</v>
      </c>
      <c r="G443" s="97" t="s">
        <v>1488</v>
      </c>
      <c r="H443" s="97" t="s">
        <v>271</v>
      </c>
      <c r="I443" s="97" t="s">
        <v>242</v>
      </c>
      <c r="J443" s="98" t="s">
        <v>1512</v>
      </c>
      <c r="K443" s="99">
        <v>18577</v>
      </c>
      <c r="L443" s="97" t="s">
        <v>1585</v>
      </c>
      <c r="M443" s="100">
        <f>IFERROR(VLOOKUP($K443,Metas!$D$4:$L$477,9,FALSE),0)</f>
        <v>0</v>
      </c>
      <c r="N443" s="6">
        <f>IFERROR(VLOOKUP($K443,Ene!$H$4:$Z$489,19,FALSE),0)</f>
        <v>0</v>
      </c>
      <c r="O443" s="6">
        <f>IFERROR(VLOOKUP($K443,Feb!$H$4:$Z$489,19,FALSE),0)</f>
        <v>0</v>
      </c>
      <c r="P443" s="6">
        <f>IFERROR(VLOOKUP($K443,Mar!$H$4:$Z$489,19,FALSE),0)</f>
        <v>0</v>
      </c>
      <c r="Q443" s="6">
        <f>IFERROR(VLOOKUP($K443,Abr!$H$4:$Z$489,19,FALSE),0)</f>
        <v>0</v>
      </c>
      <c r="R443" s="6">
        <f>IFERROR(VLOOKUP($K443,May!$H$4:$Z$489,19,FALSE),0)</f>
        <v>0</v>
      </c>
      <c r="S443" s="6">
        <f>IFERROR(VLOOKUP($K443,Jun!$H$4:$Z$489,19,FALSE),0)</f>
        <v>0</v>
      </c>
      <c r="T443" s="6">
        <f>IFERROR(VLOOKUP($K443,Jul!$H$4:$Z$489,19,FALSE),0)</f>
        <v>0</v>
      </c>
      <c r="U443" s="6">
        <f>IFERROR(VLOOKUP($K443,Ago!$H$4:$Z$489,19,FALSE),0)</f>
        <v>0</v>
      </c>
      <c r="V443" s="6">
        <f>IFERROR(VLOOKUP($K443,Set!$H$4:$Z$489,19,FALSE),0)</f>
        <v>0</v>
      </c>
      <c r="W443" s="6">
        <f>IFERROR(VLOOKUP($K443,Oct!$H$4:$Z$489,19,FALSE),0)</f>
        <v>0</v>
      </c>
      <c r="X443" s="6">
        <f>IFERROR(VLOOKUP($K443,Nov!$H$4:$Z$489,19,FALSE),0)</f>
        <v>0</v>
      </c>
      <c r="Y443" s="6">
        <f>IFERROR(VLOOKUP($K443,Dic!$H$4:$Z$489,19,FALSE),0)</f>
        <v>0</v>
      </c>
      <c r="Z443" s="6">
        <f t="shared" si="87"/>
        <v>0</v>
      </c>
      <c r="AA443" s="6">
        <f t="shared" si="88"/>
        <v>0</v>
      </c>
      <c r="AB443" s="6">
        <f t="shared" si="89"/>
        <v>0</v>
      </c>
      <c r="AC443" s="6">
        <f t="shared" si="90"/>
        <v>0</v>
      </c>
      <c r="AD443" s="6">
        <f t="shared" si="91"/>
        <v>0</v>
      </c>
      <c r="AE443" s="6">
        <f t="shared" si="92"/>
        <v>0</v>
      </c>
      <c r="AF443" s="6">
        <f t="shared" si="93"/>
        <v>0</v>
      </c>
    </row>
    <row r="444" spans="1:32" ht="10.8" thickBot="1">
      <c r="A444" s="88">
        <v>2026</v>
      </c>
      <c r="B444" s="89" t="s">
        <v>1176</v>
      </c>
      <c r="C444" s="89" t="s">
        <v>1271</v>
      </c>
      <c r="D444" s="97" t="s">
        <v>49</v>
      </c>
      <c r="E444" s="97" t="s">
        <v>211</v>
      </c>
      <c r="F444" s="98">
        <v>1714</v>
      </c>
      <c r="G444" s="97" t="s">
        <v>1259</v>
      </c>
      <c r="H444" s="97" t="s">
        <v>49</v>
      </c>
      <c r="I444" s="97" t="s">
        <v>237</v>
      </c>
      <c r="J444" s="98" t="s">
        <v>232</v>
      </c>
      <c r="K444" s="99">
        <v>18666</v>
      </c>
      <c r="L444" s="97" t="s">
        <v>1586</v>
      </c>
      <c r="M444" s="100">
        <f>IFERROR(VLOOKUP($K444,Metas!$D$4:$L$477,9,FALSE),0)</f>
        <v>3</v>
      </c>
      <c r="N444" s="6">
        <f>IFERROR(VLOOKUP($K444,Ene!$H$4:$Z$489,19,FALSE),0)</f>
        <v>0</v>
      </c>
      <c r="O444" s="6">
        <f>IFERROR(VLOOKUP($K444,Feb!$H$4:$Z$489,19,FALSE),0)</f>
        <v>0</v>
      </c>
      <c r="P444" s="6">
        <f>IFERROR(VLOOKUP($K444,Mar!$H$4:$Z$489,19,FALSE),0)</f>
        <v>0</v>
      </c>
      <c r="Q444" s="6">
        <f>IFERROR(VLOOKUP($K444,Abr!$H$4:$Z$489,19,FALSE),0)</f>
        <v>0</v>
      </c>
      <c r="R444" s="6">
        <f>IFERROR(VLOOKUP($K444,May!$H$4:$Z$489,19,FALSE),0)</f>
        <v>0</v>
      </c>
      <c r="S444" s="6">
        <f>IFERROR(VLOOKUP($K444,Jun!$H$4:$Z$489,19,FALSE),0)</f>
        <v>0</v>
      </c>
      <c r="T444" s="6">
        <f>IFERROR(VLOOKUP($K444,Jul!$H$4:$Z$489,19,FALSE),0)</f>
        <v>0</v>
      </c>
      <c r="U444" s="6">
        <f>IFERROR(VLOOKUP($K444,Ago!$H$4:$Z$489,19,FALSE),0)</f>
        <v>0</v>
      </c>
      <c r="V444" s="6">
        <f>IFERROR(VLOOKUP($K444,Set!$H$4:$Z$489,19,FALSE),0)</f>
        <v>0</v>
      </c>
      <c r="W444" s="6">
        <f>IFERROR(VLOOKUP($K444,Oct!$H$4:$Z$489,19,FALSE),0)</f>
        <v>0</v>
      </c>
      <c r="X444" s="6">
        <f>IFERROR(VLOOKUP($K444,Nov!$H$4:$Z$489,19,FALSE),0)</f>
        <v>0</v>
      </c>
      <c r="Y444" s="6">
        <f>IFERROR(VLOOKUP($K444,Dic!$H$4:$Z$489,19,FALSE),0)</f>
        <v>0</v>
      </c>
      <c r="Z444" s="6">
        <f t="shared" si="87"/>
        <v>0</v>
      </c>
      <c r="AA444" s="6">
        <f t="shared" si="88"/>
        <v>0</v>
      </c>
      <c r="AB444" s="6">
        <f t="shared" si="89"/>
        <v>0</v>
      </c>
      <c r="AC444" s="6">
        <f t="shared" si="90"/>
        <v>0</v>
      </c>
      <c r="AD444" s="6">
        <f t="shared" si="91"/>
        <v>0</v>
      </c>
      <c r="AE444" s="6">
        <f t="shared" si="92"/>
        <v>0</v>
      </c>
      <c r="AF444" s="6">
        <f t="shared" si="93"/>
        <v>0</v>
      </c>
    </row>
    <row r="445" spans="1:32" ht="10.8" thickBot="1">
      <c r="A445" s="88">
        <v>2026</v>
      </c>
      <c r="B445" s="89" t="s">
        <v>1496</v>
      </c>
      <c r="C445" s="89" t="s">
        <v>1170</v>
      </c>
      <c r="D445" s="97" t="s">
        <v>1</v>
      </c>
      <c r="E445" s="97" t="s">
        <v>2</v>
      </c>
      <c r="F445" s="98">
        <v>0</v>
      </c>
      <c r="G445" s="97" t="s">
        <v>1488</v>
      </c>
      <c r="H445" s="97" t="s">
        <v>271</v>
      </c>
      <c r="I445" s="97" t="s">
        <v>242</v>
      </c>
      <c r="J445" s="98" t="s">
        <v>1512</v>
      </c>
      <c r="K445" s="99">
        <v>18732</v>
      </c>
      <c r="L445" s="97" t="s">
        <v>1587</v>
      </c>
      <c r="M445" s="100">
        <f>IFERROR(VLOOKUP($K445,Metas!$D$4:$L$477,9,FALSE),0)</f>
        <v>0</v>
      </c>
      <c r="N445" s="6">
        <f>IFERROR(VLOOKUP($K445,Ene!$H$4:$Z$489,19,FALSE),0)</f>
        <v>0</v>
      </c>
      <c r="O445" s="6">
        <f>IFERROR(VLOOKUP($K445,Feb!$H$4:$Z$489,19,FALSE),0)</f>
        <v>0</v>
      </c>
      <c r="P445" s="6">
        <f>IFERROR(VLOOKUP($K445,Mar!$H$4:$Z$489,19,FALSE),0)</f>
        <v>0</v>
      </c>
      <c r="Q445" s="6">
        <f>IFERROR(VLOOKUP($K445,Abr!$H$4:$Z$489,19,FALSE),0)</f>
        <v>0</v>
      </c>
      <c r="R445" s="6">
        <f>IFERROR(VLOOKUP($K445,May!$H$4:$Z$489,19,FALSE),0)</f>
        <v>0</v>
      </c>
      <c r="S445" s="6">
        <f>IFERROR(VLOOKUP($K445,Jun!$H$4:$Z$489,19,FALSE),0)</f>
        <v>0</v>
      </c>
      <c r="T445" s="6">
        <f>IFERROR(VLOOKUP($K445,Jul!$H$4:$Z$489,19,FALSE),0)</f>
        <v>0</v>
      </c>
      <c r="U445" s="6">
        <f>IFERROR(VLOOKUP($K445,Ago!$H$4:$Z$489,19,FALSE),0)</f>
        <v>0</v>
      </c>
      <c r="V445" s="6">
        <f>IFERROR(VLOOKUP($K445,Set!$H$4:$Z$489,19,FALSE),0)</f>
        <v>0</v>
      </c>
      <c r="W445" s="6">
        <f>IFERROR(VLOOKUP($K445,Oct!$H$4:$Z$489,19,FALSE),0)</f>
        <v>0</v>
      </c>
      <c r="X445" s="6">
        <f>IFERROR(VLOOKUP($K445,Nov!$H$4:$Z$489,19,FALSE),0)</f>
        <v>0</v>
      </c>
      <c r="Y445" s="6">
        <f>IFERROR(VLOOKUP($K445,Dic!$H$4:$Z$489,19,FALSE),0)</f>
        <v>0</v>
      </c>
      <c r="Z445" s="6">
        <f t="shared" si="87"/>
        <v>0</v>
      </c>
      <c r="AA445" s="6">
        <f t="shared" si="88"/>
        <v>0</v>
      </c>
      <c r="AB445" s="6">
        <f t="shared" si="89"/>
        <v>0</v>
      </c>
      <c r="AC445" s="6">
        <f t="shared" si="90"/>
        <v>0</v>
      </c>
      <c r="AD445" s="6">
        <f t="shared" si="91"/>
        <v>0</v>
      </c>
      <c r="AE445" s="6">
        <f t="shared" si="92"/>
        <v>0</v>
      </c>
      <c r="AF445" s="6">
        <f t="shared" si="93"/>
        <v>0</v>
      </c>
    </row>
    <row r="446" spans="1:32" ht="10.8" thickBot="1">
      <c r="A446" s="88">
        <v>2026</v>
      </c>
      <c r="B446" s="89" t="s">
        <v>1176</v>
      </c>
      <c r="C446" s="89" t="s">
        <v>1271</v>
      </c>
      <c r="D446" s="97" t="s">
        <v>49</v>
      </c>
      <c r="E446" s="97" t="s">
        <v>211</v>
      </c>
      <c r="F446" s="98">
        <v>1714</v>
      </c>
      <c r="G446" s="97" t="s">
        <v>1259</v>
      </c>
      <c r="H446" s="97" t="s">
        <v>49</v>
      </c>
      <c r="I446" s="97" t="s">
        <v>237</v>
      </c>
      <c r="J446" s="98" t="s">
        <v>232</v>
      </c>
      <c r="K446" s="99">
        <v>18739</v>
      </c>
      <c r="L446" s="97" t="s">
        <v>1588</v>
      </c>
      <c r="M446" s="100">
        <f>IFERROR(VLOOKUP($K446,Metas!$D$4:$L$477,9,FALSE),0)</f>
        <v>3</v>
      </c>
      <c r="N446" s="6">
        <f>IFERROR(VLOOKUP($K446,Ene!$H$4:$Z$489,19,FALSE),0)</f>
        <v>0</v>
      </c>
      <c r="O446" s="6">
        <f>IFERROR(VLOOKUP($K446,Feb!$H$4:$Z$489,19,FALSE),0)</f>
        <v>0</v>
      </c>
      <c r="P446" s="6">
        <f>IFERROR(VLOOKUP($K446,Mar!$H$4:$Z$489,19,FALSE),0)</f>
        <v>0</v>
      </c>
      <c r="Q446" s="6">
        <f>IFERROR(VLOOKUP($K446,Abr!$H$4:$Z$489,19,FALSE),0)</f>
        <v>0</v>
      </c>
      <c r="R446" s="6">
        <f>IFERROR(VLOOKUP($K446,May!$H$4:$Z$489,19,FALSE),0)</f>
        <v>0</v>
      </c>
      <c r="S446" s="6">
        <f>IFERROR(VLOOKUP($K446,Jun!$H$4:$Z$489,19,FALSE),0)</f>
        <v>0</v>
      </c>
      <c r="T446" s="6">
        <f>IFERROR(VLOOKUP($K446,Jul!$H$4:$Z$489,19,FALSE),0)</f>
        <v>0</v>
      </c>
      <c r="U446" s="6">
        <f>IFERROR(VLOOKUP($K446,Ago!$H$4:$Z$489,19,FALSE),0)</f>
        <v>0</v>
      </c>
      <c r="V446" s="6">
        <f>IFERROR(VLOOKUP($K446,Set!$H$4:$Z$489,19,FALSE),0)</f>
        <v>0</v>
      </c>
      <c r="W446" s="6">
        <f>IFERROR(VLOOKUP($K446,Oct!$H$4:$Z$489,19,FALSE),0)</f>
        <v>0</v>
      </c>
      <c r="X446" s="6">
        <f>IFERROR(VLOOKUP($K446,Nov!$H$4:$Z$489,19,FALSE),0)</f>
        <v>0</v>
      </c>
      <c r="Y446" s="6">
        <f>IFERROR(VLOOKUP($K446,Dic!$H$4:$Z$489,19,FALSE),0)</f>
        <v>0</v>
      </c>
      <c r="Z446" s="6">
        <f t="shared" si="87"/>
        <v>0</v>
      </c>
      <c r="AA446" s="6">
        <f t="shared" si="88"/>
        <v>0</v>
      </c>
      <c r="AB446" s="6">
        <f t="shared" si="89"/>
        <v>0</v>
      </c>
      <c r="AC446" s="6">
        <f t="shared" si="90"/>
        <v>0</v>
      </c>
      <c r="AD446" s="6">
        <f t="shared" si="91"/>
        <v>0</v>
      </c>
      <c r="AE446" s="6">
        <f t="shared" si="92"/>
        <v>0</v>
      </c>
      <c r="AF446" s="6">
        <f t="shared" si="93"/>
        <v>0</v>
      </c>
    </row>
    <row r="447" spans="1:32" ht="10.8" thickBot="1">
      <c r="A447" s="88">
        <v>2026</v>
      </c>
      <c r="B447" s="89" t="s">
        <v>1176</v>
      </c>
      <c r="C447" s="89" t="s">
        <v>1271</v>
      </c>
      <c r="D447" s="97" t="s">
        <v>49</v>
      </c>
      <c r="E447" s="97" t="s">
        <v>211</v>
      </c>
      <c r="F447" s="98">
        <v>1714</v>
      </c>
      <c r="G447" s="97" t="s">
        <v>1259</v>
      </c>
      <c r="H447" s="97" t="s">
        <v>49</v>
      </c>
      <c r="I447" s="97" t="s">
        <v>237</v>
      </c>
      <c r="J447" s="98" t="s">
        <v>232</v>
      </c>
      <c r="K447" s="99">
        <v>18740</v>
      </c>
      <c r="L447" s="97" t="s">
        <v>1589</v>
      </c>
      <c r="M447" s="100">
        <f>IFERROR(VLOOKUP($K447,Metas!$D$4:$L$477,9,FALSE),0)</f>
        <v>3</v>
      </c>
      <c r="N447" s="6">
        <f>IFERROR(VLOOKUP($K447,Ene!$H$4:$Z$489,19,FALSE),0)</f>
        <v>0</v>
      </c>
      <c r="O447" s="6">
        <f>IFERROR(VLOOKUP($K447,Feb!$H$4:$Z$489,19,FALSE),0)</f>
        <v>0</v>
      </c>
      <c r="P447" s="6">
        <f>IFERROR(VLOOKUP($K447,Mar!$H$4:$Z$489,19,FALSE),0)</f>
        <v>0</v>
      </c>
      <c r="Q447" s="6">
        <f>IFERROR(VLOOKUP($K447,Abr!$H$4:$Z$489,19,FALSE),0)</f>
        <v>0</v>
      </c>
      <c r="R447" s="6">
        <f>IFERROR(VLOOKUP($K447,May!$H$4:$Z$489,19,FALSE),0)</f>
        <v>0</v>
      </c>
      <c r="S447" s="6">
        <f>IFERROR(VLOOKUP($K447,Jun!$H$4:$Z$489,19,FALSE),0)</f>
        <v>0</v>
      </c>
      <c r="T447" s="6">
        <f>IFERROR(VLOOKUP($K447,Jul!$H$4:$Z$489,19,FALSE),0)</f>
        <v>0</v>
      </c>
      <c r="U447" s="6">
        <f>IFERROR(VLOOKUP($K447,Ago!$H$4:$Z$489,19,FALSE),0)</f>
        <v>0</v>
      </c>
      <c r="V447" s="6">
        <f>IFERROR(VLOOKUP($K447,Set!$H$4:$Z$489,19,FALSE),0)</f>
        <v>0</v>
      </c>
      <c r="W447" s="6">
        <f>IFERROR(VLOOKUP($K447,Oct!$H$4:$Z$489,19,FALSE),0)</f>
        <v>0</v>
      </c>
      <c r="X447" s="6">
        <f>IFERROR(VLOOKUP($K447,Nov!$H$4:$Z$489,19,FALSE),0)</f>
        <v>0</v>
      </c>
      <c r="Y447" s="6">
        <f>IFERROR(VLOOKUP($K447,Dic!$H$4:$Z$489,19,FALSE),0)</f>
        <v>0</v>
      </c>
      <c r="Z447" s="6">
        <f t="shared" si="87"/>
        <v>0</v>
      </c>
      <c r="AA447" s="6">
        <f t="shared" si="88"/>
        <v>0</v>
      </c>
      <c r="AB447" s="6">
        <f t="shared" si="89"/>
        <v>0</v>
      </c>
      <c r="AC447" s="6">
        <f t="shared" si="90"/>
        <v>0</v>
      </c>
      <c r="AD447" s="6">
        <f t="shared" si="91"/>
        <v>0</v>
      </c>
      <c r="AE447" s="6">
        <f t="shared" si="92"/>
        <v>0</v>
      </c>
      <c r="AF447" s="6">
        <f t="shared" si="93"/>
        <v>0</v>
      </c>
    </row>
    <row r="448" spans="1:32" ht="10.8" thickBot="1">
      <c r="A448" s="88">
        <v>2026</v>
      </c>
      <c r="B448" s="89" t="s">
        <v>1176</v>
      </c>
      <c r="C448" s="89" t="s">
        <v>1271</v>
      </c>
      <c r="D448" s="97" t="s">
        <v>49</v>
      </c>
      <c r="E448" s="97" t="s">
        <v>211</v>
      </c>
      <c r="F448" s="98">
        <v>1714</v>
      </c>
      <c r="G448" s="97" t="s">
        <v>1259</v>
      </c>
      <c r="H448" s="97" t="s">
        <v>49</v>
      </c>
      <c r="I448" s="97" t="s">
        <v>237</v>
      </c>
      <c r="J448" s="98" t="s">
        <v>232</v>
      </c>
      <c r="K448" s="99">
        <v>18741</v>
      </c>
      <c r="L448" s="97" t="s">
        <v>1590</v>
      </c>
      <c r="M448" s="100">
        <f>IFERROR(VLOOKUP($K448,Metas!$D$4:$L$477,9,FALSE),0)</f>
        <v>3</v>
      </c>
      <c r="N448" s="6">
        <f>IFERROR(VLOOKUP($K448,Ene!$H$4:$Z$489,19,FALSE),0)</f>
        <v>0</v>
      </c>
      <c r="O448" s="6">
        <f>IFERROR(VLOOKUP($K448,Feb!$H$4:$Z$489,19,FALSE),0)</f>
        <v>0</v>
      </c>
      <c r="P448" s="6">
        <f>IFERROR(VLOOKUP($K448,Mar!$H$4:$Z$489,19,FALSE),0)</f>
        <v>0</v>
      </c>
      <c r="Q448" s="6">
        <f>IFERROR(VLOOKUP($K448,Abr!$H$4:$Z$489,19,FALSE),0)</f>
        <v>0</v>
      </c>
      <c r="R448" s="6">
        <f>IFERROR(VLOOKUP($K448,May!$H$4:$Z$489,19,FALSE),0)</f>
        <v>0</v>
      </c>
      <c r="S448" s="6">
        <f>IFERROR(VLOOKUP($K448,Jun!$H$4:$Z$489,19,FALSE),0)</f>
        <v>0</v>
      </c>
      <c r="T448" s="6">
        <f>IFERROR(VLOOKUP($K448,Jul!$H$4:$Z$489,19,FALSE),0)</f>
        <v>0</v>
      </c>
      <c r="U448" s="6">
        <f>IFERROR(VLOOKUP($K448,Ago!$H$4:$Z$489,19,FALSE),0)</f>
        <v>0</v>
      </c>
      <c r="V448" s="6">
        <f>IFERROR(VLOOKUP($K448,Set!$H$4:$Z$489,19,FALSE),0)</f>
        <v>0</v>
      </c>
      <c r="W448" s="6">
        <f>IFERROR(VLOOKUP($K448,Oct!$H$4:$Z$489,19,FALSE),0)</f>
        <v>0</v>
      </c>
      <c r="X448" s="6">
        <f>IFERROR(VLOOKUP($K448,Nov!$H$4:$Z$489,19,FALSE),0)</f>
        <v>0</v>
      </c>
      <c r="Y448" s="6">
        <f>IFERROR(VLOOKUP($K448,Dic!$H$4:$Z$489,19,FALSE),0)</f>
        <v>0</v>
      </c>
      <c r="Z448" s="6">
        <f t="shared" si="87"/>
        <v>0</v>
      </c>
      <c r="AA448" s="6">
        <f t="shared" si="88"/>
        <v>0</v>
      </c>
      <c r="AB448" s="6">
        <f t="shared" si="89"/>
        <v>0</v>
      </c>
      <c r="AC448" s="6">
        <f t="shared" si="90"/>
        <v>0</v>
      </c>
      <c r="AD448" s="6">
        <f t="shared" si="91"/>
        <v>0</v>
      </c>
      <c r="AE448" s="6">
        <f t="shared" si="92"/>
        <v>0</v>
      </c>
      <c r="AF448" s="6">
        <f t="shared" si="93"/>
        <v>0</v>
      </c>
    </row>
    <row r="449" spans="1:32" ht="10.8" thickBot="1">
      <c r="A449" s="88">
        <v>2026</v>
      </c>
      <c r="B449" s="89" t="s">
        <v>1591</v>
      </c>
      <c r="C449" s="89" t="s">
        <v>1203</v>
      </c>
      <c r="D449" s="97" t="s">
        <v>1</v>
      </c>
      <c r="E449" s="97" t="s">
        <v>18</v>
      </c>
      <c r="F449" s="98">
        <v>0</v>
      </c>
      <c r="G449" s="97" t="s">
        <v>1488</v>
      </c>
      <c r="H449" s="97" t="s">
        <v>271</v>
      </c>
      <c r="I449" s="97" t="s">
        <v>242</v>
      </c>
      <c r="J449" s="98" t="s">
        <v>233</v>
      </c>
      <c r="K449" s="99">
        <v>18832</v>
      </c>
      <c r="L449" s="97" t="s">
        <v>1592</v>
      </c>
      <c r="M449" s="100">
        <f>IFERROR(VLOOKUP($K449,Metas!$D$4:$L$477,9,FALSE),0)</f>
        <v>0</v>
      </c>
      <c r="N449" s="6">
        <f>IFERROR(VLOOKUP($K449,Ene!$H$4:$Z$489,19,FALSE),0)</f>
        <v>0</v>
      </c>
      <c r="O449" s="6">
        <f>IFERROR(VLOOKUP($K449,Feb!$H$4:$Z$489,19,FALSE),0)</f>
        <v>0</v>
      </c>
      <c r="P449" s="6">
        <f>IFERROR(VLOOKUP($K449,Mar!$H$4:$Z$489,19,FALSE),0)</f>
        <v>0</v>
      </c>
      <c r="Q449" s="6">
        <f>IFERROR(VLOOKUP($K449,Abr!$H$4:$Z$489,19,FALSE),0)</f>
        <v>0</v>
      </c>
      <c r="R449" s="6">
        <f>IFERROR(VLOOKUP($K449,May!$H$4:$Z$489,19,FALSE),0)</f>
        <v>0</v>
      </c>
      <c r="S449" s="6">
        <f>IFERROR(VLOOKUP($K449,Jun!$H$4:$Z$489,19,FALSE),0)</f>
        <v>0</v>
      </c>
      <c r="T449" s="6">
        <f>IFERROR(VLOOKUP($K449,Jul!$H$4:$Z$489,19,FALSE),0)</f>
        <v>0</v>
      </c>
      <c r="U449" s="6">
        <f>IFERROR(VLOOKUP($K449,Ago!$H$4:$Z$489,19,FALSE),0)</f>
        <v>0</v>
      </c>
      <c r="V449" s="6">
        <f>IFERROR(VLOOKUP($K449,Set!$H$4:$Z$489,19,FALSE),0)</f>
        <v>0</v>
      </c>
      <c r="W449" s="6">
        <f>IFERROR(VLOOKUP($K449,Oct!$H$4:$Z$489,19,FALSE),0)</f>
        <v>0</v>
      </c>
      <c r="X449" s="6">
        <f>IFERROR(VLOOKUP($K449,Nov!$H$4:$Z$489,19,FALSE),0)</f>
        <v>0</v>
      </c>
      <c r="Y449" s="6">
        <f>IFERROR(VLOOKUP($K449,Dic!$H$4:$Z$489,19,FALSE),0)</f>
        <v>0</v>
      </c>
      <c r="Z449" s="6">
        <f t="shared" si="87"/>
        <v>0</v>
      </c>
      <c r="AA449" s="6">
        <f t="shared" si="88"/>
        <v>0</v>
      </c>
      <c r="AB449" s="6">
        <f t="shared" si="89"/>
        <v>0</v>
      </c>
      <c r="AC449" s="6">
        <f t="shared" si="90"/>
        <v>0</v>
      </c>
      <c r="AD449" s="6">
        <f t="shared" si="91"/>
        <v>0</v>
      </c>
      <c r="AE449" s="6">
        <f t="shared" si="92"/>
        <v>0</v>
      </c>
      <c r="AF449" s="6">
        <f t="shared" si="93"/>
        <v>0</v>
      </c>
    </row>
    <row r="450" spans="1:32" ht="10.8" thickBot="1">
      <c r="A450" s="88">
        <v>2026</v>
      </c>
      <c r="B450" s="89" t="s">
        <v>1496</v>
      </c>
      <c r="C450" s="89" t="s">
        <v>1170</v>
      </c>
      <c r="D450" s="97" t="s">
        <v>1</v>
      </c>
      <c r="E450" s="97" t="s">
        <v>2</v>
      </c>
      <c r="F450" s="98">
        <v>0</v>
      </c>
      <c r="G450" s="97" t="s">
        <v>1488</v>
      </c>
      <c r="H450" s="97" t="s">
        <v>271</v>
      </c>
      <c r="I450" s="97" t="s">
        <v>242</v>
      </c>
      <c r="J450" s="98" t="s">
        <v>1512</v>
      </c>
      <c r="K450" s="99">
        <v>19042</v>
      </c>
      <c r="L450" s="97" t="s">
        <v>1593</v>
      </c>
      <c r="M450" s="100">
        <f>IFERROR(VLOOKUP($K450,Metas!$D$4:$L$477,9,FALSE),0)</f>
        <v>0</v>
      </c>
      <c r="N450" s="6">
        <f>IFERROR(VLOOKUP($K450,Ene!$H$4:$Z$489,19,FALSE),0)</f>
        <v>0</v>
      </c>
      <c r="O450" s="6">
        <f>IFERROR(VLOOKUP($K450,Feb!$H$4:$Z$489,19,FALSE),0)</f>
        <v>0</v>
      </c>
      <c r="P450" s="6">
        <f>IFERROR(VLOOKUP($K450,Mar!$H$4:$Z$489,19,FALSE),0)</f>
        <v>0</v>
      </c>
      <c r="Q450" s="6">
        <f>IFERROR(VLOOKUP($K450,Abr!$H$4:$Z$489,19,FALSE),0)</f>
        <v>0</v>
      </c>
      <c r="R450" s="6">
        <f>IFERROR(VLOOKUP($K450,May!$H$4:$Z$489,19,FALSE),0)</f>
        <v>0</v>
      </c>
      <c r="S450" s="6">
        <f>IFERROR(VLOOKUP($K450,Jun!$H$4:$Z$489,19,FALSE),0)</f>
        <v>0</v>
      </c>
      <c r="T450" s="6">
        <f>IFERROR(VLOOKUP($K450,Jul!$H$4:$Z$489,19,FALSE),0)</f>
        <v>0</v>
      </c>
      <c r="U450" s="6">
        <f>IFERROR(VLOOKUP($K450,Ago!$H$4:$Z$489,19,FALSE),0)</f>
        <v>0</v>
      </c>
      <c r="V450" s="6">
        <f>IFERROR(VLOOKUP($K450,Set!$H$4:$Z$489,19,FALSE),0)</f>
        <v>0</v>
      </c>
      <c r="W450" s="6">
        <f>IFERROR(VLOOKUP($K450,Oct!$H$4:$Z$489,19,FALSE),0)</f>
        <v>0</v>
      </c>
      <c r="X450" s="6">
        <f>IFERROR(VLOOKUP($K450,Nov!$H$4:$Z$489,19,FALSE),0)</f>
        <v>0</v>
      </c>
      <c r="Y450" s="6">
        <f>IFERROR(VLOOKUP($K450,Dic!$H$4:$Z$489,19,FALSE),0)</f>
        <v>0</v>
      </c>
      <c r="Z450" s="6">
        <f t="shared" ref="Z450:Z513" si="94">N450+O450+P450</f>
        <v>0</v>
      </c>
      <c r="AA450" s="6">
        <f t="shared" ref="AA450:AA513" si="95">Q450+R450+S450</f>
        <v>0</v>
      </c>
      <c r="AB450" s="6">
        <f t="shared" ref="AB450:AB513" si="96">T450+U450+V450</f>
        <v>0</v>
      </c>
      <c r="AC450" s="6">
        <f t="shared" ref="AC450:AC513" si="97">W450+X450+Y450</f>
        <v>0</v>
      </c>
      <c r="AD450" s="6">
        <f t="shared" ref="AD450:AD513" si="98">SUM(N450:S450)</f>
        <v>0</v>
      </c>
      <c r="AE450" s="6">
        <f t="shared" ref="AE450:AE513" si="99">SUM(T450:Y450)</f>
        <v>0</v>
      </c>
      <c r="AF450" s="6">
        <f t="shared" ref="AF450:AF513" si="100">SUM(N450:Y450)</f>
        <v>0</v>
      </c>
    </row>
    <row r="451" spans="1:32" ht="10.8" thickBot="1">
      <c r="A451" s="88">
        <v>2026</v>
      </c>
      <c r="B451" s="89" t="s">
        <v>1496</v>
      </c>
      <c r="C451" s="89" t="s">
        <v>1170</v>
      </c>
      <c r="D451" s="97" t="s">
        <v>1</v>
      </c>
      <c r="E451" s="97" t="s">
        <v>2</v>
      </c>
      <c r="F451" s="98">
        <v>0</v>
      </c>
      <c r="G451" s="97" t="s">
        <v>1488</v>
      </c>
      <c r="H451" s="97" t="s">
        <v>271</v>
      </c>
      <c r="I451" s="97" t="s">
        <v>242</v>
      </c>
      <c r="J451" s="98" t="s">
        <v>233</v>
      </c>
      <c r="K451" s="99">
        <v>19076</v>
      </c>
      <c r="L451" s="97" t="s">
        <v>1594</v>
      </c>
      <c r="M451" s="100">
        <f>IFERROR(VLOOKUP($K451,Metas!$D$4:$L$477,9,FALSE),0)</f>
        <v>0</v>
      </c>
      <c r="N451" s="6">
        <f>IFERROR(VLOOKUP($K451,Ene!$H$4:$Z$489,19,FALSE),0)</f>
        <v>0</v>
      </c>
      <c r="O451" s="6">
        <f>IFERROR(VLOOKUP($K451,Feb!$H$4:$Z$489,19,FALSE),0)</f>
        <v>0</v>
      </c>
      <c r="P451" s="6">
        <f>IFERROR(VLOOKUP($K451,Mar!$H$4:$Z$489,19,FALSE),0)</f>
        <v>0</v>
      </c>
      <c r="Q451" s="6">
        <f>IFERROR(VLOOKUP($K451,Abr!$H$4:$Z$489,19,FALSE),0)</f>
        <v>0</v>
      </c>
      <c r="R451" s="6">
        <f>IFERROR(VLOOKUP($K451,May!$H$4:$Z$489,19,FALSE),0)</f>
        <v>0</v>
      </c>
      <c r="S451" s="6">
        <f>IFERROR(VLOOKUP($K451,Jun!$H$4:$Z$489,19,FALSE),0)</f>
        <v>0</v>
      </c>
      <c r="T451" s="6">
        <f>IFERROR(VLOOKUP($K451,Jul!$H$4:$Z$489,19,FALSE),0)</f>
        <v>0</v>
      </c>
      <c r="U451" s="6">
        <f>IFERROR(VLOOKUP($K451,Ago!$H$4:$Z$489,19,FALSE),0)</f>
        <v>0</v>
      </c>
      <c r="V451" s="6">
        <f>IFERROR(VLOOKUP($K451,Set!$H$4:$Z$489,19,FALSE),0)</f>
        <v>0</v>
      </c>
      <c r="W451" s="6">
        <f>IFERROR(VLOOKUP($K451,Oct!$H$4:$Z$489,19,FALSE),0)</f>
        <v>0</v>
      </c>
      <c r="X451" s="6">
        <f>IFERROR(VLOOKUP($K451,Nov!$H$4:$Z$489,19,FALSE),0)</f>
        <v>0</v>
      </c>
      <c r="Y451" s="6">
        <f>IFERROR(VLOOKUP($K451,Dic!$H$4:$Z$489,19,FALSE),0)</f>
        <v>0</v>
      </c>
      <c r="Z451" s="6">
        <f t="shared" si="94"/>
        <v>0</v>
      </c>
      <c r="AA451" s="6">
        <f t="shared" si="95"/>
        <v>0</v>
      </c>
      <c r="AB451" s="6">
        <f t="shared" si="96"/>
        <v>0</v>
      </c>
      <c r="AC451" s="6">
        <f t="shared" si="97"/>
        <v>0</v>
      </c>
      <c r="AD451" s="6">
        <f t="shared" si="98"/>
        <v>0</v>
      </c>
      <c r="AE451" s="6">
        <f t="shared" si="99"/>
        <v>0</v>
      </c>
      <c r="AF451" s="6">
        <f t="shared" si="100"/>
        <v>0</v>
      </c>
    </row>
    <row r="452" spans="1:32" ht="10.8" thickBot="1">
      <c r="A452" s="88">
        <v>2026</v>
      </c>
      <c r="B452" s="89" t="s">
        <v>1496</v>
      </c>
      <c r="C452" s="89" t="s">
        <v>1170</v>
      </c>
      <c r="D452" s="97" t="s">
        <v>1</v>
      </c>
      <c r="E452" s="97" t="s">
        <v>2</v>
      </c>
      <c r="F452" s="98">
        <v>0</v>
      </c>
      <c r="G452" s="97" t="s">
        <v>1488</v>
      </c>
      <c r="H452" s="97" t="s">
        <v>271</v>
      </c>
      <c r="I452" s="97" t="s">
        <v>242</v>
      </c>
      <c r="J452" s="98" t="s">
        <v>231</v>
      </c>
      <c r="K452" s="99">
        <v>19316</v>
      </c>
      <c r="L452" s="97" t="s">
        <v>1595</v>
      </c>
      <c r="M452" s="100">
        <f>IFERROR(VLOOKUP($K452,Metas!$D$4:$L$477,9,FALSE),0)</f>
        <v>0</v>
      </c>
      <c r="N452" s="6">
        <f>IFERROR(VLOOKUP($K452,Ene!$H$4:$Z$489,19,FALSE),0)</f>
        <v>0</v>
      </c>
      <c r="O452" s="6">
        <f>IFERROR(VLOOKUP($K452,Feb!$H$4:$Z$489,19,FALSE),0)</f>
        <v>0</v>
      </c>
      <c r="P452" s="6">
        <f>IFERROR(VLOOKUP($K452,Mar!$H$4:$Z$489,19,FALSE),0)</f>
        <v>0</v>
      </c>
      <c r="Q452" s="6">
        <f>IFERROR(VLOOKUP($K452,Abr!$H$4:$Z$489,19,FALSE),0)</f>
        <v>0</v>
      </c>
      <c r="R452" s="6">
        <f>IFERROR(VLOOKUP($K452,May!$H$4:$Z$489,19,FALSE),0)</f>
        <v>0</v>
      </c>
      <c r="S452" s="6">
        <f>IFERROR(VLOOKUP($K452,Jun!$H$4:$Z$489,19,FALSE),0)</f>
        <v>0</v>
      </c>
      <c r="T452" s="6">
        <f>IFERROR(VLOOKUP($K452,Jul!$H$4:$Z$489,19,FALSE),0)</f>
        <v>0</v>
      </c>
      <c r="U452" s="6">
        <f>IFERROR(VLOOKUP($K452,Ago!$H$4:$Z$489,19,FALSE),0)</f>
        <v>0</v>
      </c>
      <c r="V452" s="6">
        <f>IFERROR(VLOOKUP($K452,Set!$H$4:$Z$489,19,FALSE),0)</f>
        <v>0</v>
      </c>
      <c r="W452" s="6">
        <f>IFERROR(VLOOKUP($K452,Oct!$H$4:$Z$489,19,FALSE),0)</f>
        <v>0</v>
      </c>
      <c r="X452" s="6">
        <f>IFERROR(VLOOKUP($K452,Nov!$H$4:$Z$489,19,FALSE),0)</f>
        <v>0</v>
      </c>
      <c r="Y452" s="6">
        <f>IFERROR(VLOOKUP($K452,Dic!$H$4:$Z$489,19,FALSE),0)</f>
        <v>0</v>
      </c>
      <c r="Z452" s="6">
        <f t="shared" si="94"/>
        <v>0</v>
      </c>
      <c r="AA452" s="6">
        <f t="shared" si="95"/>
        <v>0</v>
      </c>
      <c r="AB452" s="6">
        <f t="shared" si="96"/>
        <v>0</v>
      </c>
      <c r="AC452" s="6">
        <f t="shared" si="97"/>
        <v>0</v>
      </c>
      <c r="AD452" s="6">
        <f t="shared" si="98"/>
        <v>0</v>
      </c>
      <c r="AE452" s="6">
        <f t="shared" si="99"/>
        <v>0</v>
      </c>
      <c r="AF452" s="6">
        <f t="shared" si="100"/>
        <v>0</v>
      </c>
    </row>
    <row r="453" spans="1:32" ht="10.8" thickBot="1">
      <c r="A453" s="88">
        <v>2026</v>
      </c>
      <c r="B453" s="89" t="s">
        <v>1496</v>
      </c>
      <c r="C453" s="89" t="s">
        <v>1170</v>
      </c>
      <c r="D453" s="97" t="s">
        <v>1</v>
      </c>
      <c r="E453" s="97" t="s">
        <v>2</v>
      </c>
      <c r="F453" s="98">
        <v>0</v>
      </c>
      <c r="G453" s="97" t="s">
        <v>1488</v>
      </c>
      <c r="H453" s="97" t="s">
        <v>271</v>
      </c>
      <c r="I453" s="97" t="s">
        <v>242</v>
      </c>
      <c r="J453" s="98" t="s">
        <v>1512</v>
      </c>
      <c r="K453" s="99">
        <v>19433</v>
      </c>
      <c r="L453" s="97" t="s">
        <v>1596</v>
      </c>
      <c r="M453" s="100">
        <f>IFERROR(VLOOKUP($K453,Metas!$D$4:$L$477,9,FALSE),0)</f>
        <v>0</v>
      </c>
      <c r="N453" s="6">
        <f>IFERROR(VLOOKUP($K453,Ene!$H$4:$Z$489,19,FALSE),0)</f>
        <v>0</v>
      </c>
      <c r="O453" s="6">
        <f>IFERROR(VLOOKUP($K453,Feb!$H$4:$Z$489,19,FALSE),0)</f>
        <v>0</v>
      </c>
      <c r="P453" s="6">
        <f>IFERROR(VLOOKUP($K453,Mar!$H$4:$Z$489,19,FALSE),0)</f>
        <v>0</v>
      </c>
      <c r="Q453" s="6">
        <f>IFERROR(VLOOKUP($K453,Abr!$H$4:$Z$489,19,FALSE),0)</f>
        <v>0</v>
      </c>
      <c r="R453" s="6">
        <f>IFERROR(VLOOKUP($K453,May!$H$4:$Z$489,19,FALSE),0)</f>
        <v>0</v>
      </c>
      <c r="S453" s="6">
        <f>IFERROR(VLOOKUP($K453,Jun!$H$4:$Z$489,19,FALSE),0)</f>
        <v>0</v>
      </c>
      <c r="T453" s="6">
        <f>IFERROR(VLOOKUP($K453,Jul!$H$4:$Z$489,19,FALSE),0)</f>
        <v>0</v>
      </c>
      <c r="U453" s="6">
        <f>IFERROR(VLOOKUP($K453,Ago!$H$4:$Z$489,19,FALSE),0)</f>
        <v>0</v>
      </c>
      <c r="V453" s="6">
        <f>IFERROR(VLOOKUP($K453,Set!$H$4:$Z$489,19,FALSE),0)</f>
        <v>0</v>
      </c>
      <c r="W453" s="6">
        <f>IFERROR(VLOOKUP($K453,Oct!$H$4:$Z$489,19,FALSE),0)</f>
        <v>0</v>
      </c>
      <c r="X453" s="6">
        <f>IFERROR(VLOOKUP($K453,Nov!$H$4:$Z$489,19,FALSE),0)</f>
        <v>0</v>
      </c>
      <c r="Y453" s="6">
        <f>IFERROR(VLOOKUP($K453,Dic!$H$4:$Z$489,19,FALSE),0)</f>
        <v>0</v>
      </c>
      <c r="Z453" s="6">
        <f t="shared" si="94"/>
        <v>0</v>
      </c>
      <c r="AA453" s="6">
        <f t="shared" si="95"/>
        <v>0</v>
      </c>
      <c r="AB453" s="6">
        <f t="shared" si="96"/>
        <v>0</v>
      </c>
      <c r="AC453" s="6">
        <f t="shared" si="97"/>
        <v>0</v>
      </c>
      <c r="AD453" s="6">
        <f t="shared" si="98"/>
        <v>0</v>
      </c>
      <c r="AE453" s="6">
        <f t="shared" si="99"/>
        <v>0</v>
      </c>
      <c r="AF453" s="6">
        <f t="shared" si="100"/>
        <v>0</v>
      </c>
    </row>
    <row r="454" spans="1:32" ht="10.8" thickBot="1">
      <c r="A454" s="88">
        <v>2026</v>
      </c>
      <c r="B454" s="89" t="s">
        <v>1496</v>
      </c>
      <c r="C454" s="89" t="s">
        <v>1170</v>
      </c>
      <c r="D454" s="97" t="s">
        <v>1</v>
      </c>
      <c r="E454" s="97" t="s">
        <v>2</v>
      </c>
      <c r="F454" s="98">
        <v>0</v>
      </c>
      <c r="G454" s="97" t="s">
        <v>1488</v>
      </c>
      <c r="H454" s="97" t="s">
        <v>271</v>
      </c>
      <c r="I454" s="97" t="s">
        <v>242</v>
      </c>
      <c r="J454" s="98" t="s">
        <v>1512</v>
      </c>
      <c r="K454" s="99">
        <v>19494</v>
      </c>
      <c r="L454" s="97" t="s">
        <v>1597</v>
      </c>
      <c r="M454" s="100">
        <f>IFERROR(VLOOKUP($K454,Metas!$D$4:$L$477,9,FALSE),0)</f>
        <v>0</v>
      </c>
      <c r="N454" s="6">
        <f>IFERROR(VLOOKUP($K454,Ene!$H$4:$Z$489,19,FALSE),0)</f>
        <v>0</v>
      </c>
      <c r="O454" s="6">
        <f>IFERROR(VLOOKUP($K454,Feb!$H$4:$Z$489,19,FALSE),0)</f>
        <v>0</v>
      </c>
      <c r="P454" s="6">
        <f>IFERROR(VLOOKUP($K454,Mar!$H$4:$Z$489,19,FALSE),0)</f>
        <v>0</v>
      </c>
      <c r="Q454" s="6">
        <f>IFERROR(VLOOKUP($K454,Abr!$H$4:$Z$489,19,FALSE),0)</f>
        <v>0</v>
      </c>
      <c r="R454" s="6">
        <f>IFERROR(VLOOKUP($K454,May!$H$4:$Z$489,19,FALSE),0)</f>
        <v>0</v>
      </c>
      <c r="S454" s="6">
        <f>IFERROR(VLOOKUP($K454,Jun!$H$4:$Z$489,19,FALSE),0)</f>
        <v>0</v>
      </c>
      <c r="T454" s="6">
        <f>IFERROR(VLOOKUP($K454,Jul!$H$4:$Z$489,19,FALSE),0)</f>
        <v>0</v>
      </c>
      <c r="U454" s="6">
        <f>IFERROR(VLOOKUP($K454,Ago!$H$4:$Z$489,19,FALSE),0)</f>
        <v>0</v>
      </c>
      <c r="V454" s="6">
        <f>IFERROR(VLOOKUP($K454,Set!$H$4:$Z$489,19,FALSE),0)</f>
        <v>0</v>
      </c>
      <c r="W454" s="6">
        <f>IFERROR(VLOOKUP($K454,Oct!$H$4:$Z$489,19,FALSE),0)</f>
        <v>0</v>
      </c>
      <c r="X454" s="6">
        <f>IFERROR(VLOOKUP($K454,Nov!$H$4:$Z$489,19,FALSE),0)</f>
        <v>0</v>
      </c>
      <c r="Y454" s="6">
        <f>IFERROR(VLOOKUP($K454,Dic!$H$4:$Z$489,19,FALSE),0)</f>
        <v>0</v>
      </c>
      <c r="Z454" s="6">
        <f t="shared" si="94"/>
        <v>0</v>
      </c>
      <c r="AA454" s="6">
        <f t="shared" si="95"/>
        <v>0</v>
      </c>
      <c r="AB454" s="6">
        <f t="shared" si="96"/>
        <v>0</v>
      </c>
      <c r="AC454" s="6">
        <f t="shared" si="97"/>
        <v>0</v>
      </c>
      <c r="AD454" s="6">
        <f t="shared" si="98"/>
        <v>0</v>
      </c>
      <c r="AE454" s="6">
        <f t="shared" si="99"/>
        <v>0</v>
      </c>
      <c r="AF454" s="6">
        <f t="shared" si="100"/>
        <v>0</v>
      </c>
    </row>
    <row r="455" spans="1:32" ht="10.8" thickBot="1">
      <c r="A455" s="88">
        <v>2026</v>
      </c>
      <c r="B455" s="89" t="s">
        <v>1496</v>
      </c>
      <c r="C455" s="89" t="s">
        <v>1170</v>
      </c>
      <c r="D455" s="97" t="s">
        <v>1</v>
      </c>
      <c r="E455" s="97" t="s">
        <v>2</v>
      </c>
      <c r="F455" s="98">
        <v>0</v>
      </c>
      <c r="G455" s="97" t="s">
        <v>1488</v>
      </c>
      <c r="H455" s="97" t="s">
        <v>271</v>
      </c>
      <c r="I455" s="97" t="s">
        <v>242</v>
      </c>
      <c r="J455" s="98" t="s">
        <v>1512</v>
      </c>
      <c r="K455" s="99">
        <v>19513</v>
      </c>
      <c r="L455" s="97" t="s">
        <v>1598</v>
      </c>
      <c r="M455" s="100">
        <f>IFERROR(VLOOKUP($K455,Metas!$D$4:$L$477,9,FALSE),0)</f>
        <v>0</v>
      </c>
      <c r="N455" s="6">
        <f>IFERROR(VLOOKUP($K455,Ene!$H$4:$Z$489,19,FALSE),0)</f>
        <v>0</v>
      </c>
      <c r="O455" s="6">
        <f>IFERROR(VLOOKUP($K455,Feb!$H$4:$Z$489,19,FALSE),0)</f>
        <v>0</v>
      </c>
      <c r="P455" s="6">
        <f>IFERROR(VLOOKUP($K455,Mar!$H$4:$Z$489,19,FALSE),0)</f>
        <v>0</v>
      </c>
      <c r="Q455" s="6">
        <f>IFERROR(VLOOKUP($K455,Abr!$H$4:$Z$489,19,FALSE),0)</f>
        <v>0</v>
      </c>
      <c r="R455" s="6">
        <f>IFERROR(VLOOKUP($K455,May!$H$4:$Z$489,19,FALSE),0)</f>
        <v>0</v>
      </c>
      <c r="S455" s="6">
        <f>IFERROR(VLOOKUP($K455,Jun!$H$4:$Z$489,19,FALSE),0)</f>
        <v>0</v>
      </c>
      <c r="T455" s="6">
        <f>IFERROR(VLOOKUP($K455,Jul!$H$4:$Z$489,19,FALSE),0)</f>
        <v>0</v>
      </c>
      <c r="U455" s="6">
        <f>IFERROR(VLOOKUP($K455,Ago!$H$4:$Z$489,19,FALSE),0)</f>
        <v>0</v>
      </c>
      <c r="V455" s="6">
        <f>IFERROR(VLOOKUP($K455,Set!$H$4:$Z$489,19,FALSE),0)</f>
        <v>0</v>
      </c>
      <c r="W455" s="6">
        <f>IFERROR(VLOOKUP($K455,Oct!$H$4:$Z$489,19,FALSE),0)</f>
        <v>0</v>
      </c>
      <c r="X455" s="6">
        <f>IFERROR(VLOOKUP($K455,Nov!$H$4:$Z$489,19,FALSE),0)</f>
        <v>0</v>
      </c>
      <c r="Y455" s="6">
        <f>IFERROR(VLOOKUP($K455,Dic!$H$4:$Z$489,19,FALSE),0)</f>
        <v>0</v>
      </c>
      <c r="Z455" s="6">
        <f t="shared" si="94"/>
        <v>0</v>
      </c>
      <c r="AA455" s="6">
        <f t="shared" si="95"/>
        <v>0</v>
      </c>
      <c r="AB455" s="6">
        <f t="shared" si="96"/>
        <v>0</v>
      </c>
      <c r="AC455" s="6">
        <f t="shared" si="97"/>
        <v>0</v>
      </c>
      <c r="AD455" s="6">
        <f t="shared" si="98"/>
        <v>0</v>
      </c>
      <c r="AE455" s="6">
        <f t="shared" si="99"/>
        <v>0</v>
      </c>
      <c r="AF455" s="6">
        <f t="shared" si="100"/>
        <v>0</v>
      </c>
    </row>
    <row r="456" spans="1:32" ht="10.8" thickBot="1">
      <c r="A456" s="88">
        <v>2026</v>
      </c>
      <c r="B456" s="89" t="s">
        <v>1496</v>
      </c>
      <c r="C456" s="89" t="s">
        <v>1170</v>
      </c>
      <c r="D456" s="97" t="s">
        <v>1</v>
      </c>
      <c r="E456" s="97" t="s">
        <v>2</v>
      </c>
      <c r="F456" s="98">
        <v>0</v>
      </c>
      <c r="G456" s="97" t="s">
        <v>1488</v>
      </c>
      <c r="H456" s="97" t="s">
        <v>271</v>
      </c>
      <c r="I456" s="97" t="s">
        <v>242</v>
      </c>
      <c r="J456" s="98" t="s">
        <v>1512</v>
      </c>
      <c r="K456" s="99">
        <v>19654</v>
      </c>
      <c r="L456" s="97" t="s">
        <v>1599</v>
      </c>
      <c r="M456" s="100">
        <f>IFERROR(VLOOKUP($K456,Metas!$D$4:$L$477,9,FALSE),0)</f>
        <v>0</v>
      </c>
      <c r="N456" s="6">
        <f>IFERROR(VLOOKUP($K456,Ene!$H$4:$Z$489,19,FALSE),0)</f>
        <v>0</v>
      </c>
      <c r="O456" s="6">
        <f>IFERROR(VLOOKUP($K456,Feb!$H$4:$Z$489,19,FALSE),0)</f>
        <v>0</v>
      </c>
      <c r="P456" s="6">
        <f>IFERROR(VLOOKUP($K456,Mar!$H$4:$Z$489,19,FALSE),0)</f>
        <v>0</v>
      </c>
      <c r="Q456" s="6">
        <f>IFERROR(VLOOKUP($K456,Abr!$H$4:$Z$489,19,FALSE),0)</f>
        <v>0</v>
      </c>
      <c r="R456" s="6">
        <f>IFERROR(VLOOKUP($K456,May!$H$4:$Z$489,19,FALSE),0)</f>
        <v>0</v>
      </c>
      <c r="S456" s="6">
        <f>IFERROR(VLOOKUP($K456,Jun!$H$4:$Z$489,19,FALSE),0)</f>
        <v>0</v>
      </c>
      <c r="T456" s="6">
        <f>IFERROR(VLOOKUP($K456,Jul!$H$4:$Z$489,19,FALSE),0)</f>
        <v>0</v>
      </c>
      <c r="U456" s="6">
        <f>IFERROR(VLOOKUP($K456,Ago!$H$4:$Z$489,19,FALSE),0)</f>
        <v>0</v>
      </c>
      <c r="V456" s="6">
        <f>IFERROR(VLOOKUP($K456,Set!$H$4:$Z$489,19,FALSE),0)</f>
        <v>0</v>
      </c>
      <c r="W456" s="6">
        <f>IFERROR(VLOOKUP($K456,Oct!$H$4:$Z$489,19,FALSE),0)</f>
        <v>0</v>
      </c>
      <c r="X456" s="6">
        <f>IFERROR(VLOOKUP($K456,Nov!$H$4:$Z$489,19,FALSE),0)</f>
        <v>0</v>
      </c>
      <c r="Y456" s="6">
        <f>IFERROR(VLOOKUP($K456,Dic!$H$4:$Z$489,19,FALSE),0)</f>
        <v>0</v>
      </c>
      <c r="Z456" s="6">
        <f t="shared" si="94"/>
        <v>0</v>
      </c>
      <c r="AA456" s="6">
        <f t="shared" si="95"/>
        <v>0</v>
      </c>
      <c r="AB456" s="6">
        <f t="shared" si="96"/>
        <v>0</v>
      </c>
      <c r="AC456" s="6">
        <f t="shared" si="97"/>
        <v>0</v>
      </c>
      <c r="AD456" s="6">
        <f t="shared" si="98"/>
        <v>0</v>
      </c>
      <c r="AE456" s="6">
        <f t="shared" si="99"/>
        <v>0</v>
      </c>
      <c r="AF456" s="6">
        <f t="shared" si="100"/>
        <v>0</v>
      </c>
    </row>
    <row r="457" spans="1:32" ht="10.8" thickBot="1">
      <c r="A457" s="88">
        <v>2026</v>
      </c>
      <c r="B457" s="89" t="s">
        <v>1496</v>
      </c>
      <c r="C457" s="89" t="s">
        <v>1170</v>
      </c>
      <c r="D457" s="97" t="s">
        <v>1</v>
      </c>
      <c r="E457" s="97" t="s">
        <v>2</v>
      </c>
      <c r="F457" s="98">
        <v>0</v>
      </c>
      <c r="G457" s="97" t="s">
        <v>1488</v>
      </c>
      <c r="H457" s="97" t="s">
        <v>271</v>
      </c>
      <c r="I457" s="97" t="s">
        <v>242</v>
      </c>
      <c r="J457" s="98" t="s">
        <v>1512</v>
      </c>
      <c r="K457" s="99">
        <v>19655</v>
      </c>
      <c r="L457" s="97" t="s">
        <v>1600</v>
      </c>
      <c r="M457" s="100">
        <f>IFERROR(VLOOKUP($K457,Metas!$D$4:$L$477,9,FALSE),0)</f>
        <v>0</v>
      </c>
      <c r="N457" s="6">
        <f>IFERROR(VLOOKUP($K457,Ene!$H$4:$Z$489,19,FALSE),0)</f>
        <v>0</v>
      </c>
      <c r="O457" s="6">
        <f>IFERROR(VLOOKUP($K457,Feb!$H$4:$Z$489,19,FALSE),0)</f>
        <v>0</v>
      </c>
      <c r="P457" s="6">
        <f>IFERROR(VLOOKUP($K457,Mar!$H$4:$Z$489,19,FALSE),0)</f>
        <v>0</v>
      </c>
      <c r="Q457" s="6">
        <f>IFERROR(VLOOKUP($K457,Abr!$H$4:$Z$489,19,FALSE),0)</f>
        <v>0</v>
      </c>
      <c r="R457" s="6">
        <f>IFERROR(VLOOKUP($K457,May!$H$4:$Z$489,19,FALSE),0)</f>
        <v>0</v>
      </c>
      <c r="S457" s="6">
        <f>IFERROR(VLOOKUP($K457,Jun!$H$4:$Z$489,19,FALSE),0)</f>
        <v>0</v>
      </c>
      <c r="T457" s="6">
        <f>IFERROR(VLOOKUP($K457,Jul!$H$4:$Z$489,19,FALSE),0)</f>
        <v>0</v>
      </c>
      <c r="U457" s="6">
        <f>IFERROR(VLOOKUP($K457,Ago!$H$4:$Z$489,19,FALSE),0)</f>
        <v>0</v>
      </c>
      <c r="V457" s="6">
        <f>IFERROR(VLOOKUP($K457,Set!$H$4:$Z$489,19,FALSE),0)</f>
        <v>0</v>
      </c>
      <c r="W457" s="6">
        <f>IFERROR(VLOOKUP($K457,Oct!$H$4:$Z$489,19,FALSE),0)</f>
        <v>0</v>
      </c>
      <c r="X457" s="6">
        <f>IFERROR(VLOOKUP($K457,Nov!$H$4:$Z$489,19,FALSE),0)</f>
        <v>0</v>
      </c>
      <c r="Y457" s="6">
        <f>IFERROR(VLOOKUP($K457,Dic!$H$4:$Z$489,19,FALSE),0)</f>
        <v>0</v>
      </c>
      <c r="Z457" s="6">
        <f t="shared" si="94"/>
        <v>0</v>
      </c>
      <c r="AA457" s="6">
        <f t="shared" si="95"/>
        <v>0</v>
      </c>
      <c r="AB457" s="6">
        <f t="shared" si="96"/>
        <v>0</v>
      </c>
      <c r="AC457" s="6">
        <f t="shared" si="97"/>
        <v>0</v>
      </c>
      <c r="AD457" s="6">
        <f t="shared" si="98"/>
        <v>0</v>
      </c>
      <c r="AE457" s="6">
        <f t="shared" si="99"/>
        <v>0</v>
      </c>
      <c r="AF457" s="6">
        <f t="shared" si="100"/>
        <v>0</v>
      </c>
    </row>
    <row r="458" spans="1:32" ht="10.8" thickBot="1">
      <c r="A458" s="88">
        <v>2026</v>
      </c>
      <c r="B458" s="89" t="s">
        <v>1496</v>
      </c>
      <c r="C458" s="89" t="s">
        <v>1170</v>
      </c>
      <c r="D458" s="97" t="s">
        <v>1</v>
      </c>
      <c r="E458" s="97" t="s">
        <v>2</v>
      </c>
      <c r="F458" s="98">
        <v>0</v>
      </c>
      <c r="G458" s="97" t="s">
        <v>1488</v>
      </c>
      <c r="H458" s="97" t="s">
        <v>271</v>
      </c>
      <c r="I458" s="97" t="s">
        <v>242</v>
      </c>
      <c r="J458" s="98" t="s">
        <v>1512</v>
      </c>
      <c r="K458" s="99">
        <v>19692</v>
      </c>
      <c r="L458" s="97" t="s">
        <v>1601</v>
      </c>
      <c r="M458" s="100">
        <f>IFERROR(VLOOKUP($K458,Metas!$D$4:$L$477,9,FALSE),0)</f>
        <v>0</v>
      </c>
      <c r="N458" s="6">
        <f>IFERROR(VLOOKUP($K458,Ene!$H$4:$Z$489,19,FALSE),0)</f>
        <v>0</v>
      </c>
      <c r="O458" s="6">
        <f>IFERROR(VLOOKUP($K458,Feb!$H$4:$Z$489,19,FALSE),0)</f>
        <v>0</v>
      </c>
      <c r="P458" s="6">
        <f>IFERROR(VLOOKUP($K458,Mar!$H$4:$Z$489,19,FALSE),0)</f>
        <v>0</v>
      </c>
      <c r="Q458" s="6">
        <f>IFERROR(VLOOKUP($K458,Abr!$H$4:$Z$489,19,FALSE),0)</f>
        <v>0</v>
      </c>
      <c r="R458" s="6">
        <f>IFERROR(VLOOKUP($K458,May!$H$4:$Z$489,19,FALSE),0)</f>
        <v>0</v>
      </c>
      <c r="S458" s="6">
        <f>IFERROR(VLOOKUP($K458,Jun!$H$4:$Z$489,19,FALSE),0)</f>
        <v>0</v>
      </c>
      <c r="T458" s="6">
        <f>IFERROR(VLOOKUP($K458,Jul!$H$4:$Z$489,19,FALSE),0)</f>
        <v>0</v>
      </c>
      <c r="U458" s="6">
        <f>IFERROR(VLOOKUP($K458,Ago!$H$4:$Z$489,19,FALSE),0)</f>
        <v>0</v>
      </c>
      <c r="V458" s="6">
        <f>IFERROR(VLOOKUP($K458,Set!$H$4:$Z$489,19,FALSE),0)</f>
        <v>0</v>
      </c>
      <c r="W458" s="6">
        <f>IFERROR(VLOOKUP($K458,Oct!$H$4:$Z$489,19,FALSE),0)</f>
        <v>0</v>
      </c>
      <c r="X458" s="6">
        <f>IFERROR(VLOOKUP($K458,Nov!$H$4:$Z$489,19,FALSE),0)</f>
        <v>0</v>
      </c>
      <c r="Y458" s="6">
        <f>IFERROR(VLOOKUP($K458,Dic!$H$4:$Z$489,19,FALSE),0)</f>
        <v>0</v>
      </c>
      <c r="Z458" s="6">
        <f t="shared" si="94"/>
        <v>0</v>
      </c>
      <c r="AA458" s="6">
        <f t="shared" si="95"/>
        <v>0</v>
      </c>
      <c r="AB458" s="6">
        <f t="shared" si="96"/>
        <v>0</v>
      </c>
      <c r="AC458" s="6">
        <f t="shared" si="97"/>
        <v>0</v>
      </c>
      <c r="AD458" s="6">
        <f t="shared" si="98"/>
        <v>0</v>
      </c>
      <c r="AE458" s="6">
        <f t="shared" si="99"/>
        <v>0</v>
      </c>
      <c r="AF458" s="6">
        <f t="shared" si="100"/>
        <v>0</v>
      </c>
    </row>
    <row r="459" spans="1:32" ht="10.8" thickBot="1">
      <c r="A459" s="88">
        <v>2026</v>
      </c>
      <c r="B459" s="89" t="s">
        <v>1496</v>
      </c>
      <c r="C459" s="89" t="s">
        <v>1170</v>
      </c>
      <c r="D459" s="97" t="s">
        <v>1</v>
      </c>
      <c r="E459" s="97" t="s">
        <v>2</v>
      </c>
      <c r="F459" s="98">
        <v>0</v>
      </c>
      <c r="G459" s="97" t="s">
        <v>1488</v>
      </c>
      <c r="H459" s="97" t="s">
        <v>271</v>
      </c>
      <c r="I459" s="97" t="s">
        <v>242</v>
      </c>
      <c r="J459" s="98" t="s">
        <v>1512</v>
      </c>
      <c r="K459" s="99">
        <v>19809</v>
      </c>
      <c r="L459" s="97" t="s">
        <v>1602</v>
      </c>
      <c r="M459" s="100">
        <f>IFERROR(VLOOKUP($K459,Metas!$D$4:$L$477,9,FALSE),0)</f>
        <v>0</v>
      </c>
      <c r="N459" s="6">
        <f>IFERROR(VLOOKUP($K459,Ene!$H$4:$Z$489,19,FALSE),0)</f>
        <v>0</v>
      </c>
      <c r="O459" s="6">
        <f>IFERROR(VLOOKUP($K459,Feb!$H$4:$Z$489,19,FALSE),0)</f>
        <v>0</v>
      </c>
      <c r="P459" s="6">
        <f>IFERROR(VLOOKUP($K459,Mar!$H$4:$Z$489,19,FALSE),0)</f>
        <v>0</v>
      </c>
      <c r="Q459" s="6">
        <f>IFERROR(VLOOKUP($K459,Abr!$H$4:$Z$489,19,FALSE),0)</f>
        <v>0</v>
      </c>
      <c r="R459" s="6">
        <f>IFERROR(VLOOKUP($K459,May!$H$4:$Z$489,19,FALSE),0)</f>
        <v>0</v>
      </c>
      <c r="S459" s="6">
        <f>IFERROR(VLOOKUP($K459,Jun!$H$4:$Z$489,19,FALSE),0)</f>
        <v>0</v>
      </c>
      <c r="T459" s="6">
        <f>IFERROR(VLOOKUP($K459,Jul!$H$4:$Z$489,19,FALSE),0)</f>
        <v>0</v>
      </c>
      <c r="U459" s="6">
        <f>IFERROR(VLOOKUP($K459,Ago!$H$4:$Z$489,19,FALSE),0)</f>
        <v>0</v>
      </c>
      <c r="V459" s="6">
        <f>IFERROR(VLOOKUP($K459,Set!$H$4:$Z$489,19,FALSE),0)</f>
        <v>0</v>
      </c>
      <c r="W459" s="6">
        <f>IFERROR(VLOOKUP($K459,Oct!$H$4:$Z$489,19,FALSE),0)</f>
        <v>0</v>
      </c>
      <c r="X459" s="6">
        <f>IFERROR(VLOOKUP($K459,Nov!$H$4:$Z$489,19,FALSE),0)</f>
        <v>0</v>
      </c>
      <c r="Y459" s="6">
        <f>IFERROR(VLOOKUP($K459,Dic!$H$4:$Z$489,19,FALSE),0)</f>
        <v>0</v>
      </c>
      <c r="Z459" s="6">
        <f t="shared" si="94"/>
        <v>0</v>
      </c>
      <c r="AA459" s="6">
        <f t="shared" si="95"/>
        <v>0</v>
      </c>
      <c r="AB459" s="6">
        <f t="shared" si="96"/>
        <v>0</v>
      </c>
      <c r="AC459" s="6">
        <f t="shared" si="97"/>
        <v>0</v>
      </c>
      <c r="AD459" s="6">
        <f t="shared" si="98"/>
        <v>0</v>
      </c>
      <c r="AE459" s="6">
        <f t="shared" si="99"/>
        <v>0</v>
      </c>
      <c r="AF459" s="6">
        <f t="shared" si="100"/>
        <v>0</v>
      </c>
    </row>
    <row r="460" spans="1:32" ht="10.8" thickBot="1">
      <c r="A460" s="88">
        <v>2026</v>
      </c>
      <c r="B460" s="89" t="s">
        <v>1496</v>
      </c>
      <c r="C460" s="89" t="s">
        <v>1170</v>
      </c>
      <c r="D460" s="97" t="s">
        <v>1</v>
      </c>
      <c r="E460" s="97" t="s">
        <v>2</v>
      </c>
      <c r="F460" s="98">
        <v>0</v>
      </c>
      <c r="G460" s="97" t="s">
        <v>1488</v>
      </c>
      <c r="H460" s="97" t="s">
        <v>271</v>
      </c>
      <c r="I460" s="97" t="s">
        <v>242</v>
      </c>
      <c r="J460" s="98" t="s">
        <v>1512</v>
      </c>
      <c r="K460" s="99">
        <v>19810</v>
      </c>
      <c r="L460" s="97" t="s">
        <v>1602</v>
      </c>
      <c r="M460" s="100">
        <f>IFERROR(VLOOKUP($K460,Metas!$D$4:$L$477,9,FALSE),0)</f>
        <v>0</v>
      </c>
      <c r="N460" s="6">
        <f>IFERROR(VLOOKUP($K460,Ene!$H$4:$Z$489,19,FALSE),0)</f>
        <v>0</v>
      </c>
      <c r="O460" s="6">
        <f>IFERROR(VLOOKUP($K460,Feb!$H$4:$Z$489,19,FALSE),0)</f>
        <v>0</v>
      </c>
      <c r="P460" s="6">
        <f>IFERROR(VLOOKUP($K460,Mar!$H$4:$Z$489,19,FALSE),0)</f>
        <v>0</v>
      </c>
      <c r="Q460" s="6">
        <f>IFERROR(VLOOKUP($K460,Abr!$H$4:$Z$489,19,FALSE),0)</f>
        <v>0</v>
      </c>
      <c r="R460" s="6">
        <f>IFERROR(VLOOKUP($K460,May!$H$4:$Z$489,19,FALSE),0)</f>
        <v>0</v>
      </c>
      <c r="S460" s="6">
        <f>IFERROR(VLOOKUP($K460,Jun!$H$4:$Z$489,19,FALSE),0)</f>
        <v>0</v>
      </c>
      <c r="T460" s="6">
        <f>IFERROR(VLOOKUP($K460,Jul!$H$4:$Z$489,19,FALSE),0)</f>
        <v>0</v>
      </c>
      <c r="U460" s="6">
        <f>IFERROR(VLOOKUP($K460,Ago!$H$4:$Z$489,19,FALSE),0)</f>
        <v>0</v>
      </c>
      <c r="V460" s="6">
        <f>IFERROR(VLOOKUP($K460,Set!$H$4:$Z$489,19,FALSE),0)</f>
        <v>0</v>
      </c>
      <c r="W460" s="6">
        <f>IFERROR(VLOOKUP($K460,Oct!$H$4:$Z$489,19,FALSE),0)</f>
        <v>0</v>
      </c>
      <c r="X460" s="6">
        <f>IFERROR(VLOOKUP($K460,Nov!$H$4:$Z$489,19,FALSE),0)</f>
        <v>0</v>
      </c>
      <c r="Y460" s="6">
        <f>IFERROR(VLOOKUP($K460,Dic!$H$4:$Z$489,19,FALSE),0)</f>
        <v>0</v>
      </c>
      <c r="Z460" s="6">
        <f t="shared" si="94"/>
        <v>0</v>
      </c>
      <c r="AA460" s="6">
        <f t="shared" si="95"/>
        <v>0</v>
      </c>
      <c r="AB460" s="6">
        <f t="shared" si="96"/>
        <v>0</v>
      </c>
      <c r="AC460" s="6">
        <f t="shared" si="97"/>
        <v>0</v>
      </c>
      <c r="AD460" s="6">
        <f t="shared" si="98"/>
        <v>0</v>
      </c>
      <c r="AE460" s="6">
        <f t="shared" si="99"/>
        <v>0</v>
      </c>
      <c r="AF460" s="6">
        <f t="shared" si="100"/>
        <v>0</v>
      </c>
    </row>
    <row r="461" spans="1:32" ht="10.8" thickBot="1">
      <c r="A461" s="88">
        <v>2026</v>
      </c>
      <c r="B461" s="89" t="s">
        <v>1496</v>
      </c>
      <c r="C461" s="89" t="s">
        <v>1203</v>
      </c>
      <c r="D461" s="97" t="s">
        <v>1</v>
      </c>
      <c r="E461" s="97" t="s">
        <v>18</v>
      </c>
      <c r="F461" s="98">
        <v>0</v>
      </c>
      <c r="G461" s="97" t="s">
        <v>1488</v>
      </c>
      <c r="H461" s="97" t="s">
        <v>271</v>
      </c>
      <c r="I461" s="97" t="s">
        <v>242</v>
      </c>
      <c r="J461" s="98" t="s">
        <v>1512</v>
      </c>
      <c r="K461" s="99">
        <v>20114</v>
      </c>
      <c r="L461" s="97" t="s">
        <v>1603</v>
      </c>
      <c r="M461" s="100">
        <f>IFERROR(VLOOKUP($K461,Metas!$D$4:$L$477,9,FALSE),0)</f>
        <v>0</v>
      </c>
      <c r="N461" s="6">
        <f>IFERROR(VLOOKUP($K461,Ene!$H$4:$Z$489,19,FALSE),0)</f>
        <v>0</v>
      </c>
      <c r="O461" s="6">
        <f>IFERROR(VLOOKUP($K461,Feb!$H$4:$Z$489,19,FALSE),0)</f>
        <v>0</v>
      </c>
      <c r="P461" s="6">
        <f>IFERROR(VLOOKUP($K461,Mar!$H$4:$Z$489,19,FALSE),0)</f>
        <v>0</v>
      </c>
      <c r="Q461" s="6">
        <f>IFERROR(VLOOKUP($K461,Abr!$H$4:$Z$489,19,FALSE),0)</f>
        <v>0</v>
      </c>
      <c r="R461" s="6">
        <f>IFERROR(VLOOKUP($K461,May!$H$4:$Z$489,19,FALSE),0)</f>
        <v>0</v>
      </c>
      <c r="S461" s="6">
        <f>IFERROR(VLOOKUP($K461,Jun!$H$4:$Z$489,19,FALSE),0)</f>
        <v>0</v>
      </c>
      <c r="T461" s="6">
        <f>IFERROR(VLOOKUP($K461,Jul!$H$4:$Z$489,19,FALSE),0)</f>
        <v>0</v>
      </c>
      <c r="U461" s="6">
        <f>IFERROR(VLOOKUP($K461,Ago!$H$4:$Z$489,19,FALSE),0)</f>
        <v>0</v>
      </c>
      <c r="V461" s="6">
        <f>IFERROR(VLOOKUP($K461,Set!$H$4:$Z$489,19,FALSE),0)</f>
        <v>0</v>
      </c>
      <c r="W461" s="6">
        <f>IFERROR(VLOOKUP($K461,Oct!$H$4:$Z$489,19,FALSE),0)</f>
        <v>0</v>
      </c>
      <c r="X461" s="6">
        <f>IFERROR(VLOOKUP($K461,Nov!$H$4:$Z$489,19,FALSE),0)</f>
        <v>0</v>
      </c>
      <c r="Y461" s="6">
        <f>IFERROR(VLOOKUP($K461,Dic!$H$4:$Z$489,19,FALSE),0)</f>
        <v>0</v>
      </c>
      <c r="Z461" s="6">
        <f t="shared" si="94"/>
        <v>0</v>
      </c>
      <c r="AA461" s="6">
        <f t="shared" si="95"/>
        <v>0</v>
      </c>
      <c r="AB461" s="6">
        <f t="shared" si="96"/>
        <v>0</v>
      </c>
      <c r="AC461" s="6">
        <f t="shared" si="97"/>
        <v>0</v>
      </c>
      <c r="AD461" s="6">
        <f t="shared" si="98"/>
        <v>0</v>
      </c>
      <c r="AE461" s="6">
        <f t="shared" si="99"/>
        <v>0</v>
      </c>
      <c r="AF461" s="6">
        <f t="shared" si="100"/>
        <v>0</v>
      </c>
    </row>
    <row r="462" spans="1:32" ht="10.8" thickBot="1">
      <c r="A462" s="88">
        <v>2026</v>
      </c>
      <c r="B462" s="89" t="s">
        <v>1494</v>
      </c>
      <c r="C462" s="89" t="s">
        <v>1379</v>
      </c>
      <c r="D462" s="97" t="s">
        <v>16</v>
      </c>
      <c r="E462" s="97" t="s">
        <v>4</v>
      </c>
      <c r="F462" s="98">
        <v>0</v>
      </c>
      <c r="G462" s="97" t="s">
        <v>1488</v>
      </c>
      <c r="H462" s="97" t="s">
        <v>16</v>
      </c>
      <c r="I462" s="97" t="s">
        <v>242</v>
      </c>
      <c r="J462" s="98" t="s">
        <v>1235</v>
      </c>
      <c r="K462" s="99">
        <v>20274</v>
      </c>
      <c r="L462" s="97" t="s">
        <v>1604</v>
      </c>
      <c r="M462" s="100">
        <f>IFERROR(VLOOKUP($K462,Metas!$D$4:$L$477,9,FALSE),0)</f>
        <v>0</v>
      </c>
      <c r="N462" s="6">
        <f>IFERROR(VLOOKUP($K462,Ene!$H$4:$Z$489,19,FALSE),0)</f>
        <v>0</v>
      </c>
      <c r="O462" s="6">
        <f>IFERROR(VLOOKUP($K462,Feb!$H$4:$Z$489,19,FALSE),0)</f>
        <v>0</v>
      </c>
      <c r="P462" s="6">
        <f>IFERROR(VLOOKUP($K462,Mar!$H$4:$Z$489,19,FALSE),0)</f>
        <v>0</v>
      </c>
      <c r="Q462" s="6">
        <f>IFERROR(VLOOKUP($K462,Abr!$H$4:$Z$489,19,FALSE),0)</f>
        <v>0</v>
      </c>
      <c r="R462" s="6">
        <f>IFERROR(VLOOKUP($K462,May!$H$4:$Z$489,19,FALSE),0)</f>
        <v>0</v>
      </c>
      <c r="S462" s="6">
        <f>IFERROR(VLOOKUP($K462,Jun!$H$4:$Z$489,19,FALSE),0)</f>
        <v>0</v>
      </c>
      <c r="T462" s="6">
        <f>IFERROR(VLOOKUP($K462,Jul!$H$4:$Z$489,19,FALSE),0)</f>
        <v>0</v>
      </c>
      <c r="U462" s="6">
        <f>IFERROR(VLOOKUP($K462,Ago!$H$4:$Z$489,19,FALSE),0)</f>
        <v>0</v>
      </c>
      <c r="V462" s="6">
        <f>IFERROR(VLOOKUP($K462,Set!$H$4:$Z$489,19,FALSE),0)</f>
        <v>0</v>
      </c>
      <c r="W462" s="6">
        <f>IFERROR(VLOOKUP($K462,Oct!$H$4:$Z$489,19,FALSE),0)</f>
        <v>0</v>
      </c>
      <c r="X462" s="6">
        <f>IFERROR(VLOOKUP($K462,Nov!$H$4:$Z$489,19,FALSE),0)</f>
        <v>0</v>
      </c>
      <c r="Y462" s="6">
        <f>IFERROR(VLOOKUP($K462,Dic!$H$4:$Z$489,19,FALSE),0)</f>
        <v>0</v>
      </c>
      <c r="Z462" s="6">
        <f t="shared" si="94"/>
        <v>0</v>
      </c>
      <c r="AA462" s="6">
        <f t="shared" si="95"/>
        <v>0</v>
      </c>
      <c r="AB462" s="6">
        <f t="shared" si="96"/>
        <v>0</v>
      </c>
      <c r="AC462" s="6">
        <f t="shared" si="97"/>
        <v>0</v>
      </c>
      <c r="AD462" s="6">
        <f t="shared" si="98"/>
        <v>0</v>
      </c>
      <c r="AE462" s="6">
        <f t="shared" si="99"/>
        <v>0</v>
      </c>
      <c r="AF462" s="6">
        <f t="shared" si="100"/>
        <v>0</v>
      </c>
    </row>
    <row r="463" spans="1:32" ht="10.8" thickBot="1">
      <c r="A463" s="88">
        <v>2026</v>
      </c>
      <c r="B463" s="89" t="s">
        <v>1496</v>
      </c>
      <c r="C463" s="89" t="s">
        <v>1379</v>
      </c>
      <c r="D463" s="97" t="s">
        <v>16</v>
      </c>
      <c r="E463" s="97" t="s">
        <v>4</v>
      </c>
      <c r="F463" s="98">
        <v>0</v>
      </c>
      <c r="G463" s="97" t="s">
        <v>1488</v>
      </c>
      <c r="H463" s="97" t="s">
        <v>271</v>
      </c>
      <c r="I463" s="97" t="s">
        <v>242</v>
      </c>
      <c r="J463" s="98" t="s">
        <v>1512</v>
      </c>
      <c r="K463" s="99">
        <v>20369</v>
      </c>
      <c r="L463" s="97" t="s">
        <v>1605</v>
      </c>
      <c r="M463" s="100">
        <f>IFERROR(VLOOKUP($K463,Metas!$D$4:$L$477,9,FALSE),0)</f>
        <v>0</v>
      </c>
      <c r="N463" s="6">
        <f>IFERROR(VLOOKUP($K463,Ene!$H$4:$Z$489,19,FALSE),0)</f>
        <v>0</v>
      </c>
      <c r="O463" s="6">
        <f>IFERROR(VLOOKUP($K463,Feb!$H$4:$Z$489,19,FALSE),0)</f>
        <v>0</v>
      </c>
      <c r="P463" s="6">
        <f>IFERROR(VLOOKUP($K463,Mar!$H$4:$Z$489,19,FALSE),0)</f>
        <v>0</v>
      </c>
      <c r="Q463" s="6">
        <f>IFERROR(VLOOKUP($K463,Abr!$H$4:$Z$489,19,FALSE),0)</f>
        <v>0</v>
      </c>
      <c r="R463" s="6">
        <f>IFERROR(VLOOKUP($K463,May!$H$4:$Z$489,19,FALSE),0)</f>
        <v>0</v>
      </c>
      <c r="S463" s="6">
        <f>IFERROR(VLOOKUP($K463,Jun!$H$4:$Z$489,19,FALSE),0)</f>
        <v>0</v>
      </c>
      <c r="T463" s="6">
        <f>IFERROR(VLOOKUP($K463,Jul!$H$4:$Z$489,19,FALSE),0)</f>
        <v>0</v>
      </c>
      <c r="U463" s="6">
        <f>IFERROR(VLOOKUP($K463,Ago!$H$4:$Z$489,19,FALSE),0)</f>
        <v>0</v>
      </c>
      <c r="V463" s="6">
        <f>IFERROR(VLOOKUP($K463,Set!$H$4:$Z$489,19,FALSE),0)</f>
        <v>0</v>
      </c>
      <c r="W463" s="6">
        <f>IFERROR(VLOOKUP($K463,Oct!$H$4:$Z$489,19,FALSE),0)</f>
        <v>0</v>
      </c>
      <c r="X463" s="6">
        <f>IFERROR(VLOOKUP($K463,Nov!$H$4:$Z$489,19,FALSE),0)</f>
        <v>0</v>
      </c>
      <c r="Y463" s="6">
        <f>IFERROR(VLOOKUP($K463,Dic!$H$4:$Z$489,19,FALSE),0)</f>
        <v>0</v>
      </c>
      <c r="Z463" s="6">
        <f t="shared" si="94"/>
        <v>0</v>
      </c>
      <c r="AA463" s="6">
        <f t="shared" si="95"/>
        <v>0</v>
      </c>
      <c r="AB463" s="6">
        <f t="shared" si="96"/>
        <v>0</v>
      </c>
      <c r="AC463" s="6">
        <f t="shared" si="97"/>
        <v>0</v>
      </c>
      <c r="AD463" s="6">
        <f t="shared" si="98"/>
        <v>0</v>
      </c>
      <c r="AE463" s="6">
        <f t="shared" si="99"/>
        <v>0</v>
      </c>
      <c r="AF463" s="6">
        <f t="shared" si="100"/>
        <v>0</v>
      </c>
    </row>
    <row r="464" spans="1:32" ht="10.8" thickBot="1">
      <c r="A464" s="88">
        <v>2026</v>
      </c>
      <c r="B464" s="89" t="s">
        <v>1496</v>
      </c>
      <c r="C464" s="89" t="s">
        <v>1170</v>
      </c>
      <c r="D464" s="97" t="s">
        <v>1</v>
      </c>
      <c r="E464" s="97" t="s">
        <v>2</v>
      </c>
      <c r="F464" s="98">
        <v>0</v>
      </c>
      <c r="G464" s="97" t="s">
        <v>1488</v>
      </c>
      <c r="H464" s="97" t="s">
        <v>271</v>
      </c>
      <c r="I464" s="97" t="s">
        <v>242</v>
      </c>
      <c r="J464" s="98" t="s">
        <v>1512</v>
      </c>
      <c r="K464" s="99">
        <v>20475</v>
      </c>
      <c r="L464" s="97" t="s">
        <v>1606</v>
      </c>
      <c r="M464" s="100">
        <f>IFERROR(VLOOKUP($K464,Metas!$D$4:$L$477,9,FALSE),0)</f>
        <v>0</v>
      </c>
      <c r="N464" s="6">
        <f>IFERROR(VLOOKUP($K464,Ene!$H$4:$Z$489,19,FALSE),0)</f>
        <v>0</v>
      </c>
      <c r="O464" s="6">
        <f>IFERROR(VLOOKUP($K464,Feb!$H$4:$Z$489,19,FALSE),0)</f>
        <v>0</v>
      </c>
      <c r="P464" s="6">
        <f>IFERROR(VLOOKUP($K464,Mar!$H$4:$Z$489,19,FALSE),0)</f>
        <v>0</v>
      </c>
      <c r="Q464" s="6">
        <f>IFERROR(VLOOKUP($K464,Abr!$H$4:$Z$489,19,FALSE),0)</f>
        <v>0</v>
      </c>
      <c r="R464" s="6">
        <f>IFERROR(VLOOKUP($K464,May!$H$4:$Z$489,19,FALSE),0)</f>
        <v>0</v>
      </c>
      <c r="S464" s="6">
        <f>IFERROR(VLOOKUP($K464,Jun!$H$4:$Z$489,19,FALSE),0)</f>
        <v>0</v>
      </c>
      <c r="T464" s="6">
        <f>IFERROR(VLOOKUP($K464,Jul!$H$4:$Z$489,19,FALSE),0)</f>
        <v>0</v>
      </c>
      <c r="U464" s="6">
        <f>IFERROR(VLOOKUP($K464,Ago!$H$4:$Z$489,19,FALSE),0)</f>
        <v>0</v>
      </c>
      <c r="V464" s="6">
        <f>IFERROR(VLOOKUP($K464,Set!$H$4:$Z$489,19,FALSE),0)</f>
        <v>0</v>
      </c>
      <c r="W464" s="6">
        <f>IFERROR(VLOOKUP($K464,Oct!$H$4:$Z$489,19,FALSE),0)</f>
        <v>0</v>
      </c>
      <c r="X464" s="6">
        <f>IFERROR(VLOOKUP($K464,Nov!$H$4:$Z$489,19,FALSE),0)</f>
        <v>0</v>
      </c>
      <c r="Y464" s="6">
        <f>IFERROR(VLOOKUP($K464,Dic!$H$4:$Z$489,19,FALSE),0)</f>
        <v>0</v>
      </c>
      <c r="Z464" s="6">
        <f t="shared" si="94"/>
        <v>0</v>
      </c>
      <c r="AA464" s="6">
        <f t="shared" si="95"/>
        <v>0</v>
      </c>
      <c r="AB464" s="6">
        <f t="shared" si="96"/>
        <v>0</v>
      </c>
      <c r="AC464" s="6">
        <f t="shared" si="97"/>
        <v>0</v>
      </c>
      <c r="AD464" s="6">
        <f t="shared" si="98"/>
        <v>0</v>
      </c>
      <c r="AE464" s="6">
        <f t="shared" si="99"/>
        <v>0</v>
      </c>
      <c r="AF464" s="6">
        <f t="shared" si="100"/>
        <v>0</v>
      </c>
    </row>
    <row r="465" spans="1:32" ht="10.8" thickBot="1">
      <c r="A465" s="88">
        <v>2026</v>
      </c>
      <c r="B465" s="89" t="s">
        <v>1607</v>
      </c>
      <c r="C465" s="89" t="s">
        <v>1170</v>
      </c>
      <c r="D465" s="97" t="s">
        <v>1</v>
      </c>
      <c r="E465" s="97" t="s">
        <v>2</v>
      </c>
      <c r="F465" s="98">
        <v>0</v>
      </c>
      <c r="G465" s="97" t="s">
        <v>1488</v>
      </c>
      <c r="H465" s="97" t="s">
        <v>271</v>
      </c>
      <c r="I465" s="97" t="s">
        <v>242</v>
      </c>
      <c r="J465" s="98" t="s">
        <v>220</v>
      </c>
      <c r="K465" s="99">
        <v>20543</v>
      </c>
      <c r="L465" s="97" t="s">
        <v>1608</v>
      </c>
      <c r="M465" s="100">
        <f>IFERROR(VLOOKUP($K465,Metas!$D$4:$L$477,9,FALSE),0)</f>
        <v>0</v>
      </c>
      <c r="N465" s="6">
        <f>IFERROR(VLOOKUP($K465,Ene!$H$4:$Z$489,19,FALSE),0)</f>
        <v>0</v>
      </c>
      <c r="O465" s="6">
        <f>IFERROR(VLOOKUP($K465,Feb!$H$4:$Z$489,19,FALSE),0)</f>
        <v>0</v>
      </c>
      <c r="P465" s="6">
        <f>IFERROR(VLOOKUP($K465,Mar!$H$4:$Z$489,19,FALSE),0)</f>
        <v>0</v>
      </c>
      <c r="Q465" s="6">
        <f>IFERROR(VLOOKUP($K465,Abr!$H$4:$Z$489,19,FALSE),0)</f>
        <v>0</v>
      </c>
      <c r="R465" s="6">
        <f>IFERROR(VLOOKUP($K465,May!$H$4:$Z$489,19,FALSE),0)</f>
        <v>0</v>
      </c>
      <c r="S465" s="6">
        <f>IFERROR(VLOOKUP($K465,Jun!$H$4:$Z$489,19,FALSE),0)</f>
        <v>0</v>
      </c>
      <c r="T465" s="6">
        <f>IFERROR(VLOOKUP($K465,Jul!$H$4:$Z$489,19,FALSE),0)</f>
        <v>0</v>
      </c>
      <c r="U465" s="6">
        <f>IFERROR(VLOOKUP($K465,Ago!$H$4:$Z$489,19,FALSE),0)</f>
        <v>0</v>
      </c>
      <c r="V465" s="6">
        <f>IFERROR(VLOOKUP($K465,Set!$H$4:$Z$489,19,FALSE),0)</f>
        <v>0</v>
      </c>
      <c r="W465" s="6">
        <f>IFERROR(VLOOKUP($K465,Oct!$H$4:$Z$489,19,FALSE),0)</f>
        <v>0</v>
      </c>
      <c r="X465" s="6">
        <f>IFERROR(VLOOKUP($K465,Nov!$H$4:$Z$489,19,FALSE),0)</f>
        <v>0</v>
      </c>
      <c r="Y465" s="6">
        <f>IFERROR(VLOOKUP($K465,Dic!$H$4:$Z$489,19,FALSE),0)</f>
        <v>0</v>
      </c>
      <c r="Z465" s="6">
        <f t="shared" si="94"/>
        <v>0</v>
      </c>
      <c r="AA465" s="6">
        <f t="shared" si="95"/>
        <v>0</v>
      </c>
      <c r="AB465" s="6">
        <f t="shared" si="96"/>
        <v>0</v>
      </c>
      <c r="AC465" s="6">
        <f t="shared" si="97"/>
        <v>0</v>
      </c>
      <c r="AD465" s="6">
        <f t="shared" si="98"/>
        <v>0</v>
      </c>
      <c r="AE465" s="6">
        <f t="shared" si="99"/>
        <v>0</v>
      </c>
      <c r="AF465" s="6">
        <f t="shared" si="100"/>
        <v>0</v>
      </c>
    </row>
    <row r="466" spans="1:32" ht="10.8" thickBot="1">
      <c r="A466" s="88">
        <v>2026</v>
      </c>
      <c r="B466" s="89" t="s">
        <v>1496</v>
      </c>
      <c r="C466" s="89" t="s">
        <v>1170</v>
      </c>
      <c r="D466" s="97" t="s">
        <v>1</v>
      </c>
      <c r="E466" s="97" t="s">
        <v>2</v>
      </c>
      <c r="F466" s="98">
        <v>0</v>
      </c>
      <c r="G466" s="97" t="s">
        <v>1488</v>
      </c>
      <c r="H466" s="97" t="s">
        <v>271</v>
      </c>
      <c r="I466" s="97" t="s">
        <v>242</v>
      </c>
      <c r="J466" s="98" t="s">
        <v>1512</v>
      </c>
      <c r="K466" s="99">
        <v>20717</v>
      </c>
      <c r="L466" s="97" t="s">
        <v>1609</v>
      </c>
      <c r="M466" s="100">
        <f>IFERROR(VLOOKUP($K466,Metas!$D$4:$L$477,9,FALSE),0)</f>
        <v>0</v>
      </c>
      <c r="N466" s="6">
        <f>IFERROR(VLOOKUP($K466,Ene!$H$4:$Z$489,19,FALSE),0)</f>
        <v>0</v>
      </c>
      <c r="O466" s="6">
        <f>IFERROR(VLOOKUP($K466,Feb!$H$4:$Z$489,19,FALSE),0)</f>
        <v>0</v>
      </c>
      <c r="P466" s="6">
        <f>IFERROR(VLOOKUP($K466,Mar!$H$4:$Z$489,19,FALSE),0)</f>
        <v>0</v>
      </c>
      <c r="Q466" s="6">
        <f>IFERROR(VLOOKUP($K466,Abr!$H$4:$Z$489,19,FALSE),0)</f>
        <v>0</v>
      </c>
      <c r="R466" s="6">
        <f>IFERROR(VLOOKUP($K466,May!$H$4:$Z$489,19,FALSE),0)</f>
        <v>0</v>
      </c>
      <c r="S466" s="6">
        <f>IFERROR(VLOOKUP($K466,Jun!$H$4:$Z$489,19,FALSE),0)</f>
        <v>0</v>
      </c>
      <c r="T466" s="6">
        <f>IFERROR(VLOOKUP($K466,Jul!$H$4:$Z$489,19,FALSE),0)</f>
        <v>0</v>
      </c>
      <c r="U466" s="6">
        <f>IFERROR(VLOOKUP($K466,Ago!$H$4:$Z$489,19,FALSE),0)</f>
        <v>0</v>
      </c>
      <c r="V466" s="6">
        <f>IFERROR(VLOOKUP($K466,Set!$H$4:$Z$489,19,FALSE),0)</f>
        <v>0</v>
      </c>
      <c r="W466" s="6">
        <f>IFERROR(VLOOKUP($K466,Oct!$H$4:$Z$489,19,FALSE),0)</f>
        <v>0</v>
      </c>
      <c r="X466" s="6">
        <f>IFERROR(VLOOKUP($K466,Nov!$H$4:$Z$489,19,FALSE),0)</f>
        <v>0</v>
      </c>
      <c r="Y466" s="6">
        <f>IFERROR(VLOOKUP($K466,Dic!$H$4:$Z$489,19,FALSE),0)</f>
        <v>0</v>
      </c>
      <c r="Z466" s="6">
        <f t="shared" si="94"/>
        <v>0</v>
      </c>
      <c r="AA466" s="6">
        <f t="shared" si="95"/>
        <v>0</v>
      </c>
      <c r="AB466" s="6">
        <f t="shared" si="96"/>
        <v>0</v>
      </c>
      <c r="AC466" s="6">
        <f t="shared" si="97"/>
        <v>0</v>
      </c>
      <c r="AD466" s="6">
        <f t="shared" si="98"/>
        <v>0</v>
      </c>
      <c r="AE466" s="6">
        <f t="shared" si="99"/>
        <v>0</v>
      </c>
      <c r="AF466" s="6">
        <f t="shared" si="100"/>
        <v>0</v>
      </c>
    </row>
    <row r="467" spans="1:32" ht="10.8" thickBot="1">
      <c r="A467" s="88">
        <v>2026</v>
      </c>
      <c r="B467" s="89" t="s">
        <v>1496</v>
      </c>
      <c r="C467" s="89" t="s">
        <v>1203</v>
      </c>
      <c r="D467" s="97" t="s">
        <v>1</v>
      </c>
      <c r="E467" s="97" t="s">
        <v>18</v>
      </c>
      <c r="F467" s="98">
        <v>0</v>
      </c>
      <c r="G467" s="97" t="s">
        <v>1488</v>
      </c>
      <c r="H467" s="97" t="s">
        <v>271</v>
      </c>
      <c r="I467" s="97" t="s">
        <v>242</v>
      </c>
      <c r="J467" s="98" t="s">
        <v>1512</v>
      </c>
      <c r="K467" s="99">
        <v>20821</v>
      </c>
      <c r="L467" s="97" t="s">
        <v>1610</v>
      </c>
      <c r="M467" s="100">
        <f>IFERROR(VLOOKUP($K467,Metas!$D$4:$L$477,9,FALSE),0)</f>
        <v>0</v>
      </c>
      <c r="N467" s="6">
        <f>IFERROR(VLOOKUP($K467,Ene!$H$4:$Z$489,19,FALSE),0)</f>
        <v>0</v>
      </c>
      <c r="O467" s="6">
        <f>IFERROR(VLOOKUP($K467,Feb!$H$4:$Z$489,19,FALSE),0)</f>
        <v>0</v>
      </c>
      <c r="P467" s="6">
        <f>IFERROR(VLOOKUP($K467,Mar!$H$4:$Z$489,19,FALSE),0)</f>
        <v>0</v>
      </c>
      <c r="Q467" s="6">
        <f>IFERROR(VLOOKUP($K467,Abr!$H$4:$Z$489,19,FALSE),0)</f>
        <v>0</v>
      </c>
      <c r="R467" s="6">
        <f>IFERROR(VLOOKUP($K467,May!$H$4:$Z$489,19,FALSE),0)</f>
        <v>0</v>
      </c>
      <c r="S467" s="6">
        <f>IFERROR(VLOOKUP($K467,Jun!$H$4:$Z$489,19,FALSE),0)</f>
        <v>0</v>
      </c>
      <c r="T467" s="6">
        <f>IFERROR(VLOOKUP($K467,Jul!$H$4:$Z$489,19,FALSE),0)</f>
        <v>0</v>
      </c>
      <c r="U467" s="6">
        <f>IFERROR(VLOOKUP($K467,Ago!$H$4:$Z$489,19,FALSE),0)</f>
        <v>0</v>
      </c>
      <c r="V467" s="6">
        <f>IFERROR(VLOOKUP($K467,Set!$H$4:$Z$489,19,FALSE),0)</f>
        <v>0</v>
      </c>
      <c r="W467" s="6">
        <f>IFERROR(VLOOKUP($K467,Oct!$H$4:$Z$489,19,FALSE),0)</f>
        <v>0</v>
      </c>
      <c r="X467" s="6">
        <f>IFERROR(VLOOKUP($K467,Nov!$H$4:$Z$489,19,FALSE),0)</f>
        <v>0</v>
      </c>
      <c r="Y467" s="6">
        <f>IFERROR(VLOOKUP($K467,Dic!$H$4:$Z$489,19,FALSE),0)</f>
        <v>0</v>
      </c>
      <c r="Z467" s="6">
        <f t="shared" si="94"/>
        <v>0</v>
      </c>
      <c r="AA467" s="6">
        <f t="shared" si="95"/>
        <v>0</v>
      </c>
      <c r="AB467" s="6">
        <f t="shared" si="96"/>
        <v>0</v>
      </c>
      <c r="AC467" s="6">
        <f t="shared" si="97"/>
        <v>0</v>
      </c>
      <c r="AD467" s="6">
        <f t="shared" si="98"/>
        <v>0</v>
      </c>
      <c r="AE467" s="6">
        <f t="shared" si="99"/>
        <v>0</v>
      </c>
      <c r="AF467" s="6">
        <f t="shared" si="100"/>
        <v>0</v>
      </c>
    </row>
    <row r="468" spans="1:32" ht="10.8" thickBot="1">
      <c r="A468" s="88">
        <v>2026</v>
      </c>
      <c r="B468" s="89" t="s">
        <v>1496</v>
      </c>
      <c r="C468" s="89" t="s">
        <v>1258</v>
      </c>
      <c r="D468" s="97" t="s">
        <v>49</v>
      </c>
      <c r="E468" s="97" t="s">
        <v>118</v>
      </c>
      <c r="F468" s="98">
        <v>0</v>
      </c>
      <c r="G468" s="97" t="s">
        <v>1488</v>
      </c>
      <c r="H468" s="97" t="s">
        <v>271</v>
      </c>
      <c r="I468" s="97" t="s">
        <v>242</v>
      </c>
      <c r="J468" s="98" t="s">
        <v>1512</v>
      </c>
      <c r="K468" s="99">
        <v>20830</v>
      </c>
      <c r="L468" s="97" t="s">
        <v>1611</v>
      </c>
      <c r="M468" s="100">
        <f>IFERROR(VLOOKUP($K468,Metas!$D$4:$L$477,9,FALSE),0)</f>
        <v>0</v>
      </c>
      <c r="N468" s="6">
        <f>IFERROR(VLOOKUP($K468,Ene!$H$4:$Z$489,19,FALSE),0)</f>
        <v>0</v>
      </c>
      <c r="O468" s="6">
        <f>IFERROR(VLOOKUP($K468,Feb!$H$4:$Z$489,19,FALSE),0)</f>
        <v>0</v>
      </c>
      <c r="P468" s="6">
        <f>IFERROR(VLOOKUP($K468,Mar!$H$4:$Z$489,19,FALSE),0)</f>
        <v>0</v>
      </c>
      <c r="Q468" s="6">
        <f>IFERROR(VLOOKUP($K468,Abr!$H$4:$Z$489,19,FALSE),0)</f>
        <v>0</v>
      </c>
      <c r="R468" s="6">
        <f>IFERROR(VLOOKUP($K468,May!$H$4:$Z$489,19,FALSE),0)</f>
        <v>0</v>
      </c>
      <c r="S468" s="6">
        <f>IFERROR(VLOOKUP($K468,Jun!$H$4:$Z$489,19,FALSE),0)</f>
        <v>0</v>
      </c>
      <c r="T468" s="6">
        <f>IFERROR(VLOOKUP($K468,Jul!$H$4:$Z$489,19,FALSE),0)</f>
        <v>0</v>
      </c>
      <c r="U468" s="6">
        <f>IFERROR(VLOOKUP($K468,Ago!$H$4:$Z$489,19,FALSE),0)</f>
        <v>0</v>
      </c>
      <c r="V468" s="6">
        <f>IFERROR(VLOOKUP($K468,Set!$H$4:$Z$489,19,FALSE),0)</f>
        <v>0</v>
      </c>
      <c r="W468" s="6">
        <f>IFERROR(VLOOKUP($K468,Oct!$H$4:$Z$489,19,FALSE),0)</f>
        <v>0</v>
      </c>
      <c r="X468" s="6">
        <f>IFERROR(VLOOKUP($K468,Nov!$H$4:$Z$489,19,FALSE),0)</f>
        <v>0</v>
      </c>
      <c r="Y468" s="6">
        <f>IFERROR(VLOOKUP($K468,Dic!$H$4:$Z$489,19,FALSE),0)</f>
        <v>0</v>
      </c>
      <c r="Z468" s="6">
        <f t="shared" si="94"/>
        <v>0</v>
      </c>
      <c r="AA468" s="6">
        <f t="shared" si="95"/>
        <v>0</v>
      </c>
      <c r="AB468" s="6">
        <f t="shared" si="96"/>
        <v>0</v>
      </c>
      <c r="AC468" s="6">
        <f t="shared" si="97"/>
        <v>0</v>
      </c>
      <c r="AD468" s="6">
        <f t="shared" si="98"/>
        <v>0</v>
      </c>
      <c r="AE468" s="6">
        <f t="shared" si="99"/>
        <v>0</v>
      </c>
      <c r="AF468" s="6">
        <f t="shared" si="100"/>
        <v>0</v>
      </c>
    </row>
    <row r="469" spans="1:32" ht="10.8" thickBot="1">
      <c r="A469" s="88">
        <v>2026</v>
      </c>
      <c r="B469" s="89" t="s">
        <v>1494</v>
      </c>
      <c r="C469" s="89" t="s">
        <v>1243</v>
      </c>
      <c r="D469" s="97" t="s">
        <v>147</v>
      </c>
      <c r="E469" s="97" t="s">
        <v>147</v>
      </c>
      <c r="F469" s="98">
        <v>0</v>
      </c>
      <c r="G469" s="97" t="s">
        <v>1488</v>
      </c>
      <c r="H469" s="97" t="s">
        <v>49</v>
      </c>
      <c r="I469" s="97" t="s">
        <v>242</v>
      </c>
      <c r="J469" s="98" t="s">
        <v>233</v>
      </c>
      <c r="K469" s="99">
        <v>21032</v>
      </c>
      <c r="L469" s="97" t="s">
        <v>1612</v>
      </c>
      <c r="M469" s="100">
        <f>IFERROR(VLOOKUP($K469,Metas!$D$4:$L$477,9,FALSE),0)</f>
        <v>0</v>
      </c>
      <c r="N469" s="6">
        <f>IFERROR(VLOOKUP($K469,Ene!$H$4:$Z$489,19,FALSE),0)</f>
        <v>0</v>
      </c>
      <c r="O469" s="6">
        <f>IFERROR(VLOOKUP($K469,Feb!$H$4:$Z$489,19,FALSE),0)</f>
        <v>0</v>
      </c>
      <c r="P469" s="6">
        <f>IFERROR(VLOOKUP($K469,Mar!$H$4:$Z$489,19,FALSE),0)</f>
        <v>0</v>
      </c>
      <c r="Q469" s="6">
        <f>IFERROR(VLOOKUP($K469,Abr!$H$4:$Z$489,19,FALSE),0)</f>
        <v>0</v>
      </c>
      <c r="R469" s="6">
        <f>IFERROR(VLOOKUP($K469,May!$H$4:$Z$489,19,FALSE),0)</f>
        <v>0</v>
      </c>
      <c r="S469" s="6">
        <f>IFERROR(VLOOKUP($K469,Jun!$H$4:$Z$489,19,FALSE),0)</f>
        <v>0</v>
      </c>
      <c r="T469" s="6">
        <f>IFERROR(VLOOKUP($K469,Jul!$H$4:$Z$489,19,FALSE),0)</f>
        <v>0</v>
      </c>
      <c r="U469" s="6">
        <f>IFERROR(VLOOKUP($K469,Ago!$H$4:$Z$489,19,FALSE),0)</f>
        <v>0</v>
      </c>
      <c r="V469" s="6">
        <f>IFERROR(VLOOKUP($K469,Set!$H$4:$Z$489,19,FALSE),0)</f>
        <v>0</v>
      </c>
      <c r="W469" s="6">
        <f>IFERROR(VLOOKUP($K469,Oct!$H$4:$Z$489,19,FALSE),0)</f>
        <v>0</v>
      </c>
      <c r="X469" s="6">
        <f>IFERROR(VLOOKUP($K469,Nov!$H$4:$Z$489,19,FALSE),0)</f>
        <v>0</v>
      </c>
      <c r="Y469" s="6">
        <f>IFERROR(VLOOKUP($K469,Dic!$H$4:$Z$489,19,FALSE),0)</f>
        <v>0</v>
      </c>
      <c r="Z469" s="6">
        <f t="shared" si="94"/>
        <v>0</v>
      </c>
      <c r="AA469" s="6">
        <f t="shared" si="95"/>
        <v>0</v>
      </c>
      <c r="AB469" s="6">
        <f t="shared" si="96"/>
        <v>0</v>
      </c>
      <c r="AC469" s="6">
        <f t="shared" si="97"/>
        <v>0</v>
      </c>
      <c r="AD469" s="6">
        <f t="shared" si="98"/>
        <v>0</v>
      </c>
      <c r="AE469" s="6">
        <f t="shared" si="99"/>
        <v>0</v>
      </c>
      <c r="AF469" s="6">
        <f t="shared" si="100"/>
        <v>0</v>
      </c>
    </row>
    <row r="470" spans="1:32" ht="10.8" thickBot="1">
      <c r="A470" s="88">
        <v>2026</v>
      </c>
      <c r="B470" s="89" t="s">
        <v>1496</v>
      </c>
      <c r="C470" s="89" t="s">
        <v>1170</v>
      </c>
      <c r="D470" s="97" t="s">
        <v>1</v>
      </c>
      <c r="E470" s="97" t="s">
        <v>2</v>
      </c>
      <c r="F470" s="98">
        <v>0</v>
      </c>
      <c r="G470" s="97" t="s">
        <v>1488</v>
      </c>
      <c r="H470" s="97" t="s">
        <v>271</v>
      </c>
      <c r="I470" s="97" t="s">
        <v>242</v>
      </c>
      <c r="J470" s="98" t="s">
        <v>231</v>
      </c>
      <c r="K470" s="99">
        <v>21081</v>
      </c>
      <c r="L470" s="97" t="s">
        <v>1613</v>
      </c>
      <c r="M470" s="100">
        <f>IFERROR(VLOOKUP($K470,Metas!$D$4:$L$477,9,FALSE),0)</f>
        <v>0</v>
      </c>
      <c r="N470" s="6">
        <f>IFERROR(VLOOKUP($K470,Ene!$H$4:$Z$489,19,FALSE),0)</f>
        <v>0</v>
      </c>
      <c r="O470" s="6">
        <f>IFERROR(VLOOKUP($K470,Feb!$H$4:$Z$489,19,FALSE),0)</f>
        <v>0</v>
      </c>
      <c r="P470" s="6">
        <f>IFERROR(VLOOKUP($K470,Mar!$H$4:$Z$489,19,FALSE),0)</f>
        <v>0</v>
      </c>
      <c r="Q470" s="6">
        <f>IFERROR(VLOOKUP($K470,Abr!$H$4:$Z$489,19,FALSE),0)</f>
        <v>0</v>
      </c>
      <c r="R470" s="6">
        <f>IFERROR(VLOOKUP($K470,May!$H$4:$Z$489,19,FALSE),0)</f>
        <v>0</v>
      </c>
      <c r="S470" s="6">
        <f>IFERROR(VLOOKUP($K470,Jun!$H$4:$Z$489,19,FALSE),0)</f>
        <v>0</v>
      </c>
      <c r="T470" s="6">
        <f>IFERROR(VLOOKUP($K470,Jul!$H$4:$Z$489,19,FALSE),0)</f>
        <v>0</v>
      </c>
      <c r="U470" s="6">
        <f>IFERROR(VLOOKUP($K470,Ago!$H$4:$Z$489,19,FALSE),0)</f>
        <v>0</v>
      </c>
      <c r="V470" s="6">
        <f>IFERROR(VLOOKUP($K470,Set!$H$4:$Z$489,19,FALSE),0)</f>
        <v>0</v>
      </c>
      <c r="W470" s="6">
        <f>IFERROR(VLOOKUP($K470,Oct!$H$4:$Z$489,19,FALSE),0)</f>
        <v>0</v>
      </c>
      <c r="X470" s="6">
        <f>IFERROR(VLOOKUP($K470,Nov!$H$4:$Z$489,19,FALSE),0)</f>
        <v>0</v>
      </c>
      <c r="Y470" s="6">
        <f>IFERROR(VLOOKUP($K470,Dic!$H$4:$Z$489,19,FALSE),0)</f>
        <v>0</v>
      </c>
      <c r="Z470" s="6">
        <f t="shared" si="94"/>
        <v>0</v>
      </c>
      <c r="AA470" s="6">
        <f t="shared" si="95"/>
        <v>0</v>
      </c>
      <c r="AB470" s="6">
        <f t="shared" si="96"/>
        <v>0</v>
      </c>
      <c r="AC470" s="6">
        <f t="shared" si="97"/>
        <v>0</v>
      </c>
      <c r="AD470" s="6">
        <f t="shared" si="98"/>
        <v>0</v>
      </c>
      <c r="AE470" s="6">
        <f t="shared" si="99"/>
        <v>0</v>
      </c>
      <c r="AF470" s="6">
        <f t="shared" si="100"/>
        <v>0</v>
      </c>
    </row>
    <row r="471" spans="1:32" ht="10.8" thickBot="1">
      <c r="A471" s="88">
        <v>2026</v>
      </c>
      <c r="B471" s="89" t="s">
        <v>1496</v>
      </c>
      <c r="C471" s="89" t="s">
        <v>1170</v>
      </c>
      <c r="D471" s="97" t="s">
        <v>1</v>
      </c>
      <c r="E471" s="97" t="s">
        <v>2</v>
      </c>
      <c r="F471" s="98">
        <v>0</v>
      </c>
      <c r="G471" s="97" t="s">
        <v>1488</v>
      </c>
      <c r="H471" s="97" t="s">
        <v>271</v>
      </c>
      <c r="I471" s="97" t="s">
        <v>242</v>
      </c>
      <c r="J471" s="98" t="s">
        <v>1512</v>
      </c>
      <c r="K471" s="99">
        <v>21142</v>
      </c>
      <c r="L471" s="97" t="s">
        <v>1614</v>
      </c>
      <c r="M471" s="100">
        <f>IFERROR(VLOOKUP($K471,Metas!$D$4:$L$477,9,FALSE),0)</f>
        <v>0</v>
      </c>
      <c r="N471" s="6">
        <f>IFERROR(VLOOKUP($K471,Ene!$H$4:$Z$489,19,FALSE),0)</f>
        <v>0</v>
      </c>
      <c r="O471" s="6">
        <f>IFERROR(VLOOKUP($K471,Feb!$H$4:$Z$489,19,FALSE),0)</f>
        <v>0</v>
      </c>
      <c r="P471" s="6">
        <f>IFERROR(VLOOKUP($K471,Mar!$H$4:$Z$489,19,FALSE),0)</f>
        <v>0</v>
      </c>
      <c r="Q471" s="6">
        <f>IFERROR(VLOOKUP($K471,Abr!$H$4:$Z$489,19,FALSE),0)</f>
        <v>0</v>
      </c>
      <c r="R471" s="6">
        <f>IFERROR(VLOOKUP($K471,May!$H$4:$Z$489,19,FALSE),0)</f>
        <v>0</v>
      </c>
      <c r="S471" s="6">
        <f>IFERROR(VLOOKUP($K471,Jun!$H$4:$Z$489,19,FALSE),0)</f>
        <v>0</v>
      </c>
      <c r="T471" s="6">
        <f>IFERROR(VLOOKUP($K471,Jul!$H$4:$Z$489,19,FALSE),0)</f>
        <v>0</v>
      </c>
      <c r="U471" s="6">
        <f>IFERROR(VLOOKUP($K471,Ago!$H$4:$Z$489,19,FALSE),0)</f>
        <v>0</v>
      </c>
      <c r="V471" s="6">
        <f>IFERROR(VLOOKUP($K471,Set!$H$4:$Z$489,19,FALSE),0)</f>
        <v>0</v>
      </c>
      <c r="W471" s="6">
        <f>IFERROR(VLOOKUP($K471,Oct!$H$4:$Z$489,19,FALSE),0)</f>
        <v>0</v>
      </c>
      <c r="X471" s="6">
        <f>IFERROR(VLOOKUP($K471,Nov!$H$4:$Z$489,19,FALSE),0)</f>
        <v>0</v>
      </c>
      <c r="Y471" s="6">
        <f>IFERROR(VLOOKUP($K471,Dic!$H$4:$Z$489,19,FALSE),0)</f>
        <v>0</v>
      </c>
      <c r="Z471" s="6">
        <f t="shared" si="94"/>
        <v>0</v>
      </c>
      <c r="AA471" s="6">
        <f t="shared" si="95"/>
        <v>0</v>
      </c>
      <c r="AB471" s="6">
        <f t="shared" si="96"/>
        <v>0</v>
      </c>
      <c r="AC471" s="6">
        <f t="shared" si="97"/>
        <v>0</v>
      </c>
      <c r="AD471" s="6">
        <f t="shared" si="98"/>
        <v>0</v>
      </c>
      <c r="AE471" s="6">
        <f t="shared" si="99"/>
        <v>0</v>
      </c>
      <c r="AF471" s="6">
        <f t="shared" si="100"/>
        <v>0</v>
      </c>
    </row>
    <row r="472" spans="1:32" ht="10.8" thickBot="1">
      <c r="A472" s="88">
        <v>2026</v>
      </c>
      <c r="B472" s="89" t="s">
        <v>1176</v>
      </c>
      <c r="C472" s="89" t="s">
        <v>1177</v>
      </c>
      <c r="D472" s="97" t="s">
        <v>1</v>
      </c>
      <c r="E472" s="97" t="s">
        <v>3</v>
      </c>
      <c r="F472" s="98">
        <v>870</v>
      </c>
      <c r="G472" s="97" t="s">
        <v>272</v>
      </c>
      <c r="H472" s="97" t="s">
        <v>271</v>
      </c>
      <c r="I472" s="97" t="s">
        <v>242</v>
      </c>
      <c r="J472" s="98" t="s">
        <v>1512</v>
      </c>
      <c r="K472" s="99">
        <v>21146</v>
      </c>
      <c r="L472" s="97" t="s">
        <v>1615</v>
      </c>
      <c r="M472" s="100">
        <f>IFERROR(VLOOKUP($K472,Metas!$D$4:$L$477,9,FALSE),0)</f>
        <v>0</v>
      </c>
      <c r="N472" s="6">
        <f>IFERROR(VLOOKUP($K472,Ene!$H$4:$Z$489,19,FALSE),0)</f>
        <v>0</v>
      </c>
      <c r="O472" s="6">
        <f>IFERROR(VLOOKUP($K472,Feb!$H$4:$Z$489,19,FALSE),0)</f>
        <v>0</v>
      </c>
      <c r="P472" s="6">
        <f>IFERROR(VLOOKUP($K472,Mar!$H$4:$Z$489,19,FALSE),0)</f>
        <v>0</v>
      </c>
      <c r="Q472" s="6">
        <f>IFERROR(VLOOKUP($K472,Abr!$H$4:$Z$489,19,FALSE),0)</f>
        <v>0</v>
      </c>
      <c r="R472" s="6">
        <f>IFERROR(VLOOKUP($K472,May!$H$4:$Z$489,19,FALSE),0)</f>
        <v>0</v>
      </c>
      <c r="S472" s="6">
        <f>IFERROR(VLOOKUP($K472,Jun!$H$4:$Z$489,19,FALSE),0)</f>
        <v>0</v>
      </c>
      <c r="T472" s="6">
        <f>IFERROR(VLOOKUP($K472,Jul!$H$4:$Z$489,19,FALSE),0)</f>
        <v>0</v>
      </c>
      <c r="U472" s="6">
        <f>IFERROR(VLOOKUP($K472,Ago!$H$4:$Z$489,19,FALSE),0)</f>
        <v>0</v>
      </c>
      <c r="V472" s="6">
        <f>IFERROR(VLOOKUP($K472,Set!$H$4:$Z$489,19,FALSE),0)</f>
        <v>0</v>
      </c>
      <c r="W472" s="6">
        <f>IFERROR(VLOOKUP($K472,Oct!$H$4:$Z$489,19,FALSE),0)</f>
        <v>0</v>
      </c>
      <c r="X472" s="6">
        <f>IFERROR(VLOOKUP($K472,Nov!$H$4:$Z$489,19,FALSE),0)</f>
        <v>0</v>
      </c>
      <c r="Y472" s="6">
        <f>IFERROR(VLOOKUP($K472,Dic!$H$4:$Z$489,19,FALSE),0)</f>
        <v>0</v>
      </c>
      <c r="Z472" s="6">
        <f t="shared" si="94"/>
        <v>0</v>
      </c>
      <c r="AA472" s="6">
        <f t="shared" si="95"/>
        <v>0</v>
      </c>
      <c r="AB472" s="6">
        <f t="shared" si="96"/>
        <v>0</v>
      </c>
      <c r="AC472" s="6">
        <f t="shared" si="97"/>
        <v>0</v>
      </c>
      <c r="AD472" s="6">
        <f t="shared" si="98"/>
        <v>0</v>
      </c>
      <c r="AE472" s="6">
        <f t="shared" si="99"/>
        <v>0</v>
      </c>
      <c r="AF472" s="6">
        <f t="shared" si="100"/>
        <v>0</v>
      </c>
    </row>
    <row r="473" spans="1:32" ht="10.8" thickBot="1">
      <c r="A473" s="88">
        <v>2026</v>
      </c>
      <c r="B473" s="89" t="s">
        <v>1496</v>
      </c>
      <c r="C473" s="89" t="s">
        <v>1206</v>
      </c>
      <c r="D473" s="97" t="s">
        <v>1</v>
      </c>
      <c r="E473" s="97" t="s">
        <v>60</v>
      </c>
      <c r="F473" s="98">
        <v>0</v>
      </c>
      <c r="G473" s="97" t="s">
        <v>1488</v>
      </c>
      <c r="H473" s="97" t="s">
        <v>271</v>
      </c>
      <c r="I473" s="97" t="s">
        <v>242</v>
      </c>
      <c r="J473" s="98" t="s">
        <v>233</v>
      </c>
      <c r="K473" s="99">
        <v>21198</v>
      </c>
      <c r="L473" s="97" t="s">
        <v>1616</v>
      </c>
      <c r="M473" s="100">
        <f>IFERROR(VLOOKUP($K473,Metas!$D$4:$L$477,9,FALSE),0)</f>
        <v>0</v>
      </c>
      <c r="N473" s="6">
        <f>IFERROR(VLOOKUP($K473,Ene!$H$4:$Z$489,19,FALSE),0)</f>
        <v>0</v>
      </c>
      <c r="O473" s="6">
        <f>IFERROR(VLOOKUP($K473,Feb!$H$4:$Z$489,19,FALSE),0)</f>
        <v>0</v>
      </c>
      <c r="P473" s="6">
        <f>IFERROR(VLOOKUP($K473,Mar!$H$4:$Z$489,19,FALSE),0)</f>
        <v>0</v>
      </c>
      <c r="Q473" s="6">
        <f>IFERROR(VLOOKUP($K473,Abr!$H$4:$Z$489,19,FALSE),0)</f>
        <v>0</v>
      </c>
      <c r="R473" s="6">
        <f>IFERROR(VLOOKUP($K473,May!$H$4:$Z$489,19,FALSE),0)</f>
        <v>0</v>
      </c>
      <c r="S473" s="6">
        <f>IFERROR(VLOOKUP($K473,Jun!$H$4:$Z$489,19,FALSE),0)</f>
        <v>0</v>
      </c>
      <c r="T473" s="6">
        <f>IFERROR(VLOOKUP($K473,Jul!$H$4:$Z$489,19,FALSE),0)</f>
        <v>0</v>
      </c>
      <c r="U473" s="6">
        <f>IFERROR(VLOOKUP($K473,Ago!$H$4:$Z$489,19,FALSE),0)</f>
        <v>0</v>
      </c>
      <c r="V473" s="6">
        <f>IFERROR(VLOOKUP($K473,Set!$H$4:$Z$489,19,FALSE),0)</f>
        <v>0</v>
      </c>
      <c r="W473" s="6">
        <f>IFERROR(VLOOKUP($K473,Oct!$H$4:$Z$489,19,FALSE),0)</f>
        <v>0</v>
      </c>
      <c r="X473" s="6">
        <f>IFERROR(VLOOKUP($K473,Nov!$H$4:$Z$489,19,FALSE),0)</f>
        <v>0</v>
      </c>
      <c r="Y473" s="6">
        <f>IFERROR(VLOOKUP($K473,Dic!$H$4:$Z$489,19,FALSE),0)</f>
        <v>0</v>
      </c>
      <c r="Z473" s="6">
        <f t="shared" si="94"/>
        <v>0</v>
      </c>
      <c r="AA473" s="6">
        <f t="shared" si="95"/>
        <v>0</v>
      </c>
      <c r="AB473" s="6">
        <f t="shared" si="96"/>
        <v>0</v>
      </c>
      <c r="AC473" s="6">
        <f t="shared" si="97"/>
        <v>0</v>
      </c>
      <c r="AD473" s="6">
        <f t="shared" si="98"/>
        <v>0</v>
      </c>
      <c r="AE473" s="6">
        <f t="shared" si="99"/>
        <v>0</v>
      </c>
      <c r="AF473" s="6">
        <f t="shared" si="100"/>
        <v>0</v>
      </c>
    </row>
    <row r="474" spans="1:32" ht="10.8" thickBot="1">
      <c r="A474" s="88">
        <v>2026</v>
      </c>
      <c r="B474" s="89" t="s">
        <v>1496</v>
      </c>
      <c r="C474" s="89" t="s">
        <v>1379</v>
      </c>
      <c r="D474" s="97" t="s">
        <v>16</v>
      </c>
      <c r="E474" s="97" t="s">
        <v>4</v>
      </c>
      <c r="F474" s="98">
        <v>0</v>
      </c>
      <c r="G474" s="97" t="s">
        <v>1488</v>
      </c>
      <c r="H474" s="97" t="s">
        <v>271</v>
      </c>
      <c r="I474" s="97" t="s">
        <v>242</v>
      </c>
      <c r="J474" s="98" t="s">
        <v>1512</v>
      </c>
      <c r="K474" s="99">
        <v>21238</v>
      </c>
      <c r="L474" s="97" t="s">
        <v>1617</v>
      </c>
      <c r="M474" s="100">
        <f>IFERROR(VLOOKUP($K474,Metas!$D$4:$L$477,9,FALSE),0)</f>
        <v>0</v>
      </c>
      <c r="N474" s="6">
        <f>IFERROR(VLOOKUP($K474,Ene!$H$4:$Z$489,19,FALSE),0)</f>
        <v>0</v>
      </c>
      <c r="O474" s="6">
        <f>IFERROR(VLOOKUP($K474,Feb!$H$4:$Z$489,19,FALSE),0)</f>
        <v>0</v>
      </c>
      <c r="P474" s="6">
        <f>IFERROR(VLOOKUP($K474,Mar!$H$4:$Z$489,19,FALSE),0)</f>
        <v>0</v>
      </c>
      <c r="Q474" s="6">
        <f>IFERROR(VLOOKUP($K474,Abr!$H$4:$Z$489,19,FALSE),0)</f>
        <v>0</v>
      </c>
      <c r="R474" s="6">
        <f>IFERROR(VLOOKUP($K474,May!$H$4:$Z$489,19,FALSE),0)</f>
        <v>0</v>
      </c>
      <c r="S474" s="6">
        <f>IFERROR(VLOOKUP($K474,Jun!$H$4:$Z$489,19,FALSE),0)</f>
        <v>0</v>
      </c>
      <c r="T474" s="6">
        <f>IFERROR(VLOOKUP($K474,Jul!$H$4:$Z$489,19,FALSE),0)</f>
        <v>0</v>
      </c>
      <c r="U474" s="6">
        <f>IFERROR(VLOOKUP($K474,Ago!$H$4:$Z$489,19,FALSE),0)</f>
        <v>0</v>
      </c>
      <c r="V474" s="6">
        <f>IFERROR(VLOOKUP($K474,Set!$H$4:$Z$489,19,FALSE),0)</f>
        <v>0</v>
      </c>
      <c r="W474" s="6">
        <f>IFERROR(VLOOKUP($K474,Oct!$H$4:$Z$489,19,FALSE),0)</f>
        <v>0</v>
      </c>
      <c r="X474" s="6">
        <f>IFERROR(VLOOKUP($K474,Nov!$H$4:$Z$489,19,FALSE),0)</f>
        <v>0</v>
      </c>
      <c r="Y474" s="6">
        <f>IFERROR(VLOOKUP($K474,Dic!$H$4:$Z$489,19,FALSE),0)</f>
        <v>0</v>
      </c>
      <c r="Z474" s="6">
        <f t="shared" si="94"/>
        <v>0</v>
      </c>
      <c r="AA474" s="6">
        <f t="shared" si="95"/>
        <v>0</v>
      </c>
      <c r="AB474" s="6">
        <f t="shared" si="96"/>
        <v>0</v>
      </c>
      <c r="AC474" s="6">
        <f t="shared" si="97"/>
        <v>0</v>
      </c>
      <c r="AD474" s="6">
        <f t="shared" si="98"/>
        <v>0</v>
      </c>
      <c r="AE474" s="6">
        <f t="shared" si="99"/>
        <v>0</v>
      </c>
      <c r="AF474" s="6">
        <f t="shared" si="100"/>
        <v>0</v>
      </c>
    </row>
    <row r="475" spans="1:32" ht="10.8" thickBot="1">
      <c r="A475" s="88">
        <v>2026</v>
      </c>
      <c r="B475" s="89" t="s">
        <v>1496</v>
      </c>
      <c r="C475" s="89" t="s">
        <v>1379</v>
      </c>
      <c r="D475" s="97" t="s">
        <v>16</v>
      </c>
      <c r="E475" s="97" t="s">
        <v>4</v>
      </c>
      <c r="F475" s="98">
        <v>0</v>
      </c>
      <c r="G475" s="97" t="s">
        <v>1488</v>
      </c>
      <c r="H475" s="97" t="s">
        <v>271</v>
      </c>
      <c r="I475" s="97" t="s">
        <v>242</v>
      </c>
      <c r="J475" s="98" t="s">
        <v>231</v>
      </c>
      <c r="K475" s="99">
        <v>21244</v>
      </c>
      <c r="L475" s="97" t="s">
        <v>1618</v>
      </c>
      <c r="M475" s="100">
        <f>IFERROR(VLOOKUP($K475,Metas!$D$4:$L$477,9,FALSE),0)</f>
        <v>0</v>
      </c>
      <c r="N475" s="6">
        <f>IFERROR(VLOOKUP($K475,Ene!$H$4:$Z$489,19,FALSE),0)</f>
        <v>0</v>
      </c>
      <c r="O475" s="6">
        <f>IFERROR(VLOOKUP($K475,Feb!$H$4:$Z$489,19,FALSE),0)</f>
        <v>0</v>
      </c>
      <c r="P475" s="6">
        <f>IFERROR(VLOOKUP($K475,Mar!$H$4:$Z$489,19,FALSE),0)</f>
        <v>0</v>
      </c>
      <c r="Q475" s="6">
        <f>IFERROR(VLOOKUP($K475,Abr!$H$4:$Z$489,19,FALSE),0)</f>
        <v>0</v>
      </c>
      <c r="R475" s="6">
        <f>IFERROR(VLOOKUP($K475,May!$H$4:$Z$489,19,FALSE),0)</f>
        <v>0</v>
      </c>
      <c r="S475" s="6">
        <f>IFERROR(VLOOKUP($K475,Jun!$H$4:$Z$489,19,FALSE),0)</f>
        <v>0</v>
      </c>
      <c r="T475" s="6">
        <f>IFERROR(VLOOKUP($K475,Jul!$H$4:$Z$489,19,FALSE),0)</f>
        <v>0</v>
      </c>
      <c r="U475" s="6">
        <f>IFERROR(VLOOKUP($K475,Ago!$H$4:$Z$489,19,FALSE),0)</f>
        <v>0</v>
      </c>
      <c r="V475" s="6">
        <f>IFERROR(VLOOKUP($K475,Set!$H$4:$Z$489,19,FALSE),0)</f>
        <v>0</v>
      </c>
      <c r="W475" s="6">
        <f>IFERROR(VLOOKUP($K475,Oct!$H$4:$Z$489,19,FALSE),0)</f>
        <v>0</v>
      </c>
      <c r="X475" s="6">
        <f>IFERROR(VLOOKUP($K475,Nov!$H$4:$Z$489,19,FALSE),0)</f>
        <v>0</v>
      </c>
      <c r="Y475" s="6">
        <f>IFERROR(VLOOKUP($K475,Dic!$H$4:$Z$489,19,FALSE),0)</f>
        <v>0</v>
      </c>
      <c r="Z475" s="6">
        <f t="shared" si="94"/>
        <v>0</v>
      </c>
      <c r="AA475" s="6">
        <f t="shared" si="95"/>
        <v>0</v>
      </c>
      <c r="AB475" s="6">
        <f t="shared" si="96"/>
        <v>0</v>
      </c>
      <c r="AC475" s="6">
        <f t="shared" si="97"/>
        <v>0</v>
      </c>
      <c r="AD475" s="6">
        <f t="shared" si="98"/>
        <v>0</v>
      </c>
      <c r="AE475" s="6">
        <f t="shared" si="99"/>
        <v>0</v>
      </c>
      <c r="AF475" s="6">
        <f t="shared" si="100"/>
        <v>0</v>
      </c>
    </row>
    <row r="476" spans="1:32" ht="10.8" thickBot="1">
      <c r="A476" s="88">
        <v>2026</v>
      </c>
      <c r="B476" s="89" t="s">
        <v>1176</v>
      </c>
      <c r="C476" s="89" t="s">
        <v>1170</v>
      </c>
      <c r="D476" s="97" t="s">
        <v>1</v>
      </c>
      <c r="E476" s="97" t="s">
        <v>2</v>
      </c>
      <c r="F476" s="98">
        <v>870</v>
      </c>
      <c r="G476" s="97" t="s">
        <v>272</v>
      </c>
      <c r="H476" s="97" t="s">
        <v>230</v>
      </c>
      <c r="I476" s="97" t="s">
        <v>56</v>
      </c>
      <c r="J476" s="98" t="s">
        <v>232</v>
      </c>
      <c r="K476" s="99">
        <v>21334</v>
      </c>
      <c r="L476" s="97" t="s">
        <v>59</v>
      </c>
      <c r="M476" s="100">
        <f>IFERROR(VLOOKUP($K476,Metas!$D$4:$L$477,9,FALSE),0)</f>
        <v>5</v>
      </c>
      <c r="N476" s="6">
        <f>IFERROR(VLOOKUP($K476,Ene!$H$4:$Z$489,19,FALSE),0)</f>
        <v>0</v>
      </c>
      <c r="O476" s="6">
        <f>IFERROR(VLOOKUP($K476,Feb!$H$4:$Z$489,19,FALSE),0)</f>
        <v>0</v>
      </c>
      <c r="P476" s="6">
        <f>IFERROR(VLOOKUP($K476,Mar!$H$4:$Z$489,19,FALSE),0)</f>
        <v>1</v>
      </c>
      <c r="Q476" s="6">
        <f>IFERROR(VLOOKUP($K476,Abr!$H$4:$Z$489,19,FALSE),0)</f>
        <v>0</v>
      </c>
      <c r="R476" s="6">
        <f>IFERROR(VLOOKUP($K476,May!$H$4:$Z$489,19,FALSE),0)</f>
        <v>0</v>
      </c>
      <c r="S476" s="6">
        <f>IFERROR(VLOOKUP($K476,Jun!$H$4:$Z$489,19,FALSE),0)</f>
        <v>0</v>
      </c>
      <c r="T476" s="6">
        <f>IFERROR(VLOOKUP($K476,Jul!$H$4:$Z$489,19,FALSE),0)</f>
        <v>0</v>
      </c>
      <c r="U476" s="6">
        <f>IFERROR(VLOOKUP($K476,Ago!$H$4:$Z$489,19,FALSE),0)</f>
        <v>0</v>
      </c>
      <c r="V476" s="6">
        <f>IFERROR(VLOOKUP($K476,Set!$H$4:$Z$489,19,FALSE),0)</f>
        <v>0</v>
      </c>
      <c r="W476" s="6">
        <f>IFERROR(VLOOKUP($K476,Oct!$H$4:$Z$489,19,FALSE),0)</f>
        <v>0</v>
      </c>
      <c r="X476" s="6">
        <f>IFERROR(VLOOKUP($K476,Nov!$H$4:$Z$489,19,FALSE),0)</f>
        <v>0</v>
      </c>
      <c r="Y476" s="6">
        <f>IFERROR(VLOOKUP($K476,Dic!$H$4:$Z$489,19,FALSE),0)</f>
        <v>0</v>
      </c>
      <c r="Z476" s="6">
        <f t="shared" si="94"/>
        <v>1</v>
      </c>
      <c r="AA476" s="6">
        <f t="shared" si="95"/>
        <v>0</v>
      </c>
      <c r="AB476" s="6">
        <f t="shared" si="96"/>
        <v>0</v>
      </c>
      <c r="AC476" s="6">
        <f t="shared" si="97"/>
        <v>0</v>
      </c>
      <c r="AD476" s="6">
        <f t="shared" si="98"/>
        <v>1</v>
      </c>
      <c r="AE476" s="6">
        <f t="shared" si="99"/>
        <v>0</v>
      </c>
      <c r="AF476" s="6">
        <f t="shared" si="100"/>
        <v>1</v>
      </c>
    </row>
    <row r="477" spans="1:32" ht="10.8" thickBot="1">
      <c r="A477" s="88">
        <v>2026</v>
      </c>
      <c r="B477" s="89" t="s">
        <v>1176</v>
      </c>
      <c r="C477" s="89" t="s">
        <v>1283</v>
      </c>
      <c r="D477" s="97" t="s">
        <v>1184</v>
      </c>
      <c r="E477" s="97" t="s">
        <v>182</v>
      </c>
      <c r="F477" s="98">
        <v>870</v>
      </c>
      <c r="G477" s="97" t="s">
        <v>272</v>
      </c>
      <c r="H477" s="97" t="s">
        <v>31</v>
      </c>
      <c r="I477" s="97" t="s">
        <v>182</v>
      </c>
      <c r="J477" s="98" t="s">
        <v>232</v>
      </c>
      <c r="K477" s="99">
        <v>21348</v>
      </c>
      <c r="L477" s="97" t="s">
        <v>185</v>
      </c>
      <c r="M477" s="100">
        <f>IFERROR(VLOOKUP($K477,Metas!$D$4:$L$477,9,FALSE),0)</f>
        <v>15</v>
      </c>
      <c r="N477" s="6">
        <f>IFERROR(VLOOKUP($K477,Ene!$H$4:$Z$489,19,FALSE),0)</f>
        <v>0</v>
      </c>
      <c r="O477" s="6">
        <f>IFERROR(VLOOKUP($K477,Feb!$H$4:$Z$489,19,FALSE),0)</f>
        <v>0</v>
      </c>
      <c r="P477" s="6">
        <f>IFERROR(VLOOKUP($K477,Mar!$H$4:$Z$489,19,FALSE),0)</f>
        <v>0</v>
      </c>
      <c r="Q477" s="6">
        <f>IFERROR(VLOOKUP($K477,Abr!$H$4:$Z$489,19,FALSE),0)</f>
        <v>0</v>
      </c>
      <c r="R477" s="6">
        <f>IFERROR(VLOOKUP($K477,May!$H$4:$Z$489,19,FALSE),0)</f>
        <v>0</v>
      </c>
      <c r="S477" s="6">
        <f>IFERROR(VLOOKUP($K477,Jun!$H$4:$Z$489,19,FALSE),0)</f>
        <v>0</v>
      </c>
      <c r="T477" s="6">
        <f>IFERROR(VLOOKUP($K477,Jul!$H$4:$Z$489,19,FALSE),0)</f>
        <v>0</v>
      </c>
      <c r="U477" s="6">
        <f>IFERROR(VLOOKUP($K477,Ago!$H$4:$Z$489,19,FALSE),0)</f>
        <v>0</v>
      </c>
      <c r="V477" s="6">
        <f>IFERROR(VLOOKUP($K477,Set!$H$4:$Z$489,19,FALSE),0)</f>
        <v>0</v>
      </c>
      <c r="W477" s="6">
        <f>IFERROR(VLOOKUP($K477,Oct!$H$4:$Z$489,19,FALSE),0)</f>
        <v>0</v>
      </c>
      <c r="X477" s="6">
        <f>IFERROR(VLOOKUP($K477,Nov!$H$4:$Z$489,19,FALSE),0)</f>
        <v>0</v>
      </c>
      <c r="Y477" s="6">
        <f>IFERROR(VLOOKUP($K477,Dic!$H$4:$Z$489,19,FALSE),0)</f>
        <v>0</v>
      </c>
      <c r="Z477" s="6">
        <f t="shared" si="94"/>
        <v>0</v>
      </c>
      <c r="AA477" s="6">
        <f t="shared" si="95"/>
        <v>0</v>
      </c>
      <c r="AB477" s="6">
        <f t="shared" si="96"/>
        <v>0</v>
      </c>
      <c r="AC477" s="6">
        <f t="shared" si="97"/>
        <v>0</v>
      </c>
      <c r="AD477" s="6">
        <f t="shared" si="98"/>
        <v>0</v>
      </c>
      <c r="AE477" s="6">
        <f t="shared" si="99"/>
        <v>0</v>
      </c>
      <c r="AF477" s="6">
        <f t="shared" si="100"/>
        <v>0</v>
      </c>
    </row>
    <row r="478" spans="1:32" ht="10.8" thickBot="1">
      <c r="A478" s="88">
        <v>2026</v>
      </c>
      <c r="B478" s="89" t="s">
        <v>1176</v>
      </c>
      <c r="C478" s="89" t="s">
        <v>1283</v>
      </c>
      <c r="D478" s="97" t="s">
        <v>1184</v>
      </c>
      <c r="E478" s="97" t="s">
        <v>182</v>
      </c>
      <c r="F478" s="98">
        <v>870</v>
      </c>
      <c r="G478" s="97" t="s">
        <v>272</v>
      </c>
      <c r="H478" s="97" t="s">
        <v>31</v>
      </c>
      <c r="I478" s="97" t="s">
        <v>182</v>
      </c>
      <c r="J478" s="98" t="s">
        <v>232</v>
      </c>
      <c r="K478" s="99">
        <v>21349</v>
      </c>
      <c r="L478" s="97" t="s">
        <v>186</v>
      </c>
      <c r="M478" s="100">
        <f>IFERROR(VLOOKUP($K478,Metas!$D$4:$L$477,9,FALSE),0)</f>
        <v>10</v>
      </c>
      <c r="N478" s="6">
        <f>IFERROR(VLOOKUP($K478,Ene!$H$4:$Z$489,19,FALSE),0)</f>
        <v>0</v>
      </c>
      <c r="O478" s="6">
        <f>IFERROR(VLOOKUP($K478,Feb!$H$4:$Z$489,19,FALSE),0)</f>
        <v>0</v>
      </c>
      <c r="P478" s="6">
        <f>IFERROR(VLOOKUP($K478,Mar!$H$4:$Z$489,19,FALSE),0)</f>
        <v>0</v>
      </c>
      <c r="Q478" s="6">
        <f>IFERROR(VLOOKUP($K478,Abr!$H$4:$Z$489,19,FALSE),0)</f>
        <v>0</v>
      </c>
      <c r="R478" s="6">
        <f>IFERROR(VLOOKUP($K478,May!$H$4:$Z$489,19,FALSE),0)</f>
        <v>0</v>
      </c>
      <c r="S478" s="6">
        <f>IFERROR(VLOOKUP($K478,Jun!$H$4:$Z$489,19,FALSE),0)</f>
        <v>0</v>
      </c>
      <c r="T478" s="6">
        <f>IFERROR(VLOOKUP($K478,Jul!$H$4:$Z$489,19,FALSE),0)</f>
        <v>0</v>
      </c>
      <c r="U478" s="6">
        <f>IFERROR(VLOOKUP($K478,Ago!$H$4:$Z$489,19,FALSE),0)</f>
        <v>0</v>
      </c>
      <c r="V478" s="6">
        <f>IFERROR(VLOOKUP($K478,Set!$H$4:$Z$489,19,FALSE),0)</f>
        <v>0</v>
      </c>
      <c r="W478" s="6">
        <f>IFERROR(VLOOKUP($K478,Oct!$H$4:$Z$489,19,FALSE),0)</f>
        <v>0</v>
      </c>
      <c r="X478" s="6">
        <f>IFERROR(VLOOKUP($K478,Nov!$H$4:$Z$489,19,FALSE),0)</f>
        <v>0</v>
      </c>
      <c r="Y478" s="6">
        <f>IFERROR(VLOOKUP($K478,Dic!$H$4:$Z$489,19,FALSE),0)</f>
        <v>0</v>
      </c>
      <c r="Z478" s="6">
        <f t="shared" si="94"/>
        <v>0</v>
      </c>
      <c r="AA478" s="6">
        <f t="shared" si="95"/>
        <v>0</v>
      </c>
      <c r="AB478" s="6">
        <f t="shared" si="96"/>
        <v>0</v>
      </c>
      <c r="AC478" s="6">
        <f t="shared" si="97"/>
        <v>0</v>
      </c>
      <c r="AD478" s="6">
        <f t="shared" si="98"/>
        <v>0</v>
      </c>
      <c r="AE478" s="6">
        <f t="shared" si="99"/>
        <v>0</v>
      </c>
      <c r="AF478" s="6">
        <f t="shared" si="100"/>
        <v>0</v>
      </c>
    </row>
    <row r="479" spans="1:32" ht="10.8" thickBot="1">
      <c r="A479" s="88">
        <v>2026</v>
      </c>
      <c r="B479" s="89" t="s">
        <v>1496</v>
      </c>
      <c r="C479" s="89" t="s">
        <v>1203</v>
      </c>
      <c r="D479" s="97" t="s">
        <v>1</v>
      </c>
      <c r="E479" s="97" t="s">
        <v>18</v>
      </c>
      <c r="F479" s="98">
        <v>0</v>
      </c>
      <c r="G479" s="97" t="s">
        <v>1488</v>
      </c>
      <c r="H479" s="97" t="s">
        <v>271</v>
      </c>
      <c r="I479" s="97" t="s">
        <v>242</v>
      </c>
      <c r="J479" s="98" t="s">
        <v>1512</v>
      </c>
      <c r="K479" s="99">
        <v>21641</v>
      </c>
      <c r="L479" s="97" t="s">
        <v>1619</v>
      </c>
      <c r="M479" s="100">
        <f>IFERROR(VLOOKUP($K479,Metas!$D$4:$L$477,9,FALSE),0)</f>
        <v>0</v>
      </c>
      <c r="N479" s="6">
        <f>IFERROR(VLOOKUP($K479,Ene!$H$4:$Z$489,19,FALSE),0)</f>
        <v>0</v>
      </c>
      <c r="O479" s="6">
        <f>IFERROR(VLOOKUP($K479,Feb!$H$4:$Z$489,19,FALSE),0)</f>
        <v>0</v>
      </c>
      <c r="P479" s="6">
        <f>IFERROR(VLOOKUP($K479,Mar!$H$4:$Z$489,19,FALSE),0)</f>
        <v>0</v>
      </c>
      <c r="Q479" s="6">
        <f>IFERROR(VLOOKUP($K479,Abr!$H$4:$Z$489,19,FALSE),0)</f>
        <v>0</v>
      </c>
      <c r="R479" s="6">
        <f>IFERROR(VLOOKUP($K479,May!$H$4:$Z$489,19,FALSE),0)</f>
        <v>0</v>
      </c>
      <c r="S479" s="6">
        <f>IFERROR(VLOOKUP($K479,Jun!$H$4:$Z$489,19,FALSE),0)</f>
        <v>0</v>
      </c>
      <c r="T479" s="6">
        <f>IFERROR(VLOOKUP($K479,Jul!$H$4:$Z$489,19,FALSE),0)</f>
        <v>0</v>
      </c>
      <c r="U479" s="6">
        <f>IFERROR(VLOOKUP($K479,Ago!$H$4:$Z$489,19,FALSE),0)</f>
        <v>0</v>
      </c>
      <c r="V479" s="6">
        <f>IFERROR(VLOOKUP($K479,Set!$H$4:$Z$489,19,FALSE),0)</f>
        <v>0</v>
      </c>
      <c r="W479" s="6">
        <f>IFERROR(VLOOKUP($K479,Oct!$H$4:$Z$489,19,FALSE),0)</f>
        <v>0</v>
      </c>
      <c r="X479" s="6">
        <f>IFERROR(VLOOKUP($K479,Nov!$H$4:$Z$489,19,FALSE),0)</f>
        <v>0</v>
      </c>
      <c r="Y479" s="6">
        <f>IFERROR(VLOOKUP($K479,Dic!$H$4:$Z$489,19,FALSE),0)</f>
        <v>0</v>
      </c>
      <c r="Z479" s="6">
        <f t="shared" si="94"/>
        <v>0</v>
      </c>
      <c r="AA479" s="6">
        <f t="shared" si="95"/>
        <v>0</v>
      </c>
      <c r="AB479" s="6">
        <f t="shared" si="96"/>
        <v>0</v>
      </c>
      <c r="AC479" s="6">
        <f t="shared" si="97"/>
        <v>0</v>
      </c>
      <c r="AD479" s="6">
        <f t="shared" si="98"/>
        <v>0</v>
      </c>
      <c r="AE479" s="6">
        <f t="shared" si="99"/>
        <v>0</v>
      </c>
      <c r="AF479" s="6">
        <f t="shared" si="100"/>
        <v>0</v>
      </c>
    </row>
    <row r="480" spans="1:32" ht="10.8" thickBot="1">
      <c r="A480" s="88">
        <v>2026</v>
      </c>
      <c r="B480" s="89" t="s">
        <v>1496</v>
      </c>
      <c r="C480" s="89" t="s">
        <v>1379</v>
      </c>
      <c r="D480" s="97" t="s">
        <v>16</v>
      </c>
      <c r="E480" s="97" t="s">
        <v>4</v>
      </c>
      <c r="F480" s="98">
        <v>0</v>
      </c>
      <c r="G480" s="97" t="s">
        <v>1488</v>
      </c>
      <c r="H480" s="97" t="s">
        <v>271</v>
      </c>
      <c r="I480" s="97" t="s">
        <v>242</v>
      </c>
      <c r="J480" s="98" t="s">
        <v>233</v>
      </c>
      <c r="K480" s="99">
        <v>21827</v>
      </c>
      <c r="L480" s="97" t="s">
        <v>1620</v>
      </c>
      <c r="M480" s="100">
        <f>IFERROR(VLOOKUP($K480,Metas!$D$4:$L$477,9,FALSE),0)</f>
        <v>0</v>
      </c>
      <c r="N480" s="6">
        <f>IFERROR(VLOOKUP($K480,Ene!$H$4:$Z$489,19,FALSE),0)</f>
        <v>0</v>
      </c>
      <c r="O480" s="6">
        <f>IFERROR(VLOOKUP($K480,Feb!$H$4:$Z$489,19,FALSE),0)</f>
        <v>0</v>
      </c>
      <c r="P480" s="6">
        <f>IFERROR(VLOOKUP($K480,Mar!$H$4:$Z$489,19,FALSE),0)</f>
        <v>0</v>
      </c>
      <c r="Q480" s="6">
        <f>IFERROR(VLOOKUP($K480,Abr!$H$4:$Z$489,19,FALSE),0)</f>
        <v>0</v>
      </c>
      <c r="R480" s="6">
        <f>IFERROR(VLOOKUP($K480,May!$H$4:$Z$489,19,FALSE),0)</f>
        <v>0</v>
      </c>
      <c r="S480" s="6">
        <f>IFERROR(VLOOKUP($K480,Jun!$H$4:$Z$489,19,FALSE),0)</f>
        <v>0</v>
      </c>
      <c r="T480" s="6">
        <f>IFERROR(VLOOKUP($K480,Jul!$H$4:$Z$489,19,FALSE),0)</f>
        <v>0</v>
      </c>
      <c r="U480" s="6">
        <f>IFERROR(VLOOKUP($K480,Ago!$H$4:$Z$489,19,FALSE),0)</f>
        <v>0</v>
      </c>
      <c r="V480" s="6">
        <f>IFERROR(VLOOKUP($K480,Set!$H$4:$Z$489,19,FALSE),0)</f>
        <v>0</v>
      </c>
      <c r="W480" s="6">
        <f>IFERROR(VLOOKUP($K480,Oct!$H$4:$Z$489,19,FALSE),0)</f>
        <v>0</v>
      </c>
      <c r="X480" s="6">
        <f>IFERROR(VLOOKUP($K480,Nov!$H$4:$Z$489,19,FALSE),0)</f>
        <v>0</v>
      </c>
      <c r="Y480" s="6">
        <f>IFERROR(VLOOKUP($K480,Dic!$H$4:$Z$489,19,FALSE),0)</f>
        <v>0</v>
      </c>
      <c r="Z480" s="6">
        <f t="shared" si="94"/>
        <v>0</v>
      </c>
      <c r="AA480" s="6">
        <f t="shared" si="95"/>
        <v>0</v>
      </c>
      <c r="AB480" s="6">
        <f t="shared" si="96"/>
        <v>0</v>
      </c>
      <c r="AC480" s="6">
        <f t="shared" si="97"/>
        <v>0</v>
      </c>
      <c r="AD480" s="6">
        <f t="shared" si="98"/>
        <v>0</v>
      </c>
      <c r="AE480" s="6">
        <f t="shared" si="99"/>
        <v>0</v>
      </c>
      <c r="AF480" s="6">
        <f t="shared" si="100"/>
        <v>0</v>
      </c>
    </row>
    <row r="481" spans="1:32" ht="10.8" thickBot="1">
      <c r="A481" s="88">
        <v>2026</v>
      </c>
      <c r="B481" s="89" t="s">
        <v>1496</v>
      </c>
      <c r="C481" s="89" t="s">
        <v>1170</v>
      </c>
      <c r="D481" s="97" t="s">
        <v>1</v>
      </c>
      <c r="E481" s="97" t="s">
        <v>2</v>
      </c>
      <c r="F481" s="98">
        <v>0</v>
      </c>
      <c r="G481" s="97" t="s">
        <v>1488</v>
      </c>
      <c r="H481" s="97" t="s">
        <v>271</v>
      </c>
      <c r="I481" s="97" t="s">
        <v>242</v>
      </c>
      <c r="J481" s="98" t="s">
        <v>220</v>
      </c>
      <c r="K481" s="99">
        <v>23301</v>
      </c>
      <c r="L481" s="97" t="s">
        <v>1621</v>
      </c>
      <c r="M481" s="100">
        <f>IFERROR(VLOOKUP($K481,Metas!$D$4:$L$477,9,FALSE),0)</f>
        <v>0</v>
      </c>
      <c r="N481" s="6">
        <f>IFERROR(VLOOKUP($K481,Ene!$H$4:$Z$489,19,FALSE),0)</f>
        <v>0</v>
      </c>
      <c r="O481" s="6">
        <f>IFERROR(VLOOKUP($K481,Feb!$H$4:$Z$489,19,FALSE),0)</f>
        <v>0</v>
      </c>
      <c r="P481" s="6">
        <f>IFERROR(VLOOKUP($K481,Mar!$H$4:$Z$489,19,FALSE),0)</f>
        <v>0</v>
      </c>
      <c r="Q481" s="6">
        <f>IFERROR(VLOOKUP($K481,Abr!$H$4:$Z$489,19,FALSE),0)</f>
        <v>0</v>
      </c>
      <c r="R481" s="6">
        <f>IFERROR(VLOOKUP($K481,May!$H$4:$Z$489,19,FALSE),0)</f>
        <v>0</v>
      </c>
      <c r="S481" s="6">
        <f>IFERROR(VLOOKUP($K481,Jun!$H$4:$Z$489,19,FALSE),0)</f>
        <v>0</v>
      </c>
      <c r="T481" s="6">
        <f>IFERROR(VLOOKUP($K481,Jul!$H$4:$Z$489,19,FALSE),0)</f>
        <v>0</v>
      </c>
      <c r="U481" s="6">
        <f>IFERROR(VLOOKUP($K481,Ago!$H$4:$Z$489,19,FALSE),0)</f>
        <v>0</v>
      </c>
      <c r="V481" s="6">
        <f>IFERROR(VLOOKUP($K481,Set!$H$4:$Z$489,19,FALSE),0)</f>
        <v>0</v>
      </c>
      <c r="W481" s="6">
        <f>IFERROR(VLOOKUP($K481,Oct!$H$4:$Z$489,19,FALSE),0)</f>
        <v>0</v>
      </c>
      <c r="X481" s="6">
        <f>IFERROR(VLOOKUP($K481,Nov!$H$4:$Z$489,19,FALSE),0)</f>
        <v>0</v>
      </c>
      <c r="Y481" s="6">
        <f>IFERROR(VLOOKUP($K481,Dic!$H$4:$Z$489,19,FALSE),0)</f>
        <v>0</v>
      </c>
      <c r="Z481" s="6">
        <f t="shared" si="94"/>
        <v>0</v>
      </c>
      <c r="AA481" s="6">
        <f t="shared" si="95"/>
        <v>0</v>
      </c>
      <c r="AB481" s="6">
        <f t="shared" si="96"/>
        <v>0</v>
      </c>
      <c r="AC481" s="6">
        <f t="shared" si="97"/>
        <v>0</v>
      </c>
      <c r="AD481" s="6">
        <f t="shared" si="98"/>
        <v>0</v>
      </c>
      <c r="AE481" s="6">
        <f t="shared" si="99"/>
        <v>0</v>
      </c>
      <c r="AF481" s="6">
        <f t="shared" si="100"/>
        <v>0</v>
      </c>
    </row>
    <row r="482" spans="1:32" ht="10.8" thickBot="1">
      <c r="A482" s="88">
        <v>2026</v>
      </c>
      <c r="B482" s="89" t="s">
        <v>1496</v>
      </c>
      <c r="C482" s="89" t="s">
        <v>1170</v>
      </c>
      <c r="D482" s="97" t="s">
        <v>1</v>
      </c>
      <c r="E482" s="97" t="s">
        <v>2</v>
      </c>
      <c r="F482" s="98">
        <v>0</v>
      </c>
      <c r="G482" s="97" t="s">
        <v>1488</v>
      </c>
      <c r="H482" s="97" t="s">
        <v>271</v>
      </c>
      <c r="I482" s="97" t="s">
        <v>242</v>
      </c>
      <c r="J482" s="98" t="s">
        <v>232</v>
      </c>
      <c r="K482" s="99">
        <v>23349</v>
      </c>
      <c r="L482" s="97" t="s">
        <v>1622</v>
      </c>
      <c r="M482" s="100">
        <f>IFERROR(VLOOKUP($K482,Metas!$D$4:$L$477,9,FALSE),0)</f>
        <v>0</v>
      </c>
      <c r="N482" s="6">
        <f>IFERROR(VLOOKUP($K482,Ene!$H$4:$Z$489,19,FALSE),0)</f>
        <v>0</v>
      </c>
      <c r="O482" s="6">
        <f>IFERROR(VLOOKUP($K482,Feb!$H$4:$Z$489,19,FALSE),0)</f>
        <v>0</v>
      </c>
      <c r="P482" s="6">
        <f>IFERROR(VLOOKUP($K482,Mar!$H$4:$Z$489,19,FALSE),0)</f>
        <v>0</v>
      </c>
      <c r="Q482" s="6">
        <f>IFERROR(VLOOKUP($K482,Abr!$H$4:$Z$489,19,FALSE),0)</f>
        <v>0</v>
      </c>
      <c r="R482" s="6">
        <f>IFERROR(VLOOKUP($K482,May!$H$4:$Z$489,19,FALSE),0)</f>
        <v>0</v>
      </c>
      <c r="S482" s="6">
        <f>IFERROR(VLOOKUP($K482,Jun!$H$4:$Z$489,19,FALSE),0)</f>
        <v>0</v>
      </c>
      <c r="T482" s="6">
        <f>IFERROR(VLOOKUP($K482,Jul!$H$4:$Z$489,19,FALSE),0)</f>
        <v>0</v>
      </c>
      <c r="U482" s="6">
        <f>IFERROR(VLOOKUP($K482,Ago!$H$4:$Z$489,19,FALSE),0)</f>
        <v>0</v>
      </c>
      <c r="V482" s="6">
        <f>IFERROR(VLOOKUP($K482,Set!$H$4:$Z$489,19,FALSE),0)</f>
        <v>0</v>
      </c>
      <c r="W482" s="6">
        <f>IFERROR(VLOOKUP($K482,Oct!$H$4:$Z$489,19,FALSE),0)</f>
        <v>0</v>
      </c>
      <c r="X482" s="6">
        <f>IFERROR(VLOOKUP($K482,Nov!$H$4:$Z$489,19,FALSE),0)</f>
        <v>0</v>
      </c>
      <c r="Y482" s="6">
        <f>IFERROR(VLOOKUP($K482,Dic!$H$4:$Z$489,19,FALSE),0)</f>
        <v>0</v>
      </c>
      <c r="Z482" s="6">
        <f t="shared" si="94"/>
        <v>0</v>
      </c>
      <c r="AA482" s="6">
        <f t="shared" si="95"/>
        <v>0</v>
      </c>
      <c r="AB482" s="6">
        <f t="shared" si="96"/>
        <v>0</v>
      </c>
      <c r="AC482" s="6">
        <f t="shared" si="97"/>
        <v>0</v>
      </c>
      <c r="AD482" s="6">
        <f t="shared" si="98"/>
        <v>0</v>
      </c>
      <c r="AE482" s="6">
        <f t="shared" si="99"/>
        <v>0</v>
      </c>
      <c r="AF482" s="6">
        <f t="shared" si="100"/>
        <v>0</v>
      </c>
    </row>
    <row r="483" spans="1:32" ht="10.8" thickBot="1">
      <c r="A483" s="88">
        <v>2026</v>
      </c>
      <c r="B483" s="89" t="s">
        <v>1496</v>
      </c>
      <c r="C483" s="89" t="s">
        <v>1170</v>
      </c>
      <c r="D483" s="97" t="s">
        <v>1</v>
      </c>
      <c r="E483" s="97" t="s">
        <v>2</v>
      </c>
      <c r="F483" s="98">
        <v>0</v>
      </c>
      <c r="G483" s="97" t="s">
        <v>1488</v>
      </c>
      <c r="H483" s="97" t="s">
        <v>271</v>
      </c>
      <c r="I483" s="97" t="s">
        <v>242</v>
      </c>
      <c r="J483" s="98" t="s">
        <v>231</v>
      </c>
      <c r="K483" s="99">
        <v>23356</v>
      </c>
      <c r="L483" s="97" t="s">
        <v>1623</v>
      </c>
      <c r="M483" s="100">
        <f>IFERROR(VLOOKUP($K483,Metas!$D$4:$L$477,9,FALSE),0)</f>
        <v>0</v>
      </c>
      <c r="N483" s="6">
        <f>IFERROR(VLOOKUP($K483,Ene!$H$4:$Z$489,19,FALSE),0)</f>
        <v>0</v>
      </c>
      <c r="O483" s="6">
        <f>IFERROR(VLOOKUP($K483,Feb!$H$4:$Z$489,19,FALSE),0)</f>
        <v>0</v>
      </c>
      <c r="P483" s="6">
        <f>IFERROR(VLOOKUP($K483,Mar!$H$4:$Z$489,19,FALSE),0)</f>
        <v>0</v>
      </c>
      <c r="Q483" s="6">
        <f>IFERROR(VLOOKUP($K483,Abr!$H$4:$Z$489,19,FALSE),0)</f>
        <v>0</v>
      </c>
      <c r="R483" s="6">
        <f>IFERROR(VLOOKUP($K483,May!$H$4:$Z$489,19,FALSE),0)</f>
        <v>0</v>
      </c>
      <c r="S483" s="6">
        <f>IFERROR(VLOOKUP($K483,Jun!$H$4:$Z$489,19,FALSE),0)</f>
        <v>0</v>
      </c>
      <c r="T483" s="6">
        <f>IFERROR(VLOOKUP($K483,Jul!$H$4:$Z$489,19,FALSE),0)</f>
        <v>0</v>
      </c>
      <c r="U483" s="6">
        <f>IFERROR(VLOOKUP($K483,Ago!$H$4:$Z$489,19,FALSE),0)</f>
        <v>0</v>
      </c>
      <c r="V483" s="6">
        <f>IFERROR(VLOOKUP($K483,Set!$H$4:$Z$489,19,FALSE),0)</f>
        <v>0</v>
      </c>
      <c r="W483" s="6">
        <f>IFERROR(VLOOKUP($K483,Oct!$H$4:$Z$489,19,FALSE),0)</f>
        <v>0</v>
      </c>
      <c r="X483" s="6">
        <f>IFERROR(VLOOKUP($K483,Nov!$H$4:$Z$489,19,FALSE),0)</f>
        <v>0</v>
      </c>
      <c r="Y483" s="6">
        <f>IFERROR(VLOOKUP($K483,Dic!$H$4:$Z$489,19,FALSE),0)</f>
        <v>0</v>
      </c>
      <c r="Z483" s="6">
        <f t="shared" si="94"/>
        <v>0</v>
      </c>
      <c r="AA483" s="6">
        <f t="shared" si="95"/>
        <v>0</v>
      </c>
      <c r="AB483" s="6">
        <f t="shared" si="96"/>
        <v>0</v>
      </c>
      <c r="AC483" s="6">
        <f t="shared" si="97"/>
        <v>0</v>
      </c>
      <c r="AD483" s="6">
        <f t="shared" si="98"/>
        <v>0</v>
      </c>
      <c r="AE483" s="6">
        <f t="shared" si="99"/>
        <v>0</v>
      </c>
      <c r="AF483" s="6">
        <f t="shared" si="100"/>
        <v>0</v>
      </c>
    </row>
    <row r="484" spans="1:32" ht="10.8" thickBot="1">
      <c r="A484" s="88">
        <v>2026</v>
      </c>
      <c r="B484" s="89" t="s">
        <v>1496</v>
      </c>
      <c r="C484" s="89" t="s">
        <v>1177</v>
      </c>
      <c r="D484" s="97" t="s">
        <v>1</v>
      </c>
      <c r="E484" s="97" t="s">
        <v>3</v>
      </c>
      <c r="F484" s="98">
        <v>0</v>
      </c>
      <c r="G484" s="97" t="s">
        <v>1488</v>
      </c>
      <c r="H484" s="97" t="s">
        <v>271</v>
      </c>
      <c r="I484" s="97" t="s">
        <v>242</v>
      </c>
      <c r="J484" s="98" t="s">
        <v>231</v>
      </c>
      <c r="K484" s="99">
        <v>23601</v>
      </c>
      <c r="L484" s="97" t="s">
        <v>1624</v>
      </c>
      <c r="M484" s="100">
        <f>IFERROR(VLOOKUP($K484,Metas!$D$4:$L$477,9,FALSE),0)</f>
        <v>0</v>
      </c>
      <c r="N484" s="6">
        <f>IFERROR(VLOOKUP($K484,Ene!$H$4:$Z$489,19,FALSE),0)</f>
        <v>0</v>
      </c>
      <c r="O484" s="6">
        <f>IFERROR(VLOOKUP($K484,Feb!$H$4:$Z$489,19,FALSE),0)</f>
        <v>0</v>
      </c>
      <c r="P484" s="6">
        <f>IFERROR(VLOOKUP($K484,Mar!$H$4:$Z$489,19,FALSE),0)</f>
        <v>0</v>
      </c>
      <c r="Q484" s="6">
        <f>IFERROR(VLOOKUP($K484,Abr!$H$4:$Z$489,19,FALSE),0)</f>
        <v>0</v>
      </c>
      <c r="R484" s="6">
        <f>IFERROR(VLOOKUP($K484,May!$H$4:$Z$489,19,FALSE),0)</f>
        <v>0</v>
      </c>
      <c r="S484" s="6">
        <f>IFERROR(VLOOKUP($K484,Jun!$H$4:$Z$489,19,FALSE),0)</f>
        <v>0</v>
      </c>
      <c r="T484" s="6">
        <f>IFERROR(VLOOKUP($K484,Jul!$H$4:$Z$489,19,FALSE),0)</f>
        <v>0</v>
      </c>
      <c r="U484" s="6">
        <f>IFERROR(VLOOKUP($K484,Ago!$H$4:$Z$489,19,FALSE),0)</f>
        <v>0</v>
      </c>
      <c r="V484" s="6">
        <f>IFERROR(VLOOKUP($K484,Set!$H$4:$Z$489,19,FALSE),0)</f>
        <v>0</v>
      </c>
      <c r="W484" s="6">
        <f>IFERROR(VLOOKUP($K484,Oct!$H$4:$Z$489,19,FALSE),0)</f>
        <v>0</v>
      </c>
      <c r="X484" s="6">
        <f>IFERROR(VLOOKUP($K484,Nov!$H$4:$Z$489,19,FALSE),0)</f>
        <v>0</v>
      </c>
      <c r="Y484" s="6">
        <f>IFERROR(VLOOKUP($K484,Dic!$H$4:$Z$489,19,FALSE),0)</f>
        <v>0</v>
      </c>
      <c r="Z484" s="6">
        <f t="shared" si="94"/>
        <v>0</v>
      </c>
      <c r="AA484" s="6">
        <f t="shared" si="95"/>
        <v>0</v>
      </c>
      <c r="AB484" s="6">
        <f t="shared" si="96"/>
        <v>0</v>
      </c>
      <c r="AC484" s="6">
        <f t="shared" si="97"/>
        <v>0</v>
      </c>
      <c r="AD484" s="6">
        <f t="shared" si="98"/>
        <v>0</v>
      </c>
      <c r="AE484" s="6">
        <f t="shared" si="99"/>
        <v>0</v>
      </c>
      <c r="AF484" s="6">
        <f t="shared" si="100"/>
        <v>0</v>
      </c>
    </row>
    <row r="485" spans="1:32" ht="10.8" thickBot="1">
      <c r="A485" s="88">
        <v>2026</v>
      </c>
      <c r="B485" s="89" t="s">
        <v>1496</v>
      </c>
      <c r="C485" s="89" t="s">
        <v>1170</v>
      </c>
      <c r="D485" s="97" t="s">
        <v>1</v>
      </c>
      <c r="E485" s="97" t="s">
        <v>2</v>
      </c>
      <c r="F485" s="98">
        <v>0</v>
      </c>
      <c r="G485" s="97" t="s">
        <v>1488</v>
      </c>
      <c r="H485" s="97" t="s">
        <v>271</v>
      </c>
      <c r="I485" s="97" t="s">
        <v>242</v>
      </c>
      <c r="J485" s="98" t="s">
        <v>231</v>
      </c>
      <c r="K485" s="99">
        <v>23792</v>
      </c>
      <c r="L485" s="97" t="s">
        <v>1625</v>
      </c>
      <c r="M485" s="100">
        <f>IFERROR(VLOOKUP($K485,Metas!$D$4:$L$477,9,FALSE),0)</f>
        <v>0</v>
      </c>
      <c r="N485" s="6">
        <f>IFERROR(VLOOKUP($K485,Ene!$H$4:$Z$489,19,FALSE),0)</f>
        <v>0</v>
      </c>
      <c r="O485" s="6">
        <f>IFERROR(VLOOKUP($K485,Feb!$H$4:$Z$489,19,FALSE),0)</f>
        <v>0</v>
      </c>
      <c r="P485" s="6">
        <f>IFERROR(VLOOKUP($K485,Mar!$H$4:$Z$489,19,FALSE),0)</f>
        <v>0</v>
      </c>
      <c r="Q485" s="6">
        <f>IFERROR(VLOOKUP($K485,Abr!$H$4:$Z$489,19,FALSE),0)</f>
        <v>0</v>
      </c>
      <c r="R485" s="6">
        <f>IFERROR(VLOOKUP($K485,May!$H$4:$Z$489,19,FALSE),0)</f>
        <v>0</v>
      </c>
      <c r="S485" s="6">
        <f>IFERROR(VLOOKUP($K485,Jun!$H$4:$Z$489,19,FALSE),0)</f>
        <v>0</v>
      </c>
      <c r="T485" s="6">
        <f>IFERROR(VLOOKUP($K485,Jul!$H$4:$Z$489,19,FALSE),0)</f>
        <v>0</v>
      </c>
      <c r="U485" s="6">
        <f>IFERROR(VLOOKUP($K485,Ago!$H$4:$Z$489,19,FALSE),0)</f>
        <v>0</v>
      </c>
      <c r="V485" s="6">
        <f>IFERROR(VLOOKUP($K485,Set!$H$4:$Z$489,19,FALSE),0)</f>
        <v>0</v>
      </c>
      <c r="W485" s="6">
        <f>IFERROR(VLOOKUP($K485,Oct!$H$4:$Z$489,19,FALSE),0)</f>
        <v>0</v>
      </c>
      <c r="X485" s="6">
        <f>IFERROR(VLOOKUP($K485,Nov!$H$4:$Z$489,19,FALSE),0)</f>
        <v>0</v>
      </c>
      <c r="Y485" s="6">
        <f>IFERROR(VLOOKUP($K485,Dic!$H$4:$Z$489,19,FALSE),0)</f>
        <v>0</v>
      </c>
      <c r="Z485" s="6">
        <f t="shared" si="94"/>
        <v>0</v>
      </c>
      <c r="AA485" s="6">
        <f t="shared" si="95"/>
        <v>0</v>
      </c>
      <c r="AB485" s="6">
        <f t="shared" si="96"/>
        <v>0</v>
      </c>
      <c r="AC485" s="6">
        <f t="shared" si="97"/>
        <v>0</v>
      </c>
      <c r="AD485" s="6">
        <f t="shared" si="98"/>
        <v>0</v>
      </c>
      <c r="AE485" s="6">
        <f t="shared" si="99"/>
        <v>0</v>
      </c>
      <c r="AF485" s="6">
        <f t="shared" si="100"/>
        <v>0</v>
      </c>
    </row>
    <row r="486" spans="1:32" ht="10.8" thickBot="1">
      <c r="A486" s="88">
        <v>2026</v>
      </c>
      <c r="B486" s="89" t="s">
        <v>1496</v>
      </c>
      <c r="C486" s="89" t="s">
        <v>1170</v>
      </c>
      <c r="D486" s="97" t="s">
        <v>1</v>
      </c>
      <c r="E486" s="97" t="s">
        <v>2</v>
      </c>
      <c r="F486" s="98">
        <v>0</v>
      </c>
      <c r="G486" s="97" t="s">
        <v>1488</v>
      </c>
      <c r="H486" s="97" t="s">
        <v>271</v>
      </c>
      <c r="I486" s="97" t="s">
        <v>242</v>
      </c>
      <c r="J486" s="98" t="s">
        <v>232</v>
      </c>
      <c r="K486" s="99">
        <v>23934</v>
      </c>
      <c r="L486" s="97" t="s">
        <v>1626</v>
      </c>
      <c r="M486" s="100">
        <f>IFERROR(VLOOKUP($K486,Metas!$D$4:$L$477,9,FALSE),0)</f>
        <v>0</v>
      </c>
      <c r="N486" s="6">
        <f>IFERROR(VLOOKUP($K486,Ene!$H$4:$Z$489,19,FALSE),0)</f>
        <v>0</v>
      </c>
      <c r="O486" s="6">
        <f>IFERROR(VLOOKUP($K486,Feb!$H$4:$Z$489,19,FALSE),0)</f>
        <v>0</v>
      </c>
      <c r="P486" s="6">
        <f>IFERROR(VLOOKUP($K486,Mar!$H$4:$Z$489,19,FALSE),0)</f>
        <v>0</v>
      </c>
      <c r="Q486" s="6">
        <f>IFERROR(VLOOKUP($K486,Abr!$H$4:$Z$489,19,FALSE),0)</f>
        <v>0</v>
      </c>
      <c r="R486" s="6">
        <f>IFERROR(VLOOKUP($K486,May!$H$4:$Z$489,19,FALSE),0)</f>
        <v>0</v>
      </c>
      <c r="S486" s="6">
        <f>IFERROR(VLOOKUP($K486,Jun!$H$4:$Z$489,19,FALSE),0)</f>
        <v>0</v>
      </c>
      <c r="T486" s="6">
        <f>IFERROR(VLOOKUP($K486,Jul!$H$4:$Z$489,19,FALSE),0)</f>
        <v>0</v>
      </c>
      <c r="U486" s="6">
        <f>IFERROR(VLOOKUP($K486,Ago!$H$4:$Z$489,19,FALSE),0)</f>
        <v>0</v>
      </c>
      <c r="V486" s="6">
        <f>IFERROR(VLOOKUP($K486,Set!$H$4:$Z$489,19,FALSE),0)</f>
        <v>0</v>
      </c>
      <c r="W486" s="6">
        <f>IFERROR(VLOOKUP($K486,Oct!$H$4:$Z$489,19,FALSE),0)</f>
        <v>0</v>
      </c>
      <c r="X486" s="6">
        <f>IFERROR(VLOOKUP($K486,Nov!$H$4:$Z$489,19,FALSE),0)</f>
        <v>0</v>
      </c>
      <c r="Y486" s="6">
        <f>IFERROR(VLOOKUP($K486,Dic!$H$4:$Z$489,19,FALSE),0)</f>
        <v>0</v>
      </c>
      <c r="Z486" s="6">
        <f t="shared" si="94"/>
        <v>0</v>
      </c>
      <c r="AA486" s="6">
        <f t="shared" si="95"/>
        <v>0</v>
      </c>
      <c r="AB486" s="6">
        <f t="shared" si="96"/>
        <v>0</v>
      </c>
      <c r="AC486" s="6">
        <f t="shared" si="97"/>
        <v>0</v>
      </c>
      <c r="AD486" s="6">
        <f t="shared" si="98"/>
        <v>0</v>
      </c>
      <c r="AE486" s="6">
        <f t="shared" si="99"/>
        <v>0</v>
      </c>
      <c r="AF486" s="6">
        <f t="shared" si="100"/>
        <v>0</v>
      </c>
    </row>
    <row r="487" spans="1:32" ht="10.8" thickBot="1">
      <c r="A487" s="88">
        <v>2026</v>
      </c>
      <c r="B487" s="89" t="s">
        <v>1496</v>
      </c>
      <c r="C487" s="89" t="s">
        <v>1170</v>
      </c>
      <c r="D487" s="97" t="s">
        <v>1</v>
      </c>
      <c r="E487" s="97" t="s">
        <v>2</v>
      </c>
      <c r="F487" s="98">
        <v>0</v>
      </c>
      <c r="G487" s="97" t="s">
        <v>1488</v>
      </c>
      <c r="H487" s="97" t="s">
        <v>271</v>
      </c>
      <c r="I487" s="97" t="s">
        <v>242</v>
      </c>
      <c r="J487" s="98" t="s">
        <v>233</v>
      </c>
      <c r="K487" s="99">
        <v>23938</v>
      </c>
      <c r="L487" s="97" t="s">
        <v>1627</v>
      </c>
      <c r="M487" s="100">
        <f>IFERROR(VLOOKUP($K487,Metas!$D$4:$L$477,9,FALSE),0)</f>
        <v>0</v>
      </c>
      <c r="N487" s="6">
        <f>IFERROR(VLOOKUP($K487,Ene!$H$4:$Z$489,19,FALSE),0)</f>
        <v>0</v>
      </c>
      <c r="O487" s="6">
        <f>IFERROR(VLOOKUP($K487,Feb!$H$4:$Z$489,19,FALSE),0)</f>
        <v>0</v>
      </c>
      <c r="P487" s="6">
        <f>IFERROR(VLOOKUP($K487,Mar!$H$4:$Z$489,19,FALSE),0)</f>
        <v>0</v>
      </c>
      <c r="Q487" s="6">
        <f>IFERROR(VLOOKUP($K487,Abr!$H$4:$Z$489,19,FALSE),0)</f>
        <v>0</v>
      </c>
      <c r="R487" s="6">
        <f>IFERROR(VLOOKUP($K487,May!$H$4:$Z$489,19,FALSE),0)</f>
        <v>0</v>
      </c>
      <c r="S487" s="6">
        <f>IFERROR(VLOOKUP($K487,Jun!$H$4:$Z$489,19,FALSE),0)</f>
        <v>0</v>
      </c>
      <c r="T487" s="6">
        <f>IFERROR(VLOOKUP($K487,Jul!$H$4:$Z$489,19,FALSE),0)</f>
        <v>0</v>
      </c>
      <c r="U487" s="6">
        <f>IFERROR(VLOOKUP($K487,Ago!$H$4:$Z$489,19,FALSE),0)</f>
        <v>0</v>
      </c>
      <c r="V487" s="6">
        <f>IFERROR(VLOOKUP($K487,Set!$H$4:$Z$489,19,FALSE),0)</f>
        <v>0</v>
      </c>
      <c r="W487" s="6">
        <f>IFERROR(VLOOKUP($K487,Oct!$H$4:$Z$489,19,FALSE),0)</f>
        <v>0</v>
      </c>
      <c r="X487" s="6">
        <f>IFERROR(VLOOKUP($K487,Nov!$H$4:$Z$489,19,FALSE),0)</f>
        <v>0</v>
      </c>
      <c r="Y487" s="6">
        <f>IFERROR(VLOOKUP($K487,Dic!$H$4:$Z$489,19,FALSE),0)</f>
        <v>0</v>
      </c>
      <c r="Z487" s="6">
        <f t="shared" si="94"/>
        <v>0</v>
      </c>
      <c r="AA487" s="6">
        <f t="shared" si="95"/>
        <v>0</v>
      </c>
      <c r="AB487" s="6">
        <f t="shared" si="96"/>
        <v>0</v>
      </c>
      <c r="AC487" s="6">
        <f t="shared" si="97"/>
        <v>0</v>
      </c>
      <c r="AD487" s="6">
        <f t="shared" si="98"/>
        <v>0</v>
      </c>
      <c r="AE487" s="6">
        <f t="shared" si="99"/>
        <v>0</v>
      </c>
      <c r="AF487" s="6">
        <f t="shared" si="100"/>
        <v>0</v>
      </c>
    </row>
    <row r="488" spans="1:32" ht="10.8" thickBot="1">
      <c r="A488" s="88">
        <v>2026</v>
      </c>
      <c r="B488" s="89" t="s">
        <v>1496</v>
      </c>
      <c r="C488" s="89" t="s">
        <v>1177</v>
      </c>
      <c r="D488" s="97" t="s">
        <v>1</v>
      </c>
      <c r="E488" s="97" t="s">
        <v>3</v>
      </c>
      <c r="F488" s="98">
        <v>0</v>
      </c>
      <c r="G488" s="97" t="s">
        <v>1488</v>
      </c>
      <c r="H488" s="97" t="s">
        <v>271</v>
      </c>
      <c r="I488" s="97" t="s">
        <v>242</v>
      </c>
      <c r="J488" s="98" t="s">
        <v>233</v>
      </c>
      <c r="K488" s="99">
        <v>23984</v>
      </c>
      <c r="L488" s="97" t="s">
        <v>1628</v>
      </c>
      <c r="M488" s="100">
        <f>IFERROR(VLOOKUP($K488,Metas!$D$4:$L$477,9,FALSE),0)</f>
        <v>0</v>
      </c>
      <c r="N488" s="6">
        <f>IFERROR(VLOOKUP($K488,Ene!$H$4:$Z$489,19,FALSE),0)</f>
        <v>0</v>
      </c>
      <c r="O488" s="6">
        <f>IFERROR(VLOOKUP($K488,Feb!$H$4:$Z$489,19,FALSE),0)</f>
        <v>0</v>
      </c>
      <c r="P488" s="6">
        <f>IFERROR(VLOOKUP($K488,Mar!$H$4:$Z$489,19,FALSE),0)</f>
        <v>0</v>
      </c>
      <c r="Q488" s="6">
        <f>IFERROR(VLOOKUP($K488,Abr!$H$4:$Z$489,19,FALSE),0)</f>
        <v>0</v>
      </c>
      <c r="R488" s="6">
        <f>IFERROR(VLOOKUP($K488,May!$H$4:$Z$489,19,FALSE),0)</f>
        <v>0</v>
      </c>
      <c r="S488" s="6">
        <f>IFERROR(VLOOKUP($K488,Jun!$H$4:$Z$489,19,FALSE),0)</f>
        <v>0</v>
      </c>
      <c r="T488" s="6">
        <f>IFERROR(VLOOKUP($K488,Jul!$H$4:$Z$489,19,FALSE),0)</f>
        <v>0</v>
      </c>
      <c r="U488" s="6">
        <f>IFERROR(VLOOKUP($K488,Ago!$H$4:$Z$489,19,FALSE),0)</f>
        <v>0</v>
      </c>
      <c r="V488" s="6">
        <f>IFERROR(VLOOKUP($K488,Set!$H$4:$Z$489,19,FALSE),0)</f>
        <v>0</v>
      </c>
      <c r="W488" s="6">
        <f>IFERROR(VLOOKUP($K488,Oct!$H$4:$Z$489,19,FALSE),0)</f>
        <v>0</v>
      </c>
      <c r="X488" s="6">
        <f>IFERROR(VLOOKUP($K488,Nov!$H$4:$Z$489,19,FALSE),0)</f>
        <v>0</v>
      </c>
      <c r="Y488" s="6">
        <f>IFERROR(VLOOKUP($K488,Dic!$H$4:$Z$489,19,FALSE),0)</f>
        <v>0</v>
      </c>
      <c r="Z488" s="6">
        <f t="shared" si="94"/>
        <v>0</v>
      </c>
      <c r="AA488" s="6">
        <f t="shared" si="95"/>
        <v>0</v>
      </c>
      <c r="AB488" s="6">
        <f t="shared" si="96"/>
        <v>0</v>
      </c>
      <c r="AC488" s="6">
        <f t="shared" si="97"/>
        <v>0</v>
      </c>
      <c r="AD488" s="6">
        <f t="shared" si="98"/>
        <v>0</v>
      </c>
      <c r="AE488" s="6">
        <f t="shared" si="99"/>
        <v>0</v>
      </c>
      <c r="AF488" s="6">
        <f t="shared" si="100"/>
        <v>0</v>
      </c>
    </row>
    <row r="489" spans="1:32" ht="10.8" thickBot="1">
      <c r="A489" s="88">
        <v>2026</v>
      </c>
      <c r="B489" s="89" t="s">
        <v>1176</v>
      </c>
      <c r="C489" s="89" t="s">
        <v>1279</v>
      </c>
      <c r="D489" s="97" t="s">
        <v>1184</v>
      </c>
      <c r="E489" s="97" t="s">
        <v>133</v>
      </c>
      <c r="F489" s="98">
        <v>870</v>
      </c>
      <c r="G489" s="97" t="s">
        <v>272</v>
      </c>
      <c r="H489" s="97" t="s">
        <v>31</v>
      </c>
      <c r="I489" s="97" t="s">
        <v>134</v>
      </c>
      <c r="J489" s="98" t="s">
        <v>232</v>
      </c>
      <c r="K489" s="99">
        <v>24047</v>
      </c>
      <c r="L489" s="97" t="s">
        <v>1629</v>
      </c>
      <c r="M489" s="100">
        <f>IFERROR(VLOOKUP($K489,Metas!$D$4:$L$477,9,FALSE),0)</f>
        <v>7</v>
      </c>
      <c r="N489" s="6">
        <f>IFERROR(VLOOKUP($K489,Ene!$H$4:$Z$489,19,FALSE),0)</f>
        <v>0</v>
      </c>
      <c r="O489" s="6">
        <f>IFERROR(VLOOKUP($K489,Feb!$H$4:$Z$489,19,FALSE),0)</f>
        <v>0</v>
      </c>
      <c r="P489" s="6">
        <f>IFERROR(VLOOKUP($K489,Mar!$H$4:$Z$489,19,FALSE),0)</f>
        <v>0</v>
      </c>
      <c r="Q489" s="6">
        <f>IFERROR(VLOOKUP($K489,Abr!$H$4:$Z$489,19,FALSE),0)</f>
        <v>0</v>
      </c>
      <c r="R489" s="6">
        <f>IFERROR(VLOOKUP($K489,May!$H$4:$Z$489,19,FALSE),0)</f>
        <v>0</v>
      </c>
      <c r="S489" s="6">
        <f>IFERROR(VLOOKUP($K489,Jun!$H$4:$Z$489,19,FALSE),0)</f>
        <v>0</v>
      </c>
      <c r="T489" s="6">
        <f>IFERROR(VLOOKUP($K489,Jul!$H$4:$Z$489,19,FALSE),0)</f>
        <v>0</v>
      </c>
      <c r="U489" s="6">
        <f>IFERROR(VLOOKUP($K489,Ago!$H$4:$Z$489,19,FALSE),0)</f>
        <v>0</v>
      </c>
      <c r="V489" s="6">
        <f>IFERROR(VLOOKUP($K489,Set!$H$4:$Z$489,19,FALSE),0)</f>
        <v>0</v>
      </c>
      <c r="W489" s="6">
        <f>IFERROR(VLOOKUP($K489,Oct!$H$4:$Z$489,19,FALSE),0)</f>
        <v>0</v>
      </c>
      <c r="X489" s="6">
        <f>IFERROR(VLOOKUP($K489,Nov!$H$4:$Z$489,19,FALSE),0)</f>
        <v>0</v>
      </c>
      <c r="Y489" s="6">
        <f>IFERROR(VLOOKUP($K489,Dic!$H$4:$Z$489,19,FALSE),0)</f>
        <v>0</v>
      </c>
      <c r="Z489" s="6">
        <f t="shared" si="94"/>
        <v>0</v>
      </c>
      <c r="AA489" s="6">
        <f t="shared" si="95"/>
        <v>0</v>
      </c>
      <c r="AB489" s="6">
        <f t="shared" si="96"/>
        <v>0</v>
      </c>
      <c r="AC489" s="6">
        <f t="shared" si="97"/>
        <v>0</v>
      </c>
      <c r="AD489" s="6">
        <f t="shared" si="98"/>
        <v>0</v>
      </c>
      <c r="AE489" s="6">
        <f t="shared" si="99"/>
        <v>0</v>
      </c>
      <c r="AF489" s="6">
        <f t="shared" si="100"/>
        <v>0</v>
      </c>
    </row>
    <row r="490" spans="1:32" ht="10.8" thickBot="1">
      <c r="A490" s="88">
        <v>2026</v>
      </c>
      <c r="B490" s="89" t="s">
        <v>1496</v>
      </c>
      <c r="C490" s="89" t="s">
        <v>1170</v>
      </c>
      <c r="D490" s="97" t="s">
        <v>1</v>
      </c>
      <c r="E490" s="97" t="s">
        <v>2</v>
      </c>
      <c r="F490" s="98">
        <v>0</v>
      </c>
      <c r="G490" s="97" t="s">
        <v>1488</v>
      </c>
      <c r="H490" s="97" t="s">
        <v>271</v>
      </c>
      <c r="I490" s="97" t="s">
        <v>242</v>
      </c>
      <c r="J490" s="98" t="s">
        <v>1512</v>
      </c>
      <c r="K490" s="99">
        <v>24105</v>
      </c>
      <c r="L490" s="97" t="s">
        <v>1630</v>
      </c>
      <c r="M490" s="100">
        <f>IFERROR(VLOOKUP($K490,Metas!$D$4:$L$477,9,FALSE),0)</f>
        <v>0</v>
      </c>
      <c r="N490" s="6">
        <f>IFERROR(VLOOKUP($K490,Ene!$H$4:$Z$489,19,FALSE),0)</f>
        <v>0</v>
      </c>
      <c r="O490" s="6">
        <f>IFERROR(VLOOKUP($K490,Feb!$H$4:$Z$489,19,FALSE),0)</f>
        <v>0</v>
      </c>
      <c r="P490" s="6">
        <f>IFERROR(VLOOKUP($K490,Mar!$H$4:$Z$489,19,FALSE),0)</f>
        <v>0</v>
      </c>
      <c r="Q490" s="6">
        <f>IFERROR(VLOOKUP($K490,Abr!$H$4:$Z$489,19,FALSE),0)</f>
        <v>0</v>
      </c>
      <c r="R490" s="6">
        <f>IFERROR(VLOOKUP($K490,May!$H$4:$Z$489,19,FALSE),0)</f>
        <v>0</v>
      </c>
      <c r="S490" s="6">
        <f>IFERROR(VLOOKUP($K490,Jun!$H$4:$Z$489,19,FALSE),0)</f>
        <v>0</v>
      </c>
      <c r="T490" s="6">
        <f>IFERROR(VLOOKUP($K490,Jul!$H$4:$Z$489,19,FALSE),0)</f>
        <v>0</v>
      </c>
      <c r="U490" s="6">
        <f>IFERROR(VLOOKUP($K490,Ago!$H$4:$Z$489,19,FALSE),0)</f>
        <v>0</v>
      </c>
      <c r="V490" s="6">
        <f>IFERROR(VLOOKUP($K490,Set!$H$4:$Z$489,19,FALSE),0)</f>
        <v>0</v>
      </c>
      <c r="W490" s="6">
        <f>IFERROR(VLOOKUP($K490,Oct!$H$4:$Z$489,19,FALSE),0)</f>
        <v>0</v>
      </c>
      <c r="X490" s="6">
        <f>IFERROR(VLOOKUP($K490,Nov!$H$4:$Z$489,19,FALSE),0)</f>
        <v>0</v>
      </c>
      <c r="Y490" s="6">
        <f>IFERROR(VLOOKUP($K490,Dic!$H$4:$Z$489,19,FALSE),0)</f>
        <v>0</v>
      </c>
      <c r="Z490" s="6">
        <f t="shared" si="94"/>
        <v>0</v>
      </c>
      <c r="AA490" s="6">
        <f t="shared" si="95"/>
        <v>0</v>
      </c>
      <c r="AB490" s="6">
        <f t="shared" si="96"/>
        <v>0</v>
      </c>
      <c r="AC490" s="6">
        <f t="shared" si="97"/>
        <v>0</v>
      </c>
      <c r="AD490" s="6">
        <f t="shared" si="98"/>
        <v>0</v>
      </c>
      <c r="AE490" s="6">
        <f t="shared" si="99"/>
        <v>0</v>
      </c>
      <c r="AF490" s="6">
        <f t="shared" si="100"/>
        <v>0</v>
      </c>
    </row>
    <row r="491" spans="1:32" ht="10.8" thickBot="1">
      <c r="A491" s="88">
        <v>2026</v>
      </c>
      <c r="B491" s="89" t="s">
        <v>1176</v>
      </c>
      <c r="C491" s="89" t="s">
        <v>1219</v>
      </c>
      <c r="D491" s="97" t="s">
        <v>1</v>
      </c>
      <c r="E491" s="97" t="s">
        <v>200</v>
      </c>
      <c r="F491" s="98">
        <v>870</v>
      </c>
      <c r="G491" s="97" t="s">
        <v>272</v>
      </c>
      <c r="H491" s="97" t="s">
        <v>234</v>
      </c>
      <c r="I491" s="97" t="s">
        <v>201</v>
      </c>
      <c r="J491" s="98" t="s">
        <v>232</v>
      </c>
      <c r="K491" s="99">
        <v>24407</v>
      </c>
      <c r="L491" s="97" t="s">
        <v>1631</v>
      </c>
      <c r="M491" s="100">
        <f>IFERROR(VLOOKUP($K491,Metas!$D$4:$L$477,9,FALSE),0)</f>
        <v>7</v>
      </c>
      <c r="N491" s="6">
        <f>IFERROR(VLOOKUP($K491,Ene!$H$4:$Z$489,19,FALSE),0)</f>
        <v>0</v>
      </c>
      <c r="O491" s="6">
        <f>IFERROR(VLOOKUP($K491,Feb!$H$4:$Z$489,19,FALSE),0)</f>
        <v>0</v>
      </c>
      <c r="P491" s="6">
        <f>IFERROR(VLOOKUP($K491,Mar!$H$4:$Z$489,19,FALSE),0)</f>
        <v>0</v>
      </c>
      <c r="Q491" s="6">
        <f>IFERROR(VLOOKUP($K491,Abr!$H$4:$Z$489,19,FALSE),0)</f>
        <v>0</v>
      </c>
      <c r="R491" s="6">
        <f>IFERROR(VLOOKUP($K491,May!$H$4:$Z$489,19,FALSE),0)</f>
        <v>0</v>
      </c>
      <c r="S491" s="6">
        <f>IFERROR(VLOOKUP($K491,Jun!$H$4:$Z$489,19,FALSE),0)</f>
        <v>0</v>
      </c>
      <c r="T491" s="6">
        <f>IFERROR(VLOOKUP($K491,Jul!$H$4:$Z$489,19,FALSE),0)</f>
        <v>0</v>
      </c>
      <c r="U491" s="6">
        <f>IFERROR(VLOOKUP($K491,Ago!$H$4:$Z$489,19,FALSE),0)</f>
        <v>0</v>
      </c>
      <c r="V491" s="6">
        <f>IFERROR(VLOOKUP($K491,Set!$H$4:$Z$489,19,FALSE),0)</f>
        <v>0</v>
      </c>
      <c r="W491" s="6">
        <f>IFERROR(VLOOKUP($K491,Oct!$H$4:$Z$489,19,FALSE),0)</f>
        <v>0</v>
      </c>
      <c r="X491" s="6">
        <f>IFERROR(VLOOKUP($K491,Nov!$H$4:$Z$489,19,FALSE),0)</f>
        <v>0</v>
      </c>
      <c r="Y491" s="6">
        <f>IFERROR(VLOOKUP($K491,Dic!$H$4:$Z$489,19,FALSE),0)</f>
        <v>0</v>
      </c>
      <c r="Z491" s="6">
        <f t="shared" si="94"/>
        <v>0</v>
      </c>
      <c r="AA491" s="6">
        <f t="shared" si="95"/>
        <v>0</v>
      </c>
      <c r="AB491" s="6">
        <f t="shared" si="96"/>
        <v>0</v>
      </c>
      <c r="AC491" s="6">
        <f t="shared" si="97"/>
        <v>0</v>
      </c>
      <c r="AD491" s="6">
        <f t="shared" si="98"/>
        <v>0</v>
      </c>
      <c r="AE491" s="6">
        <f t="shared" si="99"/>
        <v>0</v>
      </c>
      <c r="AF491" s="6">
        <f t="shared" si="100"/>
        <v>0</v>
      </c>
    </row>
    <row r="492" spans="1:32" ht="10.8" thickBot="1">
      <c r="A492" s="88">
        <v>2026</v>
      </c>
      <c r="B492" s="89" t="s">
        <v>1176</v>
      </c>
      <c r="C492" s="89" t="s">
        <v>1416</v>
      </c>
      <c r="D492" s="97" t="s">
        <v>238</v>
      </c>
      <c r="E492" s="97" t="s">
        <v>109</v>
      </c>
      <c r="F492" s="98">
        <v>1391</v>
      </c>
      <c r="G492" s="97" t="s">
        <v>1365</v>
      </c>
      <c r="H492" s="97" t="s">
        <v>238</v>
      </c>
      <c r="I492" s="97" t="s">
        <v>109</v>
      </c>
      <c r="J492" s="98" t="s">
        <v>232</v>
      </c>
      <c r="K492" s="99">
        <v>24414</v>
      </c>
      <c r="L492" s="97" t="s">
        <v>1632</v>
      </c>
      <c r="M492" s="100">
        <f>IFERROR(VLOOKUP($K492,Metas!$D$4:$L$477,9,FALSE),0)</f>
        <v>4</v>
      </c>
      <c r="N492" s="6">
        <f>IFERROR(VLOOKUP($K492,Ene!$H$4:$Z$489,19,FALSE),0)</f>
        <v>0</v>
      </c>
      <c r="O492" s="6">
        <f>IFERROR(VLOOKUP($K492,Feb!$H$4:$Z$489,19,FALSE),0)</f>
        <v>0</v>
      </c>
      <c r="P492" s="6">
        <f>IFERROR(VLOOKUP($K492,Mar!$H$4:$Z$489,19,FALSE),0)</f>
        <v>0</v>
      </c>
      <c r="Q492" s="6">
        <f>IFERROR(VLOOKUP($K492,Abr!$H$4:$Z$489,19,FALSE),0)</f>
        <v>0</v>
      </c>
      <c r="R492" s="6">
        <f>IFERROR(VLOOKUP($K492,May!$H$4:$Z$489,19,FALSE),0)</f>
        <v>0</v>
      </c>
      <c r="S492" s="6">
        <f>IFERROR(VLOOKUP($K492,Jun!$H$4:$Z$489,19,FALSE),0)</f>
        <v>0</v>
      </c>
      <c r="T492" s="6">
        <f>IFERROR(VLOOKUP($K492,Jul!$H$4:$Z$489,19,FALSE),0)</f>
        <v>0</v>
      </c>
      <c r="U492" s="6">
        <f>IFERROR(VLOOKUP($K492,Ago!$H$4:$Z$489,19,FALSE),0)</f>
        <v>0</v>
      </c>
      <c r="V492" s="6">
        <f>IFERROR(VLOOKUP($K492,Set!$H$4:$Z$489,19,FALSE),0)</f>
        <v>0</v>
      </c>
      <c r="W492" s="6">
        <f>IFERROR(VLOOKUP($K492,Oct!$H$4:$Z$489,19,FALSE),0)</f>
        <v>0</v>
      </c>
      <c r="X492" s="6">
        <f>IFERROR(VLOOKUP($K492,Nov!$H$4:$Z$489,19,FALSE),0)</f>
        <v>0</v>
      </c>
      <c r="Y492" s="6">
        <f>IFERROR(VLOOKUP($K492,Dic!$H$4:$Z$489,19,FALSE),0)</f>
        <v>0</v>
      </c>
      <c r="Z492" s="6">
        <f t="shared" si="94"/>
        <v>0</v>
      </c>
      <c r="AA492" s="6">
        <f t="shared" si="95"/>
        <v>0</v>
      </c>
      <c r="AB492" s="6">
        <f t="shared" si="96"/>
        <v>0</v>
      </c>
      <c r="AC492" s="6">
        <f t="shared" si="97"/>
        <v>0</v>
      </c>
      <c r="AD492" s="6">
        <f t="shared" si="98"/>
        <v>0</v>
      </c>
      <c r="AE492" s="6">
        <f t="shared" si="99"/>
        <v>0</v>
      </c>
      <c r="AF492" s="6">
        <f t="shared" si="100"/>
        <v>0</v>
      </c>
    </row>
    <row r="493" spans="1:32" ht="10.8" thickBot="1">
      <c r="A493" s="88">
        <v>2026</v>
      </c>
      <c r="B493" s="89" t="s">
        <v>1496</v>
      </c>
      <c r="C493" s="89" t="s">
        <v>1170</v>
      </c>
      <c r="D493" s="97" t="s">
        <v>1</v>
      </c>
      <c r="E493" s="97" t="s">
        <v>2</v>
      </c>
      <c r="F493" s="98">
        <v>0</v>
      </c>
      <c r="G493" s="97" t="s">
        <v>1488</v>
      </c>
      <c r="H493" s="97" t="s">
        <v>271</v>
      </c>
      <c r="I493" s="97" t="s">
        <v>242</v>
      </c>
      <c r="J493" s="98" t="s">
        <v>231</v>
      </c>
      <c r="K493" s="99">
        <v>24415</v>
      </c>
      <c r="L493" s="97" t="s">
        <v>1633</v>
      </c>
      <c r="M493" s="100">
        <f>IFERROR(VLOOKUP($K493,Metas!$D$4:$L$477,9,FALSE),0)</f>
        <v>0</v>
      </c>
      <c r="N493" s="6">
        <f>IFERROR(VLOOKUP($K493,Ene!$H$4:$Z$489,19,FALSE),0)</f>
        <v>0</v>
      </c>
      <c r="O493" s="6">
        <f>IFERROR(VLOOKUP($K493,Feb!$H$4:$Z$489,19,FALSE),0)</f>
        <v>0</v>
      </c>
      <c r="P493" s="6">
        <f>IFERROR(VLOOKUP($K493,Mar!$H$4:$Z$489,19,FALSE),0)</f>
        <v>0</v>
      </c>
      <c r="Q493" s="6">
        <f>IFERROR(VLOOKUP($K493,Abr!$H$4:$Z$489,19,FALSE),0)</f>
        <v>0</v>
      </c>
      <c r="R493" s="6">
        <f>IFERROR(VLOOKUP($K493,May!$H$4:$Z$489,19,FALSE),0)</f>
        <v>0</v>
      </c>
      <c r="S493" s="6">
        <f>IFERROR(VLOOKUP($K493,Jun!$H$4:$Z$489,19,FALSE),0)</f>
        <v>0</v>
      </c>
      <c r="T493" s="6">
        <f>IFERROR(VLOOKUP($K493,Jul!$H$4:$Z$489,19,FALSE),0)</f>
        <v>0</v>
      </c>
      <c r="U493" s="6">
        <f>IFERROR(VLOOKUP($K493,Ago!$H$4:$Z$489,19,FALSE),0)</f>
        <v>0</v>
      </c>
      <c r="V493" s="6">
        <f>IFERROR(VLOOKUP($K493,Set!$H$4:$Z$489,19,FALSE),0)</f>
        <v>0</v>
      </c>
      <c r="W493" s="6">
        <f>IFERROR(VLOOKUP($K493,Oct!$H$4:$Z$489,19,FALSE),0)</f>
        <v>0</v>
      </c>
      <c r="X493" s="6">
        <f>IFERROR(VLOOKUP($K493,Nov!$H$4:$Z$489,19,FALSE),0)</f>
        <v>0</v>
      </c>
      <c r="Y493" s="6">
        <f>IFERROR(VLOOKUP($K493,Dic!$H$4:$Z$489,19,FALSE),0)</f>
        <v>0</v>
      </c>
      <c r="Z493" s="6">
        <f t="shared" si="94"/>
        <v>0</v>
      </c>
      <c r="AA493" s="6">
        <f t="shared" si="95"/>
        <v>0</v>
      </c>
      <c r="AB493" s="6">
        <f t="shared" si="96"/>
        <v>0</v>
      </c>
      <c r="AC493" s="6">
        <f t="shared" si="97"/>
        <v>0</v>
      </c>
      <c r="AD493" s="6">
        <f t="shared" si="98"/>
        <v>0</v>
      </c>
      <c r="AE493" s="6">
        <f t="shared" si="99"/>
        <v>0</v>
      </c>
      <c r="AF493" s="6">
        <f t="shared" si="100"/>
        <v>0</v>
      </c>
    </row>
    <row r="494" spans="1:32" ht="10.8" thickBot="1">
      <c r="A494" s="88">
        <v>2026</v>
      </c>
      <c r="B494" s="89" t="s">
        <v>1496</v>
      </c>
      <c r="C494" s="89" t="s">
        <v>1177</v>
      </c>
      <c r="D494" s="97" t="s">
        <v>1</v>
      </c>
      <c r="E494" s="97" t="s">
        <v>3</v>
      </c>
      <c r="F494" s="98">
        <v>0</v>
      </c>
      <c r="G494" s="97" t="s">
        <v>1488</v>
      </c>
      <c r="H494" s="97" t="s">
        <v>271</v>
      </c>
      <c r="I494" s="97" t="s">
        <v>242</v>
      </c>
      <c r="J494" s="98" t="s">
        <v>1512</v>
      </c>
      <c r="K494" s="99">
        <v>24421</v>
      </c>
      <c r="L494" s="97" t="s">
        <v>1634</v>
      </c>
      <c r="M494" s="100">
        <f>IFERROR(VLOOKUP($K494,Metas!$D$4:$L$477,9,FALSE),0)</f>
        <v>0</v>
      </c>
      <c r="N494" s="6">
        <f>IFERROR(VLOOKUP($K494,Ene!$H$4:$Z$489,19,FALSE),0)</f>
        <v>0</v>
      </c>
      <c r="O494" s="6">
        <f>IFERROR(VLOOKUP($K494,Feb!$H$4:$Z$489,19,FALSE),0)</f>
        <v>0</v>
      </c>
      <c r="P494" s="6">
        <f>IFERROR(VLOOKUP($K494,Mar!$H$4:$Z$489,19,FALSE),0)</f>
        <v>0</v>
      </c>
      <c r="Q494" s="6">
        <f>IFERROR(VLOOKUP($K494,Abr!$H$4:$Z$489,19,FALSE),0)</f>
        <v>0</v>
      </c>
      <c r="R494" s="6">
        <f>IFERROR(VLOOKUP($K494,May!$H$4:$Z$489,19,FALSE),0)</f>
        <v>0</v>
      </c>
      <c r="S494" s="6">
        <f>IFERROR(VLOOKUP($K494,Jun!$H$4:$Z$489,19,FALSE),0)</f>
        <v>0</v>
      </c>
      <c r="T494" s="6">
        <f>IFERROR(VLOOKUP($K494,Jul!$H$4:$Z$489,19,FALSE),0)</f>
        <v>0</v>
      </c>
      <c r="U494" s="6">
        <f>IFERROR(VLOOKUP($K494,Ago!$H$4:$Z$489,19,FALSE),0)</f>
        <v>0</v>
      </c>
      <c r="V494" s="6">
        <f>IFERROR(VLOOKUP($K494,Set!$H$4:$Z$489,19,FALSE),0)</f>
        <v>0</v>
      </c>
      <c r="W494" s="6">
        <f>IFERROR(VLOOKUP($K494,Oct!$H$4:$Z$489,19,FALSE),0)</f>
        <v>0</v>
      </c>
      <c r="X494" s="6">
        <f>IFERROR(VLOOKUP($K494,Nov!$H$4:$Z$489,19,FALSE),0)</f>
        <v>0</v>
      </c>
      <c r="Y494" s="6">
        <f>IFERROR(VLOOKUP($K494,Dic!$H$4:$Z$489,19,FALSE),0)</f>
        <v>0</v>
      </c>
      <c r="Z494" s="6">
        <f t="shared" si="94"/>
        <v>0</v>
      </c>
      <c r="AA494" s="6">
        <f t="shared" si="95"/>
        <v>0</v>
      </c>
      <c r="AB494" s="6">
        <f t="shared" si="96"/>
        <v>0</v>
      </c>
      <c r="AC494" s="6">
        <f t="shared" si="97"/>
        <v>0</v>
      </c>
      <c r="AD494" s="6">
        <f t="shared" si="98"/>
        <v>0</v>
      </c>
      <c r="AE494" s="6">
        <f t="shared" si="99"/>
        <v>0</v>
      </c>
      <c r="AF494" s="6">
        <f t="shared" si="100"/>
        <v>0</v>
      </c>
    </row>
    <row r="495" spans="1:32" ht="10.8" thickBot="1">
      <c r="A495" s="88">
        <v>2026</v>
      </c>
      <c r="B495" s="89" t="s">
        <v>1496</v>
      </c>
      <c r="C495" s="89" t="s">
        <v>1170</v>
      </c>
      <c r="D495" s="97" t="s">
        <v>1</v>
      </c>
      <c r="E495" s="97" t="s">
        <v>2</v>
      </c>
      <c r="F495" s="98">
        <v>0</v>
      </c>
      <c r="G495" s="97" t="s">
        <v>1488</v>
      </c>
      <c r="H495" s="97" t="s">
        <v>271</v>
      </c>
      <c r="I495" s="97" t="s">
        <v>242</v>
      </c>
      <c r="J495" s="98" t="s">
        <v>1512</v>
      </c>
      <c r="K495" s="99">
        <v>24648</v>
      </c>
      <c r="L495" s="97" t="s">
        <v>1635</v>
      </c>
      <c r="M495" s="100">
        <f>IFERROR(VLOOKUP($K495,Metas!$D$4:$L$477,9,FALSE),0)</f>
        <v>0</v>
      </c>
      <c r="N495" s="6">
        <f>IFERROR(VLOOKUP($K495,Ene!$H$4:$Z$489,19,FALSE),0)</f>
        <v>0</v>
      </c>
      <c r="O495" s="6">
        <f>IFERROR(VLOOKUP($K495,Feb!$H$4:$Z$489,19,FALSE),0)</f>
        <v>0</v>
      </c>
      <c r="P495" s="6">
        <f>IFERROR(VLOOKUP($K495,Mar!$H$4:$Z$489,19,FALSE),0)</f>
        <v>0</v>
      </c>
      <c r="Q495" s="6">
        <f>IFERROR(VLOOKUP($K495,Abr!$H$4:$Z$489,19,FALSE),0)</f>
        <v>0</v>
      </c>
      <c r="R495" s="6">
        <f>IFERROR(VLOOKUP($K495,May!$H$4:$Z$489,19,FALSE),0)</f>
        <v>0</v>
      </c>
      <c r="S495" s="6">
        <f>IFERROR(VLOOKUP($K495,Jun!$H$4:$Z$489,19,FALSE),0)</f>
        <v>0</v>
      </c>
      <c r="T495" s="6">
        <f>IFERROR(VLOOKUP($K495,Jul!$H$4:$Z$489,19,FALSE),0)</f>
        <v>0</v>
      </c>
      <c r="U495" s="6">
        <f>IFERROR(VLOOKUP($K495,Ago!$H$4:$Z$489,19,FALSE),0)</f>
        <v>0</v>
      </c>
      <c r="V495" s="6">
        <f>IFERROR(VLOOKUP($K495,Set!$H$4:$Z$489,19,FALSE),0)</f>
        <v>0</v>
      </c>
      <c r="W495" s="6">
        <f>IFERROR(VLOOKUP($K495,Oct!$H$4:$Z$489,19,FALSE),0)</f>
        <v>0</v>
      </c>
      <c r="X495" s="6">
        <f>IFERROR(VLOOKUP($K495,Nov!$H$4:$Z$489,19,FALSE),0)</f>
        <v>0</v>
      </c>
      <c r="Y495" s="6">
        <f>IFERROR(VLOOKUP($K495,Dic!$H$4:$Z$489,19,FALSE),0)</f>
        <v>0</v>
      </c>
      <c r="Z495" s="6">
        <f t="shared" si="94"/>
        <v>0</v>
      </c>
      <c r="AA495" s="6">
        <f t="shared" si="95"/>
        <v>0</v>
      </c>
      <c r="AB495" s="6">
        <f t="shared" si="96"/>
        <v>0</v>
      </c>
      <c r="AC495" s="6">
        <f t="shared" si="97"/>
        <v>0</v>
      </c>
      <c r="AD495" s="6">
        <f t="shared" si="98"/>
        <v>0</v>
      </c>
      <c r="AE495" s="6">
        <f t="shared" si="99"/>
        <v>0</v>
      </c>
      <c r="AF495" s="6">
        <f t="shared" si="100"/>
        <v>0</v>
      </c>
    </row>
    <row r="496" spans="1:32" ht="10.8" thickBot="1">
      <c r="A496" s="88">
        <v>2026</v>
      </c>
      <c r="B496" s="89" t="s">
        <v>1496</v>
      </c>
      <c r="C496" s="89" t="s">
        <v>1170</v>
      </c>
      <c r="D496" s="97" t="s">
        <v>1</v>
      </c>
      <c r="E496" s="97" t="s">
        <v>2</v>
      </c>
      <c r="F496" s="98">
        <v>0</v>
      </c>
      <c r="G496" s="97" t="s">
        <v>1488</v>
      </c>
      <c r="H496" s="97" t="s">
        <v>271</v>
      </c>
      <c r="I496" s="97" t="s">
        <v>242</v>
      </c>
      <c r="J496" s="98" t="s">
        <v>232</v>
      </c>
      <c r="K496" s="99">
        <v>24690</v>
      </c>
      <c r="L496" s="97" t="s">
        <v>1636</v>
      </c>
      <c r="M496" s="100">
        <f>IFERROR(VLOOKUP($K496,Metas!$D$4:$L$477,9,FALSE),0)</f>
        <v>0</v>
      </c>
      <c r="N496" s="6">
        <f>IFERROR(VLOOKUP($K496,Ene!$H$4:$Z$489,19,FALSE),0)</f>
        <v>0</v>
      </c>
      <c r="O496" s="6">
        <f>IFERROR(VLOOKUP($K496,Feb!$H$4:$Z$489,19,FALSE),0)</f>
        <v>0</v>
      </c>
      <c r="P496" s="6">
        <f>IFERROR(VLOOKUP($K496,Mar!$H$4:$Z$489,19,FALSE),0)</f>
        <v>0</v>
      </c>
      <c r="Q496" s="6">
        <f>IFERROR(VLOOKUP($K496,Abr!$H$4:$Z$489,19,FALSE),0)</f>
        <v>0</v>
      </c>
      <c r="R496" s="6">
        <f>IFERROR(VLOOKUP($K496,May!$H$4:$Z$489,19,FALSE),0)</f>
        <v>0</v>
      </c>
      <c r="S496" s="6">
        <f>IFERROR(VLOOKUP($K496,Jun!$H$4:$Z$489,19,FALSE),0)</f>
        <v>0</v>
      </c>
      <c r="T496" s="6">
        <f>IFERROR(VLOOKUP($K496,Jul!$H$4:$Z$489,19,FALSE),0)</f>
        <v>0</v>
      </c>
      <c r="U496" s="6">
        <f>IFERROR(VLOOKUP($K496,Ago!$H$4:$Z$489,19,FALSE),0)</f>
        <v>0</v>
      </c>
      <c r="V496" s="6">
        <f>IFERROR(VLOOKUP($K496,Set!$H$4:$Z$489,19,FALSE),0)</f>
        <v>0</v>
      </c>
      <c r="W496" s="6">
        <f>IFERROR(VLOOKUP($K496,Oct!$H$4:$Z$489,19,FALSE),0)</f>
        <v>0</v>
      </c>
      <c r="X496" s="6">
        <f>IFERROR(VLOOKUP($K496,Nov!$H$4:$Z$489,19,FALSE),0)</f>
        <v>0</v>
      </c>
      <c r="Y496" s="6">
        <f>IFERROR(VLOOKUP($K496,Dic!$H$4:$Z$489,19,FALSE),0)</f>
        <v>0</v>
      </c>
      <c r="Z496" s="6">
        <f t="shared" si="94"/>
        <v>0</v>
      </c>
      <c r="AA496" s="6">
        <f t="shared" si="95"/>
        <v>0</v>
      </c>
      <c r="AB496" s="6">
        <f t="shared" si="96"/>
        <v>0</v>
      </c>
      <c r="AC496" s="6">
        <f t="shared" si="97"/>
        <v>0</v>
      </c>
      <c r="AD496" s="6">
        <f t="shared" si="98"/>
        <v>0</v>
      </c>
      <c r="AE496" s="6">
        <f t="shared" si="99"/>
        <v>0</v>
      </c>
      <c r="AF496" s="6">
        <f t="shared" si="100"/>
        <v>0</v>
      </c>
    </row>
    <row r="497" spans="1:32" ht="10.8" thickBot="1">
      <c r="A497" s="88">
        <v>2026</v>
      </c>
      <c r="B497" s="89" t="s">
        <v>1496</v>
      </c>
      <c r="C497" s="89" t="s">
        <v>1170</v>
      </c>
      <c r="D497" s="97" t="s">
        <v>1</v>
      </c>
      <c r="E497" s="97" t="s">
        <v>2</v>
      </c>
      <c r="F497" s="98">
        <v>0</v>
      </c>
      <c r="G497" s="97" t="s">
        <v>1488</v>
      </c>
      <c r="H497" s="97" t="s">
        <v>271</v>
      </c>
      <c r="I497" s="97" t="s">
        <v>242</v>
      </c>
      <c r="J497" s="98" t="s">
        <v>231</v>
      </c>
      <c r="K497" s="99">
        <v>25003</v>
      </c>
      <c r="L497" s="97" t="s">
        <v>1637</v>
      </c>
      <c r="M497" s="100">
        <f>IFERROR(VLOOKUP($K497,Metas!$D$4:$L$477,9,FALSE),0)</f>
        <v>0</v>
      </c>
      <c r="N497" s="6">
        <f>IFERROR(VLOOKUP($K497,Ene!$H$4:$Z$489,19,FALSE),0)</f>
        <v>0</v>
      </c>
      <c r="O497" s="6">
        <f>IFERROR(VLOOKUP($K497,Feb!$H$4:$Z$489,19,FALSE),0)</f>
        <v>0</v>
      </c>
      <c r="P497" s="6">
        <f>IFERROR(VLOOKUP($K497,Mar!$H$4:$Z$489,19,FALSE),0)</f>
        <v>0</v>
      </c>
      <c r="Q497" s="6">
        <f>IFERROR(VLOOKUP($K497,Abr!$H$4:$Z$489,19,FALSE),0)</f>
        <v>0</v>
      </c>
      <c r="R497" s="6">
        <f>IFERROR(VLOOKUP($K497,May!$H$4:$Z$489,19,FALSE),0)</f>
        <v>0</v>
      </c>
      <c r="S497" s="6">
        <f>IFERROR(VLOOKUP($K497,Jun!$H$4:$Z$489,19,FALSE),0)</f>
        <v>0</v>
      </c>
      <c r="T497" s="6">
        <f>IFERROR(VLOOKUP($K497,Jul!$H$4:$Z$489,19,FALSE),0)</f>
        <v>0</v>
      </c>
      <c r="U497" s="6">
        <f>IFERROR(VLOOKUP($K497,Ago!$H$4:$Z$489,19,FALSE),0)</f>
        <v>0</v>
      </c>
      <c r="V497" s="6">
        <f>IFERROR(VLOOKUP($K497,Set!$H$4:$Z$489,19,FALSE),0)</f>
        <v>0</v>
      </c>
      <c r="W497" s="6">
        <f>IFERROR(VLOOKUP($K497,Oct!$H$4:$Z$489,19,FALSE),0)</f>
        <v>0</v>
      </c>
      <c r="X497" s="6">
        <f>IFERROR(VLOOKUP($K497,Nov!$H$4:$Z$489,19,FALSE),0)</f>
        <v>0</v>
      </c>
      <c r="Y497" s="6">
        <f>IFERROR(VLOOKUP($K497,Dic!$H$4:$Z$489,19,FALSE),0)</f>
        <v>0</v>
      </c>
      <c r="Z497" s="6">
        <f t="shared" si="94"/>
        <v>0</v>
      </c>
      <c r="AA497" s="6">
        <f t="shared" si="95"/>
        <v>0</v>
      </c>
      <c r="AB497" s="6">
        <f t="shared" si="96"/>
        <v>0</v>
      </c>
      <c r="AC497" s="6">
        <f t="shared" si="97"/>
        <v>0</v>
      </c>
      <c r="AD497" s="6">
        <f t="shared" si="98"/>
        <v>0</v>
      </c>
      <c r="AE497" s="6">
        <f t="shared" si="99"/>
        <v>0</v>
      </c>
      <c r="AF497" s="6">
        <f t="shared" si="100"/>
        <v>0</v>
      </c>
    </row>
    <row r="498" spans="1:32" ht="10.8" thickBot="1">
      <c r="A498" s="88">
        <v>2026</v>
      </c>
      <c r="B498" s="89" t="s">
        <v>1176</v>
      </c>
      <c r="C498" s="89" t="s">
        <v>1266</v>
      </c>
      <c r="D498" s="97" t="s">
        <v>49</v>
      </c>
      <c r="E498" s="97" t="s">
        <v>123</v>
      </c>
      <c r="F498" s="98">
        <v>1714</v>
      </c>
      <c r="G498" s="97" t="s">
        <v>1259</v>
      </c>
      <c r="H498" s="97" t="s">
        <v>49</v>
      </c>
      <c r="I498" s="97" t="s">
        <v>118</v>
      </c>
      <c r="J498" s="98" t="s">
        <v>232</v>
      </c>
      <c r="K498" s="99">
        <v>25007</v>
      </c>
      <c r="L498" s="97" t="s">
        <v>1638</v>
      </c>
      <c r="M498" s="100">
        <f>IFERROR(VLOOKUP($K498,Metas!$D$4:$L$477,9,FALSE),0)</f>
        <v>4</v>
      </c>
      <c r="N498" s="6">
        <f>IFERROR(VLOOKUP($K498,Ene!$H$4:$Z$489,19,FALSE),0)</f>
        <v>0</v>
      </c>
      <c r="O498" s="6">
        <f>IFERROR(VLOOKUP($K498,Feb!$H$4:$Z$489,19,FALSE),0)</f>
        <v>0</v>
      </c>
      <c r="P498" s="6">
        <f>IFERROR(VLOOKUP($K498,Mar!$H$4:$Z$489,19,FALSE),0)</f>
        <v>0</v>
      </c>
      <c r="Q498" s="6">
        <f>IFERROR(VLOOKUP($K498,Abr!$H$4:$Z$489,19,FALSE),0)</f>
        <v>0</v>
      </c>
      <c r="R498" s="6">
        <f>IFERROR(VLOOKUP($K498,May!$H$4:$Z$489,19,FALSE),0)</f>
        <v>0</v>
      </c>
      <c r="S498" s="6">
        <f>IFERROR(VLOOKUP($K498,Jun!$H$4:$Z$489,19,FALSE),0)</f>
        <v>0</v>
      </c>
      <c r="T498" s="6">
        <f>IFERROR(VLOOKUP($K498,Jul!$H$4:$Z$489,19,FALSE),0)</f>
        <v>0</v>
      </c>
      <c r="U498" s="6">
        <f>IFERROR(VLOOKUP($K498,Ago!$H$4:$Z$489,19,FALSE),0)</f>
        <v>0</v>
      </c>
      <c r="V498" s="6">
        <f>IFERROR(VLOOKUP($K498,Set!$H$4:$Z$489,19,FALSE),0)</f>
        <v>0</v>
      </c>
      <c r="W498" s="6">
        <f>IFERROR(VLOOKUP($K498,Oct!$H$4:$Z$489,19,FALSE),0)</f>
        <v>0</v>
      </c>
      <c r="X498" s="6">
        <f>IFERROR(VLOOKUP($K498,Nov!$H$4:$Z$489,19,FALSE),0)</f>
        <v>0</v>
      </c>
      <c r="Y498" s="6">
        <f>IFERROR(VLOOKUP($K498,Dic!$H$4:$Z$489,19,FALSE),0)</f>
        <v>0</v>
      </c>
      <c r="Z498" s="6">
        <f t="shared" si="94"/>
        <v>0</v>
      </c>
      <c r="AA498" s="6">
        <f t="shared" si="95"/>
        <v>0</v>
      </c>
      <c r="AB498" s="6">
        <f t="shared" si="96"/>
        <v>0</v>
      </c>
      <c r="AC498" s="6">
        <f t="shared" si="97"/>
        <v>0</v>
      </c>
      <c r="AD498" s="6">
        <f t="shared" si="98"/>
        <v>0</v>
      </c>
      <c r="AE498" s="6">
        <f t="shared" si="99"/>
        <v>0</v>
      </c>
      <c r="AF498" s="6">
        <f t="shared" si="100"/>
        <v>0</v>
      </c>
    </row>
    <row r="499" spans="1:32" ht="10.8" thickBot="1">
      <c r="A499" s="88">
        <v>2026</v>
      </c>
      <c r="B499" s="89" t="s">
        <v>1496</v>
      </c>
      <c r="C499" s="89" t="s">
        <v>1170</v>
      </c>
      <c r="D499" s="97" t="s">
        <v>1</v>
      </c>
      <c r="E499" s="97" t="s">
        <v>2</v>
      </c>
      <c r="F499" s="98">
        <v>0</v>
      </c>
      <c r="G499" s="97" t="s">
        <v>1488</v>
      </c>
      <c r="H499" s="97" t="s">
        <v>271</v>
      </c>
      <c r="I499" s="97" t="s">
        <v>242</v>
      </c>
      <c r="J499" s="98" t="s">
        <v>232</v>
      </c>
      <c r="K499" s="99">
        <v>25064</v>
      </c>
      <c r="L499" s="97" t="s">
        <v>1639</v>
      </c>
      <c r="M499" s="100">
        <f>IFERROR(VLOOKUP($K499,Metas!$D$4:$L$477,9,FALSE),0)</f>
        <v>0</v>
      </c>
      <c r="N499" s="6">
        <f>IFERROR(VLOOKUP($K499,Ene!$H$4:$Z$489,19,FALSE),0)</f>
        <v>0</v>
      </c>
      <c r="O499" s="6">
        <f>IFERROR(VLOOKUP($K499,Feb!$H$4:$Z$489,19,FALSE),0)</f>
        <v>0</v>
      </c>
      <c r="P499" s="6">
        <f>IFERROR(VLOOKUP($K499,Mar!$H$4:$Z$489,19,FALSE),0)</f>
        <v>0</v>
      </c>
      <c r="Q499" s="6">
        <f>IFERROR(VLOOKUP($K499,Abr!$H$4:$Z$489,19,FALSE),0)</f>
        <v>0</v>
      </c>
      <c r="R499" s="6">
        <f>IFERROR(VLOOKUP($K499,May!$H$4:$Z$489,19,FALSE),0)</f>
        <v>0</v>
      </c>
      <c r="S499" s="6">
        <f>IFERROR(VLOOKUP($K499,Jun!$H$4:$Z$489,19,FALSE),0)</f>
        <v>0</v>
      </c>
      <c r="T499" s="6">
        <f>IFERROR(VLOOKUP($K499,Jul!$H$4:$Z$489,19,FALSE),0)</f>
        <v>0</v>
      </c>
      <c r="U499" s="6">
        <f>IFERROR(VLOOKUP($K499,Ago!$H$4:$Z$489,19,FALSE),0)</f>
        <v>0</v>
      </c>
      <c r="V499" s="6">
        <f>IFERROR(VLOOKUP($K499,Set!$H$4:$Z$489,19,FALSE),0)</f>
        <v>0</v>
      </c>
      <c r="W499" s="6">
        <f>IFERROR(VLOOKUP($K499,Oct!$H$4:$Z$489,19,FALSE),0)</f>
        <v>0</v>
      </c>
      <c r="X499" s="6">
        <f>IFERROR(VLOOKUP($K499,Nov!$H$4:$Z$489,19,FALSE),0)</f>
        <v>0</v>
      </c>
      <c r="Y499" s="6">
        <f>IFERROR(VLOOKUP($K499,Dic!$H$4:$Z$489,19,FALSE),0)</f>
        <v>0</v>
      </c>
      <c r="Z499" s="6">
        <f t="shared" si="94"/>
        <v>0</v>
      </c>
      <c r="AA499" s="6">
        <f t="shared" si="95"/>
        <v>0</v>
      </c>
      <c r="AB499" s="6">
        <f t="shared" si="96"/>
        <v>0</v>
      </c>
      <c r="AC499" s="6">
        <f t="shared" si="97"/>
        <v>0</v>
      </c>
      <c r="AD499" s="6">
        <f t="shared" si="98"/>
        <v>0</v>
      </c>
      <c r="AE499" s="6">
        <f t="shared" si="99"/>
        <v>0</v>
      </c>
      <c r="AF499" s="6">
        <f t="shared" si="100"/>
        <v>0</v>
      </c>
    </row>
    <row r="500" spans="1:32" ht="10.8" thickBot="1">
      <c r="A500" s="88">
        <v>2026</v>
      </c>
      <c r="B500" s="89" t="s">
        <v>1496</v>
      </c>
      <c r="C500" s="89" t="s">
        <v>1170</v>
      </c>
      <c r="D500" s="97" t="s">
        <v>1</v>
      </c>
      <c r="E500" s="97" t="s">
        <v>2</v>
      </c>
      <c r="F500" s="98">
        <v>0</v>
      </c>
      <c r="G500" s="97" t="s">
        <v>1488</v>
      </c>
      <c r="H500" s="97" t="s">
        <v>271</v>
      </c>
      <c r="I500" s="97" t="s">
        <v>242</v>
      </c>
      <c r="J500" s="98" t="s">
        <v>233</v>
      </c>
      <c r="K500" s="99">
        <v>25074</v>
      </c>
      <c r="L500" s="97" t="s">
        <v>1640</v>
      </c>
      <c r="M500" s="100">
        <f>IFERROR(VLOOKUP($K500,Metas!$D$4:$L$477,9,FALSE),0)</f>
        <v>0</v>
      </c>
      <c r="N500" s="6">
        <f>IFERROR(VLOOKUP($K500,Ene!$H$4:$Z$489,19,FALSE),0)</f>
        <v>0</v>
      </c>
      <c r="O500" s="6">
        <f>IFERROR(VLOOKUP($K500,Feb!$H$4:$Z$489,19,FALSE),0)</f>
        <v>0</v>
      </c>
      <c r="P500" s="6">
        <f>IFERROR(VLOOKUP($K500,Mar!$H$4:$Z$489,19,FALSE),0)</f>
        <v>0</v>
      </c>
      <c r="Q500" s="6">
        <f>IFERROR(VLOOKUP($K500,Abr!$H$4:$Z$489,19,FALSE),0)</f>
        <v>0</v>
      </c>
      <c r="R500" s="6">
        <f>IFERROR(VLOOKUP($K500,May!$H$4:$Z$489,19,FALSE),0)</f>
        <v>0</v>
      </c>
      <c r="S500" s="6">
        <f>IFERROR(VLOOKUP($K500,Jun!$H$4:$Z$489,19,FALSE),0)</f>
        <v>0</v>
      </c>
      <c r="T500" s="6">
        <f>IFERROR(VLOOKUP($K500,Jul!$H$4:$Z$489,19,FALSE),0)</f>
        <v>0</v>
      </c>
      <c r="U500" s="6">
        <f>IFERROR(VLOOKUP($K500,Ago!$H$4:$Z$489,19,FALSE),0)</f>
        <v>0</v>
      </c>
      <c r="V500" s="6">
        <f>IFERROR(VLOOKUP($K500,Set!$H$4:$Z$489,19,FALSE),0)</f>
        <v>0</v>
      </c>
      <c r="W500" s="6">
        <f>IFERROR(VLOOKUP($K500,Oct!$H$4:$Z$489,19,FALSE),0)</f>
        <v>0</v>
      </c>
      <c r="X500" s="6">
        <f>IFERROR(VLOOKUP($K500,Nov!$H$4:$Z$489,19,FALSE),0)</f>
        <v>0</v>
      </c>
      <c r="Y500" s="6">
        <f>IFERROR(VLOOKUP($K500,Dic!$H$4:$Z$489,19,FALSE),0)</f>
        <v>0</v>
      </c>
      <c r="Z500" s="6">
        <f t="shared" si="94"/>
        <v>0</v>
      </c>
      <c r="AA500" s="6">
        <f t="shared" si="95"/>
        <v>0</v>
      </c>
      <c r="AB500" s="6">
        <f t="shared" si="96"/>
        <v>0</v>
      </c>
      <c r="AC500" s="6">
        <f t="shared" si="97"/>
        <v>0</v>
      </c>
      <c r="AD500" s="6">
        <f t="shared" si="98"/>
        <v>0</v>
      </c>
      <c r="AE500" s="6">
        <f t="shared" si="99"/>
        <v>0</v>
      </c>
      <c r="AF500" s="6">
        <f t="shared" si="100"/>
        <v>0</v>
      </c>
    </row>
    <row r="501" spans="1:32" ht="10.8" thickBot="1">
      <c r="A501" s="88">
        <v>2026</v>
      </c>
      <c r="B501" s="89" t="s">
        <v>1176</v>
      </c>
      <c r="C501" s="89" t="s">
        <v>1413</v>
      </c>
      <c r="D501" s="97" t="s">
        <v>238</v>
      </c>
      <c r="E501" s="97" t="s">
        <v>78</v>
      </c>
      <c r="F501" s="98">
        <v>1391</v>
      </c>
      <c r="G501" s="97" t="s">
        <v>1365</v>
      </c>
      <c r="H501" s="97" t="s">
        <v>238</v>
      </c>
      <c r="I501" s="97" t="s">
        <v>78</v>
      </c>
      <c r="J501" s="98" t="s">
        <v>233</v>
      </c>
      <c r="K501" s="99">
        <v>25127</v>
      </c>
      <c r="L501" s="97" t="s">
        <v>1641</v>
      </c>
      <c r="M501" s="100">
        <f>IFERROR(VLOOKUP($K501,Metas!$D$4:$L$477,9,FALSE),0)</f>
        <v>10</v>
      </c>
      <c r="N501" s="6">
        <f>IFERROR(VLOOKUP($K501,Ene!$H$4:$Z$489,19,FALSE),0)</f>
        <v>0</v>
      </c>
      <c r="O501" s="6">
        <f>IFERROR(VLOOKUP($K501,Feb!$H$4:$Z$489,19,FALSE),0)</f>
        <v>0</v>
      </c>
      <c r="P501" s="6">
        <f>IFERROR(VLOOKUP($K501,Mar!$H$4:$Z$489,19,FALSE),0)</f>
        <v>1</v>
      </c>
      <c r="Q501" s="6">
        <f>IFERROR(VLOOKUP($K501,Abr!$H$4:$Z$489,19,FALSE),0)</f>
        <v>0</v>
      </c>
      <c r="R501" s="6">
        <f>IFERROR(VLOOKUP($K501,May!$H$4:$Z$489,19,FALSE),0)</f>
        <v>0</v>
      </c>
      <c r="S501" s="6">
        <f>IFERROR(VLOOKUP($K501,Jun!$H$4:$Z$489,19,FALSE),0)</f>
        <v>0</v>
      </c>
      <c r="T501" s="6">
        <f>IFERROR(VLOOKUP($K501,Jul!$H$4:$Z$489,19,FALSE),0)</f>
        <v>0</v>
      </c>
      <c r="U501" s="6">
        <f>IFERROR(VLOOKUP($K501,Ago!$H$4:$Z$489,19,FALSE),0)</f>
        <v>0</v>
      </c>
      <c r="V501" s="6">
        <f>IFERROR(VLOOKUP($K501,Set!$H$4:$Z$489,19,FALSE),0)</f>
        <v>0</v>
      </c>
      <c r="W501" s="6">
        <f>IFERROR(VLOOKUP($K501,Oct!$H$4:$Z$489,19,FALSE),0)</f>
        <v>0</v>
      </c>
      <c r="X501" s="6">
        <f>IFERROR(VLOOKUP($K501,Nov!$H$4:$Z$489,19,FALSE),0)</f>
        <v>0</v>
      </c>
      <c r="Y501" s="6">
        <f>IFERROR(VLOOKUP($K501,Dic!$H$4:$Z$489,19,FALSE),0)</f>
        <v>0</v>
      </c>
      <c r="Z501" s="6">
        <f t="shared" si="94"/>
        <v>1</v>
      </c>
      <c r="AA501" s="6">
        <f t="shared" si="95"/>
        <v>0</v>
      </c>
      <c r="AB501" s="6">
        <f t="shared" si="96"/>
        <v>0</v>
      </c>
      <c r="AC501" s="6">
        <f t="shared" si="97"/>
        <v>0</v>
      </c>
      <c r="AD501" s="6">
        <f t="shared" si="98"/>
        <v>1</v>
      </c>
      <c r="AE501" s="6">
        <f t="shared" si="99"/>
        <v>0</v>
      </c>
      <c r="AF501" s="6">
        <f t="shared" si="100"/>
        <v>1</v>
      </c>
    </row>
    <row r="502" spans="1:32" ht="10.8" thickBot="1">
      <c r="A502" s="88">
        <v>2026</v>
      </c>
      <c r="B502" s="89" t="s">
        <v>1496</v>
      </c>
      <c r="C502" s="89" t="s">
        <v>1170</v>
      </c>
      <c r="D502" s="97" t="s">
        <v>1</v>
      </c>
      <c r="E502" s="97" t="s">
        <v>2</v>
      </c>
      <c r="F502" s="98">
        <v>0</v>
      </c>
      <c r="G502" s="97" t="s">
        <v>1488</v>
      </c>
      <c r="H502" s="97" t="s">
        <v>271</v>
      </c>
      <c r="I502" s="97" t="s">
        <v>242</v>
      </c>
      <c r="J502" s="98" t="s">
        <v>232</v>
      </c>
      <c r="K502" s="99">
        <v>25189</v>
      </c>
      <c r="L502" s="97" t="s">
        <v>1642</v>
      </c>
      <c r="M502" s="100">
        <f>IFERROR(VLOOKUP($K502,Metas!$D$4:$L$477,9,FALSE),0)</f>
        <v>0</v>
      </c>
      <c r="N502" s="6">
        <f>IFERROR(VLOOKUP($K502,Ene!$H$4:$Z$489,19,FALSE),0)</f>
        <v>0</v>
      </c>
      <c r="O502" s="6">
        <f>IFERROR(VLOOKUP($K502,Feb!$H$4:$Z$489,19,FALSE),0)</f>
        <v>0</v>
      </c>
      <c r="P502" s="6">
        <f>IFERROR(VLOOKUP($K502,Mar!$H$4:$Z$489,19,FALSE),0)</f>
        <v>0</v>
      </c>
      <c r="Q502" s="6">
        <f>IFERROR(VLOOKUP($K502,Abr!$H$4:$Z$489,19,FALSE),0)</f>
        <v>0</v>
      </c>
      <c r="R502" s="6">
        <f>IFERROR(VLOOKUP($K502,May!$H$4:$Z$489,19,FALSE),0)</f>
        <v>0</v>
      </c>
      <c r="S502" s="6">
        <f>IFERROR(VLOOKUP($K502,Jun!$H$4:$Z$489,19,FALSE),0)</f>
        <v>0</v>
      </c>
      <c r="T502" s="6">
        <f>IFERROR(VLOOKUP($K502,Jul!$H$4:$Z$489,19,FALSE),0)</f>
        <v>0</v>
      </c>
      <c r="U502" s="6">
        <f>IFERROR(VLOOKUP($K502,Ago!$H$4:$Z$489,19,FALSE),0)</f>
        <v>0</v>
      </c>
      <c r="V502" s="6">
        <f>IFERROR(VLOOKUP($K502,Set!$H$4:$Z$489,19,FALSE),0)</f>
        <v>0</v>
      </c>
      <c r="W502" s="6">
        <f>IFERROR(VLOOKUP($K502,Oct!$H$4:$Z$489,19,FALSE),0)</f>
        <v>0</v>
      </c>
      <c r="X502" s="6">
        <f>IFERROR(VLOOKUP($K502,Nov!$H$4:$Z$489,19,FALSE),0)</f>
        <v>0</v>
      </c>
      <c r="Y502" s="6">
        <f>IFERROR(VLOOKUP($K502,Dic!$H$4:$Z$489,19,FALSE),0)</f>
        <v>0</v>
      </c>
      <c r="Z502" s="6">
        <f t="shared" si="94"/>
        <v>0</v>
      </c>
      <c r="AA502" s="6">
        <f t="shared" si="95"/>
        <v>0</v>
      </c>
      <c r="AB502" s="6">
        <f t="shared" si="96"/>
        <v>0</v>
      </c>
      <c r="AC502" s="6">
        <f t="shared" si="97"/>
        <v>0</v>
      </c>
      <c r="AD502" s="6">
        <f t="shared" si="98"/>
        <v>0</v>
      </c>
      <c r="AE502" s="6">
        <f t="shared" si="99"/>
        <v>0</v>
      </c>
      <c r="AF502" s="6">
        <f t="shared" si="100"/>
        <v>0</v>
      </c>
    </row>
    <row r="503" spans="1:32" ht="10.8" thickBot="1">
      <c r="A503" s="88">
        <v>2026</v>
      </c>
      <c r="B503" s="89" t="s">
        <v>1607</v>
      </c>
      <c r="C503" s="89" t="s">
        <v>1271</v>
      </c>
      <c r="D503" s="97" t="s">
        <v>49</v>
      </c>
      <c r="E503" s="97" t="s">
        <v>211</v>
      </c>
      <c r="F503" s="98">
        <v>470</v>
      </c>
      <c r="G503" s="97" t="s">
        <v>1643</v>
      </c>
      <c r="H503" s="97" t="s">
        <v>271</v>
      </c>
      <c r="I503" s="97" t="s">
        <v>242</v>
      </c>
      <c r="J503" s="98" t="s">
        <v>233</v>
      </c>
      <c r="K503" s="99">
        <v>25222</v>
      </c>
      <c r="L503" s="97" t="s">
        <v>1644</v>
      </c>
      <c r="M503" s="100">
        <f>IFERROR(VLOOKUP($K503,Metas!$D$4:$L$477,9,FALSE),0)</f>
        <v>0</v>
      </c>
      <c r="N503" s="6">
        <f>IFERROR(VLOOKUP($K503,Ene!$H$4:$Z$489,19,FALSE),0)</f>
        <v>0</v>
      </c>
      <c r="O503" s="6">
        <f>IFERROR(VLOOKUP($K503,Feb!$H$4:$Z$489,19,FALSE),0)</f>
        <v>0</v>
      </c>
      <c r="P503" s="6">
        <f>IFERROR(VLOOKUP($K503,Mar!$H$4:$Z$489,19,FALSE),0)</f>
        <v>0</v>
      </c>
      <c r="Q503" s="6">
        <f>IFERROR(VLOOKUP($K503,Abr!$H$4:$Z$489,19,FALSE),0)</f>
        <v>0</v>
      </c>
      <c r="R503" s="6">
        <f>IFERROR(VLOOKUP($K503,May!$H$4:$Z$489,19,FALSE),0)</f>
        <v>0</v>
      </c>
      <c r="S503" s="6">
        <f>IFERROR(VLOOKUP($K503,Jun!$H$4:$Z$489,19,FALSE),0)</f>
        <v>0</v>
      </c>
      <c r="T503" s="6">
        <f>IFERROR(VLOOKUP($K503,Jul!$H$4:$Z$489,19,FALSE),0)</f>
        <v>0</v>
      </c>
      <c r="U503" s="6">
        <f>IFERROR(VLOOKUP($K503,Ago!$H$4:$Z$489,19,FALSE),0)</f>
        <v>0</v>
      </c>
      <c r="V503" s="6">
        <f>IFERROR(VLOOKUP($K503,Set!$H$4:$Z$489,19,FALSE),0)</f>
        <v>0</v>
      </c>
      <c r="W503" s="6">
        <f>IFERROR(VLOOKUP($K503,Oct!$H$4:$Z$489,19,FALSE),0)</f>
        <v>0</v>
      </c>
      <c r="X503" s="6">
        <f>IFERROR(VLOOKUP($K503,Nov!$H$4:$Z$489,19,FALSE),0)</f>
        <v>0</v>
      </c>
      <c r="Y503" s="6">
        <f>IFERROR(VLOOKUP($K503,Dic!$H$4:$Z$489,19,FALSE),0)</f>
        <v>0</v>
      </c>
      <c r="Z503" s="6">
        <f t="shared" si="94"/>
        <v>0</v>
      </c>
      <c r="AA503" s="6">
        <f t="shared" si="95"/>
        <v>0</v>
      </c>
      <c r="AB503" s="6">
        <f t="shared" si="96"/>
        <v>0</v>
      </c>
      <c r="AC503" s="6">
        <f t="shared" si="97"/>
        <v>0</v>
      </c>
      <c r="AD503" s="6">
        <f t="shared" si="98"/>
        <v>0</v>
      </c>
      <c r="AE503" s="6">
        <f t="shared" si="99"/>
        <v>0</v>
      </c>
      <c r="AF503" s="6">
        <f t="shared" si="100"/>
        <v>0</v>
      </c>
    </row>
    <row r="504" spans="1:32" ht="10.8" thickBot="1">
      <c r="A504" s="88">
        <v>2026</v>
      </c>
      <c r="B504" s="89" t="s">
        <v>1607</v>
      </c>
      <c r="C504" s="89" t="s">
        <v>1254</v>
      </c>
      <c r="D504" s="97" t="s">
        <v>147</v>
      </c>
      <c r="E504" s="97" t="s">
        <v>156</v>
      </c>
      <c r="F504" s="98">
        <v>470</v>
      </c>
      <c r="G504" s="97" t="s">
        <v>1643</v>
      </c>
      <c r="H504" s="97" t="s">
        <v>271</v>
      </c>
      <c r="I504" s="97" t="s">
        <v>242</v>
      </c>
      <c r="J504" s="98" t="s">
        <v>233</v>
      </c>
      <c r="K504" s="99">
        <v>25227</v>
      </c>
      <c r="L504" s="97" t="s">
        <v>1645</v>
      </c>
      <c r="M504" s="100">
        <f>IFERROR(VLOOKUP($K504,Metas!$D$4:$L$477,9,FALSE),0)</f>
        <v>0</v>
      </c>
      <c r="N504" s="6">
        <f>IFERROR(VLOOKUP($K504,Ene!$H$4:$Z$489,19,FALSE),0)</f>
        <v>0</v>
      </c>
      <c r="O504" s="6">
        <f>IFERROR(VLOOKUP($K504,Feb!$H$4:$Z$489,19,FALSE),0)</f>
        <v>0</v>
      </c>
      <c r="P504" s="6">
        <f>IFERROR(VLOOKUP($K504,Mar!$H$4:$Z$489,19,FALSE),0)</f>
        <v>0</v>
      </c>
      <c r="Q504" s="6">
        <f>IFERROR(VLOOKUP($K504,Abr!$H$4:$Z$489,19,FALSE),0)</f>
        <v>0</v>
      </c>
      <c r="R504" s="6">
        <f>IFERROR(VLOOKUP($K504,May!$H$4:$Z$489,19,FALSE),0)</f>
        <v>0</v>
      </c>
      <c r="S504" s="6">
        <f>IFERROR(VLOOKUP($K504,Jun!$H$4:$Z$489,19,FALSE),0)</f>
        <v>0</v>
      </c>
      <c r="T504" s="6">
        <f>IFERROR(VLOOKUP($K504,Jul!$H$4:$Z$489,19,FALSE),0)</f>
        <v>0</v>
      </c>
      <c r="U504" s="6">
        <f>IFERROR(VLOOKUP($K504,Ago!$H$4:$Z$489,19,FALSE),0)</f>
        <v>0</v>
      </c>
      <c r="V504" s="6">
        <f>IFERROR(VLOOKUP($K504,Set!$H$4:$Z$489,19,FALSE),0)</f>
        <v>0</v>
      </c>
      <c r="W504" s="6">
        <f>IFERROR(VLOOKUP($K504,Oct!$H$4:$Z$489,19,FALSE),0)</f>
        <v>0</v>
      </c>
      <c r="X504" s="6">
        <f>IFERROR(VLOOKUP($K504,Nov!$H$4:$Z$489,19,FALSE),0)</f>
        <v>0</v>
      </c>
      <c r="Y504" s="6">
        <f>IFERROR(VLOOKUP($K504,Dic!$H$4:$Z$489,19,FALSE),0)</f>
        <v>0</v>
      </c>
      <c r="Z504" s="6">
        <f t="shared" si="94"/>
        <v>0</v>
      </c>
      <c r="AA504" s="6">
        <f t="shared" si="95"/>
        <v>0</v>
      </c>
      <c r="AB504" s="6">
        <f t="shared" si="96"/>
        <v>0</v>
      </c>
      <c r="AC504" s="6">
        <f t="shared" si="97"/>
        <v>0</v>
      </c>
      <c r="AD504" s="6">
        <f t="shared" si="98"/>
        <v>0</v>
      </c>
      <c r="AE504" s="6">
        <f t="shared" si="99"/>
        <v>0</v>
      </c>
      <c r="AF504" s="6">
        <f t="shared" si="100"/>
        <v>0</v>
      </c>
    </row>
    <row r="505" spans="1:32" ht="10.8" thickBot="1">
      <c r="A505" s="88">
        <v>2026</v>
      </c>
      <c r="B505" s="89" t="s">
        <v>1607</v>
      </c>
      <c r="C505" s="89" t="s">
        <v>1170</v>
      </c>
      <c r="D505" s="97" t="s">
        <v>1</v>
      </c>
      <c r="E505" s="97" t="s">
        <v>2</v>
      </c>
      <c r="F505" s="98">
        <v>470</v>
      </c>
      <c r="G505" s="97" t="s">
        <v>1643</v>
      </c>
      <c r="H505" s="97" t="s">
        <v>271</v>
      </c>
      <c r="I505" s="97" t="s">
        <v>242</v>
      </c>
      <c r="J505" s="98" t="s">
        <v>233</v>
      </c>
      <c r="K505" s="99">
        <v>25228</v>
      </c>
      <c r="L505" s="97" t="s">
        <v>1646</v>
      </c>
      <c r="M505" s="100">
        <f>IFERROR(VLOOKUP($K505,Metas!$D$4:$L$477,9,FALSE),0)</f>
        <v>0</v>
      </c>
      <c r="N505" s="6">
        <f>IFERROR(VLOOKUP($K505,Ene!$H$4:$Z$489,19,FALSE),0)</f>
        <v>0</v>
      </c>
      <c r="O505" s="6">
        <f>IFERROR(VLOOKUP($K505,Feb!$H$4:$Z$489,19,FALSE),0)</f>
        <v>0</v>
      </c>
      <c r="P505" s="6">
        <f>IFERROR(VLOOKUP($K505,Mar!$H$4:$Z$489,19,FALSE),0)</f>
        <v>0</v>
      </c>
      <c r="Q505" s="6">
        <f>IFERROR(VLOOKUP($K505,Abr!$H$4:$Z$489,19,FALSE),0)</f>
        <v>0</v>
      </c>
      <c r="R505" s="6">
        <f>IFERROR(VLOOKUP($K505,May!$H$4:$Z$489,19,FALSE),0)</f>
        <v>0</v>
      </c>
      <c r="S505" s="6">
        <f>IFERROR(VLOOKUP($K505,Jun!$H$4:$Z$489,19,FALSE),0)</f>
        <v>0</v>
      </c>
      <c r="T505" s="6">
        <f>IFERROR(VLOOKUP($K505,Jul!$H$4:$Z$489,19,FALSE),0)</f>
        <v>0</v>
      </c>
      <c r="U505" s="6">
        <f>IFERROR(VLOOKUP($K505,Ago!$H$4:$Z$489,19,FALSE),0)</f>
        <v>0</v>
      </c>
      <c r="V505" s="6">
        <f>IFERROR(VLOOKUP($K505,Set!$H$4:$Z$489,19,FALSE),0)</f>
        <v>0</v>
      </c>
      <c r="W505" s="6">
        <f>IFERROR(VLOOKUP($K505,Oct!$H$4:$Z$489,19,FALSE),0)</f>
        <v>0</v>
      </c>
      <c r="X505" s="6">
        <f>IFERROR(VLOOKUP($K505,Nov!$H$4:$Z$489,19,FALSE),0)</f>
        <v>0</v>
      </c>
      <c r="Y505" s="6">
        <f>IFERROR(VLOOKUP($K505,Dic!$H$4:$Z$489,19,FALSE),0)</f>
        <v>0</v>
      </c>
      <c r="Z505" s="6">
        <f t="shared" si="94"/>
        <v>0</v>
      </c>
      <c r="AA505" s="6">
        <f t="shared" si="95"/>
        <v>0</v>
      </c>
      <c r="AB505" s="6">
        <f t="shared" si="96"/>
        <v>0</v>
      </c>
      <c r="AC505" s="6">
        <f t="shared" si="97"/>
        <v>0</v>
      </c>
      <c r="AD505" s="6">
        <f t="shared" si="98"/>
        <v>0</v>
      </c>
      <c r="AE505" s="6">
        <f t="shared" si="99"/>
        <v>0</v>
      </c>
      <c r="AF505" s="6">
        <f t="shared" si="100"/>
        <v>0</v>
      </c>
    </row>
    <row r="506" spans="1:32" ht="10.8" thickBot="1">
      <c r="A506" s="88">
        <v>2026</v>
      </c>
      <c r="B506" s="89" t="s">
        <v>1607</v>
      </c>
      <c r="C506" s="89" t="s">
        <v>1234</v>
      </c>
      <c r="D506" s="97" t="s">
        <v>1</v>
      </c>
      <c r="E506" s="97" t="s">
        <v>187</v>
      </c>
      <c r="F506" s="98">
        <v>0</v>
      </c>
      <c r="G506" s="97" t="s">
        <v>1488</v>
      </c>
      <c r="H506" s="97" t="s">
        <v>271</v>
      </c>
      <c r="I506" s="97" t="s">
        <v>242</v>
      </c>
      <c r="J506" s="98" t="s">
        <v>233</v>
      </c>
      <c r="K506" s="99">
        <v>25235</v>
      </c>
      <c r="L506" s="97" t="s">
        <v>1647</v>
      </c>
      <c r="M506" s="100">
        <f>IFERROR(VLOOKUP($K506,Metas!$D$4:$L$477,9,FALSE),0)</f>
        <v>0</v>
      </c>
      <c r="N506" s="6">
        <f>IFERROR(VLOOKUP($K506,Ene!$H$4:$Z$489,19,FALSE),0)</f>
        <v>0</v>
      </c>
      <c r="O506" s="6">
        <f>IFERROR(VLOOKUP($K506,Feb!$H$4:$Z$489,19,FALSE),0)</f>
        <v>0</v>
      </c>
      <c r="P506" s="6">
        <f>IFERROR(VLOOKUP($K506,Mar!$H$4:$Z$489,19,FALSE),0)</f>
        <v>0</v>
      </c>
      <c r="Q506" s="6">
        <f>IFERROR(VLOOKUP($K506,Abr!$H$4:$Z$489,19,FALSE),0)</f>
        <v>0</v>
      </c>
      <c r="R506" s="6">
        <f>IFERROR(VLOOKUP($K506,May!$H$4:$Z$489,19,FALSE),0)</f>
        <v>0</v>
      </c>
      <c r="S506" s="6">
        <f>IFERROR(VLOOKUP($K506,Jun!$H$4:$Z$489,19,FALSE),0)</f>
        <v>0</v>
      </c>
      <c r="T506" s="6">
        <f>IFERROR(VLOOKUP($K506,Jul!$H$4:$Z$489,19,FALSE),0)</f>
        <v>0</v>
      </c>
      <c r="U506" s="6">
        <f>IFERROR(VLOOKUP($K506,Ago!$H$4:$Z$489,19,FALSE),0)</f>
        <v>0</v>
      </c>
      <c r="V506" s="6">
        <f>IFERROR(VLOOKUP($K506,Set!$H$4:$Z$489,19,FALSE),0)</f>
        <v>0</v>
      </c>
      <c r="W506" s="6">
        <f>IFERROR(VLOOKUP($K506,Oct!$H$4:$Z$489,19,FALSE),0)</f>
        <v>0</v>
      </c>
      <c r="X506" s="6">
        <f>IFERROR(VLOOKUP($K506,Nov!$H$4:$Z$489,19,FALSE),0)</f>
        <v>0</v>
      </c>
      <c r="Y506" s="6">
        <f>IFERROR(VLOOKUP($K506,Dic!$H$4:$Z$489,19,FALSE),0)</f>
        <v>0</v>
      </c>
      <c r="Z506" s="6">
        <f t="shared" si="94"/>
        <v>0</v>
      </c>
      <c r="AA506" s="6">
        <f t="shared" si="95"/>
        <v>0</v>
      </c>
      <c r="AB506" s="6">
        <f t="shared" si="96"/>
        <v>0</v>
      </c>
      <c r="AC506" s="6">
        <f t="shared" si="97"/>
        <v>0</v>
      </c>
      <c r="AD506" s="6">
        <f t="shared" si="98"/>
        <v>0</v>
      </c>
      <c r="AE506" s="6">
        <f t="shared" si="99"/>
        <v>0</v>
      </c>
      <c r="AF506" s="6">
        <f t="shared" si="100"/>
        <v>0</v>
      </c>
    </row>
    <row r="507" spans="1:32" ht="10.8" thickBot="1">
      <c r="A507" s="88">
        <v>2026</v>
      </c>
      <c r="B507" s="89" t="s">
        <v>1607</v>
      </c>
      <c r="C507" s="89" t="s">
        <v>1284</v>
      </c>
      <c r="D507" s="97" t="s">
        <v>1184</v>
      </c>
      <c r="E507" s="97" t="s">
        <v>73</v>
      </c>
      <c r="F507" s="98">
        <v>470</v>
      </c>
      <c r="G507" s="97" t="s">
        <v>1643</v>
      </c>
      <c r="H507" s="97" t="s">
        <v>271</v>
      </c>
      <c r="I507" s="97" t="s">
        <v>242</v>
      </c>
      <c r="J507" s="98" t="s">
        <v>233</v>
      </c>
      <c r="K507" s="99">
        <v>25239</v>
      </c>
      <c r="L507" s="97" t="s">
        <v>1648</v>
      </c>
      <c r="M507" s="100">
        <f>IFERROR(VLOOKUP($K507,Metas!$D$4:$L$477,9,FALSE),0)</f>
        <v>0</v>
      </c>
      <c r="N507" s="6">
        <f>IFERROR(VLOOKUP($K507,Ene!$H$4:$Z$489,19,FALSE),0)</f>
        <v>0</v>
      </c>
      <c r="O507" s="6">
        <f>IFERROR(VLOOKUP($K507,Feb!$H$4:$Z$489,19,FALSE),0)</f>
        <v>0</v>
      </c>
      <c r="P507" s="6">
        <f>IFERROR(VLOOKUP($K507,Mar!$H$4:$Z$489,19,FALSE),0)</f>
        <v>0</v>
      </c>
      <c r="Q507" s="6">
        <f>IFERROR(VLOOKUP($K507,Abr!$H$4:$Z$489,19,FALSE),0)</f>
        <v>0</v>
      </c>
      <c r="R507" s="6">
        <f>IFERROR(VLOOKUP($K507,May!$H$4:$Z$489,19,FALSE),0)</f>
        <v>0</v>
      </c>
      <c r="S507" s="6">
        <f>IFERROR(VLOOKUP($K507,Jun!$H$4:$Z$489,19,FALSE),0)</f>
        <v>0</v>
      </c>
      <c r="T507" s="6">
        <f>IFERROR(VLOOKUP($K507,Jul!$H$4:$Z$489,19,FALSE),0)</f>
        <v>0</v>
      </c>
      <c r="U507" s="6">
        <f>IFERROR(VLOOKUP($K507,Ago!$H$4:$Z$489,19,FALSE),0)</f>
        <v>0</v>
      </c>
      <c r="V507" s="6">
        <f>IFERROR(VLOOKUP($K507,Set!$H$4:$Z$489,19,FALSE),0)</f>
        <v>0</v>
      </c>
      <c r="W507" s="6">
        <f>IFERROR(VLOOKUP($K507,Oct!$H$4:$Z$489,19,FALSE),0)</f>
        <v>0</v>
      </c>
      <c r="X507" s="6">
        <f>IFERROR(VLOOKUP($K507,Nov!$H$4:$Z$489,19,FALSE),0)</f>
        <v>0</v>
      </c>
      <c r="Y507" s="6">
        <f>IFERROR(VLOOKUP($K507,Dic!$H$4:$Z$489,19,FALSE),0)</f>
        <v>0</v>
      </c>
      <c r="Z507" s="6">
        <f t="shared" si="94"/>
        <v>0</v>
      </c>
      <c r="AA507" s="6">
        <f t="shared" si="95"/>
        <v>0</v>
      </c>
      <c r="AB507" s="6">
        <f t="shared" si="96"/>
        <v>0</v>
      </c>
      <c r="AC507" s="6">
        <f t="shared" si="97"/>
        <v>0</v>
      </c>
      <c r="AD507" s="6">
        <f t="shared" si="98"/>
        <v>0</v>
      </c>
      <c r="AE507" s="6">
        <f t="shared" si="99"/>
        <v>0</v>
      </c>
      <c r="AF507" s="6">
        <f t="shared" si="100"/>
        <v>0</v>
      </c>
    </row>
    <row r="508" spans="1:32" ht="10.8" thickBot="1">
      <c r="A508" s="88">
        <v>2026</v>
      </c>
      <c r="B508" s="89" t="s">
        <v>1607</v>
      </c>
      <c r="C508" s="89" t="s">
        <v>1416</v>
      </c>
      <c r="D508" s="97" t="s">
        <v>238</v>
      </c>
      <c r="E508" s="97" t="s">
        <v>109</v>
      </c>
      <c r="F508" s="98">
        <v>470</v>
      </c>
      <c r="G508" s="97" t="s">
        <v>1643</v>
      </c>
      <c r="H508" s="97" t="s">
        <v>271</v>
      </c>
      <c r="I508" s="97" t="s">
        <v>242</v>
      </c>
      <c r="J508" s="98" t="s">
        <v>232</v>
      </c>
      <c r="K508" s="99">
        <v>25243</v>
      </c>
      <c r="L508" s="97" t="s">
        <v>1649</v>
      </c>
      <c r="M508" s="100">
        <f>IFERROR(VLOOKUP($K508,Metas!$D$4:$L$477,9,FALSE),0)</f>
        <v>0</v>
      </c>
      <c r="N508" s="6">
        <f>IFERROR(VLOOKUP($K508,Ene!$H$4:$Z$489,19,FALSE),0)</f>
        <v>0</v>
      </c>
      <c r="O508" s="6">
        <f>IFERROR(VLOOKUP($K508,Feb!$H$4:$Z$489,19,FALSE),0)</f>
        <v>0</v>
      </c>
      <c r="P508" s="6">
        <f>IFERROR(VLOOKUP($K508,Mar!$H$4:$Z$489,19,FALSE),0)</f>
        <v>0</v>
      </c>
      <c r="Q508" s="6">
        <f>IFERROR(VLOOKUP($K508,Abr!$H$4:$Z$489,19,FALSE),0)</f>
        <v>0</v>
      </c>
      <c r="R508" s="6">
        <f>IFERROR(VLOOKUP($K508,May!$H$4:$Z$489,19,FALSE),0)</f>
        <v>0</v>
      </c>
      <c r="S508" s="6">
        <f>IFERROR(VLOOKUP($K508,Jun!$H$4:$Z$489,19,FALSE),0)</f>
        <v>0</v>
      </c>
      <c r="T508" s="6">
        <f>IFERROR(VLOOKUP($K508,Jul!$H$4:$Z$489,19,FALSE),0)</f>
        <v>0</v>
      </c>
      <c r="U508" s="6">
        <f>IFERROR(VLOOKUP($K508,Ago!$H$4:$Z$489,19,FALSE),0)</f>
        <v>0</v>
      </c>
      <c r="V508" s="6">
        <f>IFERROR(VLOOKUP($K508,Set!$H$4:$Z$489,19,FALSE),0)</f>
        <v>0</v>
      </c>
      <c r="W508" s="6">
        <f>IFERROR(VLOOKUP($K508,Oct!$H$4:$Z$489,19,FALSE),0)</f>
        <v>0</v>
      </c>
      <c r="X508" s="6">
        <f>IFERROR(VLOOKUP($K508,Nov!$H$4:$Z$489,19,FALSE),0)</f>
        <v>0</v>
      </c>
      <c r="Y508" s="6">
        <f>IFERROR(VLOOKUP($K508,Dic!$H$4:$Z$489,19,FALSE),0)</f>
        <v>0</v>
      </c>
      <c r="Z508" s="6">
        <f t="shared" si="94"/>
        <v>0</v>
      </c>
      <c r="AA508" s="6">
        <f t="shared" si="95"/>
        <v>0</v>
      </c>
      <c r="AB508" s="6">
        <f t="shared" si="96"/>
        <v>0</v>
      </c>
      <c r="AC508" s="6">
        <f t="shared" si="97"/>
        <v>0</v>
      </c>
      <c r="AD508" s="6">
        <f t="shared" si="98"/>
        <v>0</v>
      </c>
      <c r="AE508" s="6">
        <f t="shared" si="99"/>
        <v>0</v>
      </c>
      <c r="AF508" s="6">
        <f t="shared" si="100"/>
        <v>0</v>
      </c>
    </row>
    <row r="509" spans="1:32" ht="10.8" thickBot="1">
      <c r="A509" s="88">
        <v>2026</v>
      </c>
      <c r="B509" s="89" t="s">
        <v>1607</v>
      </c>
      <c r="C509" s="89" t="s">
        <v>1254</v>
      </c>
      <c r="D509" s="97" t="s">
        <v>147</v>
      </c>
      <c r="E509" s="97" t="s">
        <v>156</v>
      </c>
      <c r="F509" s="98">
        <v>470</v>
      </c>
      <c r="G509" s="97" t="s">
        <v>1643</v>
      </c>
      <c r="H509" s="97" t="s">
        <v>271</v>
      </c>
      <c r="I509" s="97" t="s">
        <v>242</v>
      </c>
      <c r="J509" s="98" t="s">
        <v>233</v>
      </c>
      <c r="K509" s="99">
        <v>25256</v>
      </c>
      <c r="L509" s="97" t="s">
        <v>1650</v>
      </c>
      <c r="M509" s="100">
        <f>IFERROR(VLOOKUP($K509,Metas!$D$4:$L$477,9,FALSE),0)</f>
        <v>0</v>
      </c>
      <c r="N509" s="6">
        <f>IFERROR(VLOOKUP($K509,Ene!$H$4:$Z$489,19,FALSE),0)</f>
        <v>0</v>
      </c>
      <c r="O509" s="6">
        <f>IFERROR(VLOOKUP($K509,Feb!$H$4:$Z$489,19,FALSE),0)</f>
        <v>0</v>
      </c>
      <c r="P509" s="6">
        <f>IFERROR(VLOOKUP($K509,Mar!$H$4:$Z$489,19,FALSE),0)</f>
        <v>0</v>
      </c>
      <c r="Q509" s="6">
        <f>IFERROR(VLOOKUP($K509,Abr!$H$4:$Z$489,19,FALSE),0)</f>
        <v>0</v>
      </c>
      <c r="R509" s="6">
        <f>IFERROR(VLOOKUP($K509,May!$H$4:$Z$489,19,FALSE),0)</f>
        <v>0</v>
      </c>
      <c r="S509" s="6">
        <f>IFERROR(VLOOKUP($K509,Jun!$H$4:$Z$489,19,FALSE),0)</f>
        <v>0</v>
      </c>
      <c r="T509" s="6">
        <f>IFERROR(VLOOKUP($K509,Jul!$H$4:$Z$489,19,FALSE),0)</f>
        <v>0</v>
      </c>
      <c r="U509" s="6">
        <f>IFERROR(VLOOKUP($K509,Ago!$H$4:$Z$489,19,FALSE),0)</f>
        <v>0</v>
      </c>
      <c r="V509" s="6">
        <f>IFERROR(VLOOKUP($K509,Set!$H$4:$Z$489,19,FALSE),0)</f>
        <v>0</v>
      </c>
      <c r="W509" s="6">
        <f>IFERROR(VLOOKUP($K509,Oct!$H$4:$Z$489,19,FALSE),0)</f>
        <v>0</v>
      </c>
      <c r="X509" s="6">
        <f>IFERROR(VLOOKUP($K509,Nov!$H$4:$Z$489,19,FALSE),0)</f>
        <v>0</v>
      </c>
      <c r="Y509" s="6">
        <f>IFERROR(VLOOKUP($K509,Dic!$H$4:$Z$489,19,FALSE),0)</f>
        <v>0</v>
      </c>
      <c r="Z509" s="6">
        <f t="shared" si="94"/>
        <v>0</v>
      </c>
      <c r="AA509" s="6">
        <f t="shared" si="95"/>
        <v>0</v>
      </c>
      <c r="AB509" s="6">
        <f t="shared" si="96"/>
        <v>0</v>
      </c>
      <c r="AC509" s="6">
        <f t="shared" si="97"/>
        <v>0</v>
      </c>
      <c r="AD509" s="6">
        <f t="shared" si="98"/>
        <v>0</v>
      </c>
      <c r="AE509" s="6">
        <f t="shared" si="99"/>
        <v>0</v>
      </c>
      <c r="AF509" s="6">
        <f t="shared" si="100"/>
        <v>0</v>
      </c>
    </row>
    <row r="510" spans="1:32" ht="10.8" thickBot="1">
      <c r="A510" s="88">
        <v>2026</v>
      </c>
      <c r="B510" s="89" t="s">
        <v>1607</v>
      </c>
      <c r="C510" s="89" t="s">
        <v>1206</v>
      </c>
      <c r="D510" s="97" t="s">
        <v>1</v>
      </c>
      <c r="E510" s="97" t="s">
        <v>60</v>
      </c>
      <c r="F510" s="98">
        <v>470</v>
      </c>
      <c r="G510" s="97" t="s">
        <v>1643</v>
      </c>
      <c r="H510" s="97" t="s">
        <v>271</v>
      </c>
      <c r="I510" s="97" t="s">
        <v>242</v>
      </c>
      <c r="J510" s="98" t="s">
        <v>233</v>
      </c>
      <c r="K510" s="99">
        <v>25268</v>
      </c>
      <c r="L510" s="97" t="s">
        <v>1651</v>
      </c>
      <c r="M510" s="100">
        <f>IFERROR(VLOOKUP($K510,Metas!$D$4:$L$477,9,FALSE),0)</f>
        <v>0</v>
      </c>
      <c r="N510" s="6">
        <f>IFERROR(VLOOKUP($K510,Ene!$H$4:$Z$489,19,FALSE),0)</f>
        <v>0</v>
      </c>
      <c r="O510" s="6">
        <f>IFERROR(VLOOKUP($K510,Feb!$H$4:$Z$489,19,FALSE),0)</f>
        <v>0</v>
      </c>
      <c r="P510" s="6">
        <f>IFERROR(VLOOKUP($K510,Mar!$H$4:$Z$489,19,FALSE),0)</f>
        <v>0</v>
      </c>
      <c r="Q510" s="6">
        <f>IFERROR(VLOOKUP($K510,Abr!$H$4:$Z$489,19,FALSE),0)</f>
        <v>0</v>
      </c>
      <c r="R510" s="6">
        <f>IFERROR(VLOOKUP($K510,May!$H$4:$Z$489,19,FALSE),0)</f>
        <v>0</v>
      </c>
      <c r="S510" s="6">
        <f>IFERROR(VLOOKUP($K510,Jun!$H$4:$Z$489,19,FALSE),0)</f>
        <v>0</v>
      </c>
      <c r="T510" s="6">
        <f>IFERROR(VLOOKUP($K510,Jul!$H$4:$Z$489,19,FALSE),0)</f>
        <v>0</v>
      </c>
      <c r="U510" s="6">
        <f>IFERROR(VLOOKUP($K510,Ago!$H$4:$Z$489,19,FALSE),0)</f>
        <v>0</v>
      </c>
      <c r="V510" s="6">
        <f>IFERROR(VLOOKUP($K510,Set!$H$4:$Z$489,19,FALSE),0)</f>
        <v>0</v>
      </c>
      <c r="W510" s="6">
        <f>IFERROR(VLOOKUP($K510,Oct!$H$4:$Z$489,19,FALSE),0)</f>
        <v>0</v>
      </c>
      <c r="X510" s="6">
        <f>IFERROR(VLOOKUP($K510,Nov!$H$4:$Z$489,19,FALSE),0)</f>
        <v>0</v>
      </c>
      <c r="Y510" s="6">
        <f>IFERROR(VLOOKUP($K510,Dic!$H$4:$Z$489,19,FALSE),0)</f>
        <v>0</v>
      </c>
      <c r="Z510" s="6">
        <f t="shared" si="94"/>
        <v>0</v>
      </c>
      <c r="AA510" s="6">
        <f t="shared" si="95"/>
        <v>0</v>
      </c>
      <c r="AB510" s="6">
        <f t="shared" si="96"/>
        <v>0</v>
      </c>
      <c r="AC510" s="6">
        <f t="shared" si="97"/>
        <v>0</v>
      </c>
      <c r="AD510" s="6">
        <f t="shared" si="98"/>
        <v>0</v>
      </c>
      <c r="AE510" s="6">
        <f t="shared" si="99"/>
        <v>0</v>
      </c>
      <c r="AF510" s="6">
        <f t="shared" si="100"/>
        <v>0</v>
      </c>
    </row>
    <row r="511" spans="1:32" ht="10.8" thickBot="1">
      <c r="A511" s="88">
        <v>2026</v>
      </c>
      <c r="B511" s="89" t="s">
        <v>1607</v>
      </c>
      <c r="C511" s="89" t="s">
        <v>1242</v>
      </c>
      <c r="D511" s="97" t="s">
        <v>1184</v>
      </c>
      <c r="E511" s="97" t="s">
        <v>31</v>
      </c>
      <c r="F511" s="98">
        <v>0</v>
      </c>
      <c r="G511" s="97" t="s">
        <v>1488</v>
      </c>
      <c r="H511" s="97" t="s">
        <v>271</v>
      </c>
      <c r="I511" s="97" t="s">
        <v>242</v>
      </c>
      <c r="J511" s="98" t="s">
        <v>233</v>
      </c>
      <c r="K511" s="99">
        <v>25271</v>
      </c>
      <c r="L511" s="97" t="s">
        <v>1652</v>
      </c>
      <c r="M511" s="100">
        <f>IFERROR(VLOOKUP($K511,Metas!$D$4:$L$477,9,FALSE),0)</f>
        <v>0</v>
      </c>
      <c r="N511" s="6">
        <f>IFERROR(VLOOKUP($K511,Ene!$H$4:$Z$489,19,FALSE),0)</f>
        <v>0</v>
      </c>
      <c r="O511" s="6">
        <f>IFERROR(VLOOKUP($K511,Feb!$H$4:$Z$489,19,FALSE),0)</f>
        <v>0</v>
      </c>
      <c r="P511" s="6">
        <f>IFERROR(VLOOKUP($K511,Mar!$H$4:$Z$489,19,FALSE),0)</f>
        <v>0</v>
      </c>
      <c r="Q511" s="6">
        <f>IFERROR(VLOOKUP($K511,Abr!$H$4:$Z$489,19,FALSE),0)</f>
        <v>0</v>
      </c>
      <c r="R511" s="6">
        <f>IFERROR(VLOOKUP($K511,May!$H$4:$Z$489,19,FALSE),0)</f>
        <v>0</v>
      </c>
      <c r="S511" s="6">
        <f>IFERROR(VLOOKUP($K511,Jun!$H$4:$Z$489,19,FALSE),0)</f>
        <v>0</v>
      </c>
      <c r="T511" s="6">
        <f>IFERROR(VLOOKUP($K511,Jul!$H$4:$Z$489,19,FALSE),0)</f>
        <v>0</v>
      </c>
      <c r="U511" s="6">
        <f>IFERROR(VLOOKUP($K511,Ago!$H$4:$Z$489,19,FALSE),0)</f>
        <v>0</v>
      </c>
      <c r="V511" s="6">
        <f>IFERROR(VLOOKUP($K511,Set!$H$4:$Z$489,19,FALSE),0)</f>
        <v>0</v>
      </c>
      <c r="W511" s="6">
        <f>IFERROR(VLOOKUP($K511,Oct!$H$4:$Z$489,19,FALSE),0)</f>
        <v>0</v>
      </c>
      <c r="X511" s="6">
        <f>IFERROR(VLOOKUP($K511,Nov!$H$4:$Z$489,19,FALSE),0)</f>
        <v>0</v>
      </c>
      <c r="Y511" s="6">
        <f>IFERROR(VLOOKUP($K511,Dic!$H$4:$Z$489,19,FALSE),0)</f>
        <v>0</v>
      </c>
      <c r="Z511" s="6">
        <f t="shared" si="94"/>
        <v>0</v>
      </c>
      <c r="AA511" s="6">
        <f t="shared" si="95"/>
        <v>0</v>
      </c>
      <c r="AB511" s="6">
        <f t="shared" si="96"/>
        <v>0</v>
      </c>
      <c r="AC511" s="6">
        <f t="shared" si="97"/>
        <v>0</v>
      </c>
      <c r="AD511" s="6">
        <f t="shared" si="98"/>
        <v>0</v>
      </c>
      <c r="AE511" s="6">
        <f t="shared" si="99"/>
        <v>0</v>
      </c>
      <c r="AF511" s="6">
        <f t="shared" si="100"/>
        <v>0</v>
      </c>
    </row>
    <row r="512" spans="1:32" ht="10.8" thickBot="1">
      <c r="A512" s="88">
        <v>2026</v>
      </c>
      <c r="B512" s="89" t="s">
        <v>1607</v>
      </c>
      <c r="C512" s="89" t="s">
        <v>1284</v>
      </c>
      <c r="D512" s="97" t="s">
        <v>1184</v>
      </c>
      <c r="E512" s="97" t="s">
        <v>73</v>
      </c>
      <c r="F512" s="98">
        <v>0</v>
      </c>
      <c r="G512" s="97" t="s">
        <v>1488</v>
      </c>
      <c r="H512" s="97" t="s">
        <v>271</v>
      </c>
      <c r="I512" s="97" t="s">
        <v>242</v>
      </c>
      <c r="J512" s="98" t="s">
        <v>233</v>
      </c>
      <c r="K512" s="99">
        <v>25276</v>
      </c>
      <c r="L512" s="97" t="s">
        <v>1653</v>
      </c>
      <c r="M512" s="100">
        <f>IFERROR(VLOOKUP($K512,Metas!$D$4:$L$477,9,FALSE),0)</f>
        <v>0</v>
      </c>
      <c r="N512" s="6">
        <f>IFERROR(VLOOKUP($K512,Ene!$H$4:$Z$489,19,FALSE),0)</f>
        <v>0</v>
      </c>
      <c r="O512" s="6">
        <f>IFERROR(VLOOKUP($K512,Feb!$H$4:$Z$489,19,FALSE),0)</f>
        <v>0</v>
      </c>
      <c r="P512" s="6">
        <f>IFERROR(VLOOKUP($K512,Mar!$H$4:$Z$489,19,FALSE),0)</f>
        <v>0</v>
      </c>
      <c r="Q512" s="6">
        <f>IFERROR(VLOOKUP($K512,Abr!$H$4:$Z$489,19,FALSE),0)</f>
        <v>0</v>
      </c>
      <c r="R512" s="6">
        <f>IFERROR(VLOOKUP($K512,May!$H$4:$Z$489,19,FALSE),0)</f>
        <v>0</v>
      </c>
      <c r="S512" s="6">
        <f>IFERROR(VLOOKUP($K512,Jun!$H$4:$Z$489,19,FALSE),0)</f>
        <v>0</v>
      </c>
      <c r="T512" s="6">
        <f>IFERROR(VLOOKUP($K512,Jul!$H$4:$Z$489,19,FALSE),0)</f>
        <v>0</v>
      </c>
      <c r="U512" s="6">
        <f>IFERROR(VLOOKUP($K512,Ago!$H$4:$Z$489,19,FALSE),0)</f>
        <v>0</v>
      </c>
      <c r="V512" s="6">
        <f>IFERROR(VLOOKUP($K512,Set!$H$4:$Z$489,19,FALSE),0)</f>
        <v>0</v>
      </c>
      <c r="W512" s="6">
        <f>IFERROR(VLOOKUP($K512,Oct!$H$4:$Z$489,19,FALSE),0)</f>
        <v>0</v>
      </c>
      <c r="X512" s="6">
        <f>IFERROR(VLOOKUP($K512,Nov!$H$4:$Z$489,19,FALSE),0)</f>
        <v>0</v>
      </c>
      <c r="Y512" s="6">
        <f>IFERROR(VLOOKUP($K512,Dic!$H$4:$Z$489,19,FALSE),0)</f>
        <v>0</v>
      </c>
      <c r="Z512" s="6">
        <f t="shared" si="94"/>
        <v>0</v>
      </c>
      <c r="AA512" s="6">
        <f t="shared" si="95"/>
        <v>0</v>
      </c>
      <c r="AB512" s="6">
        <f t="shared" si="96"/>
        <v>0</v>
      </c>
      <c r="AC512" s="6">
        <f t="shared" si="97"/>
        <v>0</v>
      </c>
      <c r="AD512" s="6">
        <f t="shared" si="98"/>
        <v>0</v>
      </c>
      <c r="AE512" s="6">
        <f t="shared" si="99"/>
        <v>0</v>
      </c>
      <c r="AF512" s="6">
        <f t="shared" si="100"/>
        <v>0</v>
      </c>
    </row>
    <row r="513" spans="1:32" ht="10.8" thickBot="1">
      <c r="A513" s="88">
        <v>2026</v>
      </c>
      <c r="B513" s="89" t="s">
        <v>1496</v>
      </c>
      <c r="C513" s="89" t="s">
        <v>1177</v>
      </c>
      <c r="D513" s="97" t="s">
        <v>1</v>
      </c>
      <c r="E513" s="97" t="s">
        <v>3</v>
      </c>
      <c r="F513" s="98">
        <v>0</v>
      </c>
      <c r="G513" s="97" t="s">
        <v>1488</v>
      </c>
      <c r="H513" s="97" t="s">
        <v>271</v>
      </c>
      <c r="I513" s="97" t="s">
        <v>242</v>
      </c>
      <c r="J513" s="98" t="s">
        <v>232</v>
      </c>
      <c r="K513" s="99">
        <v>25278</v>
      </c>
      <c r="L513" s="97" t="s">
        <v>1654</v>
      </c>
      <c r="M513" s="100">
        <f>IFERROR(VLOOKUP($K513,Metas!$D$4:$L$477,9,FALSE),0)</f>
        <v>0</v>
      </c>
      <c r="N513" s="6">
        <f>IFERROR(VLOOKUP($K513,Ene!$H$4:$Z$489,19,FALSE),0)</f>
        <v>0</v>
      </c>
      <c r="O513" s="6">
        <f>IFERROR(VLOOKUP($K513,Feb!$H$4:$Z$489,19,FALSE),0)</f>
        <v>0</v>
      </c>
      <c r="P513" s="6">
        <f>IFERROR(VLOOKUP($K513,Mar!$H$4:$Z$489,19,FALSE),0)</f>
        <v>0</v>
      </c>
      <c r="Q513" s="6">
        <f>IFERROR(VLOOKUP($K513,Abr!$H$4:$Z$489,19,FALSE),0)</f>
        <v>0</v>
      </c>
      <c r="R513" s="6">
        <f>IFERROR(VLOOKUP($K513,May!$H$4:$Z$489,19,FALSE),0)</f>
        <v>0</v>
      </c>
      <c r="S513" s="6">
        <f>IFERROR(VLOOKUP($K513,Jun!$H$4:$Z$489,19,FALSE),0)</f>
        <v>0</v>
      </c>
      <c r="T513" s="6">
        <f>IFERROR(VLOOKUP($K513,Jul!$H$4:$Z$489,19,FALSE),0)</f>
        <v>0</v>
      </c>
      <c r="U513" s="6">
        <f>IFERROR(VLOOKUP($K513,Ago!$H$4:$Z$489,19,FALSE),0)</f>
        <v>0</v>
      </c>
      <c r="V513" s="6">
        <f>IFERROR(VLOOKUP($K513,Set!$H$4:$Z$489,19,FALSE),0)</f>
        <v>0</v>
      </c>
      <c r="W513" s="6">
        <f>IFERROR(VLOOKUP($K513,Oct!$H$4:$Z$489,19,FALSE),0)</f>
        <v>0</v>
      </c>
      <c r="X513" s="6">
        <f>IFERROR(VLOOKUP($K513,Nov!$H$4:$Z$489,19,FALSE),0)</f>
        <v>0</v>
      </c>
      <c r="Y513" s="6">
        <f>IFERROR(VLOOKUP($K513,Dic!$H$4:$Z$489,19,FALSE),0)</f>
        <v>0</v>
      </c>
      <c r="Z513" s="6">
        <f t="shared" si="94"/>
        <v>0</v>
      </c>
      <c r="AA513" s="6">
        <f t="shared" si="95"/>
        <v>0</v>
      </c>
      <c r="AB513" s="6">
        <f t="shared" si="96"/>
        <v>0</v>
      </c>
      <c r="AC513" s="6">
        <f t="shared" si="97"/>
        <v>0</v>
      </c>
      <c r="AD513" s="6">
        <f t="shared" si="98"/>
        <v>0</v>
      </c>
      <c r="AE513" s="6">
        <f t="shared" si="99"/>
        <v>0</v>
      </c>
      <c r="AF513" s="6">
        <f t="shared" si="100"/>
        <v>0</v>
      </c>
    </row>
    <row r="514" spans="1:32" ht="10.8" thickBot="1">
      <c r="A514" s="88">
        <v>2026</v>
      </c>
      <c r="B514" s="89" t="s">
        <v>1496</v>
      </c>
      <c r="C514" s="89" t="s">
        <v>1170</v>
      </c>
      <c r="D514" s="97" t="s">
        <v>1</v>
      </c>
      <c r="E514" s="97" t="s">
        <v>2</v>
      </c>
      <c r="F514" s="98">
        <v>0</v>
      </c>
      <c r="G514" s="97" t="s">
        <v>1488</v>
      </c>
      <c r="H514" s="97" t="s">
        <v>271</v>
      </c>
      <c r="I514" s="97" t="s">
        <v>242</v>
      </c>
      <c r="J514" s="98" t="s">
        <v>231</v>
      </c>
      <c r="K514" s="99">
        <v>25306</v>
      </c>
      <c r="L514" s="97" t="s">
        <v>1655</v>
      </c>
      <c r="M514" s="100">
        <f>IFERROR(VLOOKUP($K514,Metas!$D$4:$L$477,9,FALSE),0)</f>
        <v>0</v>
      </c>
      <c r="N514" s="6">
        <f>IFERROR(VLOOKUP($K514,Ene!$H$4:$Z$489,19,FALSE),0)</f>
        <v>0</v>
      </c>
      <c r="O514" s="6">
        <f>IFERROR(VLOOKUP($K514,Feb!$H$4:$Z$489,19,FALSE),0)</f>
        <v>0</v>
      </c>
      <c r="P514" s="6">
        <f>IFERROR(VLOOKUP($K514,Mar!$H$4:$Z$489,19,FALSE),0)</f>
        <v>0</v>
      </c>
      <c r="Q514" s="6">
        <f>IFERROR(VLOOKUP($K514,Abr!$H$4:$Z$489,19,FALSE),0)</f>
        <v>0</v>
      </c>
      <c r="R514" s="6">
        <f>IFERROR(VLOOKUP($K514,May!$H$4:$Z$489,19,FALSE),0)</f>
        <v>0</v>
      </c>
      <c r="S514" s="6">
        <f>IFERROR(VLOOKUP($K514,Jun!$H$4:$Z$489,19,FALSE),0)</f>
        <v>0</v>
      </c>
      <c r="T514" s="6">
        <f>IFERROR(VLOOKUP($K514,Jul!$H$4:$Z$489,19,FALSE),0)</f>
        <v>0</v>
      </c>
      <c r="U514" s="6">
        <f>IFERROR(VLOOKUP($K514,Ago!$H$4:$Z$489,19,FALSE),0)</f>
        <v>0</v>
      </c>
      <c r="V514" s="6">
        <f>IFERROR(VLOOKUP($K514,Set!$H$4:$Z$489,19,FALSE),0)</f>
        <v>0</v>
      </c>
      <c r="W514" s="6">
        <f>IFERROR(VLOOKUP($K514,Oct!$H$4:$Z$489,19,FALSE),0)</f>
        <v>0</v>
      </c>
      <c r="X514" s="6">
        <f>IFERROR(VLOOKUP($K514,Nov!$H$4:$Z$489,19,FALSE),0)</f>
        <v>0</v>
      </c>
      <c r="Y514" s="6">
        <f>IFERROR(VLOOKUP($K514,Dic!$H$4:$Z$489,19,FALSE),0)</f>
        <v>0</v>
      </c>
      <c r="Z514" s="6">
        <f t="shared" ref="Z514:Z577" si="101">N514+O514+P514</f>
        <v>0</v>
      </c>
      <c r="AA514" s="6">
        <f t="shared" ref="AA514:AA577" si="102">Q514+R514+S514</f>
        <v>0</v>
      </c>
      <c r="AB514" s="6">
        <f t="shared" ref="AB514:AB577" si="103">T514+U514+V514</f>
        <v>0</v>
      </c>
      <c r="AC514" s="6">
        <f t="shared" ref="AC514:AC577" si="104">W514+X514+Y514</f>
        <v>0</v>
      </c>
      <c r="AD514" s="6">
        <f t="shared" ref="AD514:AD577" si="105">SUM(N514:S514)</f>
        <v>0</v>
      </c>
      <c r="AE514" s="6">
        <f t="shared" ref="AE514:AE577" si="106">SUM(T514:Y514)</f>
        <v>0</v>
      </c>
      <c r="AF514" s="6">
        <f t="shared" ref="AF514:AF577" si="107">SUM(N514:Y514)</f>
        <v>0</v>
      </c>
    </row>
    <row r="515" spans="1:32" ht="10.8" thickBot="1">
      <c r="A515" s="88">
        <v>2026</v>
      </c>
      <c r="B515" s="89" t="s">
        <v>1607</v>
      </c>
      <c r="C515" s="89" t="s">
        <v>1279</v>
      </c>
      <c r="D515" s="97" t="s">
        <v>1184</v>
      </c>
      <c r="E515" s="97" t="s">
        <v>133</v>
      </c>
      <c r="F515" s="98">
        <v>470</v>
      </c>
      <c r="G515" s="97" t="s">
        <v>1643</v>
      </c>
      <c r="H515" s="97" t="s">
        <v>271</v>
      </c>
      <c r="I515" s="97" t="s">
        <v>242</v>
      </c>
      <c r="J515" s="98" t="s">
        <v>233</v>
      </c>
      <c r="K515" s="99">
        <v>25332</v>
      </c>
      <c r="L515" s="97" t="s">
        <v>1656</v>
      </c>
      <c r="M515" s="100">
        <f>IFERROR(VLOOKUP($K515,Metas!$D$4:$L$477,9,FALSE),0)</f>
        <v>0</v>
      </c>
      <c r="N515" s="6">
        <f>IFERROR(VLOOKUP($K515,Ene!$H$4:$Z$489,19,FALSE),0)</f>
        <v>0</v>
      </c>
      <c r="O515" s="6">
        <f>IFERROR(VLOOKUP($K515,Feb!$H$4:$Z$489,19,FALSE),0)</f>
        <v>0</v>
      </c>
      <c r="P515" s="6">
        <f>IFERROR(VLOOKUP($K515,Mar!$H$4:$Z$489,19,FALSE),0)</f>
        <v>0</v>
      </c>
      <c r="Q515" s="6">
        <f>IFERROR(VLOOKUP($K515,Abr!$H$4:$Z$489,19,FALSE),0)</f>
        <v>0</v>
      </c>
      <c r="R515" s="6">
        <f>IFERROR(VLOOKUP($K515,May!$H$4:$Z$489,19,FALSE),0)</f>
        <v>0</v>
      </c>
      <c r="S515" s="6">
        <f>IFERROR(VLOOKUP($K515,Jun!$H$4:$Z$489,19,FALSE),0)</f>
        <v>0</v>
      </c>
      <c r="T515" s="6">
        <f>IFERROR(VLOOKUP($K515,Jul!$H$4:$Z$489,19,FALSE),0)</f>
        <v>0</v>
      </c>
      <c r="U515" s="6">
        <f>IFERROR(VLOOKUP($K515,Ago!$H$4:$Z$489,19,FALSE),0)</f>
        <v>0</v>
      </c>
      <c r="V515" s="6">
        <f>IFERROR(VLOOKUP($K515,Set!$H$4:$Z$489,19,FALSE),0)</f>
        <v>0</v>
      </c>
      <c r="W515" s="6">
        <f>IFERROR(VLOOKUP($K515,Oct!$H$4:$Z$489,19,FALSE),0)</f>
        <v>0</v>
      </c>
      <c r="X515" s="6">
        <f>IFERROR(VLOOKUP($K515,Nov!$H$4:$Z$489,19,FALSE),0)</f>
        <v>0</v>
      </c>
      <c r="Y515" s="6">
        <f>IFERROR(VLOOKUP($K515,Dic!$H$4:$Z$489,19,FALSE),0)</f>
        <v>0</v>
      </c>
      <c r="Z515" s="6">
        <f t="shared" si="101"/>
        <v>0</v>
      </c>
      <c r="AA515" s="6">
        <f t="shared" si="102"/>
        <v>0</v>
      </c>
      <c r="AB515" s="6">
        <f t="shared" si="103"/>
        <v>0</v>
      </c>
      <c r="AC515" s="6">
        <f t="shared" si="104"/>
        <v>0</v>
      </c>
      <c r="AD515" s="6">
        <f t="shared" si="105"/>
        <v>0</v>
      </c>
      <c r="AE515" s="6">
        <f t="shared" si="106"/>
        <v>0</v>
      </c>
      <c r="AF515" s="6">
        <f t="shared" si="107"/>
        <v>0</v>
      </c>
    </row>
    <row r="516" spans="1:32" ht="10.8" thickBot="1">
      <c r="A516" s="88">
        <v>2026</v>
      </c>
      <c r="B516" s="89" t="s">
        <v>1176</v>
      </c>
      <c r="C516" s="89" t="s">
        <v>1356</v>
      </c>
      <c r="D516" s="97" t="s">
        <v>16</v>
      </c>
      <c r="E516" s="97" t="s">
        <v>76</v>
      </c>
      <c r="F516" s="98">
        <v>871</v>
      </c>
      <c r="G516" s="97" t="s">
        <v>1350</v>
      </c>
      <c r="H516" s="97" t="s">
        <v>16</v>
      </c>
      <c r="I516" s="97" t="s">
        <v>76</v>
      </c>
      <c r="J516" s="98" t="s">
        <v>232</v>
      </c>
      <c r="K516" s="99">
        <v>25338</v>
      </c>
      <c r="L516" s="97" t="s">
        <v>1657</v>
      </c>
      <c r="M516" s="100">
        <f>IFERROR(VLOOKUP($K516,Metas!$D$4:$L$477,9,FALSE),0)</f>
        <v>3</v>
      </c>
      <c r="N516" s="6">
        <f>IFERROR(VLOOKUP($K516,Ene!$H$4:$Z$489,19,FALSE),0)</f>
        <v>0</v>
      </c>
      <c r="O516" s="6">
        <f>IFERROR(VLOOKUP($K516,Feb!$H$4:$Z$489,19,FALSE),0)</f>
        <v>0</v>
      </c>
      <c r="P516" s="6">
        <f>IFERROR(VLOOKUP($K516,Mar!$H$4:$Z$489,19,FALSE),0)</f>
        <v>0</v>
      </c>
      <c r="Q516" s="6">
        <f>IFERROR(VLOOKUP($K516,Abr!$H$4:$Z$489,19,FALSE),0)</f>
        <v>0</v>
      </c>
      <c r="R516" s="6">
        <f>IFERROR(VLOOKUP($K516,May!$H$4:$Z$489,19,FALSE),0)</f>
        <v>0</v>
      </c>
      <c r="S516" s="6">
        <f>IFERROR(VLOOKUP($K516,Jun!$H$4:$Z$489,19,FALSE),0)</f>
        <v>0</v>
      </c>
      <c r="T516" s="6">
        <f>IFERROR(VLOOKUP($K516,Jul!$H$4:$Z$489,19,FALSE),0)</f>
        <v>0</v>
      </c>
      <c r="U516" s="6">
        <f>IFERROR(VLOOKUP($K516,Ago!$H$4:$Z$489,19,FALSE),0)</f>
        <v>0</v>
      </c>
      <c r="V516" s="6">
        <f>IFERROR(VLOOKUP($K516,Set!$H$4:$Z$489,19,FALSE),0)</f>
        <v>0</v>
      </c>
      <c r="W516" s="6">
        <f>IFERROR(VLOOKUP($K516,Oct!$H$4:$Z$489,19,FALSE),0)</f>
        <v>0</v>
      </c>
      <c r="X516" s="6">
        <f>IFERROR(VLOOKUP($K516,Nov!$H$4:$Z$489,19,FALSE),0)</f>
        <v>0</v>
      </c>
      <c r="Y516" s="6">
        <f>IFERROR(VLOOKUP($K516,Dic!$H$4:$Z$489,19,FALSE),0)</f>
        <v>0</v>
      </c>
      <c r="Z516" s="6">
        <f t="shared" si="101"/>
        <v>0</v>
      </c>
      <c r="AA516" s="6">
        <f t="shared" si="102"/>
        <v>0</v>
      </c>
      <c r="AB516" s="6">
        <f t="shared" si="103"/>
        <v>0</v>
      </c>
      <c r="AC516" s="6">
        <f t="shared" si="104"/>
        <v>0</v>
      </c>
      <c r="AD516" s="6">
        <f t="shared" si="105"/>
        <v>0</v>
      </c>
      <c r="AE516" s="6">
        <f t="shared" si="106"/>
        <v>0</v>
      </c>
      <c r="AF516" s="6">
        <f t="shared" si="107"/>
        <v>0</v>
      </c>
    </row>
    <row r="517" spans="1:32" ht="10.8" thickBot="1">
      <c r="A517" s="88">
        <v>2026</v>
      </c>
      <c r="B517" s="89" t="s">
        <v>1176</v>
      </c>
      <c r="C517" s="89" t="s">
        <v>1374</v>
      </c>
      <c r="D517" s="97" t="s">
        <v>16</v>
      </c>
      <c r="E517" s="97" t="s">
        <v>210</v>
      </c>
      <c r="F517" s="98">
        <v>871</v>
      </c>
      <c r="G517" s="97" t="s">
        <v>1350</v>
      </c>
      <c r="H517" s="97" t="s">
        <v>16</v>
      </c>
      <c r="I517" s="97" t="s">
        <v>210</v>
      </c>
      <c r="J517" s="98" t="s">
        <v>232</v>
      </c>
      <c r="K517" s="99">
        <v>25340</v>
      </c>
      <c r="L517" s="97" t="s">
        <v>1658</v>
      </c>
      <c r="M517" s="100">
        <f>IFERROR(VLOOKUP($K517,Metas!$D$4:$L$477,9,FALSE),0)</f>
        <v>5</v>
      </c>
      <c r="N517" s="6">
        <f>IFERROR(VLOOKUP($K517,Ene!$H$4:$Z$489,19,FALSE),0)</f>
        <v>0</v>
      </c>
      <c r="O517" s="6">
        <f>IFERROR(VLOOKUP($K517,Feb!$H$4:$Z$489,19,FALSE),0)</f>
        <v>0</v>
      </c>
      <c r="P517" s="6">
        <f>IFERROR(VLOOKUP($K517,Mar!$H$4:$Z$489,19,FALSE),0)</f>
        <v>0</v>
      </c>
      <c r="Q517" s="6">
        <f>IFERROR(VLOOKUP($K517,Abr!$H$4:$Z$489,19,FALSE),0)</f>
        <v>0</v>
      </c>
      <c r="R517" s="6">
        <f>IFERROR(VLOOKUP($K517,May!$H$4:$Z$489,19,FALSE),0)</f>
        <v>0</v>
      </c>
      <c r="S517" s="6">
        <f>IFERROR(VLOOKUP($K517,Jun!$H$4:$Z$489,19,FALSE),0)</f>
        <v>0</v>
      </c>
      <c r="T517" s="6">
        <f>IFERROR(VLOOKUP($K517,Jul!$H$4:$Z$489,19,FALSE),0)</f>
        <v>0</v>
      </c>
      <c r="U517" s="6">
        <f>IFERROR(VLOOKUP($K517,Ago!$H$4:$Z$489,19,FALSE),0)</f>
        <v>0</v>
      </c>
      <c r="V517" s="6">
        <f>IFERROR(VLOOKUP($K517,Set!$H$4:$Z$489,19,FALSE),0)</f>
        <v>0</v>
      </c>
      <c r="W517" s="6">
        <f>IFERROR(VLOOKUP($K517,Oct!$H$4:$Z$489,19,FALSE),0)</f>
        <v>0</v>
      </c>
      <c r="X517" s="6">
        <f>IFERROR(VLOOKUP($K517,Nov!$H$4:$Z$489,19,FALSE),0)</f>
        <v>0</v>
      </c>
      <c r="Y517" s="6">
        <f>IFERROR(VLOOKUP($K517,Dic!$H$4:$Z$489,19,FALSE),0)</f>
        <v>0</v>
      </c>
      <c r="Z517" s="6">
        <f t="shared" si="101"/>
        <v>0</v>
      </c>
      <c r="AA517" s="6">
        <f t="shared" si="102"/>
        <v>0</v>
      </c>
      <c r="AB517" s="6">
        <f t="shared" si="103"/>
        <v>0</v>
      </c>
      <c r="AC517" s="6">
        <f t="shared" si="104"/>
        <v>0</v>
      </c>
      <c r="AD517" s="6">
        <f t="shared" si="105"/>
        <v>0</v>
      </c>
      <c r="AE517" s="6">
        <f t="shared" si="106"/>
        <v>0</v>
      </c>
      <c r="AF517" s="6">
        <f t="shared" si="107"/>
        <v>0</v>
      </c>
    </row>
    <row r="518" spans="1:32" ht="10.8" thickBot="1">
      <c r="A518" s="88">
        <v>2026</v>
      </c>
      <c r="B518" s="89" t="s">
        <v>1176</v>
      </c>
      <c r="C518" s="89" t="s">
        <v>1356</v>
      </c>
      <c r="D518" s="97" t="s">
        <v>16</v>
      </c>
      <c r="E518" s="97" t="s">
        <v>76</v>
      </c>
      <c r="F518" s="98">
        <v>871</v>
      </c>
      <c r="G518" s="97" t="s">
        <v>1350</v>
      </c>
      <c r="H518" s="97" t="s">
        <v>16</v>
      </c>
      <c r="I518" s="97" t="s">
        <v>76</v>
      </c>
      <c r="J518" s="98" t="s">
        <v>232</v>
      </c>
      <c r="K518" s="99">
        <v>25343</v>
      </c>
      <c r="L518" s="97" t="s">
        <v>1659</v>
      </c>
      <c r="M518" s="100">
        <f>IFERROR(VLOOKUP($K518,Metas!$D$4:$L$477,9,FALSE),0)</f>
        <v>10</v>
      </c>
      <c r="N518" s="6">
        <f>IFERROR(VLOOKUP($K518,Ene!$H$4:$Z$489,19,FALSE),0)</f>
        <v>0</v>
      </c>
      <c r="O518" s="6">
        <f>IFERROR(VLOOKUP($K518,Feb!$H$4:$Z$489,19,FALSE),0)</f>
        <v>0</v>
      </c>
      <c r="P518" s="6">
        <f>IFERROR(VLOOKUP($K518,Mar!$H$4:$Z$489,19,FALSE),0)</f>
        <v>0</v>
      </c>
      <c r="Q518" s="6">
        <f>IFERROR(VLOOKUP($K518,Abr!$H$4:$Z$489,19,FALSE),0)</f>
        <v>0</v>
      </c>
      <c r="R518" s="6">
        <f>IFERROR(VLOOKUP($K518,May!$H$4:$Z$489,19,FALSE),0)</f>
        <v>0</v>
      </c>
      <c r="S518" s="6">
        <f>IFERROR(VLOOKUP($K518,Jun!$H$4:$Z$489,19,FALSE),0)</f>
        <v>0</v>
      </c>
      <c r="T518" s="6">
        <f>IFERROR(VLOOKUP($K518,Jul!$H$4:$Z$489,19,FALSE),0)</f>
        <v>0</v>
      </c>
      <c r="U518" s="6">
        <f>IFERROR(VLOOKUP($K518,Ago!$H$4:$Z$489,19,FALSE),0)</f>
        <v>0</v>
      </c>
      <c r="V518" s="6">
        <f>IFERROR(VLOOKUP($K518,Set!$H$4:$Z$489,19,FALSE),0)</f>
        <v>0</v>
      </c>
      <c r="W518" s="6">
        <f>IFERROR(VLOOKUP($K518,Oct!$H$4:$Z$489,19,FALSE),0)</f>
        <v>0</v>
      </c>
      <c r="X518" s="6">
        <f>IFERROR(VLOOKUP($K518,Nov!$H$4:$Z$489,19,FALSE),0)</f>
        <v>0</v>
      </c>
      <c r="Y518" s="6">
        <f>IFERROR(VLOOKUP($K518,Dic!$H$4:$Z$489,19,FALSE),0)</f>
        <v>0</v>
      </c>
      <c r="Z518" s="6">
        <f t="shared" si="101"/>
        <v>0</v>
      </c>
      <c r="AA518" s="6">
        <f t="shared" si="102"/>
        <v>0</v>
      </c>
      <c r="AB518" s="6">
        <f t="shared" si="103"/>
        <v>0</v>
      </c>
      <c r="AC518" s="6">
        <f t="shared" si="104"/>
        <v>0</v>
      </c>
      <c r="AD518" s="6">
        <f t="shared" si="105"/>
        <v>0</v>
      </c>
      <c r="AE518" s="6">
        <f t="shared" si="106"/>
        <v>0</v>
      </c>
      <c r="AF518" s="6">
        <f t="shared" si="107"/>
        <v>0</v>
      </c>
    </row>
    <row r="519" spans="1:32" ht="10.8" thickBot="1">
      <c r="A519" s="88">
        <v>2026</v>
      </c>
      <c r="B519" s="89" t="s">
        <v>1176</v>
      </c>
      <c r="C519" s="89" t="s">
        <v>1359</v>
      </c>
      <c r="D519" s="97" t="s">
        <v>16</v>
      </c>
      <c r="E519" s="97" t="s">
        <v>77</v>
      </c>
      <c r="F519" s="98">
        <v>871</v>
      </c>
      <c r="G519" s="97" t="s">
        <v>1350</v>
      </c>
      <c r="H519" s="97" t="s">
        <v>16</v>
      </c>
      <c r="I519" s="97" t="s">
        <v>77</v>
      </c>
      <c r="J519" s="98" t="s">
        <v>232</v>
      </c>
      <c r="K519" s="99">
        <v>25346</v>
      </c>
      <c r="L519" s="97" t="s">
        <v>1660</v>
      </c>
      <c r="M519" s="100">
        <f>IFERROR(VLOOKUP($K519,Metas!$D$4:$L$477,9,FALSE),0)</f>
        <v>7</v>
      </c>
      <c r="N519" s="6">
        <f>IFERROR(VLOOKUP($K519,Ene!$H$4:$Z$489,19,FALSE),0)</f>
        <v>0</v>
      </c>
      <c r="O519" s="6">
        <f>IFERROR(VLOOKUP($K519,Feb!$H$4:$Z$489,19,FALSE),0)</f>
        <v>0</v>
      </c>
      <c r="P519" s="6">
        <f>IFERROR(VLOOKUP($K519,Mar!$H$4:$Z$489,19,FALSE),0)</f>
        <v>0</v>
      </c>
      <c r="Q519" s="6">
        <f>IFERROR(VLOOKUP($K519,Abr!$H$4:$Z$489,19,FALSE),0)</f>
        <v>0</v>
      </c>
      <c r="R519" s="6">
        <f>IFERROR(VLOOKUP($K519,May!$H$4:$Z$489,19,FALSE),0)</f>
        <v>0</v>
      </c>
      <c r="S519" s="6">
        <f>IFERROR(VLOOKUP($K519,Jun!$H$4:$Z$489,19,FALSE),0)</f>
        <v>0</v>
      </c>
      <c r="T519" s="6">
        <f>IFERROR(VLOOKUP($K519,Jul!$H$4:$Z$489,19,FALSE),0)</f>
        <v>0</v>
      </c>
      <c r="U519" s="6">
        <f>IFERROR(VLOOKUP($K519,Ago!$H$4:$Z$489,19,FALSE),0)</f>
        <v>0</v>
      </c>
      <c r="V519" s="6">
        <f>IFERROR(VLOOKUP($K519,Set!$H$4:$Z$489,19,FALSE),0)</f>
        <v>0</v>
      </c>
      <c r="W519" s="6">
        <f>IFERROR(VLOOKUP($K519,Oct!$H$4:$Z$489,19,FALSE),0)</f>
        <v>0</v>
      </c>
      <c r="X519" s="6">
        <f>IFERROR(VLOOKUP($K519,Nov!$H$4:$Z$489,19,FALSE),0)</f>
        <v>0</v>
      </c>
      <c r="Y519" s="6">
        <f>IFERROR(VLOOKUP($K519,Dic!$H$4:$Z$489,19,FALSE),0)</f>
        <v>0</v>
      </c>
      <c r="Z519" s="6">
        <f t="shared" si="101"/>
        <v>0</v>
      </c>
      <c r="AA519" s="6">
        <f t="shared" si="102"/>
        <v>0</v>
      </c>
      <c r="AB519" s="6">
        <f t="shared" si="103"/>
        <v>0</v>
      </c>
      <c r="AC519" s="6">
        <f t="shared" si="104"/>
        <v>0</v>
      </c>
      <c r="AD519" s="6">
        <f t="shared" si="105"/>
        <v>0</v>
      </c>
      <c r="AE519" s="6">
        <f t="shared" si="106"/>
        <v>0</v>
      </c>
      <c r="AF519" s="6">
        <f t="shared" si="107"/>
        <v>0</v>
      </c>
    </row>
    <row r="520" spans="1:32" ht="10.8" thickBot="1">
      <c r="A520" s="88">
        <v>2026</v>
      </c>
      <c r="B520" s="89" t="s">
        <v>1496</v>
      </c>
      <c r="C520" s="89" t="s">
        <v>1177</v>
      </c>
      <c r="D520" s="97" t="s">
        <v>1</v>
      </c>
      <c r="E520" s="97" t="s">
        <v>3</v>
      </c>
      <c r="F520" s="98">
        <v>0</v>
      </c>
      <c r="G520" s="97" t="s">
        <v>1488</v>
      </c>
      <c r="H520" s="97" t="s">
        <v>271</v>
      </c>
      <c r="I520" s="97" t="s">
        <v>242</v>
      </c>
      <c r="J520" s="98" t="s">
        <v>233</v>
      </c>
      <c r="K520" s="99">
        <v>25370</v>
      </c>
      <c r="L520" s="97" t="s">
        <v>1661</v>
      </c>
      <c r="M520" s="100">
        <f>IFERROR(VLOOKUP($K520,Metas!$D$4:$L$477,9,FALSE),0)</f>
        <v>0</v>
      </c>
      <c r="N520" s="6">
        <f>IFERROR(VLOOKUP($K520,Ene!$H$4:$Z$489,19,FALSE),0)</f>
        <v>0</v>
      </c>
      <c r="O520" s="6">
        <f>IFERROR(VLOOKUP($K520,Feb!$H$4:$Z$489,19,FALSE),0)</f>
        <v>0</v>
      </c>
      <c r="P520" s="6">
        <f>IFERROR(VLOOKUP($K520,Mar!$H$4:$Z$489,19,FALSE),0)</f>
        <v>0</v>
      </c>
      <c r="Q520" s="6">
        <f>IFERROR(VLOOKUP($K520,Abr!$H$4:$Z$489,19,FALSE),0)</f>
        <v>0</v>
      </c>
      <c r="R520" s="6">
        <f>IFERROR(VLOOKUP($K520,May!$H$4:$Z$489,19,FALSE),0)</f>
        <v>0</v>
      </c>
      <c r="S520" s="6">
        <f>IFERROR(VLOOKUP($K520,Jun!$H$4:$Z$489,19,FALSE),0)</f>
        <v>0</v>
      </c>
      <c r="T520" s="6">
        <f>IFERROR(VLOOKUP($K520,Jul!$H$4:$Z$489,19,FALSE),0)</f>
        <v>0</v>
      </c>
      <c r="U520" s="6">
        <f>IFERROR(VLOOKUP($K520,Ago!$H$4:$Z$489,19,FALSE),0)</f>
        <v>0</v>
      </c>
      <c r="V520" s="6">
        <f>IFERROR(VLOOKUP($K520,Set!$H$4:$Z$489,19,FALSE),0)</f>
        <v>0</v>
      </c>
      <c r="W520" s="6">
        <f>IFERROR(VLOOKUP($K520,Oct!$H$4:$Z$489,19,FALSE),0)</f>
        <v>0</v>
      </c>
      <c r="X520" s="6">
        <f>IFERROR(VLOOKUP($K520,Nov!$H$4:$Z$489,19,FALSE),0)</f>
        <v>0</v>
      </c>
      <c r="Y520" s="6">
        <f>IFERROR(VLOOKUP($K520,Dic!$H$4:$Z$489,19,FALSE),0)</f>
        <v>0</v>
      </c>
      <c r="Z520" s="6">
        <f t="shared" si="101"/>
        <v>0</v>
      </c>
      <c r="AA520" s="6">
        <f t="shared" si="102"/>
        <v>0</v>
      </c>
      <c r="AB520" s="6">
        <f t="shared" si="103"/>
        <v>0</v>
      </c>
      <c r="AC520" s="6">
        <f t="shared" si="104"/>
        <v>0</v>
      </c>
      <c r="AD520" s="6">
        <f t="shared" si="105"/>
        <v>0</v>
      </c>
      <c r="AE520" s="6">
        <f t="shared" si="106"/>
        <v>0</v>
      </c>
      <c r="AF520" s="6">
        <f t="shared" si="107"/>
        <v>0</v>
      </c>
    </row>
    <row r="521" spans="1:32" ht="10.8" thickBot="1">
      <c r="A521" s="88">
        <v>2026</v>
      </c>
      <c r="B521" s="89" t="s">
        <v>1176</v>
      </c>
      <c r="C521" s="89" t="s">
        <v>1379</v>
      </c>
      <c r="D521" s="97" t="s">
        <v>16</v>
      </c>
      <c r="E521" s="97" t="s">
        <v>4</v>
      </c>
      <c r="F521" s="98">
        <v>871</v>
      </c>
      <c r="G521" s="97" t="s">
        <v>1350</v>
      </c>
      <c r="H521" s="97" t="s">
        <v>16</v>
      </c>
      <c r="I521" s="97" t="s">
        <v>4</v>
      </c>
      <c r="J521" s="98" t="s">
        <v>232</v>
      </c>
      <c r="K521" s="99">
        <v>25393</v>
      </c>
      <c r="L521" s="97" t="s">
        <v>1662</v>
      </c>
      <c r="M521" s="100">
        <f>IFERROR(VLOOKUP($K521,Metas!$D$4:$L$477,9,FALSE),0)</f>
        <v>10</v>
      </c>
      <c r="N521" s="6">
        <f>IFERROR(VLOOKUP($K521,Ene!$H$4:$Z$489,19,FALSE),0)</f>
        <v>0</v>
      </c>
      <c r="O521" s="6">
        <f>IFERROR(VLOOKUP($K521,Feb!$H$4:$Z$489,19,FALSE),0)</f>
        <v>0</v>
      </c>
      <c r="P521" s="6">
        <f>IFERROR(VLOOKUP($K521,Mar!$H$4:$Z$489,19,FALSE),0)</f>
        <v>0</v>
      </c>
      <c r="Q521" s="6">
        <f>IFERROR(VLOOKUP($K521,Abr!$H$4:$Z$489,19,FALSE),0)</f>
        <v>0</v>
      </c>
      <c r="R521" s="6">
        <f>IFERROR(VLOOKUP($K521,May!$H$4:$Z$489,19,FALSE),0)</f>
        <v>0</v>
      </c>
      <c r="S521" s="6">
        <f>IFERROR(VLOOKUP($K521,Jun!$H$4:$Z$489,19,FALSE),0)</f>
        <v>0</v>
      </c>
      <c r="T521" s="6">
        <f>IFERROR(VLOOKUP($K521,Jul!$H$4:$Z$489,19,FALSE),0)</f>
        <v>0</v>
      </c>
      <c r="U521" s="6">
        <f>IFERROR(VLOOKUP($K521,Ago!$H$4:$Z$489,19,FALSE),0)</f>
        <v>0</v>
      </c>
      <c r="V521" s="6">
        <f>IFERROR(VLOOKUP($K521,Set!$H$4:$Z$489,19,FALSE),0)</f>
        <v>0</v>
      </c>
      <c r="W521" s="6">
        <f>IFERROR(VLOOKUP($K521,Oct!$H$4:$Z$489,19,FALSE),0)</f>
        <v>0</v>
      </c>
      <c r="X521" s="6">
        <f>IFERROR(VLOOKUP($K521,Nov!$H$4:$Z$489,19,FALSE),0)</f>
        <v>0</v>
      </c>
      <c r="Y521" s="6">
        <f>IFERROR(VLOOKUP($K521,Dic!$H$4:$Z$489,19,FALSE),0)</f>
        <v>0</v>
      </c>
      <c r="Z521" s="6">
        <f t="shared" si="101"/>
        <v>0</v>
      </c>
      <c r="AA521" s="6">
        <f t="shared" si="102"/>
        <v>0</v>
      </c>
      <c r="AB521" s="6">
        <f t="shared" si="103"/>
        <v>0</v>
      </c>
      <c r="AC521" s="6">
        <f t="shared" si="104"/>
        <v>0</v>
      </c>
      <c r="AD521" s="6">
        <f t="shared" si="105"/>
        <v>0</v>
      </c>
      <c r="AE521" s="6">
        <f t="shared" si="106"/>
        <v>0</v>
      </c>
      <c r="AF521" s="6">
        <f t="shared" si="107"/>
        <v>0</v>
      </c>
    </row>
    <row r="522" spans="1:32" ht="10.8" thickBot="1">
      <c r="A522" s="88">
        <v>2026</v>
      </c>
      <c r="B522" s="89" t="s">
        <v>1496</v>
      </c>
      <c r="C522" s="89" t="s">
        <v>1177</v>
      </c>
      <c r="D522" s="97" t="s">
        <v>1</v>
      </c>
      <c r="E522" s="97" t="s">
        <v>3</v>
      </c>
      <c r="F522" s="98">
        <v>0</v>
      </c>
      <c r="G522" s="97" t="s">
        <v>1488</v>
      </c>
      <c r="H522" s="97" t="s">
        <v>271</v>
      </c>
      <c r="I522" s="97" t="s">
        <v>242</v>
      </c>
      <c r="J522" s="98" t="s">
        <v>233</v>
      </c>
      <c r="K522" s="99">
        <v>25395</v>
      </c>
      <c r="L522" s="97" t="s">
        <v>1663</v>
      </c>
      <c r="M522" s="100">
        <f>IFERROR(VLOOKUP($K522,Metas!$D$4:$L$477,9,FALSE),0)</f>
        <v>0</v>
      </c>
      <c r="N522" s="6">
        <f>IFERROR(VLOOKUP($K522,Ene!$H$4:$Z$489,19,FALSE),0)</f>
        <v>0</v>
      </c>
      <c r="O522" s="6">
        <f>IFERROR(VLOOKUP($K522,Feb!$H$4:$Z$489,19,FALSE),0)</f>
        <v>0</v>
      </c>
      <c r="P522" s="6">
        <f>IFERROR(VLOOKUP($K522,Mar!$H$4:$Z$489,19,FALSE),0)</f>
        <v>0</v>
      </c>
      <c r="Q522" s="6">
        <f>IFERROR(VLOOKUP($K522,Abr!$H$4:$Z$489,19,FALSE),0)</f>
        <v>0</v>
      </c>
      <c r="R522" s="6">
        <f>IFERROR(VLOOKUP($K522,May!$H$4:$Z$489,19,FALSE),0)</f>
        <v>0</v>
      </c>
      <c r="S522" s="6">
        <f>IFERROR(VLOOKUP($K522,Jun!$H$4:$Z$489,19,FALSE),0)</f>
        <v>0</v>
      </c>
      <c r="T522" s="6">
        <f>IFERROR(VLOOKUP($K522,Jul!$H$4:$Z$489,19,FALSE),0)</f>
        <v>0</v>
      </c>
      <c r="U522" s="6">
        <f>IFERROR(VLOOKUP($K522,Ago!$H$4:$Z$489,19,FALSE),0)</f>
        <v>0</v>
      </c>
      <c r="V522" s="6">
        <f>IFERROR(VLOOKUP($K522,Set!$H$4:$Z$489,19,FALSE),0)</f>
        <v>0</v>
      </c>
      <c r="W522" s="6">
        <f>IFERROR(VLOOKUP($K522,Oct!$H$4:$Z$489,19,FALSE),0)</f>
        <v>0</v>
      </c>
      <c r="X522" s="6">
        <f>IFERROR(VLOOKUP($K522,Nov!$H$4:$Z$489,19,FALSE),0)</f>
        <v>0</v>
      </c>
      <c r="Y522" s="6">
        <f>IFERROR(VLOOKUP($K522,Dic!$H$4:$Z$489,19,FALSE),0)</f>
        <v>0</v>
      </c>
      <c r="Z522" s="6">
        <f t="shared" si="101"/>
        <v>0</v>
      </c>
      <c r="AA522" s="6">
        <f t="shared" si="102"/>
        <v>0</v>
      </c>
      <c r="AB522" s="6">
        <f t="shared" si="103"/>
        <v>0</v>
      </c>
      <c r="AC522" s="6">
        <f t="shared" si="104"/>
        <v>0</v>
      </c>
      <c r="AD522" s="6">
        <f t="shared" si="105"/>
        <v>0</v>
      </c>
      <c r="AE522" s="6">
        <f t="shared" si="106"/>
        <v>0</v>
      </c>
      <c r="AF522" s="6">
        <f t="shared" si="107"/>
        <v>0</v>
      </c>
    </row>
    <row r="523" spans="1:32" ht="10.8" thickBot="1">
      <c r="A523" s="88">
        <v>2026</v>
      </c>
      <c r="B523" s="89" t="s">
        <v>1607</v>
      </c>
      <c r="C523" s="89" t="s">
        <v>1239</v>
      </c>
      <c r="D523" s="97" t="s">
        <v>1</v>
      </c>
      <c r="E523" s="97" t="s">
        <v>190</v>
      </c>
      <c r="F523" s="98">
        <v>470</v>
      </c>
      <c r="G523" s="97" t="s">
        <v>1643</v>
      </c>
      <c r="H523" s="97" t="s">
        <v>271</v>
      </c>
      <c r="I523" s="97" t="s">
        <v>242</v>
      </c>
      <c r="J523" s="98" t="s">
        <v>233</v>
      </c>
      <c r="K523" s="99">
        <v>25397</v>
      </c>
      <c r="L523" s="97" t="s">
        <v>1664</v>
      </c>
      <c r="M523" s="100">
        <f>IFERROR(VLOOKUP($K523,Metas!$D$4:$L$477,9,FALSE),0)</f>
        <v>0</v>
      </c>
      <c r="N523" s="6">
        <f>IFERROR(VLOOKUP($K523,Ene!$H$4:$Z$489,19,FALSE),0)</f>
        <v>0</v>
      </c>
      <c r="O523" s="6">
        <f>IFERROR(VLOOKUP($K523,Feb!$H$4:$Z$489,19,FALSE),0)</f>
        <v>0</v>
      </c>
      <c r="P523" s="6">
        <f>IFERROR(VLOOKUP($K523,Mar!$H$4:$Z$489,19,FALSE),0)</f>
        <v>0</v>
      </c>
      <c r="Q523" s="6">
        <f>IFERROR(VLOOKUP($K523,Abr!$H$4:$Z$489,19,FALSE),0)</f>
        <v>0</v>
      </c>
      <c r="R523" s="6">
        <f>IFERROR(VLOOKUP($K523,May!$H$4:$Z$489,19,FALSE),0)</f>
        <v>0</v>
      </c>
      <c r="S523" s="6">
        <f>IFERROR(VLOOKUP($K523,Jun!$H$4:$Z$489,19,FALSE),0)</f>
        <v>0</v>
      </c>
      <c r="T523" s="6">
        <f>IFERROR(VLOOKUP($K523,Jul!$H$4:$Z$489,19,FALSE),0)</f>
        <v>0</v>
      </c>
      <c r="U523" s="6">
        <f>IFERROR(VLOOKUP($K523,Ago!$H$4:$Z$489,19,FALSE),0)</f>
        <v>0</v>
      </c>
      <c r="V523" s="6">
        <f>IFERROR(VLOOKUP($K523,Set!$H$4:$Z$489,19,FALSE),0)</f>
        <v>0</v>
      </c>
      <c r="W523" s="6">
        <f>IFERROR(VLOOKUP($K523,Oct!$H$4:$Z$489,19,FALSE),0)</f>
        <v>0</v>
      </c>
      <c r="X523" s="6">
        <f>IFERROR(VLOOKUP($K523,Nov!$H$4:$Z$489,19,FALSE),0)</f>
        <v>0</v>
      </c>
      <c r="Y523" s="6">
        <f>IFERROR(VLOOKUP($K523,Dic!$H$4:$Z$489,19,FALSE),0)</f>
        <v>0</v>
      </c>
      <c r="Z523" s="6">
        <f t="shared" si="101"/>
        <v>0</v>
      </c>
      <c r="AA523" s="6">
        <f t="shared" si="102"/>
        <v>0</v>
      </c>
      <c r="AB523" s="6">
        <f t="shared" si="103"/>
        <v>0</v>
      </c>
      <c r="AC523" s="6">
        <f t="shared" si="104"/>
        <v>0</v>
      </c>
      <c r="AD523" s="6">
        <f t="shared" si="105"/>
        <v>0</v>
      </c>
      <c r="AE523" s="6">
        <f t="shared" si="106"/>
        <v>0</v>
      </c>
      <c r="AF523" s="6">
        <f t="shared" si="107"/>
        <v>0</v>
      </c>
    </row>
    <row r="524" spans="1:32" ht="10.8" thickBot="1">
      <c r="A524" s="88">
        <v>2026</v>
      </c>
      <c r="B524" s="89" t="s">
        <v>1607</v>
      </c>
      <c r="C524" s="89" t="s">
        <v>1243</v>
      </c>
      <c r="D524" s="97" t="s">
        <v>147</v>
      </c>
      <c r="E524" s="97" t="s">
        <v>147</v>
      </c>
      <c r="F524" s="98">
        <v>470</v>
      </c>
      <c r="G524" s="97" t="s">
        <v>1643</v>
      </c>
      <c r="H524" s="97" t="s">
        <v>271</v>
      </c>
      <c r="I524" s="97" t="s">
        <v>242</v>
      </c>
      <c r="J524" s="98" t="s">
        <v>233</v>
      </c>
      <c r="K524" s="99">
        <v>25398</v>
      </c>
      <c r="L524" s="97" t="s">
        <v>1665</v>
      </c>
      <c r="M524" s="100">
        <f>IFERROR(VLOOKUP($K524,Metas!$D$4:$L$477,9,FALSE),0)</f>
        <v>0</v>
      </c>
      <c r="N524" s="6">
        <f>IFERROR(VLOOKUP($K524,Ene!$H$4:$Z$489,19,FALSE),0)</f>
        <v>0</v>
      </c>
      <c r="O524" s="6">
        <f>IFERROR(VLOOKUP($K524,Feb!$H$4:$Z$489,19,FALSE),0)</f>
        <v>0</v>
      </c>
      <c r="P524" s="6">
        <f>IFERROR(VLOOKUP($K524,Mar!$H$4:$Z$489,19,FALSE),0)</f>
        <v>0</v>
      </c>
      <c r="Q524" s="6">
        <f>IFERROR(VLOOKUP($K524,Abr!$H$4:$Z$489,19,FALSE),0)</f>
        <v>0</v>
      </c>
      <c r="R524" s="6">
        <f>IFERROR(VLOOKUP($K524,May!$H$4:$Z$489,19,FALSE),0)</f>
        <v>0</v>
      </c>
      <c r="S524" s="6">
        <f>IFERROR(VLOOKUP($K524,Jun!$H$4:$Z$489,19,FALSE),0)</f>
        <v>0</v>
      </c>
      <c r="T524" s="6">
        <f>IFERROR(VLOOKUP($K524,Jul!$H$4:$Z$489,19,FALSE),0)</f>
        <v>0</v>
      </c>
      <c r="U524" s="6">
        <f>IFERROR(VLOOKUP($K524,Ago!$H$4:$Z$489,19,FALSE),0)</f>
        <v>0</v>
      </c>
      <c r="V524" s="6">
        <f>IFERROR(VLOOKUP($K524,Set!$H$4:$Z$489,19,FALSE),0)</f>
        <v>0</v>
      </c>
      <c r="W524" s="6">
        <f>IFERROR(VLOOKUP($K524,Oct!$H$4:$Z$489,19,FALSE),0)</f>
        <v>0</v>
      </c>
      <c r="X524" s="6">
        <f>IFERROR(VLOOKUP($K524,Nov!$H$4:$Z$489,19,FALSE),0)</f>
        <v>0</v>
      </c>
      <c r="Y524" s="6">
        <f>IFERROR(VLOOKUP($K524,Dic!$H$4:$Z$489,19,FALSE),0)</f>
        <v>0</v>
      </c>
      <c r="Z524" s="6">
        <f t="shared" si="101"/>
        <v>0</v>
      </c>
      <c r="AA524" s="6">
        <f t="shared" si="102"/>
        <v>0</v>
      </c>
      <c r="AB524" s="6">
        <f t="shared" si="103"/>
        <v>0</v>
      </c>
      <c r="AC524" s="6">
        <f t="shared" si="104"/>
        <v>0</v>
      </c>
      <c r="AD524" s="6">
        <f t="shared" si="105"/>
        <v>0</v>
      </c>
      <c r="AE524" s="6">
        <f t="shared" si="106"/>
        <v>0</v>
      </c>
      <c r="AF524" s="6">
        <f t="shared" si="107"/>
        <v>0</v>
      </c>
    </row>
    <row r="525" spans="1:32" ht="10.8" thickBot="1">
      <c r="A525" s="88">
        <v>2026</v>
      </c>
      <c r="B525" s="89" t="s">
        <v>1607</v>
      </c>
      <c r="C525" s="89" t="s">
        <v>1284</v>
      </c>
      <c r="D525" s="97" t="s">
        <v>1184</v>
      </c>
      <c r="E525" s="97" t="s">
        <v>73</v>
      </c>
      <c r="F525" s="98">
        <v>0</v>
      </c>
      <c r="G525" s="97" t="s">
        <v>1488</v>
      </c>
      <c r="H525" s="97" t="s">
        <v>271</v>
      </c>
      <c r="I525" s="97" t="s">
        <v>242</v>
      </c>
      <c r="J525" s="98" t="s">
        <v>233</v>
      </c>
      <c r="K525" s="99">
        <v>25399</v>
      </c>
      <c r="L525" s="97" t="s">
        <v>1666</v>
      </c>
      <c r="M525" s="100">
        <f>IFERROR(VLOOKUP($K525,Metas!$D$4:$L$477,9,FALSE),0)</f>
        <v>0</v>
      </c>
      <c r="N525" s="6">
        <f>IFERROR(VLOOKUP($K525,Ene!$H$4:$Z$489,19,FALSE),0)</f>
        <v>0</v>
      </c>
      <c r="O525" s="6">
        <f>IFERROR(VLOOKUP($K525,Feb!$H$4:$Z$489,19,FALSE),0)</f>
        <v>0</v>
      </c>
      <c r="P525" s="6">
        <f>IFERROR(VLOOKUP($K525,Mar!$H$4:$Z$489,19,FALSE),0)</f>
        <v>0</v>
      </c>
      <c r="Q525" s="6">
        <f>IFERROR(VLOOKUP($K525,Abr!$H$4:$Z$489,19,FALSE),0)</f>
        <v>0</v>
      </c>
      <c r="R525" s="6">
        <f>IFERROR(VLOOKUP($K525,May!$H$4:$Z$489,19,FALSE),0)</f>
        <v>0</v>
      </c>
      <c r="S525" s="6">
        <f>IFERROR(VLOOKUP($K525,Jun!$H$4:$Z$489,19,FALSE),0)</f>
        <v>0</v>
      </c>
      <c r="T525" s="6">
        <f>IFERROR(VLOOKUP($K525,Jul!$H$4:$Z$489,19,FALSE),0)</f>
        <v>0</v>
      </c>
      <c r="U525" s="6">
        <f>IFERROR(VLOOKUP($K525,Ago!$H$4:$Z$489,19,FALSE),0)</f>
        <v>0</v>
      </c>
      <c r="V525" s="6">
        <f>IFERROR(VLOOKUP($K525,Set!$H$4:$Z$489,19,FALSE),0)</f>
        <v>0</v>
      </c>
      <c r="W525" s="6">
        <f>IFERROR(VLOOKUP($K525,Oct!$H$4:$Z$489,19,FALSE),0)</f>
        <v>0</v>
      </c>
      <c r="X525" s="6">
        <f>IFERROR(VLOOKUP($K525,Nov!$H$4:$Z$489,19,FALSE),0)</f>
        <v>0</v>
      </c>
      <c r="Y525" s="6">
        <f>IFERROR(VLOOKUP($K525,Dic!$H$4:$Z$489,19,FALSE),0)</f>
        <v>0</v>
      </c>
      <c r="Z525" s="6">
        <f t="shared" si="101"/>
        <v>0</v>
      </c>
      <c r="AA525" s="6">
        <f t="shared" si="102"/>
        <v>0</v>
      </c>
      <c r="AB525" s="6">
        <f t="shared" si="103"/>
        <v>0</v>
      </c>
      <c r="AC525" s="6">
        <f t="shared" si="104"/>
        <v>0</v>
      </c>
      <c r="AD525" s="6">
        <f t="shared" si="105"/>
        <v>0</v>
      </c>
      <c r="AE525" s="6">
        <f t="shared" si="106"/>
        <v>0</v>
      </c>
      <c r="AF525" s="6">
        <f t="shared" si="107"/>
        <v>0</v>
      </c>
    </row>
    <row r="526" spans="1:32" ht="10.8" thickBot="1">
      <c r="A526" s="88">
        <v>2026</v>
      </c>
      <c r="B526" s="89" t="s">
        <v>1496</v>
      </c>
      <c r="C526" s="89" t="s">
        <v>1177</v>
      </c>
      <c r="D526" s="97" t="s">
        <v>1</v>
      </c>
      <c r="E526" s="97" t="s">
        <v>3</v>
      </c>
      <c r="F526" s="98">
        <v>0</v>
      </c>
      <c r="G526" s="97" t="s">
        <v>1488</v>
      </c>
      <c r="H526" s="97" t="s">
        <v>271</v>
      </c>
      <c r="I526" s="97" t="s">
        <v>242</v>
      </c>
      <c r="J526" s="98" t="s">
        <v>233</v>
      </c>
      <c r="K526" s="99">
        <v>25416</v>
      </c>
      <c r="L526" s="97" t="s">
        <v>1667</v>
      </c>
      <c r="M526" s="100">
        <f>IFERROR(VLOOKUP($K526,Metas!$D$4:$L$477,9,FALSE),0)</f>
        <v>0</v>
      </c>
      <c r="N526" s="6">
        <f>IFERROR(VLOOKUP($K526,Ene!$H$4:$Z$489,19,FALSE),0)</f>
        <v>0</v>
      </c>
      <c r="O526" s="6">
        <f>IFERROR(VLOOKUP($K526,Feb!$H$4:$Z$489,19,FALSE),0)</f>
        <v>0</v>
      </c>
      <c r="P526" s="6">
        <f>IFERROR(VLOOKUP($K526,Mar!$H$4:$Z$489,19,FALSE),0)</f>
        <v>0</v>
      </c>
      <c r="Q526" s="6">
        <f>IFERROR(VLOOKUP($K526,Abr!$H$4:$Z$489,19,FALSE),0)</f>
        <v>0</v>
      </c>
      <c r="R526" s="6">
        <f>IFERROR(VLOOKUP($K526,May!$H$4:$Z$489,19,FALSE),0)</f>
        <v>0</v>
      </c>
      <c r="S526" s="6">
        <f>IFERROR(VLOOKUP($K526,Jun!$H$4:$Z$489,19,FALSE),0)</f>
        <v>0</v>
      </c>
      <c r="T526" s="6">
        <f>IFERROR(VLOOKUP($K526,Jul!$H$4:$Z$489,19,FALSE),0)</f>
        <v>0</v>
      </c>
      <c r="U526" s="6">
        <f>IFERROR(VLOOKUP($K526,Ago!$H$4:$Z$489,19,FALSE),0)</f>
        <v>0</v>
      </c>
      <c r="V526" s="6">
        <f>IFERROR(VLOOKUP($K526,Set!$H$4:$Z$489,19,FALSE),0)</f>
        <v>0</v>
      </c>
      <c r="W526" s="6">
        <f>IFERROR(VLOOKUP($K526,Oct!$H$4:$Z$489,19,FALSE),0)</f>
        <v>0</v>
      </c>
      <c r="X526" s="6">
        <f>IFERROR(VLOOKUP($K526,Nov!$H$4:$Z$489,19,FALSE),0)</f>
        <v>0</v>
      </c>
      <c r="Y526" s="6">
        <f>IFERROR(VLOOKUP($K526,Dic!$H$4:$Z$489,19,FALSE),0)</f>
        <v>0</v>
      </c>
      <c r="Z526" s="6">
        <f t="shared" si="101"/>
        <v>0</v>
      </c>
      <c r="AA526" s="6">
        <f t="shared" si="102"/>
        <v>0</v>
      </c>
      <c r="AB526" s="6">
        <f t="shared" si="103"/>
        <v>0</v>
      </c>
      <c r="AC526" s="6">
        <f t="shared" si="104"/>
        <v>0</v>
      </c>
      <c r="AD526" s="6">
        <f t="shared" si="105"/>
        <v>0</v>
      </c>
      <c r="AE526" s="6">
        <f t="shared" si="106"/>
        <v>0</v>
      </c>
      <c r="AF526" s="6">
        <f t="shared" si="107"/>
        <v>0</v>
      </c>
    </row>
    <row r="527" spans="1:32" ht="10.8" thickBot="1">
      <c r="A527" s="88">
        <v>2026</v>
      </c>
      <c r="B527" s="89" t="s">
        <v>1496</v>
      </c>
      <c r="C527" s="89" t="s">
        <v>1177</v>
      </c>
      <c r="D527" s="97" t="s">
        <v>1</v>
      </c>
      <c r="E527" s="97" t="s">
        <v>3</v>
      </c>
      <c r="F527" s="98">
        <v>0</v>
      </c>
      <c r="G527" s="97" t="s">
        <v>1488</v>
      </c>
      <c r="H527" s="97" t="s">
        <v>271</v>
      </c>
      <c r="I527" s="97" t="s">
        <v>242</v>
      </c>
      <c r="J527" s="98" t="s">
        <v>233</v>
      </c>
      <c r="K527" s="99">
        <v>25417</v>
      </c>
      <c r="L527" s="97" t="s">
        <v>1668</v>
      </c>
      <c r="M527" s="100">
        <f>IFERROR(VLOOKUP($K527,Metas!$D$4:$L$477,9,FALSE),0)</f>
        <v>0</v>
      </c>
      <c r="N527" s="6">
        <f>IFERROR(VLOOKUP($K527,Ene!$H$4:$Z$489,19,FALSE),0)</f>
        <v>0</v>
      </c>
      <c r="O527" s="6">
        <f>IFERROR(VLOOKUP($K527,Feb!$H$4:$Z$489,19,FALSE),0)</f>
        <v>0</v>
      </c>
      <c r="P527" s="6">
        <f>IFERROR(VLOOKUP($K527,Mar!$H$4:$Z$489,19,FALSE),0)</f>
        <v>0</v>
      </c>
      <c r="Q527" s="6">
        <f>IFERROR(VLOOKUP($K527,Abr!$H$4:$Z$489,19,FALSE),0)</f>
        <v>0</v>
      </c>
      <c r="R527" s="6">
        <f>IFERROR(VLOOKUP($K527,May!$H$4:$Z$489,19,FALSE),0)</f>
        <v>0</v>
      </c>
      <c r="S527" s="6">
        <f>IFERROR(VLOOKUP($K527,Jun!$H$4:$Z$489,19,FALSE),0)</f>
        <v>0</v>
      </c>
      <c r="T527" s="6">
        <f>IFERROR(VLOOKUP($K527,Jul!$H$4:$Z$489,19,FALSE),0)</f>
        <v>0</v>
      </c>
      <c r="U527" s="6">
        <f>IFERROR(VLOOKUP($K527,Ago!$H$4:$Z$489,19,FALSE),0)</f>
        <v>0</v>
      </c>
      <c r="V527" s="6">
        <f>IFERROR(VLOOKUP($K527,Set!$H$4:$Z$489,19,FALSE),0)</f>
        <v>0</v>
      </c>
      <c r="W527" s="6">
        <f>IFERROR(VLOOKUP($K527,Oct!$H$4:$Z$489,19,FALSE),0)</f>
        <v>0</v>
      </c>
      <c r="X527" s="6">
        <f>IFERROR(VLOOKUP($K527,Nov!$H$4:$Z$489,19,FALSE),0)</f>
        <v>0</v>
      </c>
      <c r="Y527" s="6">
        <f>IFERROR(VLOOKUP($K527,Dic!$H$4:$Z$489,19,FALSE),0)</f>
        <v>0</v>
      </c>
      <c r="Z527" s="6">
        <f t="shared" si="101"/>
        <v>0</v>
      </c>
      <c r="AA527" s="6">
        <f t="shared" si="102"/>
        <v>0</v>
      </c>
      <c r="AB527" s="6">
        <f t="shared" si="103"/>
        <v>0</v>
      </c>
      <c r="AC527" s="6">
        <f t="shared" si="104"/>
        <v>0</v>
      </c>
      <c r="AD527" s="6">
        <f t="shared" si="105"/>
        <v>0</v>
      </c>
      <c r="AE527" s="6">
        <f t="shared" si="106"/>
        <v>0</v>
      </c>
      <c r="AF527" s="6">
        <f t="shared" si="107"/>
        <v>0</v>
      </c>
    </row>
    <row r="528" spans="1:32" ht="10.8" thickBot="1">
      <c r="A528" s="88">
        <v>2026</v>
      </c>
      <c r="B528" s="89" t="s">
        <v>1496</v>
      </c>
      <c r="C528" s="89" t="s">
        <v>1379</v>
      </c>
      <c r="D528" s="97" t="s">
        <v>16</v>
      </c>
      <c r="E528" s="97" t="s">
        <v>4</v>
      </c>
      <c r="F528" s="98">
        <v>0</v>
      </c>
      <c r="G528" s="97" t="s">
        <v>1488</v>
      </c>
      <c r="H528" s="97" t="s">
        <v>271</v>
      </c>
      <c r="I528" s="97" t="s">
        <v>242</v>
      </c>
      <c r="J528" s="98" t="s">
        <v>233</v>
      </c>
      <c r="K528" s="99">
        <v>25429</v>
      </c>
      <c r="L528" s="97" t="s">
        <v>1669</v>
      </c>
      <c r="M528" s="100">
        <f>IFERROR(VLOOKUP($K528,Metas!$D$4:$L$477,9,FALSE),0)</f>
        <v>0</v>
      </c>
      <c r="N528" s="6">
        <f>IFERROR(VLOOKUP($K528,Ene!$H$4:$Z$489,19,FALSE),0)</f>
        <v>0</v>
      </c>
      <c r="O528" s="6">
        <f>IFERROR(VLOOKUP($K528,Feb!$H$4:$Z$489,19,FALSE),0)</f>
        <v>0</v>
      </c>
      <c r="P528" s="6">
        <f>IFERROR(VLOOKUP($K528,Mar!$H$4:$Z$489,19,FALSE),0)</f>
        <v>0</v>
      </c>
      <c r="Q528" s="6">
        <f>IFERROR(VLOOKUP($K528,Abr!$H$4:$Z$489,19,FALSE),0)</f>
        <v>0</v>
      </c>
      <c r="R528" s="6">
        <f>IFERROR(VLOOKUP($K528,May!$H$4:$Z$489,19,FALSE),0)</f>
        <v>0</v>
      </c>
      <c r="S528" s="6">
        <f>IFERROR(VLOOKUP($K528,Jun!$H$4:$Z$489,19,FALSE),0)</f>
        <v>0</v>
      </c>
      <c r="T528" s="6">
        <f>IFERROR(VLOOKUP($K528,Jul!$H$4:$Z$489,19,FALSE),0)</f>
        <v>0</v>
      </c>
      <c r="U528" s="6">
        <f>IFERROR(VLOOKUP($K528,Ago!$H$4:$Z$489,19,FALSE),0)</f>
        <v>0</v>
      </c>
      <c r="V528" s="6">
        <f>IFERROR(VLOOKUP($K528,Set!$H$4:$Z$489,19,FALSE),0)</f>
        <v>0</v>
      </c>
      <c r="W528" s="6">
        <f>IFERROR(VLOOKUP($K528,Oct!$H$4:$Z$489,19,FALSE),0)</f>
        <v>0</v>
      </c>
      <c r="X528" s="6">
        <f>IFERROR(VLOOKUP($K528,Nov!$H$4:$Z$489,19,FALSE),0)</f>
        <v>0</v>
      </c>
      <c r="Y528" s="6">
        <f>IFERROR(VLOOKUP($K528,Dic!$H$4:$Z$489,19,FALSE),0)</f>
        <v>0</v>
      </c>
      <c r="Z528" s="6">
        <f t="shared" si="101"/>
        <v>0</v>
      </c>
      <c r="AA528" s="6">
        <f t="shared" si="102"/>
        <v>0</v>
      </c>
      <c r="AB528" s="6">
        <f t="shared" si="103"/>
        <v>0</v>
      </c>
      <c r="AC528" s="6">
        <f t="shared" si="104"/>
        <v>0</v>
      </c>
      <c r="AD528" s="6">
        <f t="shared" si="105"/>
        <v>0</v>
      </c>
      <c r="AE528" s="6">
        <f t="shared" si="106"/>
        <v>0</v>
      </c>
      <c r="AF528" s="6">
        <f t="shared" si="107"/>
        <v>0</v>
      </c>
    </row>
    <row r="529" spans="1:32" ht="10.8" thickBot="1">
      <c r="A529" s="88">
        <v>2026</v>
      </c>
      <c r="B529" s="89" t="s">
        <v>1496</v>
      </c>
      <c r="C529" s="89" t="s">
        <v>1170</v>
      </c>
      <c r="D529" s="97" t="s">
        <v>1</v>
      </c>
      <c r="E529" s="97" t="s">
        <v>2</v>
      </c>
      <c r="F529" s="98">
        <v>0</v>
      </c>
      <c r="G529" s="97" t="s">
        <v>1488</v>
      </c>
      <c r="H529" s="97" t="s">
        <v>271</v>
      </c>
      <c r="I529" s="97" t="s">
        <v>242</v>
      </c>
      <c r="J529" s="98" t="s">
        <v>231</v>
      </c>
      <c r="K529" s="99">
        <v>25437</v>
      </c>
      <c r="L529" s="97" t="s">
        <v>1670</v>
      </c>
      <c r="M529" s="100">
        <f>IFERROR(VLOOKUP($K529,Metas!$D$4:$L$477,9,FALSE),0)</f>
        <v>0</v>
      </c>
      <c r="N529" s="6">
        <f>IFERROR(VLOOKUP($K529,Ene!$H$4:$Z$489,19,FALSE),0)</f>
        <v>0</v>
      </c>
      <c r="O529" s="6">
        <f>IFERROR(VLOOKUP($K529,Feb!$H$4:$Z$489,19,FALSE),0)</f>
        <v>0</v>
      </c>
      <c r="P529" s="6">
        <f>IFERROR(VLOOKUP($K529,Mar!$H$4:$Z$489,19,FALSE),0)</f>
        <v>0</v>
      </c>
      <c r="Q529" s="6">
        <f>IFERROR(VLOOKUP($K529,Abr!$H$4:$Z$489,19,FALSE),0)</f>
        <v>0</v>
      </c>
      <c r="R529" s="6">
        <f>IFERROR(VLOOKUP($K529,May!$H$4:$Z$489,19,FALSE),0)</f>
        <v>0</v>
      </c>
      <c r="S529" s="6">
        <f>IFERROR(VLOOKUP($K529,Jun!$H$4:$Z$489,19,FALSE),0)</f>
        <v>0</v>
      </c>
      <c r="T529" s="6">
        <f>IFERROR(VLOOKUP($K529,Jul!$H$4:$Z$489,19,FALSE),0)</f>
        <v>0</v>
      </c>
      <c r="U529" s="6">
        <f>IFERROR(VLOOKUP($K529,Ago!$H$4:$Z$489,19,FALSE),0)</f>
        <v>0</v>
      </c>
      <c r="V529" s="6">
        <f>IFERROR(VLOOKUP($K529,Set!$H$4:$Z$489,19,FALSE),0)</f>
        <v>0</v>
      </c>
      <c r="W529" s="6">
        <f>IFERROR(VLOOKUP($K529,Oct!$H$4:$Z$489,19,FALSE),0)</f>
        <v>0</v>
      </c>
      <c r="X529" s="6">
        <f>IFERROR(VLOOKUP($K529,Nov!$H$4:$Z$489,19,FALSE),0)</f>
        <v>0</v>
      </c>
      <c r="Y529" s="6">
        <f>IFERROR(VLOOKUP($K529,Dic!$H$4:$Z$489,19,FALSE),0)</f>
        <v>0</v>
      </c>
      <c r="Z529" s="6">
        <f t="shared" si="101"/>
        <v>0</v>
      </c>
      <c r="AA529" s="6">
        <f t="shared" si="102"/>
        <v>0</v>
      </c>
      <c r="AB529" s="6">
        <f t="shared" si="103"/>
        <v>0</v>
      </c>
      <c r="AC529" s="6">
        <f t="shared" si="104"/>
        <v>0</v>
      </c>
      <c r="AD529" s="6">
        <f t="shared" si="105"/>
        <v>0</v>
      </c>
      <c r="AE529" s="6">
        <f t="shared" si="106"/>
        <v>0</v>
      </c>
      <c r="AF529" s="6">
        <f t="shared" si="107"/>
        <v>0</v>
      </c>
    </row>
    <row r="530" spans="1:32" ht="10.8" thickBot="1">
      <c r="A530" s="88">
        <v>2026</v>
      </c>
      <c r="B530" s="89" t="s">
        <v>1496</v>
      </c>
      <c r="C530" s="89" t="s">
        <v>1379</v>
      </c>
      <c r="D530" s="97" t="s">
        <v>16</v>
      </c>
      <c r="E530" s="97" t="s">
        <v>4</v>
      </c>
      <c r="F530" s="98">
        <v>0</v>
      </c>
      <c r="G530" s="97" t="s">
        <v>1488</v>
      </c>
      <c r="H530" s="97" t="s">
        <v>271</v>
      </c>
      <c r="I530" s="97" t="s">
        <v>242</v>
      </c>
      <c r="J530" s="98" t="s">
        <v>1512</v>
      </c>
      <c r="K530" s="99">
        <v>25448</v>
      </c>
      <c r="L530" s="97" t="s">
        <v>1671</v>
      </c>
      <c r="M530" s="100">
        <f>IFERROR(VLOOKUP($K530,Metas!$D$4:$L$477,9,FALSE),0)</f>
        <v>0</v>
      </c>
      <c r="N530" s="6">
        <f>IFERROR(VLOOKUP($K530,Ene!$H$4:$Z$489,19,FALSE),0)</f>
        <v>0</v>
      </c>
      <c r="O530" s="6">
        <f>IFERROR(VLOOKUP($K530,Feb!$H$4:$Z$489,19,FALSE),0)</f>
        <v>0</v>
      </c>
      <c r="P530" s="6">
        <f>IFERROR(VLOOKUP($K530,Mar!$H$4:$Z$489,19,FALSE),0)</f>
        <v>0</v>
      </c>
      <c r="Q530" s="6">
        <f>IFERROR(VLOOKUP($K530,Abr!$H$4:$Z$489,19,FALSE),0)</f>
        <v>0</v>
      </c>
      <c r="R530" s="6">
        <f>IFERROR(VLOOKUP($K530,May!$H$4:$Z$489,19,FALSE),0)</f>
        <v>0</v>
      </c>
      <c r="S530" s="6">
        <f>IFERROR(VLOOKUP($K530,Jun!$H$4:$Z$489,19,FALSE),0)</f>
        <v>0</v>
      </c>
      <c r="T530" s="6">
        <f>IFERROR(VLOOKUP($K530,Jul!$H$4:$Z$489,19,FALSE),0)</f>
        <v>0</v>
      </c>
      <c r="U530" s="6">
        <f>IFERROR(VLOOKUP($K530,Ago!$H$4:$Z$489,19,FALSE),0)</f>
        <v>0</v>
      </c>
      <c r="V530" s="6">
        <f>IFERROR(VLOOKUP($K530,Set!$H$4:$Z$489,19,FALSE),0)</f>
        <v>0</v>
      </c>
      <c r="W530" s="6">
        <f>IFERROR(VLOOKUP($K530,Oct!$H$4:$Z$489,19,FALSE),0)</f>
        <v>0</v>
      </c>
      <c r="X530" s="6">
        <f>IFERROR(VLOOKUP($K530,Nov!$H$4:$Z$489,19,FALSE),0)</f>
        <v>0</v>
      </c>
      <c r="Y530" s="6">
        <f>IFERROR(VLOOKUP($K530,Dic!$H$4:$Z$489,19,FALSE),0)</f>
        <v>0</v>
      </c>
      <c r="Z530" s="6">
        <f t="shared" si="101"/>
        <v>0</v>
      </c>
      <c r="AA530" s="6">
        <f t="shared" si="102"/>
        <v>0</v>
      </c>
      <c r="AB530" s="6">
        <f t="shared" si="103"/>
        <v>0</v>
      </c>
      <c r="AC530" s="6">
        <f t="shared" si="104"/>
        <v>0</v>
      </c>
      <c r="AD530" s="6">
        <f t="shared" si="105"/>
        <v>0</v>
      </c>
      <c r="AE530" s="6">
        <f t="shared" si="106"/>
        <v>0</v>
      </c>
      <c r="AF530" s="6">
        <f t="shared" si="107"/>
        <v>0</v>
      </c>
    </row>
    <row r="531" spans="1:32" ht="10.8" thickBot="1">
      <c r="A531" s="88">
        <v>2026</v>
      </c>
      <c r="B531" s="89" t="s">
        <v>1176</v>
      </c>
      <c r="C531" s="89" t="s">
        <v>1170</v>
      </c>
      <c r="D531" s="97" t="s">
        <v>1</v>
      </c>
      <c r="E531" s="97" t="s">
        <v>2</v>
      </c>
      <c r="F531" s="98">
        <v>870</v>
      </c>
      <c r="G531" s="97" t="s">
        <v>272</v>
      </c>
      <c r="H531" s="97" t="s">
        <v>271</v>
      </c>
      <c r="I531" s="97" t="s">
        <v>242</v>
      </c>
      <c r="J531" s="98" t="s">
        <v>1512</v>
      </c>
      <c r="K531" s="99">
        <v>25449</v>
      </c>
      <c r="L531" s="97" t="s">
        <v>1672</v>
      </c>
      <c r="M531" s="100">
        <f>IFERROR(VLOOKUP($K531,Metas!$D$4:$L$477,9,FALSE),0)</f>
        <v>0</v>
      </c>
      <c r="N531" s="6">
        <f>IFERROR(VLOOKUP($K531,Ene!$H$4:$Z$489,19,FALSE),0)</f>
        <v>0</v>
      </c>
      <c r="O531" s="6">
        <f>IFERROR(VLOOKUP($K531,Feb!$H$4:$Z$489,19,FALSE),0)</f>
        <v>0</v>
      </c>
      <c r="P531" s="6">
        <f>IFERROR(VLOOKUP($K531,Mar!$H$4:$Z$489,19,FALSE),0)</f>
        <v>0</v>
      </c>
      <c r="Q531" s="6">
        <f>IFERROR(VLOOKUP($K531,Abr!$H$4:$Z$489,19,FALSE),0)</f>
        <v>0</v>
      </c>
      <c r="R531" s="6">
        <f>IFERROR(VLOOKUP($K531,May!$H$4:$Z$489,19,FALSE),0)</f>
        <v>0</v>
      </c>
      <c r="S531" s="6">
        <f>IFERROR(VLOOKUP($K531,Jun!$H$4:$Z$489,19,FALSE),0)</f>
        <v>0</v>
      </c>
      <c r="T531" s="6">
        <f>IFERROR(VLOOKUP($K531,Jul!$H$4:$Z$489,19,FALSE),0)</f>
        <v>0</v>
      </c>
      <c r="U531" s="6">
        <f>IFERROR(VLOOKUP($K531,Ago!$H$4:$Z$489,19,FALSE),0)</f>
        <v>0</v>
      </c>
      <c r="V531" s="6">
        <f>IFERROR(VLOOKUP($K531,Set!$H$4:$Z$489,19,FALSE),0)</f>
        <v>0</v>
      </c>
      <c r="W531" s="6">
        <f>IFERROR(VLOOKUP($K531,Oct!$H$4:$Z$489,19,FALSE),0)</f>
        <v>0</v>
      </c>
      <c r="X531" s="6">
        <f>IFERROR(VLOOKUP($K531,Nov!$H$4:$Z$489,19,FALSE),0)</f>
        <v>0</v>
      </c>
      <c r="Y531" s="6">
        <f>IFERROR(VLOOKUP($K531,Dic!$H$4:$Z$489,19,FALSE),0)</f>
        <v>0</v>
      </c>
      <c r="Z531" s="6">
        <f t="shared" si="101"/>
        <v>0</v>
      </c>
      <c r="AA531" s="6">
        <f t="shared" si="102"/>
        <v>0</v>
      </c>
      <c r="AB531" s="6">
        <f t="shared" si="103"/>
        <v>0</v>
      </c>
      <c r="AC531" s="6">
        <f t="shared" si="104"/>
        <v>0</v>
      </c>
      <c r="AD531" s="6">
        <f t="shared" si="105"/>
        <v>0</v>
      </c>
      <c r="AE531" s="6">
        <f t="shared" si="106"/>
        <v>0</v>
      </c>
      <c r="AF531" s="6">
        <f t="shared" si="107"/>
        <v>0</v>
      </c>
    </row>
    <row r="532" spans="1:32" ht="10.8" thickBot="1">
      <c r="A532" s="88">
        <v>2026</v>
      </c>
      <c r="B532" s="89" t="s">
        <v>1496</v>
      </c>
      <c r="C532" s="89" t="s">
        <v>1379</v>
      </c>
      <c r="D532" s="97" t="s">
        <v>16</v>
      </c>
      <c r="E532" s="97" t="s">
        <v>4</v>
      </c>
      <c r="F532" s="98">
        <v>0</v>
      </c>
      <c r="G532" s="97" t="s">
        <v>1488</v>
      </c>
      <c r="H532" s="97" t="s">
        <v>271</v>
      </c>
      <c r="I532" s="97" t="s">
        <v>242</v>
      </c>
      <c r="J532" s="98" t="s">
        <v>1512</v>
      </c>
      <c r="K532" s="99">
        <v>25451</v>
      </c>
      <c r="L532" s="97" t="s">
        <v>1673</v>
      </c>
      <c r="M532" s="100">
        <f>IFERROR(VLOOKUP($K532,Metas!$D$4:$L$477,9,FALSE),0)</f>
        <v>0</v>
      </c>
      <c r="N532" s="6">
        <f>IFERROR(VLOOKUP($K532,Ene!$H$4:$Z$489,19,FALSE),0)</f>
        <v>0</v>
      </c>
      <c r="O532" s="6">
        <f>IFERROR(VLOOKUP($K532,Feb!$H$4:$Z$489,19,FALSE),0)</f>
        <v>0</v>
      </c>
      <c r="P532" s="6">
        <f>IFERROR(VLOOKUP($K532,Mar!$H$4:$Z$489,19,FALSE),0)</f>
        <v>0</v>
      </c>
      <c r="Q532" s="6">
        <f>IFERROR(VLOOKUP($K532,Abr!$H$4:$Z$489,19,FALSE),0)</f>
        <v>0</v>
      </c>
      <c r="R532" s="6">
        <f>IFERROR(VLOOKUP($K532,May!$H$4:$Z$489,19,FALSE),0)</f>
        <v>0</v>
      </c>
      <c r="S532" s="6">
        <f>IFERROR(VLOOKUP($K532,Jun!$H$4:$Z$489,19,FALSE),0)</f>
        <v>0</v>
      </c>
      <c r="T532" s="6">
        <f>IFERROR(VLOOKUP($K532,Jul!$H$4:$Z$489,19,FALSE),0)</f>
        <v>0</v>
      </c>
      <c r="U532" s="6">
        <f>IFERROR(VLOOKUP($K532,Ago!$H$4:$Z$489,19,FALSE),0)</f>
        <v>0</v>
      </c>
      <c r="V532" s="6">
        <f>IFERROR(VLOOKUP($K532,Set!$H$4:$Z$489,19,FALSE),0)</f>
        <v>0</v>
      </c>
      <c r="W532" s="6">
        <f>IFERROR(VLOOKUP($K532,Oct!$H$4:$Z$489,19,FALSE),0)</f>
        <v>0</v>
      </c>
      <c r="X532" s="6">
        <f>IFERROR(VLOOKUP($K532,Nov!$H$4:$Z$489,19,FALSE),0)</f>
        <v>0</v>
      </c>
      <c r="Y532" s="6">
        <f>IFERROR(VLOOKUP($K532,Dic!$H$4:$Z$489,19,FALSE),0)</f>
        <v>0</v>
      </c>
      <c r="Z532" s="6">
        <f t="shared" si="101"/>
        <v>0</v>
      </c>
      <c r="AA532" s="6">
        <f t="shared" si="102"/>
        <v>0</v>
      </c>
      <c r="AB532" s="6">
        <f t="shared" si="103"/>
        <v>0</v>
      </c>
      <c r="AC532" s="6">
        <f t="shared" si="104"/>
        <v>0</v>
      </c>
      <c r="AD532" s="6">
        <f t="shared" si="105"/>
        <v>0</v>
      </c>
      <c r="AE532" s="6">
        <f t="shared" si="106"/>
        <v>0</v>
      </c>
      <c r="AF532" s="6">
        <f t="shared" si="107"/>
        <v>0</v>
      </c>
    </row>
    <row r="533" spans="1:32" ht="10.8" thickBot="1">
      <c r="A533" s="88">
        <v>2026</v>
      </c>
      <c r="B533" s="89" t="s">
        <v>1496</v>
      </c>
      <c r="C533" s="89" t="s">
        <v>1379</v>
      </c>
      <c r="D533" s="97" t="s">
        <v>16</v>
      </c>
      <c r="E533" s="97" t="s">
        <v>4</v>
      </c>
      <c r="F533" s="98">
        <v>0</v>
      </c>
      <c r="G533" s="97" t="s">
        <v>1488</v>
      </c>
      <c r="H533" s="97" t="s">
        <v>271</v>
      </c>
      <c r="I533" s="97" t="s">
        <v>242</v>
      </c>
      <c r="J533" s="98" t="s">
        <v>233</v>
      </c>
      <c r="K533" s="99">
        <v>25457</v>
      </c>
      <c r="L533" s="97" t="s">
        <v>1674</v>
      </c>
      <c r="M533" s="100">
        <f>IFERROR(VLOOKUP($K533,Metas!$D$4:$L$477,9,FALSE),0)</f>
        <v>0</v>
      </c>
      <c r="N533" s="6">
        <f>IFERROR(VLOOKUP($K533,Ene!$H$4:$Z$489,19,FALSE),0)</f>
        <v>0</v>
      </c>
      <c r="O533" s="6">
        <f>IFERROR(VLOOKUP($K533,Feb!$H$4:$Z$489,19,FALSE),0)</f>
        <v>0</v>
      </c>
      <c r="P533" s="6">
        <f>IFERROR(VLOOKUP($K533,Mar!$H$4:$Z$489,19,FALSE),0)</f>
        <v>0</v>
      </c>
      <c r="Q533" s="6">
        <f>IFERROR(VLOOKUP($K533,Abr!$H$4:$Z$489,19,FALSE),0)</f>
        <v>0</v>
      </c>
      <c r="R533" s="6">
        <f>IFERROR(VLOOKUP($K533,May!$H$4:$Z$489,19,FALSE),0)</f>
        <v>0</v>
      </c>
      <c r="S533" s="6">
        <f>IFERROR(VLOOKUP($K533,Jun!$H$4:$Z$489,19,FALSE),0)</f>
        <v>0</v>
      </c>
      <c r="T533" s="6">
        <f>IFERROR(VLOOKUP($K533,Jul!$H$4:$Z$489,19,FALSE),0)</f>
        <v>0</v>
      </c>
      <c r="U533" s="6">
        <f>IFERROR(VLOOKUP($K533,Ago!$H$4:$Z$489,19,FALSE),0)</f>
        <v>0</v>
      </c>
      <c r="V533" s="6">
        <f>IFERROR(VLOOKUP($K533,Set!$H$4:$Z$489,19,FALSE),0)</f>
        <v>0</v>
      </c>
      <c r="W533" s="6">
        <f>IFERROR(VLOOKUP($K533,Oct!$H$4:$Z$489,19,FALSE),0)</f>
        <v>0</v>
      </c>
      <c r="X533" s="6">
        <f>IFERROR(VLOOKUP($K533,Nov!$H$4:$Z$489,19,FALSE),0)</f>
        <v>0</v>
      </c>
      <c r="Y533" s="6">
        <f>IFERROR(VLOOKUP($K533,Dic!$H$4:$Z$489,19,FALSE),0)</f>
        <v>0</v>
      </c>
      <c r="Z533" s="6">
        <f t="shared" si="101"/>
        <v>0</v>
      </c>
      <c r="AA533" s="6">
        <f t="shared" si="102"/>
        <v>0</v>
      </c>
      <c r="AB533" s="6">
        <f t="shared" si="103"/>
        <v>0</v>
      </c>
      <c r="AC533" s="6">
        <f t="shared" si="104"/>
        <v>0</v>
      </c>
      <c r="AD533" s="6">
        <f t="shared" si="105"/>
        <v>0</v>
      </c>
      <c r="AE533" s="6">
        <f t="shared" si="106"/>
        <v>0</v>
      </c>
      <c r="AF533" s="6">
        <f t="shared" si="107"/>
        <v>0</v>
      </c>
    </row>
    <row r="534" spans="1:32" ht="10.8" thickBot="1">
      <c r="A534" s="88">
        <v>2026</v>
      </c>
      <c r="B534" s="89" t="s">
        <v>1496</v>
      </c>
      <c r="C534" s="89" t="s">
        <v>1379</v>
      </c>
      <c r="D534" s="97" t="s">
        <v>16</v>
      </c>
      <c r="E534" s="97" t="s">
        <v>4</v>
      </c>
      <c r="F534" s="98">
        <v>0</v>
      </c>
      <c r="G534" s="97" t="s">
        <v>1488</v>
      </c>
      <c r="H534" s="97" t="s">
        <v>271</v>
      </c>
      <c r="I534" s="97" t="s">
        <v>242</v>
      </c>
      <c r="J534" s="98" t="s">
        <v>233</v>
      </c>
      <c r="K534" s="99">
        <v>25464</v>
      </c>
      <c r="L534" s="97" t="s">
        <v>1675</v>
      </c>
      <c r="M534" s="100">
        <f>IFERROR(VLOOKUP($K534,Metas!$D$4:$L$477,9,FALSE),0)</f>
        <v>0</v>
      </c>
      <c r="N534" s="6">
        <f>IFERROR(VLOOKUP($K534,Ene!$H$4:$Z$489,19,FALSE),0)</f>
        <v>0</v>
      </c>
      <c r="O534" s="6">
        <f>IFERROR(VLOOKUP($K534,Feb!$H$4:$Z$489,19,FALSE),0)</f>
        <v>0</v>
      </c>
      <c r="P534" s="6">
        <f>IFERROR(VLOOKUP($K534,Mar!$H$4:$Z$489,19,FALSE),0)</f>
        <v>0</v>
      </c>
      <c r="Q534" s="6">
        <f>IFERROR(VLOOKUP($K534,Abr!$H$4:$Z$489,19,FALSE),0)</f>
        <v>0</v>
      </c>
      <c r="R534" s="6">
        <f>IFERROR(VLOOKUP($K534,May!$H$4:$Z$489,19,FALSE),0)</f>
        <v>0</v>
      </c>
      <c r="S534" s="6">
        <f>IFERROR(VLOOKUP($K534,Jun!$H$4:$Z$489,19,FALSE),0)</f>
        <v>0</v>
      </c>
      <c r="T534" s="6">
        <f>IFERROR(VLOOKUP($K534,Jul!$H$4:$Z$489,19,FALSE),0)</f>
        <v>0</v>
      </c>
      <c r="U534" s="6">
        <f>IFERROR(VLOOKUP($K534,Ago!$H$4:$Z$489,19,FALSE),0)</f>
        <v>0</v>
      </c>
      <c r="V534" s="6">
        <f>IFERROR(VLOOKUP($K534,Set!$H$4:$Z$489,19,FALSE),0)</f>
        <v>0</v>
      </c>
      <c r="W534" s="6">
        <f>IFERROR(VLOOKUP($K534,Oct!$H$4:$Z$489,19,FALSE),0)</f>
        <v>0</v>
      </c>
      <c r="X534" s="6">
        <f>IFERROR(VLOOKUP($K534,Nov!$H$4:$Z$489,19,FALSE),0)</f>
        <v>0</v>
      </c>
      <c r="Y534" s="6">
        <f>IFERROR(VLOOKUP($K534,Dic!$H$4:$Z$489,19,FALSE),0)</f>
        <v>0</v>
      </c>
      <c r="Z534" s="6">
        <f t="shared" si="101"/>
        <v>0</v>
      </c>
      <c r="AA534" s="6">
        <f t="shared" si="102"/>
        <v>0</v>
      </c>
      <c r="AB534" s="6">
        <f t="shared" si="103"/>
        <v>0</v>
      </c>
      <c r="AC534" s="6">
        <f t="shared" si="104"/>
        <v>0</v>
      </c>
      <c r="AD534" s="6">
        <f t="shared" si="105"/>
        <v>0</v>
      </c>
      <c r="AE534" s="6">
        <f t="shared" si="106"/>
        <v>0</v>
      </c>
      <c r="AF534" s="6">
        <f t="shared" si="107"/>
        <v>0</v>
      </c>
    </row>
    <row r="535" spans="1:32" ht="10.8" thickBot="1">
      <c r="A535" s="88">
        <v>2026</v>
      </c>
      <c r="B535" s="89" t="s">
        <v>1496</v>
      </c>
      <c r="C535" s="89" t="s">
        <v>1170</v>
      </c>
      <c r="D535" s="97" t="s">
        <v>1</v>
      </c>
      <c r="E535" s="97" t="s">
        <v>2</v>
      </c>
      <c r="F535" s="98">
        <v>0</v>
      </c>
      <c r="G535" s="97" t="s">
        <v>1488</v>
      </c>
      <c r="H535" s="97" t="s">
        <v>271</v>
      </c>
      <c r="I535" s="97" t="s">
        <v>242</v>
      </c>
      <c r="J535" s="98" t="s">
        <v>1512</v>
      </c>
      <c r="K535" s="99">
        <v>25504</v>
      </c>
      <c r="L535" s="97" t="s">
        <v>1676</v>
      </c>
      <c r="M535" s="100">
        <f>IFERROR(VLOOKUP($K535,Metas!$D$4:$L$477,9,FALSE),0)</f>
        <v>0</v>
      </c>
      <c r="N535" s="6">
        <f>IFERROR(VLOOKUP($K535,Ene!$H$4:$Z$489,19,FALSE),0)</f>
        <v>0</v>
      </c>
      <c r="O535" s="6">
        <f>IFERROR(VLOOKUP($K535,Feb!$H$4:$Z$489,19,FALSE),0)</f>
        <v>0</v>
      </c>
      <c r="P535" s="6">
        <f>IFERROR(VLOOKUP($K535,Mar!$H$4:$Z$489,19,FALSE),0)</f>
        <v>0</v>
      </c>
      <c r="Q535" s="6">
        <f>IFERROR(VLOOKUP($K535,Abr!$H$4:$Z$489,19,FALSE),0)</f>
        <v>0</v>
      </c>
      <c r="R535" s="6">
        <f>IFERROR(VLOOKUP($K535,May!$H$4:$Z$489,19,FALSE),0)</f>
        <v>0</v>
      </c>
      <c r="S535" s="6">
        <f>IFERROR(VLOOKUP($K535,Jun!$H$4:$Z$489,19,FALSE),0)</f>
        <v>0</v>
      </c>
      <c r="T535" s="6">
        <f>IFERROR(VLOOKUP($K535,Jul!$H$4:$Z$489,19,FALSE),0)</f>
        <v>0</v>
      </c>
      <c r="U535" s="6">
        <f>IFERROR(VLOOKUP($K535,Ago!$H$4:$Z$489,19,FALSE),0)</f>
        <v>0</v>
      </c>
      <c r="V535" s="6">
        <f>IFERROR(VLOOKUP($K535,Set!$H$4:$Z$489,19,FALSE),0)</f>
        <v>0</v>
      </c>
      <c r="W535" s="6">
        <f>IFERROR(VLOOKUP($K535,Oct!$H$4:$Z$489,19,FALSE),0)</f>
        <v>0</v>
      </c>
      <c r="X535" s="6">
        <f>IFERROR(VLOOKUP($K535,Nov!$H$4:$Z$489,19,FALSE),0)</f>
        <v>0</v>
      </c>
      <c r="Y535" s="6">
        <f>IFERROR(VLOOKUP($K535,Dic!$H$4:$Z$489,19,FALSE),0)</f>
        <v>0</v>
      </c>
      <c r="Z535" s="6">
        <f t="shared" si="101"/>
        <v>0</v>
      </c>
      <c r="AA535" s="6">
        <f t="shared" si="102"/>
        <v>0</v>
      </c>
      <c r="AB535" s="6">
        <f t="shared" si="103"/>
        <v>0</v>
      </c>
      <c r="AC535" s="6">
        <f t="shared" si="104"/>
        <v>0</v>
      </c>
      <c r="AD535" s="6">
        <f t="shared" si="105"/>
        <v>0</v>
      </c>
      <c r="AE535" s="6">
        <f t="shared" si="106"/>
        <v>0</v>
      </c>
      <c r="AF535" s="6">
        <f t="shared" si="107"/>
        <v>0</v>
      </c>
    </row>
    <row r="536" spans="1:32" ht="10.8" thickBot="1">
      <c r="A536" s="88">
        <v>2026</v>
      </c>
      <c r="B536" s="89" t="s">
        <v>1176</v>
      </c>
      <c r="C536" s="89" t="s">
        <v>1276</v>
      </c>
      <c r="D536" s="97" t="s">
        <v>49</v>
      </c>
      <c r="E536" s="97" t="s">
        <v>87</v>
      </c>
      <c r="F536" s="98">
        <v>1714</v>
      </c>
      <c r="G536" s="97" t="s">
        <v>1259</v>
      </c>
      <c r="H536" s="97" t="s">
        <v>49</v>
      </c>
      <c r="I536" s="97" t="s">
        <v>88</v>
      </c>
      <c r="J536" s="98" t="s">
        <v>233</v>
      </c>
      <c r="K536" s="99">
        <v>25574</v>
      </c>
      <c r="L536" s="97" t="s">
        <v>1677</v>
      </c>
      <c r="M536" s="100">
        <f>IFERROR(VLOOKUP($K536,Metas!$D$4:$L$477,9,FALSE),0)</f>
        <v>4</v>
      </c>
      <c r="N536" s="6">
        <f>IFERROR(VLOOKUP($K536,Ene!$H$4:$Z$489,19,FALSE),0)</f>
        <v>0</v>
      </c>
      <c r="O536" s="6">
        <f>IFERROR(VLOOKUP($K536,Feb!$H$4:$Z$489,19,FALSE),0)</f>
        <v>0</v>
      </c>
      <c r="P536" s="6">
        <f>IFERROR(VLOOKUP($K536,Mar!$H$4:$Z$489,19,FALSE),0)</f>
        <v>0</v>
      </c>
      <c r="Q536" s="6">
        <f>IFERROR(VLOOKUP($K536,Abr!$H$4:$Z$489,19,FALSE),0)</f>
        <v>0</v>
      </c>
      <c r="R536" s="6">
        <f>IFERROR(VLOOKUP($K536,May!$H$4:$Z$489,19,FALSE),0)</f>
        <v>0</v>
      </c>
      <c r="S536" s="6">
        <f>IFERROR(VLOOKUP($K536,Jun!$H$4:$Z$489,19,FALSE),0)</f>
        <v>0</v>
      </c>
      <c r="T536" s="6">
        <f>IFERROR(VLOOKUP($K536,Jul!$H$4:$Z$489,19,FALSE),0)</f>
        <v>0</v>
      </c>
      <c r="U536" s="6">
        <f>IFERROR(VLOOKUP($K536,Ago!$H$4:$Z$489,19,FALSE),0)</f>
        <v>0</v>
      </c>
      <c r="V536" s="6">
        <f>IFERROR(VLOOKUP($K536,Set!$H$4:$Z$489,19,FALSE),0)</f>
        <v>0</v>
      </c>
      <c r="W536" s="6">
        <f>IFERROR(VLOOKUP($K536,Oct!$H$4:$Z$489,19,FALSE),0)</f>
        <v>0</v>
      </c>
      <c r="X536" s="6">
        <f>IFERROR(VLOOKUP($K536,Nov!$H$4:$Z$489,19,FALSE),0)</f>
        <v>0</v>
      </c>
      <c r="Y536" s="6">
        <f>IFERROR(VLOOKUP($K536,Dic!$H$4:$Z$489,19,FALSE),0)</f>
        <v>0</v>
      </c>
      <c r="Z536" s="6">
        <f t="shared" si="101"/>
        <v>0</v>
      </c>
      <c r="AA536" s="6">
        <f t="shared" si="102"/>
        <v>0</v>
      </c>
      <c r="AB536" s="6">
        <f t="shared" si="103"/>
        <v>0</v>
      </c>
      <c r="AC536" s="6">
        <f t="shared" si="104"/>
        <v>0</v>
      </c>
      <c r="AD536" s="6">
        <f t="shared" si="105"/>
        <v>0</v>
      </c>
      <c r="AE536" s="6">
        <f t="shared" si="106"/>
        <v>0</v>
      </c>
      <c r="AF536" s="6">
        <f t="shared" si="107"/>
        <v>0</v>
      </c>
    </row>
    <row r="537" spans="1:32" ht="10.8" thickBot="1">
      <c r="A537" s="88">
        <v>2026</v>
      </c>
      <c r="B537" s="89" t="s">
        <v>1496</v>
      </c>
      <c r="C537" s="89" t="s">
        <v>1379</v>
      </c>
      <c r="D537" s="97" t="s">
        <v>16</v>
      </c>
      <c r="E537" s="97" t="s">
        <v>4</v>
      </c>
      <c r="F537" s="98">
        <v>0</v>
      </c>
      <c r="G537" s="97" t="s">
        <v>1488</v>
      </c>
      <c r="H537" s="97" t="s">
        <v>271</v>
      </c>
      <c r="I537" s="97" t="s">
        <v>242</v>
      </c>
      <c r="J537" s="98" t="s">
        <v>1512</v>
      </c>
      <c r="K537" s="99">
        <v>25586</v>
      </c>
      <c r="L537" s="97" t="s">
        <v>1678</v>
      </c>
      <c r="M537" s="100">
        <f>IFERROR(VLOOKUP($K537,Metas!$D$4:$L$477,9,FALSE),0)</f>
        <v>0</v>
      </c>
      <c r="N537" s="6">
        <f>IFERROR(VLOOKUP($K537,Ene!$H$4:$Z$489,19,FALSE),0)</f>
        <v>0</v>
      </c>
      <c r="O537" s="6">
        <f>IFERROR(VLOOKUP($K537,Feb!$H$4:$Z$489,19,FALSE),0)</f>
        <v>0</v>
      </c>
      <c r="P537" s="6">
        <f>IFERROR(VLOOKUP($K537,Mar!$H$4:$Z$489,19,FALSE),0)</f>
        <v>0</v>
      </c>
      <c r="Q537" s="6">
        <f>IFERROR(VLOOKUP($K537,Abr!$H$4:$Z$489,19,FALSE),0)</f>
        <v>0</v>
      </c>
      <c r="R537" s="6">
        <f>IFERROR(VLOOKUP($K537,May!$H$4:$Z$489,19,FALSE),0)</f>
        <v>0</v>
      </c>
      <c r="S537" s="6">
        <f>IFERROR(VLOOKUP($K537,Jun!$H$4:$Z$489,19,FALSE),0)</f>
        <v>0</v>
      </c>
      <c r="T537" s="6">
        <f>IFERROR(VLOOKUP($K537,Jul!$H$4:$Z$489,19,FALSE),0)</f>
        <v>0</v>
      </c>
      <c r="U537" s="6">
        <f>IFERROR(VLOOKUP($K537,Ago!$H$4:$Z$489,19,FALSE),0)</f>
        <v>0</v>
      </c>
      <c r="V537" s="6">
        <f>IFERROR(VLOOKUP($K537,Set!$H$4:$Z$489,19,FALSE),0)</f>
        <v>0</v>
      </c>
      <c r="W537" s="6">
        <f>IFERROR(VLOOKUP($K537,Oct!$H$4:$Z$489,19,FALSE),0)</f>
        <v>0</v>
      </c>
      <c r="X537" s="6">
        <f>IFERROR(VLOOKUP($K537,Nov!$H$4:$Z$489,19,FALSE),0)</f>
        <v>0</v>
      </c>
      <c r="Y537" s="6">
        <f>IFERROR(VLOOKUP($K537,Dic!$H$4:$Z$489,19,FALSE),0)</f>
        <v>0</v>
      </c>
      <c r="Z537" s="6">
        <f t="shared" si="101"/>
        <v>0</v>
      </c>
      <c r="AA537" s="6">
        <f t="shared" si="102"/>
        <v>0</v>
      </c>
      <c r="AB537" s="6">
        <f t="shared" si="103"/>
        <v>0</v>
      </c>
      <c r="AC537" s="6">
        <f t="shared" si="104"/>
        <v>0</v>
      </c>
      <c r="AD537" s="6">
        <f t="shared" si="105"/>
        <v>0</v>
      </c>
      <c r="AE537" s="6">
        <f t="shared" si="106"/>
        <v>0</v>
      </c>
      <c r="AF537" s="6">
        <f t="shared" si="107"/>
        <v>0</v>
      </c>
    </row>
    <row r="538" spans="1:32" ht="10.8" thickBot="1">
      <c r="A538" s="88">
        <v>2026</v>
      </c>
      <c r="B538" s="89" t="s">
        <v>1176</v>
      </c>
      <c r="C538" s="89" t="s">
        <v>1258</v>
      </c>
      <c r="D538" s="97" t="s">
        <v>49</v>
      </c>
      <c r="E538" s="97" t="s">
        <v>118</v>
      </c>
      <c r="F538" s="98">
        <v>1714</v>
      </c>
      <c r="G538" s="97" t="s">
        <v>1259</v>
      </c>
      <c r="H538" s="97" t="s">
        <v>49</v>
      </c>
      <c r="I538" s="97" t="s">
        <v>118</v>
      </c>
      <c r="J538" s="98" t="s">
        <v>232</v>
      </c>
      <c r="K538" s="99">
        <v>25590</v>
      </c>
      <c r="L538" s="97" t="s">
        <v>1679</v>
      </c>
      <c r="M538" s="100">
        <f>IFERROR(VLOOKUP($K538,Metas!$D$4:$L$477,9,FALSE),0)</f>
        <v>8</v>
      </c>
      <c r="N538" s="6">
        <f>IFERROR(VLOOKUP($K538,Ene!$H$4:$Z$489,19,FALSE),0)</f>
        <v>0</v>
      </c>
      <c r="O538" s="6">
        <f>IFERROR(VLOOKUP($K538,Feb!$H$4:$Z$489,19,FALSE),0)</f>
        <v>0</v>
      </c>
      <c r="P538" s="6">
        <f>IFERROR(VLOOKUP($K538,Mar!$H$4:$Z$489,19,FALSE),0)</f>
        <v>0</v>
      </c>
      <c r="Q538" s="6">
        <f>IFERROR(VLOOKUP($K538,Abr!$H$4:$Z$489,19,FALSE),0)</f>
        <v>0</v>
      </c>
      <c r="R538" s="6">
        <f>IFERROR(VLOOKUP($K538,May!$H$4:$Z$489,19,FALSE),0)</f>
        <v>0</v>
      </c>
      <c r="S538" s="6">
        <f>IFERROR(VLOOKUP($K538,Jun!$H$4:$Z$489,19,FALSE),0)</f>
        <v>0</v>
      </c>
      <c r="T538" s="6">
        <f>IFERROR(VLOOKUP($K538,Jul!$H$4:$Z$489,19,FALSE),0)</f>
        <v>0</v>
      </c>
      <c r="U538" s="6">
        <f>IFERROR(VLOOKUP($K538,Ago!$H$4:$Z$489,19,FALSE),0)</f>
        <v>0</v>
      </c>
      <c r="V538" s="6">
        <f>IFERROR(VLOOKUP($K538,Set!$H$4:$Z$489,19,FALSE),0)</f>
        <v>0</v>
      </c>
      <c r="W538" s="6">
        <f>IFERROR(VLOOKUP($K538,Oct!$H$4:$Z$489,19,FALSE),0)</f>
        <v>0</v>
      </c>
      <c r="X538" s="6">
        <f>IFERROR(VLOOKUP($K538,Nov!$H$4:$Z$489,19,FALSE),0)</f>
        <v>0</v>
      </c>
      <c r="Y538" s="6">
        <f>IFERROR(VLOOKUP($K538,Dic!$H$4:$Z$489,19,FALSE),0)</f>
        <v>0</v>
      </c>
      <c r="Z538" s="6">
        <f t="shared" si="101"/>
        <v>0</v>
      </c>
      <c r="AA538" s="6">
        <f t="shared" si="102"/>
        <v>0</v>
      </c>
      <c r="AB538" s="6">
        <f t="shared" si="103"/>
        <v>0</v>
      </c>
      <c r="AC538" s="6">
        <f t="shared" si="104"/>
        <v>0</v>
      </c>
      <c r="AD538" s="6">
        <f t="shared" si="105"/>
        <v>0</v>
      </c>
      <c r="AE538" s="6">
        <f t="shared" si="106"/>
        <v>0</v>
      </c>
      <c r="AF538" s="6">
        <f t="shared" si="107"/>
        <v>0</v>
      </c>
    </row>
    <row r="539" spans="1:32" ht="10.8" thickBot="1">
      <c r="A539" s="88">
        <v>2026</v>
      </c>
      <c r="B539" s="89" t="s">
        <v>1496</v>
      </c>
      <c r="C539" s="89" t="s">
        <v>1170</v>
      </c>
      <c r="D539" s="97" t="s">
        <v>1</v>
      </c>
      <c r="E539" s="97" t="s">
        <v>2</v>
      </c>
      <c r="F539" s="98">
        <v>0</v>
      </c>
      <c r="G539" s="97" t="s">
        <v>1488</v>
      </c>
      <c r="H539" s="97" t="s">
        <v>271</v>
      </c>
      <c r="I539" s="97" t="s">
        <v>242</v>
      </c>
      <c r="J539" s="98" t="s">
        <v>233</v>
      </c>
      <c r="K539" s="99">
        <v>25600</v>
      </c>
      <c r="L539" s="97" t="s">
        <v>1680</v>
      </c>
      <c r="M539" s="100">
        <f>IFERROR(VLOOKUP($K539,Metas!$D$4:$L$477,9,FALSE),0)</f>
        <v>0</v>
      </c>
      <c r="N539" s="6">
        <f>IFERROR(VLOOKUP($K539,Ene!$H$4:$Z$489,19,FALSE),0)</f>
        <v>0</v>
      </c>
      <c r="O539" s="6">
        <f>IFERROR(VLOOKUP($K539,Feb!$H$4:$Z$489,19,FALSE),0)</f>
        <v>0</v>
      </c>
      <c r="P539" s="6">
        <f>IFERROR(VLOOKUP($K539,Mar!$H$4:$Z$489,19,FALSE),0)</f>
        <v>0</v>
      </c>
      <c r="Q539" s="6">
        <f>IFERROR(VLOOKUP($K539,Abr!$H$4:$Z$489,19,FALSE),0)</f>
        <v>0</v>
      </c>
      <c r="R539" s="6">
        <f>IFERROR(VLOOKUP($K539,May!$H$4:$Z$489,19,FALSE),0)</f>
        <v>0</v>
      </c>
      <c r="S539" s="6">
        <f>IFERROR(VLOOKUP($K539,Jun!$H$4:$Z$489,19,FALSE),0)</f>
        <v>0</v>
      </c>
      <c r="T539" s="6">
        <f>IFERROR(VLOOKUP($K539,Jul!$H$4:$Z$489,19,FALSE),0)</f>
        <v>0</v>
      </c>
      <c r="U539" s="6">
        <f>IFERROR(VLOOKUP($K539,Ago!$H$4:$Z$489,19,FALSE),0)</f>
        <v>0</v>
      </c>
      <c r="V539" s="6">
        <f>IFERROR(VLOOKUP($K539,Set!$H$4:$Z$489,19,FALSE),0)</f>
        <v>0</v>
      </c>
      <c r="W539" s="6">
        <f>IFERROR(VLOOKUP($K539,Oct!$H$4:$Z$489,19,FALSE),0)</f>
        <v>0</v>
      </c>
      <c r="X539" s="6">
        <f>IFERROR(VLOOKUP($K539,Nov!$H$4:$Z$489,19,FALSE),0)</f>
        <v>0</v>
      </c>
      <c r="Y539" s="6">
        <f>IFERROR(VLOOKUP($K539,Dic!$H$4:$Z$489,19,FALSE),0)</f>
        <v>0</v>
      </c>
      <c r="Z539" s="6">
        <f t="shared" si="101"/>
        <v>0</v>
      </c>
      <c r="AA539" s="6">
        <f t="shared" si="102"/>
        <v>0</v>
      </c>
      <c r="AB539" s="6">
        <f t="shared" si="103"/>
        <v>0</v>
      </c>
      <c r="AC539" s="6">
        <f t="shared" si="104"/>
        <v>0</v>
      </c>
      <c r="AD539" s="6">
        <f t="shared" si="105"/>
        <v>0</v>
      </c>
      <c r="AE539" s="6">
        <f t="shared" si="106"/>
        <v>0</v>
      </c>
      <c r="AF539" s="6">
        <f t="shared" si="107"/>
        <v>0</v>
      </c>
    </row>
    <row r="540" spans="1:32" ht="10.8" thickBot="1">
      <c r="A540" s="88">
        <v>2026</v>
      </c>
      <c r="B540" s="89" t="s">
        <v>1176</v>
      </c>
      <c r="C540" s="89" t="s">
        <v>1271</v>
      </c>
      <c r="D540" s="97" t="s">
        <v>49</v>
      </c>
      <c r="E540" s="97" t="s">
        <v>211</v>
      </c>
      <c r="F540" s="98">
        <v>1714</v>
      </c>
      <c r="G540" s="97" t="s">
        <v>1259</v>
      </c>
      <c r="H540" s="97" t="s">
        <v>49</v>
      </c>
      <c r="I540" s="97" t="s">
        <v>237</v>
      </c>
      <c r="J540" s="98" t="s">
        <v>232</v>
      </c>
      <c r="K540" s="99">
        <v>25605</v>
      </c>
      <c r="L540" s="97" t="s">
        <v>1681</v>
      </c>
      <c r="M540" s="100">
        <f>IFERROR(VLOOKUP($K540,Metas!$D$4:$L$477,9,FALSE),0)</f>
        <v>3</v>
      </c>
      <c r="N540" s="6">
        <f>IFERROR(VLOOKUP($K540,Ene!$H$4:$Z$489,19,FALSE),0)</f>
        <v>0</v>
      </c>
      <c r="O540" s="6">
        <f>IFERROR(VLOOKUP($K540,Feb!$H$4:$Z$489,19,FALSE),0)</f>
        <v>0</v>
      </c>
      <c r="P540" s="6">
        <f>IFERROR(VLOOKUP($K540,Mar!$H$4:$Z$489,19,FALSE),0)</f>
        <v>0</v>
      </c>
      <c r="Q540" s="6">
        <f>IFERROR(VLOOKUP($K540,Abr!$H$4:$Z$489,19,FALSE),0)</f>
        <v>0</v>
      </c>
      <c r="R540" s="6">
        <f>IFERROR(VLOOKUP($K540,May!$H$4:$Z$489,19,FALSE),0)</f>
        <v>0</v>
      </c>
      <c r="S540" s="6">
        <f>IFERROR(VLOOKUP($K540,Jun!$H$4:$Z$489,19,FALSE),0)</f>
        <v>0</v>
      </c>
      <c r="T540" s="6">
        <f>IFERROR(VLOOKUP($K540,Jul!$H$4:$Z$489,19,FALSE),0)</f>
        <v>0</v>
      </c>
      <c r="U540" s="6">
        <f>IFERROR(VLOOKUP($K540,Ago!$H$4:$Z$489,19,FALSE),0)</f>
        <v>0</v>
      </c>
      <c r="V540" s="6">
        <f>IFERROR(VLOOKUP($K540,Set!$H$4:$Z$489,19,FALSE),0)</f>
        <v>0</v>
      </c>
      <c r="W540" s="6">
        <f>IFERROR(VLOOKUP($K540,Oct!$H$4:$Z$489,19,FALSE),0)</f>
        <v>0</v>
      </c>
      <c r="X540" s="6">
        <f>IFERROR(VLOOKUP($K540,Nov!$H$4:$Z$489,19,FALSE),0)</f>
        <v>0</v>
      </c>
      <c r="Y540" s="6">
        <f>IFERROR(VLOOKUP($K540,Dic!$H$4:$Z$489,19,FALSE),0)</f>
        <v>0</v>
      </c>
      <c r="Z540" s="6">
        <f t="shared" si="101"/>
        <v>0</v>
      </c>
      <c r="AA540" s="6">
        <f t="shared" si="102"/>
        <v>0</v>
      </c>
      <c r="AB540" s="6">
        <f t="shared" si="103"/>
        <v>0</v>
      </c>
      <c r="AC540" s="6">
        <f t="shared" si="104"/>
        <v>0</v>
      </c>
      <c r="AD540" s="6">
        <f t="shared" si="105"/>
        <v>0</v>
      </c>
      <c r="AE540" s="6">
        <f t="shared" si="106"/>
        <v>0</v>
      </c>
      <c r="AF540" s="6">
        <f t="shared" si="107"/>
        <v>0</v>
      </c>
    </row>
    <row r="541" spans="1:32" ht="10.8" thickBot="1">
      <c r="A541" s="88">
        <v>2026</v>
      </c>
      <c r="B541" s="89" t="s">
        <v>1496</v>
      </c>
      <c r="C541" s="89" t="s">
        <v>1170</v>
      </c>
      <c r="D541" s="97" t="s">
        <v>1</v>
      </c>
      <c r="E541" s="97" t="s">
        <v>2</v>
      </c>
      <c r="F541" s="98">
        <v>0</v>
      </c>
      <c r="G541" s="97" t="s">
        <v>1488</v>
      </c>
      <c r="H541" s="97" t="s">
        <v>271</v>
      </c>
      <c r="I541" s="97" t="s">
        <v>242</v>
      </c>
      <c r="J541" s="98" t="s">
        <v>233</v>
      </c>
      <c r="K541" s="99">
        <v>25622</v>
      </c>
      <c r="L541" s="97" t="s">
        <v>1682</v>
      </c>
      <c r="M541" s="100">
        <f>IFERROR(VLOOKUP($K541,Metas!$D$4:$L$477,9,FALSE),0)</f>
        <v>0</v>
      </c>
      <c r="N541" s="6">
        <f>IFERROR(VLOOKUP($K541,Ene!$H$4:$Z$489,19,FALSE),0)</f>
        <v>0</v>
      </c>
      <c r="O541" s="6">
        <f>IFERROR(VLOOKUP($K541,Feb!$H$4:$Z$489,19,FALSE),0)</f>
        <v>0</v>
      </c>
      <c r="P541" s="6">
        <f>IFERROR(VLOOKUP($K541,Mar!$H$4:$Z$489,19,FALSE),0)</f>
        <v>0</v>
      </c>
      <c r="Q541" s="6">
        <f>IFERROR(VLOOKUP($K541,Abr!$H$4:$Z$489,19,FALSE),0)</f>
        <v>0</v>
      </c>
      <c r="R541" s="6">
        <f>IFERROR(VLOOKUP($K541,May!$H$4:$Z$489,19,FALSE),0)</f>
        <v>0</v>
      </c>
      <c r="S541" s="6">
        <f>IFERROR(VLOOKUP($K541,Jun!$H$4:$Z$489,19,FALSE),0)</f>
        <v>0</v>
      </c>
      <c r="T541" s="6">
        <f>IFERROR(VLOOKUP($K541,Jul!$H$4:$Z$489,19,FALSE),0)</f>
        <v>0</v>
      </c>
      <c r="U541" s="6">
        <f>IFERROR(VLOOKUP($K541,Ago!$H$4:$Z$489,19,FALSE),0)</f>
        <v>0</v>
      </c>
      <c r="V541" s="6">
        <f>IFERROR(VLOOKUP($K541,Set!$H$4:$Z$489,19,FALSE),0)</f>
        <v>0</v>
      </c>
      <c r="W541" s="6">
        <f>IFERROR(VLOOKUP($K541,Oct!$H$4:$Z$489,19,FALSE),0)</f>
        <v>0</v>
      </c>
      <c r="X541" s="6">
        <f>IFERROR(VLOOKUP($K541,Nov!$H$4:$Z$489,19,FALSE),0)</f>
        <v>0</v>
      </c>
      <c r="Y541" s="6">
        <f>IFERROR(VLOOKUP($K541,Dic!$H$4:$Z$489,19,FALSE),0)</f>
        <v>0</v>
      </c>
      <c r="Z541" s="6">
        <f t="shared" si="101"/>
        <v>0</v>
      </c>
      <c r="AA541" s="6">
        <f t="shared" si="102"/>
        <v>0</v>
      </c>
      <c r="AB541" s="6">
        <f t="shared" si="103"/>
        <v>0</v>
      </c>
      <c r="AC541" s="6">
        <f t="shared" si="104"/>
        <v>0</v>
      </c>
      <c r="AD541" s="6">
        <f t="shared" si="105"/>
        <v>0</v>
      </c>
      <c r="AE541" s="6">
        <f t="shared" si="106"/>
        <v>0</v>
      </c>
      <c r="AF541" s="6">
        <f t="shared" si="107"/>
        <v>0</v>
      </c>
    </row>
    <row r="542" spans="1:32" ht="10.8" thickBot="1">
      <c r="A542" s="88">
        <v>2026</v>
      </c>
      <c r="B542" s="89" t="s">
        <v>1494</v>
      </c>
      <c r="C542" s="89" t="s">
        <v>1206</v>
      </c>
      <c r="D542" s="97" t="s">
        <v>1</v>
      </c>
      <c r="E542" s="97" t="s">
        <v>60</v>
      </c>
      <c r="F542" s="98">
        <v>0</v>
      </c>
      <c r="G542" s="97" t="s">
        <v>1488</v>
      </c>
      <c r="H542" s="97" t="s">
        <v>49</v>
      </c>
      <c r="I542" s="97" t="s">
        <v>242</v>
      </c>
      <c r="J542" s="98" t="s">
        <v>233</v>
      </c>
      <c r="K542" s="99">
        <v>25708</v>
      </c>
      <c r="L542" s="97" t="s">
        <v>1683</v>
      </c>
      <c r="M542" s="100">
        <f>IFERROR(VLOOKUP($K542,Metas!$D$4:$L$477,9,FALSE),0)</f>
        <v>0</v>
      </c>
      <c r="N542" s="6">
        <f>IFERROR(VLOOKUP($K542,Ene!$H$4:$Z$489,19,FALSE),0)</f>
        <v>0</v>
      </c>
      <c r="O542" s="6">
        <f>IFERROR(VLOOKUP($K542,Feb!$H$4:$Z$489,19,FALSE),0)</f>
        <v>0</v>
      </c>
      <c r="P542" s="6">
        <f>IFERROR(VLOOKUP($K542,Mar!$H$4:$Z$489,19,FALSE),0)</f>
        <v>0</v>
      </c>
      <c r="Q542" s="6">
        <f>IFERROR(VLOOKUP($K542,Abr!$H$4:$Z$489,19,FALSE),0)</f>
        <v>0</v>
      </c>
      <c r="R542" s="6">
        <f>IFERROR(VLOOKUP($K542,May!$H$4:$Z$489,19,FALSE),0)</f>
        <v>0</v>
      </c>
      <c r="S542" s="6">
        <f>IFERROR(VLOOKUP($K542,Jun!$H$4:$Z$489,19,FALSE),0)</f>
        <v>0</v>
      </c>
      <c r="T542" s="6">
        <f>IFERROR(VLOOKUP($K542,Jul!$H$4:$Z$489,19,FALSE),0)</f>
        <v>0</v>
      </c>
      <c r="U542" s="6">
        <f>IFERROR(VLOOKUP($K542,Ago!$H$4:$Z$489,19,FALSE),0)</f>
        <v>0</v>
      </c>
      <c r="V542" s="6">
        <f>IFERROR(VLOOKUP($K542,Set!$H$4:$Z$489,19,FALSE),0)</f>
        <v>0</v>
      </c>
      <c r="W542" s="6">
        <f>IFERROR(VLOOKUP($K542,Oct!$H$4:$Z$489,19,FALSE),0)</f>
        <v>0</v>
      </c>
      <c r="X542" s="6">
        <f>IFERROR(VLOOKUP($K542,Nov!$H$4:$Z$489,19,FALSE),0)</f>
        <v>0</v>
      </c>
      <c r="Y542" s="6">
        <f>IFERROR(VLOOKUP($K542,Dic!$H$4:$Z$489,19,FALSE),0)</f>
        <v>0</v>
      </c>
      <c r="Z542" s="6">
        <f t="shared" si="101"/>
        <v>0</v>
      </c>
      <c r="AA542" s="6">
        <f t="shared" si="102"/>
        <v>0</v>
      </c>
      <c r="AB542" s="6">
        <f t="shared" si="103"/>
        <v>0</v>
      </c>
      <c r="AC542" s="6">
        <f t="shared" si="104"/>
        <v>0</v>
      </c>
      <c r="AD542" s="6">
        <f t="shared" si="105"/>
        <v>0</v>
      </c>
      <c r="AE542" s="6">
        <f t="shared" si="106"/>
        <v>0</v>
      </c>
      <c r="AF542" s="6">
        <f t="shared" si="107"/>
        <v>0</v>
      </c>
    </row>
    <row r="543" spans="1:32" ht="10.8" thickBot="1">
      <c r="A543" s="88">
        <v>2026</v>
      </c>
      <c r="B543" s="89" t="s">
        <v>1496</v>
      </c>
      <c r="C543" s="89" t="s">
        <v>1170</v>
      </c>
      <c r="D543" s="97" t="s">
        <v>1</v>
      </c>
      <c r="E543" s="97" t="s">
        <v>2</v>
      </c>
      <c r="F543" s="98">
        <v>0</v>
      </c>
      <c r="G543" s="97" t="s">
        <v>1488</v>
      </c>
      <c r="H543" s="97" t="s">
        <v>271</v>
      </c>
      <c r="I543" s="97" t="s">
        <v>242</v>
      </c>
      <c r="J543" s="98" t="s">
        <v>231</v>
      </c>
      <c r="K543" s="99">
        <v>25711</v>
      </c>
      <c r="L543" s="97" t="s">
        <v>1684</v>
      </c>
      <c r="M543" s="100">
        <f>IFERROR(VLOOKUP($K543,Metas!$D$4:$L$477,9,FALSE),0)</f>
        <v>0</v>
      </c>
      <c r="N543" s="6">
        <f>IFERROR(VLOOKUP($K543,Ene!$H$4:$Z$489,19,FALSE),0)</f>
        <v>0</v>
      </c>
      <c r="O543" s="6">
        <f>IFERROR(VLOOKUP($K543,Feb!$H$4:$Z$489,19,FALSE),0)</f>
        <v>0</v>
      </c>
      <c r="P543" s="6">
        <f>IFERROR(VLOOKUP($K543,Mar!$H$4:$Z$489,19,FALSE),0)</f>
        <v>0</v>
      </c>
      <c r="Q543" s="6">
        <f>IFERROR(VLOOKUP($K543,Abr!$H$4:$Z$489,19,FALSE),0)</f>
        <v>0</v>
      </c>
      <c r="R543" s="6">
        <f>IFERROR(VLOOKUP($K543,May!$H$4:$Z$489,19,FALSE),0)</f>
        <v>0</v>
      </c>
      <c r="S543" s="6">
        <f>IFERROR(VLOOKUP($K543,Jun!$H$4:$Z$489,19,FALSE),0)</f>
        <v>0</v>
      </c>
      <c r="T543" s="6">
        <f>IFERROR(VLOOKUP($K543,Jul!$H$4:$Z$489,19,FALSE),0)</f>
        <v>0</v>
      </c>
      <c r="U543" s="6">
        <f>IFERROR(VLOOKUP($K543,Ago!$H$4:$Z$489,19,FALSE),0)</f>
        <v>0</v>
      </c>
      <c r="V543" s="6">
        <f>IFERROR(VLOOKUP($K543,Set!$H$4:$Z$489,19,FALSE),0)</f>
        <v>0</v>
      </c>
      <c r="W543" s="6">
        <f>IFERROR(VLOOKUP($K543,Oct!$H$4:$Z$489,19,FALSE),0)</f>
        <v>0</v>
      </c>
      <c r="X543" s="6">
        <f>IFERROR(VLOOKUP($K543,Nov!$H$4:$Z$489,19,FALSE),0)</f>
        <v>0</v>
      </c>
      <c r="Y543" s="6">
        <f>IFERROR(VLOOKUP($K543,Dic!$H$4:$Z$489,19,FALSE),0)</f>
        <v>0</v>
      </c>
      <c r="Z543" s="6">
        <f t="shared" si="101"/>
        <v>0</v>
      </c>
      <c r="AA543" s="6">
        <f t="shared" si="102"/>
        <v>0</v>
      </c>
      <c r="AB543" s="6">
        <f t="shared" si="103"/>
        <v>0</v>
      </c>
      <c r="AC543" s="6">
        <f t="shared" si="104"/>
        <v>0</v>
      </c>
      <c r="AD543" s="6">
        <f t="shared" si="105"/>
        <v>0</v>
      </c>
      <c r="AE543" s="6">
        <f t="shared" si="106"/>
        <v>0</v>
      </c>
      <c r="AF543" s="6">
        <f t="shared" si="107"/>
        <v>0</v>
      </c>
    </row>
    <row r="544" spans="1:32" ht="10.8" thickBot="1">
      <c r="A544" s="88">
        <v>2026</v>
      </c>
      <c r="B544" s="89" t="s">
        <v>1496</v>
      </c>
      <c r="C544" s="89" t="s">
        <v>1170</v>
      </c>
      <c r="D544" s="97" t="s">
        <v>1</v>
      </c>
      <c r="E544" s="97" t="s">
        <v>2</v>
      </c>
      <c r="F544" s="98">
        <v>0</v>
      </c>
      <c r="G544" s="97" t="s">
        <v>1488</v>
      </c>
      <c r="H544" s="97" t="s">
        <v>271</v>
      </c>
      <c r="I544" s="97" t="s">
        <v>242</v>
      </c>
      <c r="J544" s="98" t="s">
        <v>233</v>
      </c>
      <c r="K544" s="99">
        <v>25748</v>
      </c>
      <c r="L544" s="97" t="s">
        <v>1685</v>
      </c>
      <c r="M544" s="100">
        <f>IFERROR(VLOOKUP($K544,Metas!$D$4:$L$477,9,FALSE),0)</f>
        <v>0</v>
      </c>
      <c r="N544" s="6">
        <f>IFERROR(VLOOKUP($K544,Ene!$H$4:$Z$489,19,FALSE),0)</f>
        <v>0</v>
      </c>
      <c r="O544" s="6">
        <f>IFERROR(VLOOKUP($K544,Feb!$H$4:$Z$489,19,FALSE),0)</f>
        <v>0</v>
      </c>
      <c r="P544" s="6">
        <f>IFERROR(VLOOKUP($K544,Mar!$H$4:$Z$489,19,FALSE),0)</f>
        <v>0</v>
      </c>
      <c r="Q544" s="6">
        <f>IFERROR(VLOOKUP($K544,Abr!$H$4:$Z$489,19,FALSE),0)</f>
        <v>0</v>
      </c>
      <c r="R544" s="6">
        <f>IFERROR(VLOOKUP($K544,May!$H$4:$Z$489,19,FALSE),0)</f>
        <v>0</v>
      </c>
      <c r="S544" s="6">
        <f>IFERROR(VLOOKUP($K544,Jun!$H$4:$Z$489,19,FALSE),0)</f>
        <v>0</v>
      </c>
      <c r="T544" s="6">
        <f>IFERROR(VLOOKUP($K544,Jul!$H$4:$Z$489,19,FALSE),0)</f>
        <v>0</v>
      </c>
      <c r="U544" s="6">
        <f>IFERROR(VLOOKUP($K544,Ago!$H$4:$Z$489,19,FALSE),0)</f>
        <v>0</v>
      </c>
      <c r="V544" s="6">
        <f>IFERROR(VLOOKUP($K544,Set!$H$4:$Z$489,19,FALSE),0)</f>
        <v>0</v>
      </c>
      <c r="W544" s="6">
        <f>IFERROR(VLOOKUP($K544,Oct!$H$4:$Z$489,19,FALSE),0)</f>
        <v>0</v>
      </c>
      <c r="X544" s="6">
        <f>IFERROR(VLOOKUP($K544,Nov!$H$4:$Z$489,19,FALSE),0)</f>
        <v>0</v>
      </c>
      <c r="Y544" s="6">
        <f>IFERROR(VLOOKUP($K544,Dic!$H$4:$Z$489,19,FALSE),0)</f>
        <v>0</v>
      </c>
      <c r="Z544" s="6">
        <f t="shared" si="101"/>
        <v>0</v>
      </c>
      <c r="AA544" s="6">
        <f t="shared" si="102"/>
        <v>0</v>
      </c>
      <c r="AB544" s="6">
        <f t="shared" si="103"/>
        <v>0</v>
      </c>
      <c r="AC544" s="6">
        <f t="shared" si="104"/>
        <v>0</v>
      </c>
      <c r="AD544" s="6">
        <f t="shared" si="105"/>
        <v>0</v>
      </c>
      <c r="AE544" s="6">
        <f t="shared" si="106"/>
        <v>0</v>
      </c>
      <c r="AF544" s="6">
        <f t="shared" si="107"/>
        <v>0</v>
      </c>
    </row>
    <row r="545" spans="1:32" ht="10.8" thickBot="1">
      <c r="A545" s="88">
        <v>2026</v>
      </c>
      <c r="B545" s="89" t="s">
        <v>1496</v>
      </c>
      <c r="C545" s="89" t="s">
        <v>1170</v>
      </c>
      <c r="D545" s="97" t="s">
        <v>1</v>
      </c>
      <c r="E545" s="97" t="s">
        <v>2</v>
      </c>
      <c r="F545" s="98">
        <v>0</v>
      </c>
      <c r="G545" s="97" t="s">
        <v>1488</v>
      </c>
      <c r="H545" s="97" t="s">
        <v>271</v>
      </c>
      <c r="I545" s="97" t="s">
        <v>242</v>
      </c>
      <c r="J545" s="98" t="s">
        <v>232</v>
      </c>
      <c r="K545" s="99">
        <v>25786</v>
      </c>
      <c r="L545" s="97" t="s">
        <v>1686</v>
      </c>
      <c r="M545" s="100">
        <f>IFERROR(VLOOKUP($K545,Metas!$D$4:$L$477,9,FALSE),0)</f>
        <v>0</v>
      </c>
      <c r="N545" s="6">
        <f>IFERROR(VLOOKUP($K545,Ene!$H$4:$Z$489,19,FALSE),0)</f>
        <v>0</v>
      </c>
      <c r="O545" s="6">
        <f>IFERROR(VLOOKUP($K545,Feb!$H$4:$Z$489,19,FALSE),0)</f>
        <v>0</v>
      </c>
      <c r="P545" s="6">
        <f>IFERROR(VLOOKUP($K545,Mar!$H$4:$Z$489,19,FALSE),0)</f>
        <v>0</v>
      </c>
      <c r="Q545" s="6">
        <f>IFERROR(VLOOKUP($K545,Abr!$H$4:$Z$489,19,FALSE),0)</f>
        <v>0</v>
      </c>
      <c r="R545" s="6">
        <f>IFERROR(VLOOKUP($K545,May!$H$4:$Z$489,19,FALSE),0)</f>
        <v>0</v>
      </c>
      <c r="S545" s="6">
        <f>IFERROR(VLOOKUP($K545,Jun!$H$4:$Z$489,19,FALSE),0)</f>
        <v>0</v>
      </c>
      <c r="T545" s="6">
        <f>IFERROR(VLOOKUP($K545,Jul!$H$4:$Z$489,19,FALSE),0)</f>
        <v>0</v>
      </c>
      <c r="U545" s="6">
        <f>IFERROR(VLOOKUP($K545,Ago!$H$4:$Z$489,19,FALSE),0)</f>
        <v>0</v>
      </c>
      <c r="V545" s="6">
        <f>IFERROR(VLOOKUP($K545,Set!$H$4:$Z$489,19,FALSE),0)</f>
        <v>0</v>
      </c>
      <c r="W545" s="6">
        <f>IFERROR(VLOOKUP($K545,Oct!$H$4:$Z$489,19,FALSE),0)</f>
        <v>0</v>
      </c>
      <c r="X545" s="6">
        <f>IFERROR(VLOOKUP($K545,Nov!$H$4:$Z$489,19,FALSE),0)</f>
        <v>0</v>
      </c>
      <c r="Y545" s="6">
        <f>IFERROR(VLOOKUP($K545,Dic!$H$4:$Z$489,19,FALSE),0)</f>
        <v>0</v>
      </c>
      <c r="Z545" s="6">
        <f t="shared" si="101"/>
        <v>0</v>
      </c>
      <c r="AA545" s="6">
        <f t="shared" si="102"/>
        <v>0</v>
      </c>
      <c r="AB545" s="6">
        <f t="shared" si="103"/>
        <v>0</v>
      </c>
      <c r="AC545" s="6">
        <f t="shared" si="104"/>
        <v>0</v>
      </c>
      <c r="AD545" s="6">
        <f t="shared" si="105"/>
        <v>0</v>
      </c>
      <c r="AE545" s="6">
        <f t="shared" si="106"/>
        <v>0</v>
      </c>
      <c r="AF545" s="6">
        <f t="shared" si="107"/>
        <v>0</v>
      </c>
    </row>
    <row r="546" spans="1:32" ht="10.8" thickBot="1">
      <c r="A546" s="88">
        <v>2026</v>
      </c>
      <c r="B546" s="89" t="s">
        <v>1496</v>
      </c>
      <c r="C546" s="89" t="s">
        <v>1170</v>
      </c>
      <c r="D546" s="97" t="s">
        <v>1</v>
      </c>
      <c r="E546" s="97" t="s">
        <v>2</v>
      </c>
      <c r="F546" s="98">
        <v>0</v>
      </c>
      <c r="G546" s="97" t="s">
        <v>1488</v>
      </c>
      <c r="H546" s="97" t="s">
        <v>271</v>
      </c>
      <c r="I546" s="97" t="s">
        <v>242</v>
      </c>
      <c r="J546" s="98" t="s">
        <v>233</v>
      </c>
      <c r="K546" s="99">
        <v>25814</v>
      </c>
      <c r="L546" s="97" t="s">
        <v>1687</v>
      </c>
      <c r="M546" s="100">
        <f>IFERROR(VLOOKUP($K546,Metas!$D$4:$L$477,9,FALSE),0)</f>
        <v>0</v>
      </c>
      <c r="N546" s="6">
        <f>IFERROR(VLOOKUP($K546,Ene!$H$4:$Z$489,19,FALSE),0)</f>
        <v>0</v>
      </c>
      <c r="O546" s="6">
        <f>IFERROR(VLOOKUP($K546,Feb!$H$4:$Z$489,19,FALSE),0)</f>
        <v>0</v>
      </c>
      <c r="P546" s="6">
        <f>IFERROR(VLOOKUP($K546,Mar!$H$4:$Z$489,19,FALSE),0)</f>
        <v>0</v>
      </c>
      <c r="Q546" s="6">
        <f>IFERROR(VLOOKUP($K546,Abr!$H$4:$Z$489,19,FALSE),0)</f>
        <v>0</v>
      </c>
      <c r="R546" s="6">
        <f>IFERROR(VLOOKUP($K546,May!$H$4:$Z$489,19,FALSE),0)</f>
        <v>0</v>
      </c>
      <c r="S546" s="6">
        <f>IFERROR(VLOOKUP($K546,Jun!$H$4:$Z$489,19,FALSE),0)</f>
        <v>0</v>
      </c>
      <c r="T546" s="6">
        <f>IFERROR(VLOOKUP($K546,Jul!$H$4:$Z$489,19,FALSE),0)</f>
        <v>0</v>
      </c>
      <c r="U546" s="6">
        <f>IFERROR(VLOOKUP($K546,Ago!$H$4:$Z$489,19,FALSE),0)</f>
        <v>0</v>
      </c>
      <c r="V546" s="6">
        <f>IFERROR(VLOOKUP($K546,Set!$H$4:$Z$489,19,FALSE),0)</f>
        <v>0</v>
      </c>
      <c r="W546" s="6">
        <f>IFERROR(VLOOKUP($K546,Oct!$H$4:$Z$489,19,FALSE),0)</f>
        <v>0</v>
      </c>
      <c r="X546" s="6">
        <f>IFERROR(VLOOKUP($K546,Nov!$H$4:$Z$489,19,FALSE),0)</f>
        <v>0</v>
      </c>
      <c r="Y546" s="6">
        <f>IFERROR(VLOOKUP($K546,Dic!$H$4:$Z$489,19,FALSE),0)</f>
        <v>0</v>
      </c>
      <c r="Z546" s="6">
        <f t="shared" si="101"/>
        <v>0</v>
      </c>
      <c r="AA546" s="6">
        <f t="shared" si="102"/>
        <v>0</v>
      </c>
      <c r="AB546" s="6">
        <f t="shared" si="103"/>
        <v>0</v>
      </c>
      <c r="AC546" s="6">
        <f t="shared" si="104"/>
        <v>0</v>
      </c>
      <c r="AD546" s="6">
        <f t="shared" si="105"/>
        <v>0</v>
      </c>
      <c r="AE546" s="6">
        <f t="shared" si="106"/>
        <v>0</v>
      </c>
      <c r="AF546" s="6">
        <f t="shared" si="107"/>
        <v>0</v>
      </c>
    </row>
    <row r="547" spans="1:32" ht="10.8" thickBot="1">
      <c r="A547" s="88">
        <v>2026</v>
      </c>
      <c r="B547" s="89" t="s">
        <v>1496</v>
      </c>
      <c r="C547" s="89" t="s">
        <v>1379</v>
      </c>
      <c r="D547" s="97" t="s">
        <v>16</v>
      </c>
      <c r="E547" s="97" t="s">
        <v>4</v>
      </c>
      <c r="F547" s="98">
        <v>0</v>
      </c>
      <c r="G547" s="97" t="s">
        <v>1488</v>
      </c>
      <c r="H547" s="97" t="s">
        <v>271</v>
      </c>
      <c r="I547" s="97" t="s">
        <v>242</v>
      </c>
      <c r="J547" s="98" t="s">
        <v>1512</v>
      </c>
      <c r="K547" s="99">
        <v>25857</v>
      </c>
      <c r="L547" s="97" t="s">
        <v>1688</v>
      </c>
      <c r="M547" s="100">
        <f>IFERROR(VLOOKUP($K547,Metas!$D$4:$L$477,9,FALSE),0)</f>
        <v>0</v>
      </c>
      <c r="N547" s="6">
        <f>IFERROR(VLOOKUP($K547,Ene!$H$4:$Z$489,19,FALSE),0)</f>
        <v>0</v>
      </c>
      <c r="O547" s="6">
        <f>IFERROR(VLOOKUP($K547,Feb!$H$4:$Z$489,19,FALSE),0)</f>
        <v>0</v>
      </c>
      <c r="P547" s="6">
        <f>IFERROR(VLOOKUP($K547,Mar!$H$4:$Z$489,19,FALSE),0)</f>
        <v>0</v>
      </c>
      <c r="Q547" s="6">
        <f>IFERROR(VLOOKUP($K547,Abr!$H$4:$Z$489,19,FALSE),0)</f>
        <v>0</v>
      </c>
      <c r="R547" s="6">
        <f>IFERROR(VLOOKUP($K547,May!$H$4:$Z$489,19,FALSE),0)</f>
        <v>0</v>
      </c>
      <c r="S547" s="6">
        <f>IFERROR(VLOOKUP($K547,Jun!$H$4:$Z$489,19,FALSE),0)</f>
        <v>0</v>
      </c>
      <c r="T547" s="6">
        <f>IFERROR(VLOOKUP($K547,Jul!$H$4:$Z$489,19,FALSE),0)</f>
        <v>0</v>
      </c>
      <c r="U547" s="6">
        <f>IFERROR(VLOOKUP($K547,Ago!$H$4:$Z$489,19,FALSE),0)</f>
        <v>0</v>
      </c>
      <c r="V547" s="6">
        <f>IFERROR(VLOOKUP($K547,Set!$H$4:$Z$489,19,FALSE),0)</f>
        <v>0</v>
      </c>
      <c r="W547" s="6">
        <f>IFERROR(VLOOKUP($K547,Oct!$H$4:$Z$489,19,FALSE),0)</f>
        <v>0</v>
      </c>
      <c r="X547" s="6">
        <f>IFERROR(VLOOKUP($K547,Nov!$H$4:$Z$489,19,FALSE),0)</f>
        <v>0</v>
      </c>
      <c r="Y547" s="6">
        <f>IFERROR(VLOOKUP($K547,Dic!$H$4:$Z$489,19,FALSE),0)</f>
        <v>0</v>
      </c>
      <c r="Z547" s="6">
        <f t="shared" si="101"/>
        <v>0</v>
      </c>
      <c r="AA547" s="6">
        <f t="shared" si="102"/>
        <v>0</v>
      </c>
      <c r="AB547" s="6">
        <f t="shared" si="103"/>
        <v>0</v>
      </c>
      <c r="AC547" s="6">
        <f t="shared" si="104"/>
        <v>0</v>
      </c>
      <c r="AD547" s="6">
        <f t="shared" si="105"/>
        <v>0</v>
      </c>
      <c r="AE547" s="6">
        <f t="shared" si="106"/>
        <v>0</v>
      </c>
      <c r="AF547" s="6">
        <f t="shared" si="107"/>
        <v>0</v>
      </c>
    </row>
    <row r="548" spans="1:32" ht="10.8" thickBot="1">
      <c r="A548" s="88">
        <v>2026</v>
      </c>
      <c r="B548" s="89" t="s">
        <v>1496</v>
      </c>
      <c r="C548" s="89" t="s">
        <v>1379</v>
      </c>
      <c r="D548" s="97" t="s">
        <v>16</v>
      </c>
      <c r="E548" s="97" t="s">
        <v>4</v>
      </c>
      <c r="F548" s="98">
        <v>0</v>
      </c>
      <c r="G548" s="97" t="s">
        <v>1488</v>
      </c>
      <c r="H548" s="97" t="s">
        <v>271</v>
      </c>
      <c r="I548" s="97" t="s">
        <v>242</v>
      </c>
      <c r="J548" s="98" t="s">
        <v>1512</v>
      </c>
      <c r="K548" s="99">
        <v>25921</v>
      </c>
      <c r="L548" s="97" t="s">
        <v>1689</v>
      </c>
      <c r="M548" s="100">
        <f>IFERROR(VLOOKUP($K548,Metas!$D$4:$L$477,9,FALSE),0)</f>
        <v>0</v>
      </c>
      <c r="N548" s="6">
        <f>IFERROR(VLOOKUP($K548,Ene!$H$4:$Z$489,19,FALSE),0)</f>
        <v>0</v>
      </c>
      <c r="O548" s="6">
        <f>IFERROR(VLOOKUP($K548,Feb!$H$4:$Z$489,19,FALSE),0)</f>
        <v>0</v>
      </c>
      <c r="P548" s="6">
        <f>IFERROR(VLOOKUP($K548,Mar!$H$4:$Z$489,19,FALSE),0)</f>
        <v>0</v>
      </c>
      <c r="Q548" s="6">
        <f>IFERROR(VLOOKUP($K548,Abr!$H$4:$Z$489,19,FALSE),0)</f>
        <v>0</v>
      </c>
      <c r="R548" s="6">
        <f>IFERROR(VLOOKUP($K548,May!$H$4:$Z$489,19,FALSE),0)</f>
        <v>0</v>
      </c>
      <c r="S548" s="6">
        <f>IFERROR(VLOOKUP($K548,Jun!$H$4:$Z$489,19,FALSE),0)</f>
        <v>0</v>
      </c>
      <c r="T548" s="6">
        <f>IFERROR(VLOOKUP($K548,Jul!$H$4:$Z$489,19,FALSE),0)</f>
        <v>0</v>
      </c>
      <c r="U548" s="6">
        <f>IFERROR(VLOOKUP($K548,Ago!$H$4:$Z$489,19,FALSE),0)</f>
        <v>0</v>
      </c>
      <c r="V548" s="6">
        <f>IFERROR(VLOOKUP($K548,Set!$H$4:$Z$489,19,FALSE),0)</f>
        <v>0</v>
      </c>
      <c r="W548" s="6">
        <f>IFERROR(VLOOKUP($K548,Oct!$H$4:$Z$489,19,FALSE),0)</f>
        <v>0</v>
      </c>
      <c r="X548" s="6">
        <f>IFERROR(VLOOKUP($K548,Nov!$H$4:$Z$489,19,FALSE),0)</f>
        <v>0</v>
      </c>
      <c r="Y548" s="6">
        <f>IFERROR(VLOOKUP($K548,Dic!$H$4:$Z$489,19,FALSE),0)</f>
        <v>0</v>
      </c>
      <c r="Z548" s="6">
        <f t="shared" si="101"/>
        <v>0</v>
      </c>
      <c r="AA548" s="6">
        <f t="shared" si="102"/>
        <v>0</v>
      </c>
      <c r="AB548" s="6">
        <f t="shared" si="103"/>
        <v>0</v>
      </c>
      <c r="AC548" s="6">
        <f t="shared" si="104"/>
        <v>0</v>
      </c>
      <c r="AD548" s="6">
        <f t="shared" si="105"/>
        <v>0</v>
      </c>
      <c r="AE548" s="6">
        <f t="shared" si="106"/>
        <v>0</v>
      </c>
      <c r="AF548" s="6">
        <f t="shared" si="107"/>
        <v>0</v>
      </c>
    </row>
    <row r="549" spans="1:32" ht="10.8" thickBot="1">
      <c r="A549" s="88">
        <v>2026</v>
      </c>
      <c r="B549" s="89" t="s">
        <v>1496</v>
      </c>
      <c r="C549" s="89" t="s">
        <v>1170</v>
      </c>
      <c r="D549" s="97" t="s">
        <v>1</v>
      </c>
      <c r="E549" s="97" t="s">
        <v>2</v>
      </c>
      <c r="F549" s="98">
        <v>0</v>
      </c>
      <c r="G549" s="97" t="s">
        <v>1488</v>
      </c>
      <c r="H549" s="97" t="s">
        <v>271</v>
      </c>
      <c r="I549" s="97" t="s">
        <v>242</v>
      </c>
      <c r="J549" s="98" t="s">
        <v>231</v>
      </c>
      <c r="K549" s="99">
        <v>26023</v>
      </c>
      <c r="L549" s="97" t="s">
        <v>1690</v>
      </c>
      <c r="M549" s="100">
        <f>IFERROR(VLOOKUP($K549,Metas!$D$4:$L$477,9,FALSE),0)</f>
        <v>0</v>
      </c>
      <c r="N549" s="6">
        <f>IFERROR(VLOOKUP($K549,Ene!$H$4:$Z$489,19,FALSE),0)</f>
        <v>0</v>
      </c>
      <c r="O549" s="6">
        <f>IFERROR(VLOOKUP($K549,Feb!$H$4:$Z$489,19,FALSE),0)</f>
        <v>0</v>
      </c>
      <c r="P549" s="6">
        <f>IFERROR(VLOOKUP($K549,Mar!$H$4:$Z$489,19,FALSE),0)</f>
        <v>0</v>
      </c>
      <c r="Q549" s="6">
        <f>IFERROR(VLOOKUP($K549,Abr!$H$4:$Z$489,19,FALSE),0)</f>
        <v>0</v>
      </c>
      <c r="R549" s="6">
        <f>IFERROR(VLOOKUP($K549,May!$H$4:$Z$489,19,FALSE),0)</f>
        <v>0</v>
      </c>
      <c r="S549" s="6">
        <f>IFERROR(VLOOKUP($K549,Jun!$H$4:$Z$489,19,FALSE),0)</f>
        <v>0</v>
      </c>
      <c r="T549" s="6">
        <f>IFERROR(VLOOKUP($K549,Jul!$H$4:$Z$489,19,FALSE),0)</f>
        <v>0</v>
      </c>
      <c r="U549" s="6">
        <f>IFERROR(VLOOKUP($K549,Ago!$H$4:$Z$489,19,FALSE),0)</f>
        <v>0</v>
      </c>
      <c r="V549" s="6">
        <f>IFERROR(VLOOKUP($K549,Set!$H$4:$Z$489,19,FALSE),0)</f>
        <v>0</v>
      </c>
      <c r="W549" s="6">
        <f>IFERROR(VLOOKUP($K549,Oct!$H$4:$Z$489,19,FALSE),0)</f>
        <v>0</v>
      </c>
      <c r="X549" s="6">
        <f>IFERROR(VLOOKUP($K549,Nov!$H$4:$Z$489,19,FALSE),0)</f>
        <v>0</v>
      </c>
      <c r="Y549" s="6">
        <f>IFERROR(VLOOKUP($K549,Dic!$H$4:$Z$489,19,FALSE),0)</f>
        <v>0</v>
      </c>
      <c r="Z549" s="6">
        <f t="shared" si="101"/>
        <v>0</v>
      </c>
      <c r="AA549" s="6">
        <f t="shared" si="102"/>
        <v>0</v>
      </c>
      <c r="AB549" s="6">
        <f t="shared" si="103"/>
        <v>0</v>
      </c>
      <c r="AC549" s="6">
        <f t="shared" si="104"/>
        <v>0</v>
      </c>
      <c r="AD549" s="6">
        <f t="shared" si="105"/>
        <v>0</v>
      </c>
      <c r="AE549" s="6">
        <f t="shared" si="106"/>
        <v>0</v>
      </c>
      <c r="AF549" s="6">
        <f t="shared" si="107"/>
        <v>0</v>
      </c>
    </row>
    <row r="550" spans="1:32" ht="10.8" thickBot="1">
      <c r="A550" s="88">
        <v>2026</v>
      </c>
      <c r="B550" s="89" t="s">
        <v>1496</v>
      </c>
      <c r="C550" s="89" t="s">
        <v>1177</v>
      </c>
      <c r="D550" s="97" t="s">
        <v>1</v>
      </c>
      <c r="E550" s="97" t="s">
        <v>3</v>
      </c>
      <c r="F550" s="98">
        <v>0</v>
      </c>
      <c r="G550" s="97" t="s">
        <v>1488</v>
      </c>
      <c r="H550" s="97" t="s">
        <v>271</v>
      </c>
      <c r="I550" s="97" t="s">
        <v>242</v>
      </c>
      <c r="J550" s="98" t="s">
        <v>233</v>
      </c>
      <c r="K550" s="99">
        <v>26024</v>
      </c>
      <c r="L550" s="97" t="s">
        <v>1691</v>
      </c>
      <c r="M550" s="100">
        <f>IFERROR(VLOOKUP($K550,Metas!$D$4:$L$477,9,FALSE),0)</f>
        <v>0</v>
      </c>
      <c r="N550" s="6">
        <f>IFERROR(VLOOKUP($K550,Ene!$H$4:$Z$489,19,FALSE),0)</f>
        <v>0</v>
      </c>
      <c r="O550" s="6">
        <f>IFERROR(VLOOKUP($K550,Feb!$H$4:$Z$489,19,FALSE),0)</f>
        <v>0</v>
      </c>
      <c r="P550" s="6">
        <f>IFERROR(VLOOKUP($K550,Mar!$H$4:$Z$489,19,FALSE),0)</f>
        <v>0</v>
      </c>
      <c r="Q550" s="6">
        <f>IFERROR(VLOOKUP($K550,Abr!$H$4:$Z$489,19,FALSE),0)</f>
        <v>0</v>
      </c>
      <c r="R550" s="6">
        <f>IFERROR(VLOOKUP($K550,May!$H$4:$Z$489,19,FALSE),0)</f>
        <v>0</v>
      </c>
      <c r="S550" s="6">
        <f>IFERROR(VLOOKUP($K550,Jun!$H$4:$Z$489,19,FALSE),0)</f>
        <v>0</v>
      </c>
      <c r="T550" s="6">
        <f>IFERROR(VLOOKUP($K550,Jul!$H$4:$Z$489,19,FALSE),0)</f>
        <v>0</v>
      </c>
      <c r="U550" s="6">
        <f>IFERROR(VLOOKUP($K550,Ago!$H$4:$Z$489,19,FALSE),0)</f>
        <v>0</v>
      </c>
      <c r="V550" s="6">
        <f>IFERROR(VLOOKUP($K550,Set!$H$4:$Z$489,19,FALSE),0)</f>
        <v>0</v>
      </c>
      <c r="W550" s="6">
        <f>IFERROR(VLOOKUP($K550,Oct!$H$4:$Z$489,19,FALSE),0)</f>
        <v>0</v>
      </c>
      <c r="X550" s="6">
        <f>IFERROR(VLOOKUP($K550,Nov!$H$4:$Z$489,19,FALSE),0)</f>
        <v>0</v>
      </c>
      <c r="Y550" s="6">
        <f>IFERROR(VLOOKUP($K550,Dic!$H$4:$Z$489,19,FALSE),0)</f>
        <v>0</v>
      </c>
      <c r="Z550" s="6">
        <f t="shared" si="101"/>
        <v>0</v>
      </c>
      <c r="AA550" s="6">
        <f t="shared" si="102"/>
        <v>0</v>
      </c>
      <c r="AB550" s="6">
        <f t="shared" si="103"/>
        <v>0</v>
      </c>
      <c r="AC550" s="6">
        <f t="shared" si="104"/>
        <v>0</v>
      </c>
      <c r="AD550" s="6">
        <f t="shared" si="105"/>
        <v>0</v>
      </c>
      <c r="AE550" s="6">
        <f t="shared" si="106"/>
        <v>0</v>
      </c>
      <c r="AF550" s="6">
        <f t="shared" si="107"/>
        <v>0</v>
      </c>
    </row>
    <row r="551" spans="1:32" ht="10.8" thickBot="1">
      <c r="A551" s="88">
        <v>2026</v>
      </c>
      <c r="B551" s="89" t="s">
        <v>1496</v>
      </c>
      <c r="C551" s="89" t="s">
        <v>1170</v>
      </c>
      <c r="D551" s="97" t="s">
        <v>1</v>
      </c>
      <c r="E551" s="97" t="s">
        <v>2</v>
      </c>
      <c r="F551" s="98">
        <v>0</v>
      </c>
      <c r="G551" s="97" t="s">
        <v>1488</v>
      </c>
      <c r="H551" s="97" t="s">
        <v>271</v>
      </c>
      <c r="I551" s="97" t="s">
        <v>242</v>
      </c>
      <c r="J551" s="98" t="s">
        <v>231</v>
      </c>
      <c r="K551" s="99">
        <v>26042</v>
      </c>
      <c r="L551" s="97" t="s">
        <v>1692</v>
      </c>
      <c r="M551" s="100">
        <f>IFERROR(VLOOKUP($K551,Metas!$D$4:$L$477,9,FALSE),0)</f>
        <v>0</v>
      </c>
      <c r="N551" s="6">
        <f>IFERROR(VLOOKUP($K551,Ene!$H$4:$Z$489,19,FALSE),0)</f>
        <v>0</v>
      </c>
      <c r="O551" s="6">
        <f>IFERROR(VLOOKUP($K551,Feb!$H$4:$Z$489,19,FALSE),0)</f>
        <v>0</v>
      </c>
      <c r="P551" s="6">
        <f>IFERROR(VLOOKUP($K551,Mar!$H$4:$Z$489,19,FALSE),0)</f>
        <v>0</v>
      </c>
      <c r="Q551" s="6">
        <f>IFERROR(VLOOKUP($K551,Abr!$H$4:$Z$489,19,FALSE),0)</f>
        <v>0</v>
      </c>
      <c r="R551" s="6">
        <f>IFERROR(VLOOKUP($K551,May!$H$4:$Z$489,19,FALSE),0)</f>
        <v>0</v>
      </c>
      <c r="S551" s="6">
        <f>IFERROR(VLOOKUP($K551,Jun!$H$4:$Z$489,19,FALSE),0)</f>
        <v>0</v>
      </c>
      <c r="T551" s="6">
        <f>IFERROR(VLOOKUP($K551,Jul!$H$4:$Z$489,19,FALSE),0)</f>
        <v>0</v>
      </c>
      <c r="U551" s="6">
        <f>IFERROR(VLOOKUP($K551,Ago!$H$4:$Z$489,19,FALSE),0)</f>
        <v>0</v>
      </c>
      <c r="V551" s="6">
        <f>IFERROR(VLOOKUP($K551,Set!$H$4:$Z$489,19,FALSE),0)</f>
        <v>0</v>
      </c>
      <c r="W551" s="6">
        <f>IFERROR(VLOOKUP($K551,Oct!$H$4:$Z$489,19,FALSE),0)</f>
        <v>0</v>
      </c>
      <c r="X551" s="6">
        <f>IFERROR(VLOOKUP($K551,Nov!$H$4:$Z$489,19,FALSE),0)</f>
        <v>0</v>
      </c>
      <c r="Y551" s="6">
        <f>IFERROR(VLOOKUP($K551,Dic!$H$4:$Z$489,19,FALSE),0)</f>
        <v>0</v>
      </c>
      <c r="Z551" s="6">
        <f t="shared" si="101"/>
        <v>0</v>
      </c>
      <c r="AA551" s="6">
        <f t="shared" si="102"/>
        <v>0</v>
      </c>
      <c r="AB551" s="6">
        <f t="shared" si="103"/>
        <v>0</v>
      </c>
      <c r="AC551" s="6">
        <f t="shared" si="104"/>
        <v>0</v>
      </c>
      <c r="AD551" s="6">
        <f t="shared" si="105"/>
        <v>0</v>
      </c>
      <c r="AE551" s="6">
        <f t="shared" si="106"/>
        <v>0</v>
      </c>
      <c r="AF551" s="6">
        <f t="shared" si="107"/>
        <v>0</v>
      </c>
    </row>
    <row r="552" spans="1:32" ht="10.8" thickBot="1">
      <c r="A552" s="88">
        <v>2026</v>
      </c>
      <c r="B552" s="89" t="s">
        <v>1496</v>
      </c>
      <c r="C552" s="89" t="s">
        <v>1170</v>
      </c>
      <c r="D552" s="97" t="s">
        <v>1</v>
      </c>
      <c r="E552" s="97" t="s">
        <v>2</v>
      </c>
      <c r="F552" s="98">
        <v>0</v>
      </c>
      <c r="G552" s="97" t="s">
        <v>1488</v>
      </c>
      <c r="H552" s="97" t="s">
        <v>271</v>
      </c>
      <c r="I552" s="97" t="s">
        <v>242</v>
      </c>
      <c r="J552" s="98" t="s">
        <v>233</v>
      </c>
      <c r="K552" s="99">
        <v>26043</v>
      </c>
      <c r="L552" s="97" t="s">
        <v>1693</v>
      </c>
      <c r="M552" s="100">
        <f>IFERROR(VLOOKUP($K552,Metas!$D$4:$L$477,9,FALSE),0)</f>
        <v>0</v>
      </c>
      <c r="N552" s="6">
        <f>IFERROR(VLOOKUP($K552,Ene!$H$4:$Z$489,19,FALSE),0)</f>
        <v>0</v>
      </c>
      <c r="O552" s="6">
        <f>IFERROR(VLOOKUP($K552,Feb!$H$4:$Z$489,19,FALSE),0)</f>
        <v>0</v>
      </c>
      <c r="P552" s="6">
        <f>IFERROR(VLOOKUP($K552,Mar!$H$4:$Z$489,19,FALSE),0)</f>
        <v>0</v>
      </c>
      <c r="Q552" s="6">
        <f>IFERROR(VLOOKUP($K552,Abr!$H$4:$Z$489,19,FALSE),0)</f>
        <v>0</v>
      </c>
      <c r="R552" s="6">
        <f>IFERROR(VLOOKUP($K552,May!$H$4:$Z$489,19,FALSE),0)</f>
        <v>0</v>
      </c>
      <c r="S552" s="6">
        <f>IFERROR(VLOOKUP($K552,Jun!$H$4:$Z$489,19,FALSE),0)</f>
        <v>0</v>
      </c>
      <c r="T552" s="6">
        <f>IFERROR(VLOOKUP($K552,Jul!$H$4:$Z$489,19,FALSE),0)</f>
        <v>0</v>
      </c>
      <c r="U552" s="6">
        <f>IFERROR(VLOOKUP($K552,Ago!$H$4:$Z$489,19,FALSE),0)</f>
        <v>0</v>
      </c>
      <c r="V552" s="6">
        <f>IFERROR(VLOOKUP($K552,Set!$H$4:$Z$489,19,FALSE),0)</f>
        <v>0</v>
      </c>
      <c r="W552" s="6">
        <f>IFERROR(VLOOKUP($K552,Oct!$H$4:$Z$489,19,FALSE),0)</f>
        <v>0</v>
      </c>
      <c r="X552" s="6">
        <f>IFERROR(VLOOKUP($K552,Nov!$H$4:$Z$489,19,FALSE),0)</f>
        <v>0</v>
      </c>
      <c r="Y552" s="6">
        <f>IFERROR(VLOOKUP($K552,Dic!$H$4:$Z$489,19,FALSE),0)</f>
        <v>0</v>
      </c>
      <c r="Z552" s="6">
        <f t="shared" si="101"/>
        <v>0</v>
      </c>
      <c r="AA552" s="6">
        <f t="shared" si="102"/>
        <v>0</v>
      </c>
      <c r="AB552" s="6">
        <f t="shared" si="103"/>
        <v>0</v>
      </c>
      <c r="AC552" s="6">
        <f t="shared" si="104"/>
        <v>0</v>
      </c>
      <c r="AD552" s="6">
        <f t="shared" si="105"/>
        <v>0</v>
      </c>
      <c r="AE552" s="6">
        <f t="shared" si="106"/>
        <v>0</v>
      </c>
      <c r="AF552" s="6">
        <f t="shared" si="107"/>
        <v>0</v>
      </c>
    </row>
    <row r="553" spans="1:32" ht="10.8" thickBot="1">
      <c r="A553" s="88">
        <v>2026</v>
      </c>
      <c r="B553" s="89" t="s">
        <v>1176</v>
      </c>
      <c r="C553" s="89" t="s">
        <v>1203</v>
      </c>
      <c r="D553" s="97" t="s">
        <v>1</v>
      </c>
      <c r="E553" s="97" t="s">
        <v>18</v>
      </c>
      <c r="F553" s="98">
        <v>870</v>
      </c>
      <c r="G553" s="97" t="s">
        <v>272</v>
      </c>
      <c r="H553" s="97" t="s">
        <v>230</v>
      </c>
      <c r="I553" s="97" t="s">
        <v>18</v>
      </c>
      <c r="J553" s="98" t="s">
        <v>231</v>
      </c>
      <c r="K553" s="99">
        <v>26050</v>
      </c>
      <c r="L553" s="97" t="s">
        <v>240</v>
      </c>
      <c r="M553" s="100">
        <f>IFERROR(VLOOKUP($K553,Metas!$D$4:$L$477,9,FALSE),0)</f>
        <v>0</v>
      </c>
      <c r="N553" s="6">
        <f>IFERROR(VLOOKUP($K553,Ene!$H$4:$Z$489,19,FALSE),0)</f>
        <v>0</v>
      </c>
      <c r="O553" s="6">
        <f>IFERROR(VLOOKUP($K553,Feb!$H$4:$Z$489,19,FALSE),0)</f>
        <v>0</v>
      </c>
      <c r="P553" s="6">
        <f>IFERROR(VLOOKUP($K553,Mar!$H$4:$Z$489,19,FALSE),0)</f>
        <v>0</v>
      </c>
      <c r="Q553" s="6">
        <f>IFERROR(VLOOKUP($K553,Abr!$H$4:$Z$489,19,FALSE),0)</f>
        <v>0</v>
      </c>
      <c r="R553" s="6">
        <f>IFERROR(VLOOKUP($K553,May!$H$4:$Z$489,19,FALSE),0)</f>
        <v>0</v>
      </c>
      <c r="S553" s="6">
        <f>IFERROR(VLOOKUP($K553,Jun!$H$4:$Z$489,19,FALSE),0)</f>
        <v>0</v>
      </c>
      <c r="T553" s="6">
        <f>IFERROR(VLOOKUP($K553,Jul!$H$4:$Z$489,19,FALSE),0)</f>
        <v>0</v>
      </c>
      <c r="U553" s="6">
        <f>IFERROR(VLOOKUP($K553,Ago!$H$4:$Z$489,19,FALSE),0)</f>
        <v>0</v>
      </c>
      <c r="V553" s="6">
        <f>IFERROR(VLOOKUP($K553,Set!$H$4:$Z$489,19,FALSE),0)</f>
        <v>0</v>
      </c>
      <c r="W553" s="6">
        <f>IFERROR(VLOOKUP($K553,Oct!$H$4:$Z$489,19,FALSE),0)</f>
        <v>0</v>
      </c>
      <c r="X553" s="6">
        <f>IFERROR(VLOOKUP($K553,Nov!$H$4:$Z$489,19,FALSE),0)</f>
        <v>0</v>
      </c>
      <c r="Y553" s="6">
        <f>IFERROR(VLOOKUP($K553,Dic!$H$4:$Z$489,19,FALSE),0)</f>
        <v>0</v>
      </c>
      <c r="Z553" s="6">
        <f t="shared" si="101"/>
        <v>0</v>
      </c>
      <c r="AA553" s="6">
        <f t="shared" si="102"/>
        <v>0</v>
      </c>
      <c r="AB553" s="6">
        <f t="shared" si="103"/>
        <v>0</v>
      </c>
      <c r="AC553" s="6">
        <f t="shared" si="104"/>
        <v>0</v>
      </c>
      <c r="AD553" s="6">
        <f t="shared" si="105"/>
        <v>0</v>
      </c>
      <c r="AE553" s="6">
        <f t="shared" si="106"/>
        <v>0</v>
      </c>
      <c r="AF553" s="6">
        <f t="shared" si="107"/>
        <v>0</v>
      </c>
    </row>
    <row r="554" spans="1:32" ht="10.8" thickBot="1">
      <c r="A554" s="88">
        <v>2026</v>
      </c>
      <c r="B554" s="89" t="s">
        <v>1176</v>
      </c>
      <c r="C554" s="89" t="s">
        <v>1206</v>
      </c>
      <c r="D554" s="97" t="s">
        <v>1</v>
      </c>
      <c r="E554" s="97" t="s">
        <v>60</v>
      </c>
      <c r="F554" s="98">
        <v>870</v>
      </c>
      <c r="G554" s="97" t="s">
        <v>272</v>
      </c>
      <c r="H554" s="97" t="s">
        <v>230</v>
      </c>
      <c r="I554" s="97" t="s">
        <v>61</v>
      </c>
      <c r="J554" s="98" t="s">
        <v>231</v>
      </c>
      <c r="K554" s="99">
        <v>26052</v>
      </c>
      <c r="L554" s="97" t="s">
        <v>1694</v>
      </c>
      <c r="M554" s="100">
        <f>IFERROR(VLOOKUP($K554,Metas!$D$4:$L$477,9,FALSE),0)</f>
        <v>0</v>
      </c>
      <c r="N554" s="6">
        <f>IFERROR(VLOOKUP($K554,Ene!$H$4:$Z$489,19,FALSE),0)</f>
        <v>0</v>
      </c>
      <c r="O554" s="6">
        <f>IFERROR(VLOOKUP($K554,Feb!$H$4:$Z$489,19,FALSE),0)</f>
        <v>0</v>
      </c>
      <c r="P554" s="6">
        <f>IFERROR(VLOOKUP($K554,Mar!$H$4:$Z$489,19,FALSE),0)</f>
        <v>0</v>
      </c>
      <c r="Q554" s="6">
        <f>IFERROR(VLOOKUP($K554,Abr!$H$4:$Z$489,19,FALSE),0)</f>
        <v>0</v>
      </c>
      <c r="R554" s="6">
        <f>IFERROR(VLOOKUP($K554,May!$H$4:$Z$489,19,FALSE),0)</f>
        <v>0</v>
      </c>
      <c r="S554" s="6">
        <f>IFERROR(VLOOKUP($K554,Jun!$H$4:$Z$489,19,FALSE),0)</f>
        <v>0</v>
      </c>
      <c r="T554" s="6">
        <f>IFERROR(VLOOKUP($K554,Jul!$H$4:$Z$489,19,FALSE),0)</f>
        <v>0</v>
      </c>
      <c r="U554" s="6">
        <f>IFERROR(VLOOKUP($K554,Ago!$H$4:$Z$489,19,FALSE),0)</f>
        <v>0</v>
      </c>
      <c r="V554" s="6">
        <f>IFERROR(VLOOKUP($K554,Set!$H$4:$Z$489,19,FALSE),0)</f>
        <v>0</v>
      </c>
      <c r="W554" s="6">
        <f>IFERROR(VLOOKUP($K554,Oct!$H$4:$Z$489,19,FALSE),0)</f>
        <v>0</v>
      </c>
      <c r="X554" s="6">
        <f>IFERROR(VLOOKUP($K554,Nov!$H$4:$Z$489,19,FALSE),0)</f>
        <v>0</v>
      </c>
      <c r="Y554" s="6">
        <f>IFERROR(VLOOKUP($K554,Dic!$H$4:$Z$489,19,FALSE),0)</f>
        <v>0</v>
      </c>
      <c r="Z554" s="6">
        <f t="shared" si="101"/>
        <v>0</v>
      </c>
      <c r="AA554" s="6">
        <f t="shared" si="102"/>
        <v>0</v>
      </c>
      <c r="AB554" s="6">
        <f t="shared" si="103"/>
        <v>0</v>
      </c>
      <c r="AC554" s="6">
        <f t="shared" si="104"/>
        <v>0</v>
      </c>
      <c r="AD554" s="6">
        <f t="shared" si="105"/>
        <v>0</v>
      </c>
      <c r="AE554" s="6">
        <f t="shared" si="106"/>
        <v>0</v>
      </c>
      <c r="AF554" s="6">
        <f t="shared" si="107"/>
        <v>0</v>
      </c>
    </row>
    <row r="555" spans="1:32" ht="10.8" thickBot="1">
      <c r="A555" s="88">
        <v>2026</v>
      </c>
      <c r="B555" s="89" t="s">
        <v>1176</v>
      </c>
      <c r="C555" s="89" t="s">
        <v>1324</v>
      </c>
      <c r="D555" s="97" t="s">
        <v>43</v>
      </c>
      <c r="E555" s="97" t="s">
        <v>44</v>
      </c>
      <c r="F555" s="98">
        <v>1672</v>
      </c>
      <c r="G555" s="97" t="s">
        <v>1322</v>
      </c>
      <c r="H555" s="97" t="s">
        <v>43</v>
      </c>
      <c r="I555" s="97" t="s">
        <v>44</v>
      </c>
      <c r="J555" s="98" t="s">
        <v>231</v>
      </c>
      <c r="K555" s="99">
        <v>26060</v>
      </c>
      <c r="L555" s="97" t="s">
        <v>1695</v>
      </c>
      <c r="M555" s="100">
        <f>IFERROR(VLOOKUP($K555,Metas!$D$4:$L$477,9,FALSE),0)</f>
        <v>340</v>
      </c>
      <c r="N555" s="6">
        <f>IFERROR(VLOOKUP($K555,Ene!$H$4:$Z$489,19,FALSE),0)</f>
        <v>3</v>
      </c>
      <c r="O555" s="6">
        <f>IFERROR(VLOOKUP($K555,Feb!$H$4:$Z$489,19,FALSE),0)</f>
        <v>1</v>
      </c>
      <c r="P555" s="6">
        <f>IFERROR(VLOOKUP($K555,Mar!$H$4:$Z$489,19,FALSE),0)</f>
        <v>2</v>
      </c>
      <c r="Q555" s="6">
        <f>IFERROR(VLOOKUP($K555,Abr!$H$4:$Z$489,19,FALSE),0)</f>
        <v>1</v>
      </c>
      <c r="R555" s="6">
        <f>IFERROR(VLOOKUP($K555,May!$H$4:$Z$489,19,FALSE),0)</f>
        <v>0</v>
      </c>
      <c r="S555" s="6">
        <f>IFERROR(VLOOKUP($K555,Jun!$H$4:$Z$489,19,FALSE),0)</f>
        <v>0</v>
      </c>
      <c r="T555" s="6">
        <f>IFERROR(VLOOKUP($K555,Jul!$H$4:$Z$489,19,FALSE),0)</f>
        <v>0</v>
      </c>
      <c r="U555" s="6">
        <f>IFERROR(VLOOKUP($K555,Ago!$H$4:$Z$489,19,FALSE),0)</f>
        <v>0</v>
      </c>
      <c r="V555" s="6">
        <f>IFERROR(VLOOKUP($K555,Set!$H$4:$Z$489,19,FALSE),0)</f>
        <v>0</v>
      </c>
      <c r="W555" s="6">
        <f>IFERROR(VLOOKUP($K555,Oct!$H$4:$Z$489,19,FALSE),0)</f>
        <v>0</v>
      </c>
      <c r="X555" s="6">
        <f>IFERROR(VLOOKUP($K555,Nov!$H$4:$Z$489,19,FALSE),0)</f>
        <v>0</v>
      </c>
      <c r="Y555" s="6">
        <f>IFERROR(VLOOKUP($K555,Dic!$H$4:$Z$489,19,FALSE),0)</f>
        <v>0</v>
      </c>
      <c r="Z555" s="6">
        <f t="shared" si="101"/>
        <v>6</v>
      </c>
      <c r="AA555" s="6">
        <f t="shared" si="102"/>
        <v>1</v>
      </c>
      <c r="AB555" s="6">
        <f t="shared" si="103"/>
        <v>0</v>
      </c>
      <c r="AC555" s="6">
        <f t="shared" si="104"/>
        <v>0</v>
      </c>
      <c r="AD555" s="6">
        <f t="shared" si="105"/>
        <v>7</v>
      </c>
      <c r="AE555" s="6">
        <f t="shared" si="106"/>
        <v>0</v>
      </c>
      <c r="AF555" s="6">
        <f t="shared" si="107"/>
        <v>7</v>
      </c>
    </row>
    <row r="556" spans="1:32" ht="10.8" thickBot="1">
      <c r="A556" s="88">
        <v>2026</v>
      </c>
      <c r="B556" s="89" t="s">
        <v>1496</v>
      </c>
      <c r="C556" s="89" t="s">
        <v>1379</v>
      </c>
      <c r="D556" s="97" t="s">
        <v>16</v>
      </c>
      <c r="E556" s="97" t="s">
        <v>4</v>
      </c>
      <c r="F556" s="98">
        <v>0</v>
      </c>
      <c r="G556" s="97" t="s">
        <v>1488</v>
      </c>
      <c r="H556" s="97" t="s">
        <v>271</v>
      </c>
      <c r="I556" s="97" t="s">
        <v>242</v>
      </c>
      <c r="J556" s="98" t="s">
        <v>233</v>
      </c>
      <c r="K556" s="99">
        <v>26101</v>
      </c>
      <c r="L556" s="97" t="s">
        <v>1696</v>
      </c>
      <c r="M556" s="100">
        <f>IFERROR(VLOOKUP($K556,Metas!$D$4:$L$477,9,FALSE),0)</f>
        <v>0</v>
      </c>
      <c r="N556" s="6">
        <f>IFERROR(VLOOKUP($K556,Ene!$H$4:$Z$489,19,FALSE),0)</f>
        <v>0</v>
      </c>
      <c r="O556" s="6">
        <f>IFERROR(VLOOKUP($K556,Feb!$H$4:$Z$489,19,FALSE),0)</f>
        <v>0</v>
      </c>
      <c r="P556" s="6">
        <f>IFERROR(VLOOKUP($K556,Mar!$H$4:$Z$489,19,FALSE),0)</f>
        <v>0</v>
      </c>
      <c r="Q556" s="6">
        <f>IFERROR(VLOOKUP($K556,Abr!$H$4:$Z$489,19,FALSE),0)</f>
        <v>0</v>
      </c>
      <c r="R556" s="6">
        <f>IFERROR(VLOOKUP($K556,May!$H$4:$Z$489,19,FALSE),0)</f>
        <v>0</v>
      </c>
      <c r="S556" s="6">
        <f>IFERROR(VLOOKUP($K556,Jun!$H$4:$Z$489,19,FALSE),0)</f>
        <v>0</v>
      </c>
      <c r="T556" s="6">
        <f>IFERROR(VLOOKUP($K556,Jul!$H$4:$Z$489,19,FALSE),0)</f>
        <v>0</v>
      </c>
      <c r="U556" s="6">
        <f>IFERROR(VLOOKUP($K556,Ago!$H$4:$Z$489,19,FALSE),0)</f>
        <v>0</v>
      </c>
      <c r="V556" s="6">
        <f>IFERROR(VLOOKUP($K556,Set!$H$4:$Z$489,19,FALSE),0)</f>
        <v>0</v>
      </c>
      <c r="W556" s="6">
        <f>IFERROR(VLOOKUP($K556,Oct!$H$4:$Z$489,19,FALSE),0)</f>
        <v>0</v>
      </c>
      <c r="X556" s="6">
        <f>IFERROR(VLOOKUP($K556,Nov!$H$4:$Z$489,19,FALSE),0)</f>
        <v>0</v>
      </c>
      <c r="Y556" s="6">
        <f>IFERROR(VLOOKUP($K556,Dic!$H$4:$Z$489,19,FALSE),0)</f>
        <v>0</v>
      </c>
      <c r="Z556" s="6">
        <f t="shared" si="101"/>
        <v>0</v>
      </c>
      <c r="AA556" s="6">
        <f t="shared" si="102"/>
        <v>0</v>
      </c>
      <c r="AB556" s="6">
        <f t="shared" si="103"/>
        <v>0</v>
      </c>
      <c r="AC556" s="6">
        <f t="shared" si="104"/>
        <v>0</v>
      </c>
      <c r="AD556" s="6">
        <f t="shared" si="105"/>
        <v>0</v>
      </c>
      <c r="AE556" s="6">
        <f t="shared" si="106"/>
        <v>0</v>
      </c>
      <c r="AF556" s="6">
        <f t="shared" si="107"/>
        <v>0</v>
      </c>
    </row>
    <row r="557" spans="1:32" ht="10.8" thickBot="1">
      <c r="A557" s="88">
        <v>2026</v>
      </c>
      <c r="B557" s="89" t="s">
        <v>1176</v>
      </c>
      <c r="C557" s="89" t="s">
        <v>1267</v>
      </c>
      <c r="D557" s="97" t="s">
        <v>49</v>
      </c>
      <c r="E557" s="97" t="s">
        <v>50</v>
      </c>
      <c r="F557" s="98">
        <v>1714</v>
      </c>
      <c r="G557" s="97" t="s">
        <v>1259</v>
      </c>
      <c r="H557" s="97" t="s">
        <v>49</v>
      </c>
      <c r="I557" s="97" t="s">
        <v>51</v>
      </c>
      <c r="J557" s="98" t="s">
        <v>232</v>
      </c>
      <c r="K557" s="99">
        <v>26116</v>
      </c>
      <c r="L557" s="97" t="s">
        <v>1697</v>
      </c>
      <c r="M557" s="100">
        <f>IFERROR(VLOOKUP($K557,Metas!$D$4:$L$477,9,FALSE),0)</f>
        <v>2</v>
      </c>
      <c r="N557" s="6">
        <f>IFERROR(VLOOKUP($K557,Ene!$H$4:$Z$489,19,FALSE),0)</f>
        <v>0</v>
      </c>
      <c r="O557" s="6">
        <f>IFERROR(VLOOKUP($K557,Feb!$H$4:$Z$489,19,FALSE),0)</f>
        <v>0</v>
      </c>
      <c r="P557" s="6">
        <f>IFERROR(VLOOKUP($K557,Mar!$H$4:$Z$489,19,FALSE),0)</f>
        <v>0</v>
      </c>
      <c r="Q557" s="6">
        <f>IFERROR(VLOOKUP($K557,Abr!$H$4:$Z$489,19,FALSE),0)</f>
        <v>0</v>
      </c>
      <c r="R557" s="6">
        <f>IFERROR(VLOOKUP($K557,May!$H$4:$Z$489,19,FALSE),0)</f>
        <v>0</v>
      </c>
      <c r="S557" s="6">
        <f>IFERROR(VLOOKUP($K557,Jun!$H$4:$Z$489,19,FALSE),0)</f>
        <v>0</v>
      </c>
      <c r="T557" s="6">
        <f>IFERROR(VLOOKUP($K557,Jul!$H$4:$Z$489,19,FALSE),0)</f>
        <v>0</v>
      </c>
      <c r="U557" s="6">
        <f>IFERROR(VLOOKUP($K557,Ago!$H$4:$Z$489,19,FALSE),0)</f>
        <v>0</v>
      </c>
      <c r="V557" s="6">
        <f>IFERROR(VLOOKUP($K557,Set!$H$4:$Z$489,19,FALSE),0)</f>
        <v>0</v>
      </c>
      <c r="W557" s="6">
        <f>IFERROR(VLOOKUP($K557,Oct!$H$4:$Z$489,19,FALSE),0)</f>
        <v>0</v>
      </c>
      <c r="X557" s="6">
        <f>IFERROR(VLOOKUP($K557,Nov!$H$4:$Z$489,19,FALSE),0)</f>
        <v>0</v>
      </c>
      <c r="Y557" s="6">
        <f>IFERROR(VLOOKUP($K557,Dic!$H$4:$Z$489,19,FALSE),0)</f>
        <v>0</v>
      </c>
      <c r="Z557" s="6">
        <f t="shared" si="101"/>
        <v>0</v>
      </c>
      <c r="AA557" s="6">
        <f t="shared" si="102"/>
        <v>0</v>
      </c>
      <c r="AB557" s="6">
        <f t="shared" si="103"/>
        <v>0</v>
      </c>
      <c r="AC557" s="6">
        <f t="shared" si="104"/>
        <v>0</v>
      </c>
      <c r="AD557" s="6">
        <f t="shared" si="105"/>
        <v>0</v>
      </c>
      <c r="AE557" s="6">
        <f t="shared" si="106"/>
        <v>0</v>
      </c>
      <c r="AF557" s="6">
        <f t="shared" si="107"/>
        <v>0</v>
      </c>
    </row>
    <row r="558" spans="1:32" ht="10.8" thickBot="1">
      <c r="A558" s="88">
        <v>2026</v>
      </c>
      <c r="B558" s="89" t="s">
        <v>1496</v>
      </c>
      <c r="C558" s="89" t="s">
        <v>1170</v>
      </c>
      <c r="D558" s="97" t="s">
        <v>1</v>
      </c>
      <c r="E558" s="97" t="s">
        <v>2</v>
      </c>
      <c r="F558" s="98">
        <v>0</v>
      </c>
      <c r="G558" s="97" t="s">
        <v>1488</v>
      </c>
      <c r="H558" s="97" t="s">
        <v>271</v>
      </c>
      <c r="I558" s="97" t="s">
        <v>242</v>
      </c>
      <c r="J558" s="98" t="s">
        <v>233</v>
      </c>
      <c r="K558" s="99">
        <v>26118</v>
      </c>
      <c r="L558" s="97" t="s">
        <v>1698</v>
      </c>
      <c r="M558" s="100">
        <f>IFERROR(VLOOKUP($K558,Metas!$D$4:$L$477,9,FALSE),0)</f>
        <v>0</v>
      </c>
      <c r="N558" s="6">
        <f>IFERROR(VLOOKUP($K558,Ene!$H$4:$Z$489,19,FALSE),0)</f>
        <v>0</v>
      </c>
      <c r="O558" s="6">
        <f>IFERROR(VLOOKUP($K558,Feb!$H$4:$Z$489,19,FALSE),0)</f>
        <v>0</v>
      </c>
      <c r="P558" s="6">
        <f>IFERROR(VLOOKUP($K558,Mar!$H$4:$Z$489,19,FALSE),0)</f>
        <v>0</v>
      </c>
      <c r="Q558" s="6">
        <f>IFERROR(VLOOKUP($K558,Abr!$H$4:$Z$489,19,FALSE),0)</f>
        <v>0</v>
      </c>
      <c r="R558" s="6">
        <f>IFERROR(VLOOKUP($K558,May!$H$4:$Z$489,19,FALSE),0)</f>
        <v>0</v>
      </c>
      <c r="S558" s="6">
        <f>IFERROR(VLOOKUP($K558,Jun!$H$4:$Z$489,19,FALSE),0)</f>
        <v>0</v>
      </c>
      <c r="T558" s="6">
        <f>IFERROR(VLOOKUP($K558,Jul!$H$4:$Z$489,19,FALSE),0)</f>
        <v>0</v>
      </c>
      <c r="U558" s="6">
        <f>IFERROR(VLOOKUP($K558,Ago!$H$4:$Z$489,19,FALSE),0)</f>
        <v>0</v>
      </c>
      <c r="V558" s="6">
        <f>IFERROR(VLOOKUP($K558,Set!$H$4:$Z$489,19,FALSE),0)</f>
        <v>0</v>
      </c>
      <c r="W558" s="6">
        <f>IFERROR(VLOOKUP($K558,Oct!$H$4:$Z$489,19,FALSE),0)</f>
        <v>0</v>
      </c>
      <c r="X558" s="6">
        <f>IFERROR(VLOOKUP($K558,Nov!$H$4:$Z$489,19,FALSE),0)</f>
        <v>0</v>
      </c>
      <c r="Y558" s="6">
        <f>IFERROR(VLOOKUP($K558,Dic!$H$4:$Z$489,19,FALSE),0)</f>
        <v>0</v>
      </c>
      <c r="Z558" s="6">
        <f t="shared" si="101"/>
        <v>0</v>
      </c>
      <c r="AA558" s="6">
        <f t="shared" si="102"/>
        <v>0</v>
      </c>
      <c r="AB558" s="6">
        <f t="shared" si="103"/>
        <v>0</v>
      </c>
      <c r="AC558" s="6">
        <f t="shared" si="104"/>
        <v>0</v>
      </c>
      <c r="AD558" s="6">
        <f t="shared" si="105"/>
        <v>0</v>
      </c>
      <c r="AE558" s="6">
        <f t="shared" si="106"/>
        <v>0</v>
      </c>
      <c r="AF558" s="6">
        <f t="shared" si="107"/>
        <v>0</v>
      </c>
    </row>
    <row r="559" spans="1:32" ht="10.8" thickBot="1">
      <c r="A559" s="88">
        <v>2026</v>
      </c>
      <c r="B559" s="89" t="s">
        <v>1496</v>
      </c>
      <c r="C559" s="89" t="s">
        <v>1170</v>
      </c>
      <c r="D559" s="97" t="s">
        <v>1</v>
      </c>
      <c r="E559" s="97" t="s">
        <v>2</v>
      </c>
      <c r="F559" s="98">
        <v>0</v>
      </c>
      <c r="G559" s="97" t="s">
        <v>1488</v>
      </c>
      <c r="H559" s="97" t="s">
        <v>271</v>
      </c>
      <c r="I559" s="97" t="s">
        <v>242</v>
      </c>
      <c r="J559" s="98" t="s">
        <v>1512</v>
      </c>
      <c r="K559" s="99">
        <v>26119</v>
      </c>
      <c r="L559" s="97" t="s">
        <v>1699</v>
      </c>
      <c r="M559" s="100">
        <f>IFERROR(VLOOKUP($K559,Metas!$D$4:$L$477,9,FALSE),0)</f>
        <v>0</v>
      </c>
      <c r="N559" s="6">
        <f>IFERROR(VLOOKUP($K559,Ene!$H$4:$Z$489,19,FALSE),0)</f>
        <v>0</v>
      </c>
      <c r="O559" s="6">
        <f>IFERROR(VLOOKUP($K559,Feb!$H$4:$Z$489,19,FALSE),0)</f>
        <v>0</v>
      </c>
      <c r="P559" s="6">
        <f>IFERROR(VLOOKUP($K559,Mar!$H$4:$Z$489,19,FALSE),0)</f>
        <v>0</v>
      </c>
      <c r="Q559" s="6">
        <f>IFERROR(VLOOKUP($K559,Abr!$H$4:$Z$489,19,FALSE),0)</f>
        <v>0</v>
      </c>
      <c r="R559" s="6">
        <f>IFERROR(VLOOKUP($K559,May!$H$4:$Z$489,19,FALSE),0)</f>
        <v>0</v>
      </c>
      <c r="S559" s="6">
        <f>IFERROR(VLOOKUP($K559,Jun!$H$4:$Z$489,19,FALSE),0)</f>
        <v>0</v>
      </c>
      <c r="T559" s="6">
        <f>IFERROR(VLOOKUP($K559,Jul!$H$4:$Z$489,19,FALSE),0)</f>
        <v>0</v>
      </c>
      <c r="U559" s="6">
        <f>IFERROR(VLOOKUP($K559,Ago!$H$4:$Z$489,19,FALSE),0)</f>
        <v>0</v>
      </c>
      <c r="V559" s="6">
        <f>IFERROR(VLOOKUP($K559,Set!$H$4:$Z$489,19,FALSE),0)</f>
        <v>0</v>
      </c>
      <c r="W559" s="6">
        <f>IFERROR(VLOOKUP($K559,Oct!$H$4:$Z$489,19,FALSE),0)</f>
        <v>0</v>
      </c>
      <c r="X559" s="6">
        <f>IFERROR(VLOOKUP($K559,Nov!$H$4:$Z$489,19,FALSE),0)</f>
        <v>0</v>
      </c>
      <c r="Y559" s="6">
        <f>IFERROR(VLOOKUP($K559,Dic!$H$4:$Z$489,19,FALSE),0)</f>
        <v>0</v>
      </c>
      <c r="Z559" s="6">
        <f t="shared" si="101"/>
        <v>0</v>
      </c>
      <c r="AA559" s="6">
        <f t="shared" si="102"/>
        <v>0</v>
      </c>
      <c r="AB559" s="6">
        <f t="shared" si="103"/>
        <v>0</v>
      </c>
      <c r="AC559" s="6">
        <f t="shared" si="104"/>
        <v>0</v>
      </c>
      <c r="AD559" s="6">
        <f t="shared" si="105"/>
        <v>0</v>
      </c>
      <c r="AE559" s="6">
        <f t="shared" si="106"/>
        <v>0</v>
      </c>
      <c r="AF559" s="6">
        <f t="shared" si="107"/>
        <v>0</v>
      </c>
    </row>
    <row r="560" spans="1:32" ht="10.8" thickBot="1">
      <c r="A560" s="88">
        <v>2026</v>
      </c>
      <c r="B560" s="89" t="s">
        <v>1496</v>
      </c>
      <c r="C560" s="89" t="s">
        <v>1177</v>
      </c>
      <c r="D560" s="97" t="s">
        <v>1</v>
      </c>
      <c r="E560" s="97" t="s">
        <v>3</v>
      </c>
      <c r="F560" s="98">
        <v>0</v>
      </c>
      <c r="G560" s="97" t="s">
        <v>1488</v>
      </c>
      <c r="H560" s="97" t="s">
        <v>271</v>
      </c>
      <c r="I560" s="97" t="s">
        <v>242</v>
      </c>
      <c r="J560" s="98" t="s">
        <v>233</v>
      </c>
      <c r="K560" s="99">
        <v>26164</v>
      </c>
      <c r="L560" s="97" t="s">
        <v>1700</v>
      </c>
      <c r="M560" s="100">
        <f>IFERROR(VLOOKUP($K560,Metas!$D$4:$L$477,9,FALSE),0)</f>
        <v>0</v>
      </c>
      <c r="N560" s="6">
        <f>IFERROR(VLOOKUP($K560,Ene!$H$4:$Z$489,19,FALSE),0)</f>
        <v>0</v>
      </c>
      <c r="O560" s="6">
        <f>IFERROR(VLOOKUP($K560,Feb!$H$4:$Z$489,19,FALSE),0)</f>
        <v>0</v>
      </c>
      <c r="P560" s="6">
        <f>IFERROR(VLOOKUP($K560,Mar!$H$4:$Z$489,19,FALSE),0)</f>
        <v>0</v>
      </c>
      <c r="Q560" s="6">
        <f>IFERROR(VLOOKUP($K560,Abr!$H$4:$Z$489,19,FALSE),0)</f>
        <v>0</v>
      </c>
      <c r="R560" s="6">
        <f>IFERROR(VLOOKUP($K560,May!$H$4:$Z$489,19,FALSE),0)</f>
        <v>0</v>
      </c>
      <c r="S560" s="6">
        <f>IFERROR(VLOOKUP($K560,Jun!$H$4:$Z$489,19,FALSE),0)</f>
        <v>0</v>
      </c>
      <c r="T560" s="6">
        <f>IFERROR(VLOOKUP($K560,Jul!$H$4:$Z$489,19,FALSE),0)</f>
        <v>0</v>
      </c>
      <c r="U560" s="6">
        <f>IFERROR(VLOOKUP($K560,Ago!$H$4:$Z$489,19,FALSE),0)</f>
        <v>0</v>
      </c>
      <c r="V560" s="6">
        <f>IFERROR(VLOOKUP($K560,Set!$H$4:$Z$489,19,FALSE),0)</f>
        <v>0</v>
      </c>
      <c r="W560" s="6">
        <f>IFERROR(VLOOKUP($K560,Oct!$H$4:$Z$489,19,FALSE),0)</f>
        <v>0</v>
      </c>
      <c r="X560" s="6">
        <f>IFERROR(VLOOKUP($K560,Nov!$H$4:$Z$489,19,FALSE),0)</f>
        <v>0</v>
      </c>
      <c r="Y560" s="6">
        <f>IFERROR(VLOOKUP($K560,Dic!$H$4:$Z$489,19,FALSE),0)</f>
        <v>0</v>
      </c>
      <c r="Z560" s="6">
        <f t="shared" si="101"/>
        <v>0</v>
      </c>
      <c r="AA560" s="6">
        <f t="shared" si="102"/>
        <v>0</v>
      </c>
      <c r="AB560" s="6">
        <f t="shared" si="103"/>
        <v>0</v>
      </c>
      <c r="AC560" s="6">
        <f t="shared" si="104"/>
        <v>0</v>
      </c>
      <c r="AD560" s="6">
        <f t="shared" si="105"/>
        <v>0</v>
      </c>
      <c r="AE560" s="6">
        <f t="shared" si="106"/>
        <v>0</v>
      </c>
      <c r="AF560" s="6">
        <f t="shared" si="107"/>
        <v>0</v>
      </c>
    </row>
    <row r="561" spans="1:32" ht="10.8" thickBot="1">
      <c r="A561" s="88">
        <v>2026</v>
      </c>
      <c r="B561" s="89" t="s">
        <v>1176</v>
      </c>
      <c r="C561" s="89" t="s">
        <v>1379</v>
      </c>
      <c r="D561" s="97" t="s">
        <v>16</v>
      </c>
      <c r="E561" s="97" t="s">
        <v>4</v>
      </c>
      <c r="F561" s="98">
        <v>871</v>
      </c>
      <c r="G561" s="97" t="s">
        <v>1350</v>
      </c>
      <c r="H561" s="97" t="s">
        <v>16</v>
      </c>
      <c r="I561" s="97" t="s">
        <v>4</v>
      </c>
      <c r="J561" s="98" t="s">
        <v>232</v>
      </c>
      <c r="K561" s="99">
        <v>26167</v>
      </c>
      <c r="L561" s="97" t="s">
        <v>1701</v>
      </c>
      <c r="M561" s="100">
        <f>IFERROR(VLOOKUP($K561,Metas!$D$4:$L$477,9,FALSE),0)</f>
        <v>8</v>
      </c>
      <c r="N561" s="6">
        <f>IFERROR(VLOOKUP($K561,Ene!$H$4:$Z$489,19,FALSE),0)</f>
        <v>0</v>
      </c>
      <c r="O561" s="6">
        <f>IFERROR(VLOOKUP($K561,Feb!$H$4:$Z$489,19,FALSE),0)</f>
        <v>0</v>
      </c>
      <c r="P561" s="6">
        <f>IFERROR(VLOOKUP($K561,Mar!$H$4:$Z$489,19,FALSE),0)</f>
        <v>0</v>
      </c>
      <c r="Q561" s="6">
        <f>IFERROR(VLOOKUP($K561,Abr!$H$4:$Z$489,19,FALSE),0)</f>
        <v>0</v>
      </c>
      <c r="R561" s="6">
        <f>IFERROR(VLOOKUP($K561,May!$H$4:$Z$489,19,FALSE),0)</f>
        <v>0</v>
      </c>
      <c r="S561" s="6">
        <f>IFERROR(VLOOKUP($K561,Jun!$H$4:$Z$489,19,FALSE),0)</f>
        <v>0</v>
      </c>
      <c r="T561" s="6">
        <f>IFERROR(VLOOKUP($K561,Jul!$H$4:$Z$489,19,FALSE),0)</f>
        <v>0</v>
      </c>
      <c r="U561" s="6">
        <f>IFERROR(VLOOKUP($K561,Ago!$H$4:$Z$489,19,FALSE),0)</f>
        <v>0</v>
      </c>
      <c r="V561" s="6">
        <f>IFERROR(VLOOKUP($K561,Set!$H$4:$Z$489,19,FALSE),0)</f>
        <v>0</v>
      </c>
      <c r="W561" s="6">
        <f>IFERROR(VLOOKUP($K561,Oct!$H$4:$Z$489,19,FALSE),0)</f>
        <v>0</v>
      </c>
      <c r="X561" s="6">
        <f>IFERROR(VLOOKUP($K561,Nov!$H$4:$Z$489,19,FALSE),0)</f>
        <v>0</v>
      </c>
      <c r="Y561" s="6">
        <f>IFERROR(VLOOKUP($K561,Dic!$H$4:$Z$489,19,FALSE),0)</f>
        <v>0</v>
      </c>
      <c r="Z561" s="6">
        <f t="shared" si="101"/>
        <v>0</v>
      </c>
      <c r="AA561" s="6">
        <f t="shared" si="102"/>
        <v>0</v>
      </c>
      <c r="AB561" s="6">
        <f t="shared" si="103"/>
        <v>0</v>
      </c>
      <c r="AC561" s="6">
        <f t="shared" si="104"/>
        <v>0</v>
      </c>
      <c r="AD561" s="6">
        <f t="shared" si="105"/>
        <v>0</v>
      </c>
      <c r="AE561" s="6">
        <f t="shared" si="106"/>
        <v>0</v>
      </c>
      <c r="AF561" s="6">
        <f t="shared" si="107"/>
        <v>0</v>
      </c>
    </row>
    <row r="562" spans="1:32" ht="10.8" thickBot="1">
      <c r="A562" s="88">
        <v>2026</v>
      </c>
      <c r="B562" s="89" t="s">
        <v>1176</v>
      </c>
      <c r="C562" s="89" t="s">
        <v>1379</v>
      </c>
      <c r="D562" s="97" t="s">
        <v>16</v>
      </c>
      <c r="E562" s="97" t="s">
        <v>4</v>
      </c>
      <c r="F562" s="98">
        <v>871</v>
      </c>
      <c r="G562" s="97" t="s">
        <v>1350</v>
      </c>
      <c r="H562" s="97" t="s">
        <v>16</v>
      </c>
      <c r="I562" s="97" t="s">
        <v>4</v>
      </c>
      <c r="J562" s="98" t="s">
        <v>232</v>
      </c>
      <c r="K562" s="99">
        <v>26168</v>
      </c>
      <c r="L562" s="97" t="s">
        <v>1702</v>
      </c>
      <c r="M562" s="100">
        <f>IFERROR(VLOOKUP($K562,Metas!$D$4:$L$477,9,FALSE),0)</f>
        <v>10</v>
      </c>
      <c r="N562" s="6">
        <f>IFERROR(VLOOKUP($K562,Ene!$H$4:$Z$489,19,FALSE),0)</f>
        <v>0</v>
      </c>
      <c r="O562" s="6">
        <f>IFERROR(VLOOKUP($K562,Feb!$H$4:$Z$489,19,FALSE),0)</f>
        <v>0</v>
      </c>
      <c r="P562" s="6">
        <f>IFERROR(VLOOKUP($K562,Mar!$H$4:$Z$489,19,FALSE),0)</f>
        <v>0</v>
      </c>
      <c r="Q562" s="6">
        <f>IFERROR(VLOOKUP($K562,Abr!$H$4:$Z$489,19,FALSE),0)</f>
        <v>0</v>
      </c>
      <c r="R562" s="6">
        <f>IFERROR(VLOOKUP($K562,May!$H$4:$Z$489,19,FALSE),0)</f>
        <v>0</v>
      </c>
      <c r="S562" s="6">
        <f>IFERROR(VLOOKUP($K562,Jun!$H$4:$Z$489,19,FALSE),0)</f>
        <v>0</v>
      </c>
      <c r="T562" s="6">
        <f>IFERROR(VLOOKUP($K562,Jul!$H$4:$Z$489,19,FALSE),0)</f>
        <v>0</v>
      </c>
      <c r="U562" s="6">
        <f>IFERROR(VLOOKUP($K562,Ago!$H$4:$Z$489,19,FALSE),0)</f>
        <v>0</v>
      </c>
      <c r="V562" s="6">
        <f>IFERROR(VLOOKUP($K562,Set!$H$4:$Z$489,19,FALSE),0)</f>
        <v>0</v>
      </c>
      <c r="W562" s="6">
        <f>IFERROR(VLOOKUP($K562,Oct!$H$4:$Z$489,19,FALSE),0)</f>
        <v>0</v>
      </c>
      <c r="X562" s="6">
        <f>IFERROR(VLOOKUP($K562,Nov!$H$4:$Z$489,19,FALSE),0)</f>
        <v>0</v>
      </c>
      <c r="Y562" s="6">
        <f>IFERROR(VLOOKUP($K562,Dic!$H$4:$Z$489,19,FALSE),0)</f>
        <v>0</v>
      </c>
      <c r="Z562" s="6">
        <f t="shared" si="101"/>
        <v>0</v>
      </c>
      <c r="AA562" s="6">
        <f t="shared" si="102"/>
        <v>0</v>
      </c>
      <c r="AB562" s="6">
        <f t="shared" si="103"/>
        <v>0</v>
      </c>
      <c r="AC562" s="6">
        <f t="shared" si="104"/>
        <v>0</v>
      </c>
      <c r="AD562" s="6">
        <f t="shared" si="105"/>
        <v>0</v>
      </c>
      <c r="AE562" s="6">
        <f t="shared" si="106"/>
        <v>0</v>
      </c>
      <c r="AF562" s="6">
        <f t="shared" si="107"/>
        <v>0</v>
      </c>
    </row>
    <row r="563" spans="1:32" ht="10.8" thickBot="1">
      <c r="A563" s="88">
        <v>2026</v>
      </c>
      <c r="B563" s="89" t="s">
        <v>1176</v>
      </c>
      <c r="C563" s="89" t="s">
        <v>1413</v>
      </c>
      <c r="D563" s="97" t="s">
        <v>238</v>
      </c>
      <c r="E563" s="97" t="s">
        <v>78</v>
      </c>
      <c r="F563" s="98">
        <v>1391</v>
      </c>
      <c r="G563" s="97" t="s">
        <v>1365</v>
      </c>
      <c r="H563" s="97" t="s">
        <v>238</v>
      </c>
      <c r="I563" s="97" t="s">
        <v>78</v>
      </c>
      <c r="J563" s="98" t="s">
        <v>232</v>
      </c>
      <c r="K563" s="99">
        <v>26287</v>
      </c>
      <c r="L563" s="97" t="s">
        <v>1703</v>
      </c>
      <c r="M563" s="100">
        <f>IFERROR(VLOOKUP($K563,Metas!$D$4:$L$477,9,FALSE),0)</f>
        <v>3</v>
      </c>
      <c r="N563" s="6">
        <f>IFERROR(VLOOKUP($K563,Ene!$H$4:$Z$489,19,FALSE),0)</f>
        <v>0</v>
      </c>
      <c r="O563" s="6">
        <f>IFERROR(VLOOKUP($K563,Feb!$H$4:$Z$489,19,FALSE),0)</f>
        <v>0</v>
      </c>
      <c r="P563" s="6">
        <f>IFERROR(VLOOKUP($K563,Mar!$H$4:$Z$489,19,FALSE),0)</f>
        <v>0</v>
      </c>
      <c r="Q563" s="6">
        <f>IFERROR(VLOOKUP($K563,Abr!$H$4:$Z$489,19,FALSE),0)</f>
        <v>0</v>
      </c>
      <c r="R563" s="6">
        <f>IFERROR(VLOOKUP($K563,May!$H$4:$Z$489,19,FALSE),0)</f>
        <v>0</v>
      </c>
      <c r="S563" s="6">
        <f>IFERROR(VLOOKUP($K563,Jun!$H$4:$Z$489,19,FALSE),0)</f>
        <v>0</v>
      </c>
      <c r="T563" s="6">
        <f>IFERROR(VLOOKUP($K563,Jul!$H$4:$Z$489,19,FALSE),0)</f>
        <v>0</v>
      </c>
      <c r="U563" s="6">
        <f>IFERROR(VLOOKUP($K563,Ago!$H$4:$Z$489,19,FALSE),0)</f>
        <v>0</v>
      </c>
      <c r="V563" s="6">
        <f>IFERROR(VLOOKUP($K563,Set!$H$4:$Z$489,19,FALSE),0)</f>
        <v>0</v>
      </c>
      <c r="W563" s="6">
        <f>IFERROR(VLOOKUP($K563,Oct!$H$4:$Z$489,19,FALSE),0)</f>
        <v>0</v>
      </c>
      <c r="X563" s="6">
        <f>IFERROR(VLOOKUP($K563,Nov!$H$4:$Z$489,19,FALSE),0)</f>
        <v>0</v>
      </c>
      <c r="Y563" s="6">
        <f>IFERROR(VLOOKUP($K563,Dic!$H$4:$Z$489,19,FALSE),0)</f>
        <v>0</v>
      </c>
      <c r="Z563" s="6">
        <f t="shared" si="101"/>
        <v>0</v>
      </c>
      <c r="AA563" s="6">
        <f t="shared" si="102"/>
        <v>0</v>
      </c>
      <c r="AB563" s="6">
        <f t="shared" si="103"/>
        <v>0</v>
      </c>
      <c r="AC563" s="6">
        <f t="shared" si="104"/>
        <v>0</v>
      </c>
      <c r="AD563" s="6">
        <f t="shared" si="105"/>
        <v>0</v>
      </c>
      <c r="AE563" s="6">
        <f t="shared" si="106"/>
        <v>0</v>
      </c>
      <c r="AF563" s="6">
        <f t="shared" si="107"/>
        <v>0</v>
      </c>
    </row>
    <row r="564" spans="1:32" ht="10.8" thickBot="1">
      <c r="A564" s="88">
        <v>2026</v>
      </c>
      <c r="B564" s="89" t="s">
        <v>1496</v>
      </c>
      <c r="C564" s="89" t="s">
        <v>1203</v>
      </c>
      <c r="D564" s="97" t="s">
        <v>1</v>
      </c>
      <c r="E564" s="97" t="s">
        <v>18</v>
      </c>
      <c r="F564" s="98">
        <v>0</v>
      </c>
      <c r="G564" s="97" t="s">
        <v>1488</v>
      </c>
      <c r="H564" s="97" t="s">
        <v>271</v>
      </c>
      <c r="I564" s="97" t="s">
        <v>242</v>
      </c>
      <c r="J564" s="98" t="s">
        <v>233</v>
      </c>
      <c r="K564" s="99">
        <v>26289</v>
      </c>
      <c r="L564" s="97" t="s">
        <v>1704</v>
      </c>
      <c r="M564" s="100">
        <f>IFERROR(VLOOKUP($K564,Metas!$D$4:$L$477,9,FALSE),0)</f>
        <v>0</v>
      </c>
      <c r="N564" s="6">
        <f>IFERROR(VLOOKUP($K564,Ene!$H$4:$Z$489,19,FALSE),0)</f>
        <v>0</v>
      </c>
      <c r="O564" s="6">
        <f>IFERROR(VLOOKUP($K564,Feb!$H$4:$Z$489,19,FALSE),0)</f>
        <v>0</v>
      </c>
      <c r="P564" s="6">
        <f>IFERROR(VLOOKUP($K564,Mar!$H$4:$Z$489,19,FALSE),0)</f>
        <v>0</v>
      </c>
      <c r="Q564" s="6">
        <f>IFERROR(VLOOKUP($K564,Abr!$H$4:$Z$489,19,FALSE),0)</f>
        <v>0</v>
      </c>
      <c r="R564" s="6">
        <f>IFERROR(VLOOKUP($K564,May!$H$4:$Z$489,19,FALSE),0)</f>
        <v>0</v>
      </c>
      <c r="S564" s="6">
        <f>IFERROR(VLOOKUP($K564,Jun!$H$4:$Z$489,19,FALSE),0)</f>
        <v>0</v>
      </c>
      <c r="T564" s="6">
        <f>IFERROR(VLOOKUP($K564,Jul!$H$4:$Z$489,19,FALSE),0)</f>
        <v>0</v>
      </c>
      <c r="U564" s="6">
        <f>IFERROR(VLOOKUP($K564,Ago!$H$4:$Z$489,19,FALSE),0)</f>
        <v>0</v>
      </c>
      <c r="V564" s="6">
        <f>IFERROR(VLOOKUP($K564,Set!$H$4:$Z$489,19,FALSE),0)</f>
        <v>0</v>
      </c>
      <c r="W564" s="6">
        <f>IFERROR(VLOOKUP($K564,Oct!$H$4:$Z$489,19,FALSE),0)</f>
        <v>0</v>
      </c>
      <c r="X564" s="6">
        <f>IFERROR(VLOOKUP($K564,Nov!$H$4:$Z$489,19,FALSE),0)</f>
        <v>0</v>
      </c>
      <c r="Y564" s="6">
        <f>IFERROR(VLOOKUP($K564,Dic!$H$4:$Z$489,19,FALSE),0)</f>
        <v>0</v>
      </c>
      <c r="Z564" s="6">
        <f t="shared" si="101"/>
        <v>0</v>
      </c>
      <c r="AA564" s="6">
        <f t="shared" si="102"/>
        <v>0</v>
      </c>
      <c r="AB564" s="6">
        <f t="shared" si="103"/>
        <v>0</v>
      </c>
      <c r="AC564" s="6">
        <f t="shared" si="104"/>
        <v>0</v>
      </c>
      <c r="AD564" s="6">
        <f t="shared" si="105"/>
        <v>0</v>
      </c>
      <c r="AE564" s="6">
        <f t="shared" si="106"/>
        <v>0</v>
      </c>
      <c r="AF564" s="6">
        <f t="shared" si="107"/>
        <v>0</v>
      </c>
    </row>
    <row r="565" spans="1:32" ht="10.8" thickBot="1">
      <c r="A565" s="88">
        <v>2026</v>
      </c>
      <c r="B565" s="89" t="s">
        <v>1496</v>
      </c>
      <c r="C565" s="89" t="s">
        <v>1177</v>
      </c>
      <c r="D565" s="97" t="s">
        <v>1</v>
      </c>
      <c r="E565" s="97" t="s">
        <v>3</v>
      </c>
      <c r="F565" s="98">
        <v>0</v>
      </c>
      <c r="G565" s="97" t="s">
        <v>1488</v>
      </c>
      <c r="H565" s="97" t="s">
        <v>271</v>
      </c>
      <c r="I565" s="97" t="s">
        <v>242</v>
      </c>
      <c r="J565" s="98" t="s">
        <v>231</v>
      </c>
      <c r="K565" s="99">
        <v>26291</v>
      </c>
      <c r="L565" s="97" t="s">
        <v>1705</v>
      </c>
      <c r="M565" s="100">
        <f>IFERROR(VLOOKUP($K565,Metas!$D$4:$L$477,9,FALSE),0)</f>
        <v>0</v>
      </c>
      <c r="N565" s="6">
        <f>IFERROR(VLOOKUP($K565,Ene!$H$4:$Z$489,19,FALSE),0)</f>
        <v>0</v>
      </c>
      <c r="O565" s="6">
        <f>IFERROR(VLOOKUP($K565,Feb!$H$4:$Z$489,19,FALSE),0)</f>
        <v>0</v>
      </c>
      <c r="P565" s="6">
        <f>IFERROR(VLOOKUP($K565,Mar!$H$4:$Z$489,19,FALSE),0)</f>
        <v>0</v>
      </c>
      <c r="Q565" s="6">
        <f>IFERROR(VLOOKUP($K565,Abr!$H$4:$Z$489,19,FALSE),0)</f>
        <v>0</v>
      </c>
      <c r="R565" s="6">
        <f>IFERROR(VLOOKUP($K565,May!$H$4:$Z$489,19,FALSE),0)</f>
        <v>0</v>
      </c>
      <c r="S565" s="6">
        <f>IFERROR(VLOOKUP($K565,Jun!$H$4:$Z$489,19,FALSE),0)</f>
        <v>0</v>
      </c>
      <c r="T565" s="6">
        <f>IFERROR(VLOOKUP($K565,Jul!$H$4:$Z$489,19,FALSE),0)</f>
        <v>0</v>
      </c>
      <c r="U565" s="6">
        <f>IFERROR(VLOOKUP($K565,Ago!$H$4:$Z$489,19,FALSE),0)</f>
        <v>0</v>
      </c>
      <c r="V565" s="6">
        <f>IFERROR(VLOOKUP($K565,Set!$H$4:$Z$489,19,FALSE),0)</f>
        <v>0</v>
      </c>
      <c r="W565" s="6">
        <f>IFERROR(VLOOKUP($K565,Oct!$H$4:$Z$489,19,FALSE),0)</f>
        <v>0</v>
      </c>
      <c r="X565" s="6">
        <f>IFERROR(VLOOKUP($K565,Nov!$H$4:$Z$489,19,FALSE),0)</f>
        <v>0</v>
      </c>
      <c r="Y565" s="6">
        <f>IFERROR(VLOOKUP($K565,Dic!$H$4:$Z$489,19,FALSE),0)</f>
        <v>0</v>
      </c>
      <c r="Z565" s="6">
        <f t="shared" si="101"/>
        <v>0</v>
      </c>
      <c r="AA565" s="6">
        <f t="shared" si="102"/>
        <v>0</v>
      </c>
      <c r="AB565" s="6">
        <f t="shared" si="103"/>
        <v>0</v>
      </c>
      <c r="AC565" s="6">
        <f t="shared" si="104"/>
        <v>0</v>
      </c>
      <c r="AD565" s="6">
        <f t="shared" si="105"/>
        <v>0</v>
      </c>
      <c r="AE565" s="6">
        <f t="shared" si="106"/>
        <v>0</v>
      </c>
      <c r="AF565" s="6">
        <f t="shared" si="107"/>
        <v>0</v>
      </c>
    </row>
    <row r="566" spans="1:32" ht="10.8" thickBot="1">
      <c r="A566" s="88">
        <v>2026</v>
      </c>
      <c r="B566" s="89" t="s">
        <v>1496</v>
      </c>
      <c r="C566" s="89" t="s">
        <v>1170</v>
      </c>
      <c r="D566" s="97" t="s">
        <v>1</v>
      </c>
      <c r="E566" s="97" t="s">
        <v>2</v>
      </c>
      <c r="F566" s="98">
        <v>0</v>
      </c>
      <c r="G566" s="97" t="s">
        <v>1488</v>
      </c>
      <c r="H566" s="97" t="s">
        <v>271</v>
      </c>
      <c r="I566" s="97" t="s">
        <v>242</v>
      </c>
      <c r="J566" s="98" t="s">
        <v>233</v>
      </c>
      <c r="K566" s="99">
        <v>26292</v>
      </c>
      <c r="L566" s="97" t="s">
        <v>1706</v>
      </c>
      <c r="M566" s="100">
        <f>IFERROR(VLOOKUP($K566,Metas!$D$4:$L$477,9,FALSE),0)</f>
        <v>0</v>
      </c>
      <c r="N566" s="6">
        <f>IFERROR(VLOOKUP($K566,Ene!$H$4:$Z$489,19,FALSE),0)</f>
        <v>0</v>
      </c>
      <c r="O566" s="6">
        <f>IFERROR(VLOOKUP($K566,Feb!$H$4:$Z$489,19,FALSE),0)</f>
        <v>0</v>
      </c>
      <c r="P566" s="6">
        <f>IFERROR(VLOOKUP($K566,Mar!$H$4:$Z$489,19,FALSE),0)</f>
        <v>0</v>
      </c>
      <c r="Q566" s="6">
        <f>IFERROR(VLOOKUP($K566,Abr!$H$4:$Z$489,19,FALSE),0)</f>
        <v>0</v>
      </c>
      <c r="R566" s="6">
        <f>IFERROR(VLOOKUP($K566,May!$H$4:$Z$489,19,FALSE),0)</f>
        <v>0</v>
      </c>
      <c r="S566" s="6">
        <f>IFERROR(VLOOKUP($K566,Jun!$H$4:$Z$489,19,FALSE),0)</f>
        <v>0</v>
      </c>
      <c r="T566" s="6">
        <f>IFERROR(VLOOKUP($K566,Jul!$H$4:$Z$489,19,FALSE),0)</f>
        <v>0</v>
      </c>
      <c r="U566" s="6">
        <f>IFERROR(VLOOKUP($K566,Ago!$H$4:$Z$489,19,FALSE),0)</f>
        <v>0</v>
      </c>
      <c r="V566" s="6">
        <f>IFERROR(VLOOKUP($K566,Set!$H$4:$Z$489,19,FALSE),0)</f>
        <v>0</v>
      </c>
      <c r="W566" s="6">
        <f>IFERROR(VLOOKUP($K566,Oct!$H$4:$Z$489,19,FALSE),0)</f>
        <v>0</v>
      </c>
      <c r="X566" s="6">
        <f>IFERROR(VLOOKUP($K566,Nov!$H$4:$Z$489,19,FALSE),0)</f>
        <v>0</v>
      </c>
      <c r="Y566" s="6">
        <f>IFERROR(VLOOKUP($K566,Dic!$H$4:$Z$489,19,FALSE),0)</f>
        <v>0</v>
      </c>
      <c r="Z566" s="6">
        <f t="shared" si="101"/>
        <v>0</v>
      </c>
      <c r="AA566" s="6">
        <f t="shared" si="102"/>
        <v>0</v>
      </c>
      <c r="AB566" s="6">
        <f t="shared" si="103"/>
        <v>0</v>
      </c>
      <c r="AC566" s="6">
        <f t="shared" si="104"/>
        <v>0</v>
      </c>
      <c r="AD566" s="6">
        <f t="shared" si="105"/>
        <v>0</v>
      </c>
      <c r="AE566" s="6">
        <f t="shared" si="106"/>
        <v>0</v>
      </c>
      <c r="AF566" s="6">
        <f t="shared" si="107"/>
        <v>0</v>
      </c>
    </row>
    <row r="567" spans="1:32" ht="10.8" thickBot="1">
      <c r="A567" s="88">
        <v>2026</v>
      </c>
      <c r="B567" s="89" t="s">
        <v>1176</v>
      </c>
      <c r="C567" s="89" t="s">
        <v>1339</v>
      </c>
      <c r="D567" s="97" t="s">
        <v>43</v>
      </c>
      <c r="E567" s="97" t="s">
        <v>47</v>
      </c>
      <c r="F567" s="98">
        <v>1672</v>
      </c>
      <c r="G567" s="97" t="s">
        <v>1322</v>
      </c>
      <c r="H567" s="97" t="s">
        <v>43</v>
      </c>
      <c r="I567" s="97" t="s">
        <v>44</v>
      </c>
      <c r="J567" s="98" t="s">
        <v>232</v>
      </c>
      <c r="K567" s="99">
        <v>26297</v>
      </c>
      <c r="L567" s="97" t="s">
        <v>1707</v>
      </c>
      <c r="M567" s="100">
        <f>IFERROR(VLOOKUP($K567,Metas!$D$4:$L$477,9,FALSE),0)</f>
        <v>4</v>
      </c>
      <c r="N567" s="6">
        <f>IFERROR(VLOOKUP($K567,Ene!$H$4:$Z$489,19,FALSE),0)</f>
        <v>0</v>
      </c>
      <c r="O567" s="6">
        <f>IFERROR(VLOOKUP($K567,Feb!$H$4:$Z$489,19,FALSE),0)</f>
        <v>0</v>
      </c>
      <c r="P567" s="6">
        <f>IFERROR(VLOOKUP($K567,Mar!$H$4:$Z$489,19,FALSE),0)</f>
        <v>0</v>
      </c>
      <c r="Q567" s="6">
        <f>IFERROR(VLOOKUP($K567,Abr!$H$4:$Z$489,19,FALSE),0)</f>
        <v>0</v>
      </c>
      <c r="R567" s="6">
        <f>IFERROR(VLOOKUP($K567,May!$H$4:$Z$489,19,FALSE),0)</f>
        <v>0</v>
      </c>
      <c r="S567" s="6">
        <f>IFERROR(VLOOKUP($K567,Jun!$H$4:$Z$489,19,FALSE),0)</f>
        <v>0</v>
      </c>
      <c r="T567" s="6">
        <f>IFERROR(VLOOKUP($K567,Jul!$H$4:$Z$489,19,FALSE),0)</f>
        <v>0</v>
      </c>
      <c r="U567" s="6">
        <f>IFERROR(VLOOKUP($K567,Ago!$H$4:$Z$489,19,FALSE),0)</f>
        <v>0</v>
      </c>
      <c r="V567" s="6">
        <f>IFERROR(VLOOKUP($K567,Set!$H$4:$Z$489,19,FALSE),0)</f>
        <v>0</v>
      </c>
      <c r="W567" s="6">
        <f>IFERROR(VLOOKUP($K567,Oct!$H$4:$Z$489,19,FALSE),0)</f>
        <v>0</v>
      </c>
      <c r="X567" s="6">
        <f>IFERROR(VLOOKUP($K567,Nov!$H$4:$Z$489,19,FALSE),0)</f>
        <v>0</v>
      </c>
      <c r="Y567" s="6">
        <f>IFERROR(VLOOKUP($K567,Dic!$H$4:$Z$489,19,FALSE),0)</f>
        <v>0</v>
      </c>
      <c r="Z567" s="6">
        <f t="shared" si="101"/>
        <v>0</v>
      </c>
      <c r="AA567" s="6">
        <f t="shared" si="102"/>
        <v>0</v>
      </c>
      <c r="AB567" s="6">
        <f t="shared" si="103"/>
        <v>0</v>
      </c>
      <c r="AC567" s="6">
        <f t="shared" si="104"/>
        <v>0</v>
      </c>
      <c r="AD567" s="6">
        <f t="shared" si="105"/>
        <v>0</v>
      </c>
      <c r="AE567" s="6">
        <f t="shared" si="106"/>
        <v>0</v>
      </c>
      <c r="AF567" s="6">
        <f t="shared" si="107"/>
        <v>0</v>
      </c>
    </row>
    <row r="568" spans="1:32" ht="10.8" thickBot="1">
      <c r="A568" s="88">
        <v>2026</v>
      </c>
      <c r="B568" s="89" t="s">
        <v>1176</v>
      </c>
      <c r="C568" s="89" t="s">
        <v>1334</v>
      </c>
      <c r="D568" s="97" t="s">
        <v>43</v>
      </c>
      <c r="E568" s="97" t="s">
        <v>128</v>
      </c>
      <c r="F568" s="98">
        <v>1672</v>
      </c>
      <c r="G568" s="97" t="s">
        <v>1322</v>
      </c>
      <c r="H568" s="97" t="s">
        <v>43</v>
      </c>
      <c r="I568" s="97" t="s">
        <v>128</v>
      </c>
      <c r="J568" s="98" t="s">
        <v>232</v>
      </c>
      <c r="K568" s="99">
        <v>26298</v>
      </c>
      <c r="L568" s="97" t="s">
        <v>1708</v>
      </c>
      <c r="M568" s="100">
        <f>IFERROR(VLOOKUP($K568,Metas!$D$4:$L$477,9,FALSE),0)</f>
        <v>7</v>
      </c>
      <c r="N568" s="6">
        <f>IFERROR(VLOOKUP($K568,Ene!$H$4:$Z$489,19,FALSE),0)</f>
        <v>0</v>
      </c>
      <c r="O568" s="6">
        <f>IFERROR(VLOOKUP($K568,Feb!$H$4:$Z$489,19,FALSE),0)</f>
        <v>0</v>
      </c>
      <c r="P568" s="6">
        <f>IFERROR(VLOOKUP($K568,Mar!$H$4:$Z$489,19,FALSE),0)</f>
        <v>0</v>
      </c>
      <c r="Q568" s="6">
        <f>IFERROR(VLOOKUP($K568,Abr!$H$4:$Z$489,19,FALSE),0)</f>
        <v>0</v>
      </c>
      <c r="R568" s="6">
        <f>IFERROR(VLOOKUP($K568,May!$H$4:$Z$489,19,FALSE),0)</f>
        <v>0</v>
      </c>
      <c r="S568" s="6">
        <f>IFERROR(VLOOKUP($K568,Jun!$H$4:$Z$489,19,FALSE),0)</f>
        <v>0</v>
      </c>
      <c r="T568" s="6">
        <f>IFERROR(VLOOKUP($K568,Jul!$H$4:$Z$489,19,FALSE),0)</f>
        <v>0</v>
      </c>
      <c r="U568" s="6">
        <f>IFERROR(VLOOKUP($K568,Ago!$H$4:$Z$489,19,FALSE),0)</f>
        <v>0</v>
      </c>
      <c r="V568" s="6">
        <f>IFERROR(VLOOKUP($K568,Set!$H$4:$Z$489,19,FALSE),0)</f>
        <v>0</v>
      </c>
      <c r="W568" s="6">
        <f>IFERROR(VLOOKUP($K568,Oct!$H$4:$Z$489,19,FALSE),0)</f>
        <v>0</v>
      </c>
      <c r="X568" s="6">
        <f>IFERROR(VLOOKUP($K568,Nov!$H$4:$Z$489,19,FALSE),0)</f>
        <v>0</v>
      </c>
      <c r="Y568" s="6">
        <f>IFERROR(VLOOKUP($K568,Dic!$H$4:$Z$489,19,FALSE),0)</f>
        <v>0</v>
      </c>
      <c r="Z568" s="6">
        <f t="shared" si="101"/>
        <v>0</v>
      </c>
      <c r="AA568" s="6">
        <f t="shared" si="102"/>
        <v>0</v>
      </c>
      <c r="AB568" s="6">
        <f t="shared" si="103"/>
        <v>0</v>
      </c>
      <c r="AC568" s="6">
        <f t="shared" si="104"/>
        <v>0</v>
      </c>
      <c r="AD568" s="6">
        <f t="shared" si="105"/>
        <v>0</v>
      </c>
      <c r="AE568" s="6">
        <f t="shared" si="106"/>
        <v>0</v>
      </c>
      <c r="AF568" s="6">
        <f t="shared" si="107"/>
        <v>0</v>
      </c>
    </row>
    <row r="569" spans="1:32" ht="10.8" thickBot="1">
      <c r="A569" s="88">
        <v>2026</v>
      </c>
      <c r="B569" s="89" t="s">
        <v>1176</v>
      </c>
      <c r="C569" s="89" t="s">
        <v>1258</v>
      </c>
      <c r="D569" s="97" t="s">
        <v>49</v>
      </c>
      <c r="E569" s="97" t="s">
        <v>118</v>
      </c>
      <c r="F569" s="98">
        <v>1714</v>
      </c>
      <c r="G569" s="97" t="s">
        <v>1259</v>
      </c>
      <c r="H569" s="97" t="s">
        <v>49</v>
      </c>
      <c r="I569" s="97" t="s">
        <v>118</v>
      </c>
      <c r="J569" s="98" t="s">
        <v>232</v>
      </c>
      <c r="K569" s="99">
        <v>26374</v>
      </c>
      <c r="L569" s="97" t="s">
        <v>1709</v>
      </c>
      <c r="M569" s="100">
        <f>IFERROR(VLOOKUP($K569,Metas!$D$4:$L$477,9,FALSE),0)</f>
        <v>5</v>
      </c>
      <c r="N569" s="6">
        <f>IFERROR(VLOOKUP($K569,Ene!$H$4:$Z$489,19,FALSE),0)</f>
        <v>0</v>
      </c>
      <c r="O569" s="6">
        <f>IFERROR(VLOOKUP($K569,Feb!$H$4:$Z$489,19,FALSE),0)</f>
        <v>0</v>
      </c>
      <c r="P569" s="6">
        <f>IFERROR(VLOOKUP($K569,Mar!$H$4:$Z$489,19,FALSE),0)</f>
        <v>0</v>
      </c>
      <c r="Q569" s="6">
        <f>IFERROR(VLOOKUP($K569,Abr!$H$4:$Z$489,19,FALSE),0)</f>
        <v>0</v>
      </c>
      <c r="R569" s="6">
        <f>IFERROR(VLOOKUP($K569,May!$H$4:$Z$489,19,FALSE),0)</f>
        <v>0</v>
      </c>
      <c r="S569" s="6">
        <f>IFERROR(VLOOKUP($K569,Jun!$H$4:$Z$489,19,FALSE),0)</f>
        <v>0</v>
      </c>
      <c r="T569" s="6">
        <f>IFERROR(VLOOKUP($K569,Jul!$H$4:$Z$489,19,FALSE),0)</f>
        <v>0</v>
      </c>
      <c r="U569" s="6">
        <f>IFERROR(VLOOKUP($K569,Ago!$H$4:$Z$489,19,FALSE),0)</f>
        <v>0</v>
      </c>
      <c r="V569" s="6">
        <f>IFERROR(VLOOKUP($K569,Set!$H$4:$Z$489,19,FALSE),0)</f>
        <v>0</v>
      </c>
      <c r="W569" s="6">
        <f>IFERROR(VLOOKUP($K569,Oct!$H$4:$Z$489,19,FALSE),0)</f>
        <v>0</v>
      </c>
      <c r="X569" s="6">
        <f>IFERROR(VLOOKUP($K569,Nov!$H$4:$Z$489,19,FALSE),0)</f>
        <v>0</v>
      </c>
      <c r="Y569" s="6">
        <f>IFERROR(VLOOKUP($K569,Dic!$H$4:$Z$489,19,FALSE),0)</f>
        <v>0</v>
      </c>
      <c r="Z569" s="6">
        <f t="shared" si="101"/>
        <v>0</v>
      </c>
      <c r="AA569" s="6">
        <f t="shared" si="102"/>
        <v>0</v>
      </c>
      <c r="AB569" s="6">
        <f t="shared" si="103"/>
        <v>0</v>
      </c>
      <c r="AC569" s="6">
        <f t="shared" si="104"/>
        <v>0</v>
      </c>
      <c r="AD569" s="6">
        <f t="shared" si="105"/>
        <v>0</v>
      </c>
      <c r="AE569" s="6">
        <f t="shared" si="106"/>
        <v>0</v>
      </c>
      <c r="AF569" s="6">
        <f t="shared" si="107"/>
        <v>0</v>
      </c>
    </row>
    <row r="570" spans="1:32" ht="10.8" thickBot="1">
      <c r="A570" s="88">
        <v>2026</v>
      </c>
      <c r="B570" s="89" t="s">
        <v>1496</v>
      </c>
      <c r="C570" s="89" t="s">
        <v>1170</v>
      </c>
      <c r="D570" s="97" t="s">
        <v>1</v>
      </c>
      <c r="E570" s="97" t="s">
        <v>2</v>
      </c>
      <c r="F570" s="98">
        <v>0</v>
      </c>
      <c r="G570" s="97" t="s">
        <v>1488</v>
      </c>
      <c r="H570" s="97" t="s">
        <v>271</v>
      </c>
      <c r="I570" s="97" t="s">
        <v>242</v>
      </c>
      <c r="J570" s="98" t="s">
        <v>233</v>
      </c>
      <c r="K570" s="99">
        <v>26390</v>
      </c>
      <c r="L570" s="97" t="s">
        <v>1710</v>
      </c>
      <c r="M570" s="100">
        <f>IFERROR(VLOOKUP($K570,Metas!$D$4:$L$477,9,FALSE),0)</f>
        <v>0</v>
      </c>
      <c r="N570" s="6">
        <f>IFERROR(VLOOKUP($K570,Ene!$H$4:$Z$489,19,FALSE),0)</f>
        <v>0</v>
      </c>
      <c r="O570" s="6">
        <f>IFERROR(VLOOKUP($K570,Feb!$H$4:$Z$489,19,FALSE),0)</f>
        <v>0</v>
      </c>
      <c r="P570" s="6">
        <f>IFERROR(VLOOKUP($K570,Mar!$H$4:$Z$489,19,FALSE),0)</f>
        <v>0</v>
      </c>
      <c r="Q570" s="6">
        <f>IFERROR(VLOOKUP($K570,Abr!$H$4:$Z$489,19,FALSE),0)</f>
        <v>0</v>
      </c>
      <c r="R570" s="6">
        <f>IFERROR(VLOOKUP($K570,May!$H$4:$Z$489,19,FALSE),0)</f>
        <v>0</v>
      </c>
      <c r="S570" s="6">
        <f>IFERROR(VLOOKUP($K570,Jun!$H$4:$Z$489,19,FALSE),0)</f>
        <v>0</v>
      </c>
      <c r="T570" s="6">
        <f>IFERROR(VLOOKUP($K570,Jul!$H$4:$Z$489,19,FALSE),0)</f>
        <v>0</v>
      </c>
      <c r="U570" s="6">
        <f>IFERROR(VLOOKUP($K570,Ago!$H$4:$Z$489,19,FALSE),0)</f>
        <v>0</v>
      </c>
      <c r="V570" s="6">
        <f>IFERROR(VLOOKUP($K570,Set!$H$4:$Z$489,19,FALSE),0)</f>
        <v>0</v>
      </c>
      <c r="W570" s="6">
        <f>IFERROR(VLOOKUP($K570,Oct!$H$4:$Z$489,19,FALSE),0)</f>
        <v>0</v>
      </c>
      <c r="X570" s="6">
        <f>IFERROR(VLOOKUP($K570,Nov!$H$4:$Z$489,19,FALSE),0)</f>
        <v>0</v>
      </c>
      <c r="Y570" s="6">
        <f>IFERROR(VLOOKUP($K570,Dic!$H$4:$Z$489,19,FALSE),0)</f>
        <v>0</v>
      </c>
      <c r="Z570" s="6">
        <f t="shared" si="101"/>
        <v>0</v>
      </c>
      <c r="AA570" s="6">
        <f t="shared" si="102"/>
        <v>0</v>
      </c>
      <c r="AB570" s="6">
        <f t="shared" si="103"/>
        <v>0</v>
      </c>
      <c r="AC570" s="6">
        <f t="shared" si="104"/>
        <v>0</v>
      </c>
      <c r="AD570" s="6">
        <f t="shared" si="105"/>
        <v>0</v>
      </c>
      <c r="AE570" s="6">
        <f t="shared" si="106"/>
        <v>0</v>
      </c>
      <c r="AF570" s="6">
        <f t="shared" si="107"/>
        <v>0</v>
      </c>
    </row>
    <row r="571" spans="1:32" ht="10.8" thickBot="1">
      <c r="A571" s="88">
        <v>2026</v>
      </c>
      <c r="B571" s="89" t="s">
        <v>1176</v>
      </c>
      <c r="C571" s="89" t="s">
        <v>1324</v>
      </c>
      <c r="D571" s="97" t="s">
        <v>43</v>
      </c>
      <c r="E571" s="97" t="s">
        <v>44</v>
      </c>
      <c r="F571" s="98">
        <v>1672</v>
      </c>
      <c r="G571" s="97" t="s">
        <v>1322</v>
      </c>
      <c r="H571" s="97" t="s">
        <v>43</v>
      </c>
      <c r="I571" s="97" t="s">
        <v>44</v>
      </c>
      <c r="J571" s="98" t="s">
        <v>232</v>
      </c>
      <c r="K571" s="99">
        <v>26486</v>
      </c>
      <c r="L571" s="97" t="s">
        <v>1711</v>
      </c>
      <c r="M571" s="100">
        <f>IFERROR(VLOOKUP($K571,Metas!$D$4:$L$477,9,FALSE),0)</f>
        <v>5</v>
      </c>
      <c r="N571" s="6">
        <f>IFERROR(VLOOKUP($K571,Ene!$H$4:$Z$489,19,FALSE),0)</f>
        <v>0</v>
      </c>
      <c r="O571" s="6">
        <f>IFERROR(VLOOKUP($K571,Feb!$H$4:$Z$489,19,FALSE),0)</f>
        <v>0</v>
      </c>
      <c r="P571" s="6">
        <f>IFERROR(VLOOKUP($K571,Mar!$H$4:$Z$489,19,FALSE),0)</f>
        <v>0</v>
      </c>
      <c r="Q571" s="6">
        <f>IFERROR(VLOOKUP($K571,Abr!$H$4:$Z$489,19,FALSE),0)</f>
        <v>0</v>
      </c>
      <c r="R571" s="6">
        <f>IFERROR(VLOOKUP($K571,May!$H$4:$Z$489,19,FALSE),0)</f>
        <v>0</v>
      </c>
      <c r="S571" s="6">
        <f>IFERROR(VLOOKUP($K571,Jun!$H$4:$Z$489,19,FALSE),0)</f>
        <v>0</v>
      </c>
      <c r="T571" s="6">
        <f>IFERROR(VLOOKUP($K571,Jul!$H$4:$Z$489,19,FALSE),0)</f>
        <v>0</v>
      </c>
      <c r="U571" s="6">
        <f>IFERROR(VLOOKUP($K571,Ago!$H$4:$Z$489,19,FALSE),0)</f>
        <v>0</v>
      </c>
      <c r="V571" s="6">
        <f>IFERROR(VLOOKUP($K571,Set!$H$4:$Z$489,19,FALSE),0)</f>
        <v>0</v>
      </c>
      <c r="W571" s="6">
        <f>IFERROR(VLOOKUP($K571,Oct!$H$4:$Z$489,19,FALSE),0)</f>
        <v>0</v>
      </c>
      <c r="X571" s="6">
        <f>IFERROR(VLOOKUP($K571,Nov!$H$4:$Z$489,19,FALSE),0)</f>
        <v>0</v>
      </c>
      <c r="Y571" s="6">
        <f>IFERROR(VLOOKUP($K571,Dic!$H$4:$Z$489,19,FALSE),0)</f>
        <v>0</v>
      </c>
      <c r="Z571" s="6">
        <f t="shared" si="101"/>
        <v>0</v>
      </c>
      <c r="AA571" s="6">
        <f t="shared" si="102"/>
        <v>0</v>
      </c>
      <c r="AB571" s="6">
        <f t="shared" si="103"/>
        <v>0</v>
      </c>
      <c r="AC571" s="6">
        <f t="shared" si="104"/>
        <v>0</v>
      </c>
      <c r="AD571" s="6">
        <f t="shared" si="105"/>
        <v>0</v>
      </c>
      <c r="AE571" s="6">
        <f t="shared" si="106"/>
        <v>0</v>
      </c>
      <c r="AF571" s="6">
        <f t="shared" si="107"/>
        <v>0</v>
      </c>
    </row>
    <row r="572" spans="1:32" ht="10.8" thickBot="1">
      <c r="A572" s="88">
        <v>2026</v>
      </c>
      <c r="B572" s="89" t="s">
        <v>1176</v>
      </c>
      <c r="C572" s="89" t="s">
        <v>1324</v>
      </c>
      <c r="D572" s="97" t="s">
        <v>43</v>
      </c>
      <c r="E572" s="97" t="s">
        <v>44</v>
      </c>
      <c r="F572" s="98">
        <v>1672</v>
      </c>
      <c r="G572" s="97" t="s">
        <v>1322</v>
      </c>
      <c r="H572" s="97" t="s">
        <v>43</v>
      </c>
      <c r="I572" s="97" t="s">
        <v>44</v>
      </c>
      <c r="J572" s="98" t="s">
        <v>232</v>
      </c>
      <c r="K572" s="99">
        <v>26487</v>
      </c>
      <c r="L572" s="97" t="s">
        <v>1712</v>
      </c>
      <c r="M572" s="100">
        <f>IFERROR(VLOOKUP($K572,Metas!$D$4:$L$477,9,FALSE),0)</f>
        <v>5</v>
      </c>
      <c r="N572" s="6">
        <f>IFERROR(VLOOKUP($K572,Ene!$H$4:$Z$489,19,FALSE),0)</f>
        <v>0</v>
      </c>
      <c r="O572" s="6">
        <f>IFERROR(VLOOKUP($K572,Feb!$H$4:$Z$489,19,FALSE),0)</f>
        <v>0</v>
      </c>
      <c r="P572" s="6">
        <f>IFERROR(VLOOKUP($K572,Mar!$H$4:$Z$489,19,FALSE),0)</f>
        <v>0</v>
      </c>
      <c r="Q572" s="6">
        <f>IFERROR(VLOOKUP($K572,Abr!$H$4:$Z$489,19,FALSE),0)</f>
        <v>0</v>
      </c>
      <c r="R572" s="6">
        <f>IFERROR(VLOOKUP($K572,May!$H$4:$Z$489,19,FALSE),0)</f>
        <v>0</v>
      </c>
      <c r="S572" s="6">
        <f>IFERROR(VLOOKUP($K572,Jun!$H$4:$Z$489,19,FALSE),0)</f>
        <v>0</v>
      </c>
      <c r="T572" s="6">
        <f>IFERROR(VLOOKUP($K572,Jul!$H$4:$Z$489,19,FALSE),0)</f>
        <v>0</v>
      </c>
      <c r="U572" s="6">
        <f>IFERROR(VLOOKUP($K572,Ago!$H$4:$Z$489,19,FALSE),0)</f>
        <v>0</v>
      </c>
      <c r="V572" s="6">
        <f>IFERROR(VLOOKUP($K572,Set!$H$4:$Z$489,19,FALSE),0)</f>
        <v>0</v>
      </c>
      <c r="W572" s="6">
        <f>IFERROR(VLOOKUP($K572,Oct!$H$4:$Z$489,19,FALSE),0)</f>
        <v>0</v>
      </c>
      <c r="X572" s="6">
        <f>IFERROR(VLOOKUP($K572,Nov!$H$4:$Z$489,19,FALSE),0)</f>
        <v>0</v>
      </c>
      <c r="Y572" s="6">
        <f>IFERROR(VLOOKUP($K572,Dic!$H$4:$Z$489,19,FALSE),0)</f>
        <v>0</v>
      </c>
      <c r="Z572" s="6">
        <f t="shared" si="101"/>
        <v>0</v>
      </c>
      <c r="AA572" s="6">
        <f t="shared" si="102"/>
        <v>0</v>
      </c>
      <c r="AB572" s="6">
        <f t="shared" si="103"/>
        <v>0</v>
      </c>
      <c r="AC572" s="6">
        <f t="shared" si="104"/>
        <v>0</v>
      </c>
      <c r="AD572" s="6">
        <f t="shared" si="105"/>
        <v>0</v>
      </c>
      <c r="AE572" s="6">
        <f t="shared" si="106"/>
        <v>0</v>
      </c>
      <c r="AF572" s="6">
        <f t="shared" si="107"/>
        <v>0</v>
      </c>
    </row>
    <row r="573" spans="1:32" ht="10.8" thickBot="1">
      <c r="A573" s="88">
        <v>2026</v>
      </c>
      <c r="B573" s="89" t="s">
        <v>1176</v>
      </c>
      <c r="C573" s="89" t="s">
        <v>1321</v>
      </c>
      <c r="D573" s="97" t="s">
        <v>43</v>
      </c>
      <c r="E573" s="97" t="s">
        <v>196</v>
      </c>
      <c r="F573" s="98">
        <v>1672</v>
      </c>
      <c r="G573" s="97" t="s">
        <v>1322</v>
      </c>
      <c r="H573" s="97" t="s">
        <v>43</v>
      </c>
      <c r="I573" s="97" t="s">
        <v>196</v>
      </c>
      <c r="J573" s="98" t="s">
        <v>232</v>
      </c>
      <c r="K573" s="99">
        <v>26488</v>
      </c>
      <c r="L573" s="97" t="s">
        <v>1713</v>
      </c>
      <c r="M573" s="100">
        <f>IFERROR(VLOOKUP($K573,Metas!$D$4:$L$477,9,FALSE),0)</f>
        <v>10</v>
      </c>
      <c r="N573" s="6">
        <f>IFERROR(VLOOKUP($K573,Ene!$H$4:$Z$489,19,FALSE),0)</f>
        <v>0</v>
      </c>
      <c r="O573" s="6">
        <f>IFERROR(VLOOKUP($K573,Feb!$H$4:$Z$489,19,FALSE),0)</f>
        <v>0</v>
      </c>
      <c r="P573" s="6">
        <f>IFERROR(VLOOKUP($K573,Mar!$H$4:$Z$489,19,FALSE),0)</f>
        <v>0</v>
      </c>
      <c r="Q573" s="6">
        <f>IFERROR(VLOOKUP($K573,Abr!$H$4:$Z$489,19,FALSE),0)</f>
        <v>0</v>
      </c>
      <c r="R573" s="6">
        <f>IFERROR(VLOOKUP($K573,May!$H$4:$Z$489,19,FALSE),0)</f>
        <v>0</v>
      </c>
      <c r="S573" s="6">
        <f>IFERROR(VLOOKUP($K573,Jun!$H$4:$Z$489,19,FALSE),0)</f>
        <v>0</v>
      </c>
      <c r="T573" s="6">
        <f>IFERROR(VLOOKUP($K573,Jul!$H$4:$Z$489,19,FALSE),0)</f>
        <v>0</v>
      </c>
      <c r="U573" s="6">
        <f>IFERROR(VLOOKUP($K573,Ago!$H$4:$Z$489,19,FALSE),0)</f>
        <v>0</v>
      </c>
      <c r="V573" s="6">
        <f>IFERROR(VLOOKUP($K573,Set!$H$4:$Z$489,19,FALSE),0)</f>
        <v>0</v>
      </c>
      <c r="W573" s="6">
        <f>IFERROR(VLOOKUP($K573,Oct!$H$4:$Z$489,19,FALSE),0)</f>
        <v>0</v>
      </c>
      <c r="X573" s="6">
        <f>IFERROR(VLOOKUP($K573,Nov!$H$4:$Z$489,19,FALSE),0)</f>
        <v>0</v>
      </c>
      <c r="Y573" s="6">
        <f>IFERROR(VLOOKUP($K573,Dic!$H$4:$Z$489,19,FALSE),0)</f>
        <v>0</v>
      </c>
      <c r="Z573" s="6">
        <f t="shared" si="101"/>
        <v>0</v>
      </c>
      <c r="AA573" s="6">
        <f t="shared" si="102"/>
        <v>0</v>
      </c>
      <c r="AB573" s="6">
        <f t="shared" si="103"/>
        <v>0</v>
      </c>
      <c r="AC573" s="6">
        <f t="shared" si="104"/>
        <v>0</v>
      </c>
      <c r="AD573" s="6">
        <f t="shared" si="105"/>
        <v>0</v>
      </c>
      <c r="AE573" s="6">
        <f t="shared" si="106"/>
        <v>0</v>
      </c>
      <c r="AF573" s="6">
        <f t="shared" si="107"/>
        <v>0</v>
      </c>
    </row>
    <row r="574" spans="1:32" ht="10.8" thickBot="1">
      <c r="A574" s="88">
        <v>2026</v>
      </c>
      <c r="B574" s="89" t="s">
        <v>1176</v>
      </c>
      <c r="C574" s="89" t="s">
        <v>1324</v>
      </c>
      <c r="D574" s="97" t="s">
        <v>43</v>
      </c>
      <c r="E574" s="97" t="s">
        <v>44</v>
      </c>
      <c r="F574" s="98">
        <v>1672</v>
      </c>
      <c r="G574" s="97" t="s">
        <v>1322</v>
      </c>
      <c r="H574" s="97" t="s">
        <v>43</v>
      </c>
      <c r="I574" s="97" t="s">
        <v>44</v>
      </c>
      <c r="J574" s="98" t="s">
        <v>232</v>
      </c>
      <c r="K574" s="99">
        <v>26489</v>
      </c>
      <c r="L574" s="97" t="s">
        <v>1714</v>
      </c>
      <c r="M574" s="100">
        <f>IFERROR(VLOOKUP($K574,Metas!$D$4:$L$477,9,FALSE),0)</f>
        <v>4</v>
      </c>
      <c r="N574" s="6">
        <f>IFERROR(VLOOKUP($K574,Ene!$H$4:$Z$489,19,FALSE),0)</f>
        <v>0</v>
      </c>
      <c r="O574" s="6">
        <f>IFERROR(VLOOKUP($K574,Feb!$H$4:$Z$489,19,FALSE),0)</f>
        <v>0</v>
      </c>
      <c r="P574" s="6">
        <f>IFERROR(VLOOKUP($K574,Mar!$H$4:$Z$489,19,FALSE),0)</f>
        <v>0</v>
      </c>
      <c r="Q574" s="6">
        <f>IFERROR(VLOOKUP($K574,Abr!$H$4:$Z$489,19,FALSE),0)</f>
        <v>0</v>
      </c>
      <c r="R574" s="6">
        <f>IFERROR(VLOOKUP($K574,May!$H$4:$Z$489,19,FALSE),0)</f>
        <v>0</v>
      </c>
      <c r="S574" s="6">
        <f>IFERROR(VLOOKUP($K574,Jun!$H$4:$Z$489,19,FALSE),0)</f>
        <v>0</v>
      </c>
      <c r="T574" s="6">
        <f>IFERROR(VLOOKUP($K574,Jul!$H$4:$Z$489,19,FALSE),0)</f>
        <v>0</v>
      </c>
      <c r="U574" s="6">
        <f>IFERROR(VLOOKUP($K574,Ago!$H$4:$Z$489,19,FALSE),0)</f>
        <v>0</v>
      </c>
      <c r="V574" s="6">
        <f>IFERROR(VLOOKUP($K574,Set!$H$4:$Z$489,19,FALSE),0)</f>
        <v>0</v>
      </c>
      <c r="W574" s="6">
        <f>IFERROR(VLOOKUP($K574,Oct!$H$4:$Z$489,19,FALSE),0)</f>
        <v>0</v>
      </c>
      <c r="X574" s="6">
        <f>IFERROR(VLOOKUP($K574,Nov!$H$4:$Z$489,19,FALSE),0)</f>
        <v>0</v>
      </c>
      <c r="Y574" s="6">
        <f>IFERROR(VLOOKUP($K574,Dic!$H$4:$Z$489,19,FALSE),0)</f>
        <v>0</v>
      </c>
      <c r="Z574" s="6">
        <f t="shared" si="101"/>
        <v>0</v>
      </c>
      <c r="AA574" s="6">
        <f t="shared" si="102"/>
        <v>0</v>
      </c>
      <c r="AB574" s="6">
        <f t="shared" si="103"/>
        <v>0</v>
      </c>
      <c r="AC574" s="6">
        <f t="shared" si="104"/>
        <v>0</v>
      </c>
      <c r="AD574" s="6">
        <f t="shared" si="105"/>
        <v>0</v>
      </c>
      <c r="AE574" s="6">
        <f t="shared" si="106"/>
        <v>0</v>
      </c>
      <c r="AF574" s="6">
        <f t="shared" si="107"/>
        <v>0</v>
      </c>
    </row>
    <row r="575" spans="1:32" ht="10.8" thickBot="1">
      <c r="A575" s="88">
        <v>2026</v>
      </c>
      <c r="B575" s="89" t="s">
        <v>1176</v>
      </c>
      <c r="C575" s="89" t="s">
        <v>1347</v>
      </c>
      <c r="D575" s="97" t="s">
        <v>43</v>
      </c>
      <c r="E575" s="97" t="s">
        <v>48</v>
      </c>
      <c r="F575" s="98">
        <v>1672</v>
      </c>
      <c r="G575" s="97" t="s">
        <v>1322</v>
      </c>
      <c r="H575" s="97" t="s">
        <v>43</v>
      </c>
      <c r="I575" s="97" t="s">
        <v>44</v>
      </c>
      <c r="J575" s="98" t="s">
        <v>232</v>
      </c>
      <c r="K575" s="99">
        <v>26490</v>
      </c>
      <c r="L575" s="97" t="s">
        <v>1715</v>
      </c>
      <c r="M575" s="100">
        <f>IFERROR(VLOOKUP($K575,Metas!$D$4:$L$477,9,FALSE),0)</f>
        <v>4</v>
      </c>
      <c r="N575" s="6">
        <f>IFERROR(VLOOKUP($K575,Ene!$H$4:$Z$489,19,FALSE),0)</f>
        <v>0</v>
      </c>
      <c r="O575" s="6">
        <f>IFERROR(VLOOKUP($K575,Feb!$H$4:$Z$489,19,FALSE),0)</f>
        <v>0</v>
      </c>
      <c r="P575" s="6">
        <f>IFERROR(VLOOKUP($K575,Mar!$H$4:$Z$489,19,FALSE),0)</f>
        <v>0</v>
      </c>
      <c r="Q575" s="6">
        <f>IFERROR(VLOOKUP($K575,Abr!$H$4:$Z$489,19,FALSE),0)</f>
        <v>0</v>
      </c>
      <c r="R575" s="6">
        <f>IFERROR(VLOOKUP($K575,May!$H$4:$Z$489,19,FALSE),0)</f>
        <v>0</v>
      </c>
      <c r="S575" s="6">
        <f>IFERROR(VLOOKUP($K575,Jun!$H$4:$Z$489,19,FALSE),0)</f>
        <v>0</v>
      </c>
      <c r="T575" s="6">
        <f>IFERROR(VLOOKUP($K575,Jul!$H$4:$Z$489,19,FALSE),0)</f>
        <v>0</v>
      </c>
      <c r="U575" s="6">
        <f>IFERROR(VLOOKUP($K575,Ago!$H$4:$Z$489,19,FALSE),0)</f>
        <v>0</v>
      </c>
      <c r="V575" s="6">
        <f>IFERROR(VLOOKUP($K575,Set!$H$4:$Z$489,19,FALSE),0)</f>
        <v>0</v>
      </c>
      <c r="W575" s="6">
        <f>IFERROR(VLOOKUP($K575,Oct!$H$4:$Z$489,19,FALSE),0)</f>
        <v>0</v>
      </c>
      <c r="X575" s="6">
        <f>IFERROR(VLOOKUP($K575,Nov!$H$4:$Z$489,19,FALSE),0)</f>
        <v>0</v>
      </c>
      <c r="Y575" s="6">
        <f>IFERROR(VLOOKUP($K575,Dic!$H$4:$Z$489,19,FALSE),0)</f>
        <v>0</v>
      </c>
      <c r="Z575" s="6">
        <f t="shared" si="101"/>
        <v>0</v>
      </c>
      <c r="AA575" s="6">
        <f t="shared" si="102"/>
        <v>0</v>
      </c>
      <c r="AB575" s="6">
        <f t="shared" si="103"/>
        <v>0</v>
      </c>
      <c r="AC575" s="6">
        <f t="shared" si="104"/>
        <v>0</v>
      </c>
      <c r="AD575" s="6">
        <f t="shared" si="105"/>
        <v>0</v>
      </c>
      <c r="AE575" s="6">
        <f t="shared" si="106"/>
        <v>0</v>
      </c>
      <c r="AF575" s="6">
        <f t="shared" si="107"/>
        <v>0</v>
      </c>
    </row>
    <row r="576" spans="1:32" ht="10.8" thickBot="1">
      <c r="A576" s="88">
        <v>2026</v>
      </c>
      <c r="B576" s="89" t="s">
        <v>1176</v>
      </c>
      <c r="C576" s="89" t="s">
        <v>1324</v>
      </c>
      <c r="D576" s="97" t="s">
        <v>43</v>
      </c>
      <c r="E576" s="97" t="s">
        <v>44</v>
      </c>
      <c r="F576" s="98">
        <v>1672</v>
      </c>
      <c r="G576" s="97" t="s">
        <v>1322</v>
      </c>
      <c r="H576" s="97" t="s">
        <v>43</v>
      </c>
      <c r="I576" s="97" t="s">
        <v>44</v>
      </c>
      <c r="J576" s="98" t="s">
        <v>232</v>
      </c>
      <c r="K576" s="99">
        <v>26496</v>
      </c>
      <c r="L576" s="97" t="s">
        <v>1716</v>
      </c>
      <c r="M576" s="100">
        <f>IFERROR(VLOOKUP($K576,Metas!$D$4:$L$477,9,FALSE),0)</f>
        <v>5</v>
      </c>
      <c r="N576" s="6">
        <f>IFERROR(VLOOKUP($K576,Ene!$H$4:$Z$489,19,FALSE),0)</f>
        <v>0</v>
      </c>
      <c r="O576" s="6">
        <f>IFERROR(VLOOKUP($K576,Feb!$H$4:$Z$489,19,FALSE),0)</f>
        <v>0</v>
      </c>
      <c r="P576" s="6">
        <f>IFERROR(VLOOKUP($K576,Mar!$H$4:$Z$489,19,FALSE),0)</f>
        <v>0</v>
      </c>
      <c r="Q576" s="6">
        <f>IFERROR(VLOOKUP($K576,Abr!$H$4:$Z$489,19,FALSE),0)</f>
        <v>0</v>
      </c>
      <c r="R576" s="6">
        <f>IFERROR(VLOOKUP($K576,May!$H$4:$Z$489,19,FALSE),0)</f>
        <v>0</v>
      </c>
      <c r="S576" s="6">
        <f>IFERROR(VLOOKUP($K576,Jun!$H$4:$Z$489,19,FALSE),0)</f>
        <v>0</v>
      </c>
      <c r="T576" s="6">
        <f>IFERROR(VLOOKUP($K576,Jul!$H$4:$Z$489,19,FALSE),0)</f>
        <v>0</v>
      </c>
      <c r="U576" s="6">
        <f>IFERROR(VLOOKUP($K576,Ago!$H$4:$Z$489,19,FALSE),0)</f>
        <v>0</v>
      </c>
      <c r="V576" s="6">
        <f>IFERROR(VLOOKUP($K576,Set!$H$4:$Z$489,19,FALSE),0)</f>
        <v>0</v>
      </c>
      <c r="W576" s="6">
        <f>IFERROR(VLOOKUP($K576,Oct!$H$4:$Z$489,19,FALSE),0)</f>
        <v>0</v>
      </c>
      <c r="X576" s="6">
        <f>IFERROR(VLOOKUP($K576,Nov!$H$4:$Z$489,19,FALSE),0)</f>
        <v>0</v>
      </c>
      <c r="Y576" s="6">
        <f>IFERROR(VLOOKUP($K576,Dic!$H$4:$Z$489,19,FALSE),0)</f>
        <v>0</v>
      </c>
      <c r="Z576" s="6">
        <f t="shared" si="101"/>
        <v>0</v>
      </c>
      <c r="AA576" s="6">
        <f t="shared" si="102"/>
        <v>0</v>
      </c>
      <c r="AB576" s="6">
        <f t="shared" si="103"/>
        <v>0</v>
      </c>
      <c r="AC576" s="6">
        <f t="shared" si="104"/>
        <v>0</v>
      </c>
      <c r="AD576" s="6">
        <f t="shared" si="105"/>
        <v>0</v>
      </c>
      <c r="AE576" s="6">
        <f t="shared" si="106"/>
        <v>0</v>
      </c>
      <c r="AF576" s="6">
        <f t="shared" si="107"/>
        <v>0</v>
      </c>
    </row>
    <row r="577" spans="1:32" ht="10.8" thickBot="1">
      <c r="A577" s="88">
        <v>2026</v>
      </c>
      <c r="B577" s="89" t="s">
        <v>1496</v>
      </c>
      <c r="C577" s="89" t="s">
        <v>1379</v>
      </c>
      <c r="D577" s="97" t="s">
        <v>16</v>
      </c>
      <c r="E577" s="97" t="s">
        <v>4</v>
      </c>
      <c r="F577" s="98">
        <v>0</v>
      </c>
      <c r="G577" s="97" t="s">
        <v>1488</v>
      </c>
      <c r="H577" s="97" t="s">
        <v>271</v>
      </c>
      <c r="I577" s="97" t="s">
        <v>242</v>
      </c>
      <c r="J577" s="98" t="s">
        <v>1512</v>
      </c>
      <c r="K577" s="99">
        <v>26505</v>
      </c>
      <c r="L577" s="97" t="s">
        <v>1717</v>
      </c>
      <c r="M577" s="100">
        <f>IFERROR(VLOOKUP($K577,Metas!$D$4:$L$477,9,FALSE),0)</f>
        <v>0</v>
      </c>
      <c r="N577" s="6">
        <f>IFERROR(VLOOKUP($K577,Ene!$H$4:$Z$489,19,FALSE),0)</f>
        <v>0</v>
      </c>
      <c r="O577" s="6">
        <f>IFERROR(VLOOKUP($K577,Feb!$H$4:$Z$489,19,FALSE),0)</f>
        <v>0</v>
      </c>
      <c r="P577" s="6">
        <f>IFERROR(VLOOKUP($K577,Mar!$H$4:$Z$489,19,FALSE),0)</f>
        <v>0</v>
      </c>
      <c r="Q577" s="6">
        <f>IFERROR(VLOOKUP($K577,Abr!$H$4:$Z$489,19,FALSE),0)</f>
        <v>0</v>
      </c>
      <c r="R577" s="6">
        <f>IFERROR(VLOOKUP($K577,May!$H$4:$Z$489,19,FALSE),0)</f>
        <v>0</v>
      </c>
      <c r="S577" s="6">
        <f>IFERROR(VLOOKUP($K577,Jun!$H$4:$Z$489,19,FALSE),0)</f>
        <v>0</v>
      </c>
      <c r="T577" s="6">
        <f>IFERROR(VLOOKUP($K577,Jul!$H$4:$Z$489,19,FALSE),0)</f>
        <v>0</v>
      </c>
      <c r="U577" s="6">
        <f>IFERROR(VLOOKUP($K577,Ago!$H$4:$Z$489,19,FALSE),0)</f>
        <v>0</v>
      </c>
      <c r="V577" s="6">
        <f>IFERROR(VLOOKUP($K577,Set!$H$4:$Z$489,19,FALSE),0)</f>
        <v>0</v>
      </c>
      <c r="W577" s="6">
        <f>IFERROR(VLOOKUP($K577,Oct!$H$4:$Z$489,19,FALSE),0)</f>
        <v>0</v>
      </c>
      <c r="X577" s="6">
        <f>IFERROR(VLOOKUP($K577,Nov!$H$4:$Z$489,19,FALSE),0)</f>
        <v>0</v>
      </c>
      <c r="Y577" s="6">
        <f>IFERROR(VLOOKUP($K577,Dic!$H$4:$Z$489,19,FALSE),0)</f>
        <v>0</v>
      </c>
      <c r="Z577" s="6">
        <f t="shared" si="101"/>
        <v>0</v>
      </c>
      <c r="AA577" s="6">
        <f t="shared" si="102"/>
        <v>0</v>
      </c>
      <c r="AB577" s="6">
        <f t="shared" si="103"/>
        <v>0</v>
      </c>
      <c r="AC577" s="6">
        <f t="shared" si="104"/>
        <v>0</v>
      </c>
      <c r="AD577" s="6">
        <f t="shared" si="105"/>
        <v>0</v>
      </c>
      <c r="AE577" s="6">
        <f t="shared" si="106"/>
        <v>0</v>
      </c>
      <c r="AF577" s="6">
        <f t="shared" si="107"/>
        <v>0</v>
      </c>
    </row>
    <row r="578" spans="1:32" ht="10.8" thickBot="1">
      <c r="A578" s="88">
        <v>2026</v>
      </c>
      <c r="B578" s="89" t="s">
        <v>1176</v>
      </c>
      <c r="C578" s="89" t="s">
        <v>1258</v>
      </c>
      <c r="D578" s="97" t="s">
        <v>49</v>
      </c>
      <c r="E578" s="97" t="s">
        <v>118</v>
      </c>
      <c r="F578" s="98">
        <v>1714</v>
      </c>
      <c r="G578" s="97" t="s">
        <v>1259</v>
      </c>
      <c r="H578" s="97" t="s">
        <v>49</v>
      </c>
      <c r="I578" s="97" t="s">
        <v>118</v>
      </c>
      <c r="J578" s="98" t="s">
        <v>232</v>
      </c>
      <c r="K578" s="99">
        <v>26611</v>
      </c>
      <c r="L578" s="97" t="s">
        <v>1718</v>
      </c>
      <c r="M578" s="100">
        <f>IFERROR(VLOOKUP($K578,Metas!$D$4:$L$477,9,FALSE),0)</f>
        <v>5</v>
      </c>
      <c r="N578" s="6">
        <f>IFERROR(VLOOKUP($K578,Ene!$H$4:$Z$489,19,FALSE),0)</f>
        <v>0</v>
      </c>
      <c r="O578" s="6">
        <f>IFERROR(VLOOKUP($K578,Feb!$H$4:$Z$489,19,FALSE),0)</f>
        <v>0</v>
      </c>
      <c r="P578" s="6">
        <f>IFERROR(VLOOKUP($K578,Mar!$H$4:$Z$489,19,FALSE),0)</f>
        <v>0</v>
      </c>
      <c r="Q578" s="6">
        <f>IFERROR(VLOOKUP($K578,Abr!$H$4:$Z$489,19,FALSE),0)</f>
        <v>0</v>
      </c>
      <c r="R578" s="6">
        <f>IFERROR(VLOOKUP($K578,May!$H$4:$Z$489,19,FALSE),0)</f>
        <v>0</v>
      </c>
      <c r="S578" s="6">
        <f>IFERROR(VLOOKUP($K578,Jun!$H$4:$Z$489,19,FALSE),0)</f>
        <v>0</v>
      </c>
      <c r="T578" s="6">
        <f>IFERROR(VLOOKUP($K578,Jul!$H$4:$Z$489,19,FALSE),0)</f>
        <v>0</v>
      </c>
      <c r="U578" s="6">
        <f>IFERROR(VLOOKUP($K578,Ago!$H$4:$Z$489,19,FALSE),0)</f>
        <v>0</v>
      </c>
      <c r="V578" s="6">
        <f>IFERROR(VLOOKUP($K578,Set!$H$4:$Z$489,19,FALSE),0)</f>
        <v>0</v>
      </c>
      <c r="W578" s="6">
        <f>IFERROR(VLOOKUP($K578,Oct!$H$4:$Z$489,19,FALSE),0)</f>
        <v>0</v>
      </c>
      <c r="X578" s="6">
        <f>IFERROR(VLOOKUP($K578,Nov!$H$4:$Z$489,19,FALSE),0)</f>
        <v>0</v>
      </c>
      <c r="Y578" s="6">
        <f>IFERROR(VLOOKUP($K578,Dic!$H$4:$Z$489,19,FALSE),0)</f>
        <v>0</v>
      </c>
      <c r="Z578" s="6">
        <f t="shared" ref="Z578:Z641" si="108">N578+O578+P578</f>
        <v>0</v>
      </c>
      <c r="AA578" s="6">
        <f t="shared" ref="AA578:AA641" si="109">Q578+R578+S578</f>
        <v>0</v>
      </c>
      <c r="AB578" s="6">
        <f t="shared" ref="AB578:AB641" si="110">T578+U578+V578</f>
        <v>0</v>
      </c>
      <c r="AC578" s="6">
        <f t="shared" ref="AC578:AC641" si="111">W578+X578+Y578</f>
        <v>0</v>
      </c>
      <c r="AD578" s="6">
        <f t="shared" ref="AD578:AD641" si="112">SUM(N578:S578)</f>
        <v>0</v>
      </c>
      <c r="AE578" s="6">
        <f t="shared" ref="AE578:AE641" si="113">SUM(T578:Y578)</f>
        <v>0</v>
      </c>
      <c r="AF578" s="6">
        <f t="shared" ref="AF578:AF641" si="114">SUM(N578:Y578)</f>
        <v>0</v>
      </c>
    </row>
    <row r="579" spans="1:32" ht="10.8" thickBot="1">
      <c r="A579" s="88">
        <v>2026</v>
      </c>
      <c r="B579" s="89" t="s">
        <v>1496</v>
      </c>
      <c r="C579" s="89" t="s">
        <v>1170</v>
      </c>
      <c r="D579" s="97" t="s">
        <v>1</v>
      </c>
      <c r="E579" s="97" t="s">
        <v>2</v>
      </c>
      <c r="F579" s="98">
        <v>0</v>
      </c>
      <c r="G579" s="97" t="s">
        <v>1488</v>
      </c>
      <c r="H579" s="97" t="s">
        <v>271</v>
      </c>
      <c r="I579" s="97" t="s">
        <v>242</v>
      </c>
      <c r="J579" s="98" t="s">
        <v>233</v>
      </c>
      <c r="K579" s="99">
        <v>26626</v>
      </c>
      <c r="L579" s="97" t="s">
        <v>1719</v>
      </c>
      <c r="M579" s="100">
        <f>IFERROR(VLOOKUP($K579,Metas!$D$4:$L$477,9,FALSE),0)</f>
        <v>0</v>
      </c>
      <c r="N579" s="6">
        <f>IFERROR(VLOOKUP($K579,Ene!$H$4:$Z$489,19,FALSE),0)</f>
        <v>0</v>
      </c>
      <c r="O579" s="6">
        <f>IFERROR(VLOOKUP($K579,Feb!$H$4:$Z$489,19,FALSE),0)</f>
        <v>0</v>
      </c>
      <c r="P579" s="6">
        <f>IFERROR(VLOOKUP($K579,Mar!$H$4:$Z$489,19,FALSE),0)</f>
        <v>0</v>
      </c>
      <c r="Q579" s="6">
        <f>IFERROR(VLOOKUP($K579,Abr!$H$4:$Z$489,19,FALSE),0)</f>
        <v>0</v>
      </c>
      <c r="R579" s="6">
        <f>IFERROR(VLOOKUP($K579,May!$H$4:$Z$489,19,FALSE),0)</f>
        <v>0</v>
      </c>
      <c r="S579" s="6">
        <f>IFERROR(VLOOKUP($K579,Jun!$H$4:$Z$489,19,FALSE),0)</f>
        <v>0</v>
      </c>
      <c r="T579" s="6">
        <f>IFERROR(VLOOKUP($K579,Jul!$H$4:$Z$489,19,FALSE),0)</f>
        <v>0</v>
      </c>
      <c r="U579" s="6">
        <f>IFERROR(VLOOKUP($K579,Ago!$H$4:$Z$489,19,FALSE),0)</f>
        <v>0</v>
      </c>
      <c r="V579" s="6">
        <f>IFERROR(VLOOKUP($K579,Set!$H$4:$Z$489,19,FALSE),0)</f>
        <v>0</v>
      </c>
      <c r="W579" s="6">
        <f>IFERROR(VLOOKUP($K579,Oct!$H$4:$Z$489,19,FALSE),0)</f>
        <v>0</v>
      </c>
      <c r="X579" s="6">
        <f>IFERROR(VLOOKUP($K579,Nov!$H$4:$Z$489,19,FALSE),0)</f>
        <v>0</v>
      </c>
      <c r="Y579" s="6">
        <f>IFERROR(VLOOKUP($K579,Dic!$H$4:$Z$489,19,FALSE),0)</f>
        <v>0</v>
      </c>
      <c r="Z579" s="6">
        <f t="shared" si="108"/>
        <v>0</v>
      </c>
      <c r="AA579" s="6">
        <f t="shared" si="109"/>
        <v>0</v>
      </c>
      <c r="AB579" s="6">
        <f t="shared" si="110"/>
        <v>0</v>
      </c>
      <c r="AC579" s="6">
        <f t="shared" si="111"/>
        <v>0</v>
      </c>
      <c r="AD579" s="6">
        <f t="shared" si="112"/>
        <v>0</v>
      </c>
      <c r="AE579" s="6">
        <f t="shared" si="113"/>
        <v>0</v>
      </c>
      <c r="AF579" s="6">
        <f t="shared" si="114"/>
        <v>0</v>
      </c>
    </row>
    <row r="580" spans="1:32" ht="10.8" thickBot="1">
      <c r="A580" s="88">
        <v>2026</v>
      </c>
      <c r="B580" s="89" t="s">
        <v>1176</v>
      </c>
      <c r="C580" s="89" t="s">
        <v>1267</v>
      </c>
      <c r="D580" s="97" t="s">
        <v>49</v>
      </c>
      <c r="E580" s="97" t="s">
        <v>50</v>
      </c>
      <c r="F580" s="98">
        <v>1714</v>
      </c>
      <c r="G580" s="97" t="s">
        <v>1259</v>
      </c>
      <c r="H580" s="97" t="s">
        <v>49</v>
      </c>
      <c r="I580" s="97" t="s">
        <v>51</v>
      </c>
      <c r="J580" s="98" t="s">
        <v>232</v>
      </c>
      <c r="K580" s="99">
        <v>26631</v>
      </c>
      <c r="L580" s="97" t="s">
        <v>1720</v>
      </c>
      <c r="M580" s="100">
        <f>IFERROR(VLOOKUP($K580,Metas!$D$4:$L$477,9,FALSE),0)</f>
        <v>2</v>
      </c>
      <c r="N580" s="6">
        <f>IFERROR(VLOOKUP($K580,Ene!$H$4:$Z$489,19,FALSE),0)</f>
        <v>0</v>
      </c>
      <c r="O580" s="6">
        <f>IFERROR(VLOOKUP($K580,Feb!$H$4:$Z$489,19,FALSE),0)</f>
        <v>0</v>
      </c>
      <c r="P580" s="6">
        <f>IFERROR(VLOOKUP($K580,Mar!$H$4:$Z$489,19,FALSE),0)</f>
        <v>0</v>
      </c>
      <c r="Q580" s="6">
        <f>IFERROR(VLOOKUP($K580,Abr!$H$4:$Z$489,19,FALSE),0)</f>
        <v>0</v>
      </c>
      <c r="R580" s="6">
        <f>IFERROR(VLOOKUP($K580,May!$H$4:$Z$489,19,FALSE),0)</f>
        <v>0</v>
      </c>
      <c r="S580" s="6">
        <f>IFERROR(VLOOKUP($K580,Jun!$H$4:$Z$489,19,FALSE),0)</f>
        <v>0</v>
      </c>
      <c r="T580" s="6">
        <f>IFERROR(VLOOKUP($K580,Jul!$H$4:$Z$489,19,FALSE),0)</f>
        <v>0</v>
      </c>
      <c r="U580" s="6">
        <f>IFERROR(VLOOKUP($K580,Ago!$H$4:$Z$489,19,FALSE),0)</f>
        <v>0</v>
      </c>
      <c r="V580" s="6">
        <f>IFERROR(VLOOKUP($K580,Set!$H$4:$Z$489,19,FALSE),0)</f>
        <v>0</v>
      </c>
      <c r="W580" s="6">
        <f>IFERROR(VLOOKUP($K580,Oct!$H$4:$Z$489,19,FALSE),0)</f>
        <v>0</v>
      </c>
      <c r="X580" s="6">
        <f>IFERROR(VLOOKUP($K580,Nov!$H$4:$Z$489,19,FALSE),0)</f>
        <v>0</v>
      </c>
      <c r="Y580" s="6">
        <f>IFERROR(VLOOKUP($K580,Dic!$H$4:$Z$489,19,FALSE),0)</f>
        <v>0</v>
      </c>
      <c r="Z580" s="6">
        <f t="shared" si="108"/>
        <v>0</v>
      </c>
      <c r="AA580" s="6">
        <f t="shared" si="109"/>
        <v>0</v>
      </c>
      <c r="AB580" s="6">
        <f t="shared" si="110"/>
        <v>0</v>
      </c>
      <c r="AC580" s="6">
        <f t="shared" si="111"/>
        <v>0</v>
      </c>
      <c r="AD580" s="6">
        <f t="shared" si="112"/>
        <v>0</v>
      </c>
      <c r="AE580" s="6">
        <f t="shared" si="113"/>
        <v>0</v>
      </c>
      <c r="AF580" s="6">
        <f t="shared" si="114"/>
        <v>0</v>
      </c>
    </row>
    <row r="581" spans="1:32" ht="10.8" thickBot="1">
      <c r="A581" s="88">
        <v>2026</v>
      </c>
      <c r="B581" s="89" t="s">
        <v>1176</v>
      </c>
      <c r="C581" s="89" t="s">
        <v>1379</v>
      </c>
      <c r="D581" s="97" t="s">
        <v>16</v>
      </c>
      <c r="E581" s="97" t="s">
        <v>4</v>
      </c>
      <c r="F581" s="98">
        <v>871</v>
      </c>
      <c r="G581" s="97" t="s">
        <v>1350</v>
      </c>
      <c r="H581" s="97" t="s">
        <v>16</v>
      </c>
      <c r="I581" s="97" t="s">
        <v>4</v>
      </c>
      <c r="J581" s="98" t="s">
        <v>232</v>
      </c>
      <c r="K581" s="99">
        <v>26697</v>
      </c>
      <c r="L581" s="97" t="s">
        <v>1721</v>
      </c>
      <c r="M581" s="100">
        <f>IFERROR(VLOOKUP($K581,Metas!$D$4:$L$477,9,FALSE),0)</f>
        <v>2</v>
      </c>
      <c r="N581" s="6">
        <f>IFERROR(VLOOKUP($K581,Ene!$H$4:$Z$489,19,FALSE),0)</f>
        <v>0</v>
      </c>
      <c r="O581" s="6">
        <f>IFERROR(VLOOKUP($K581,Feb!$H$4:$Z$489,19,FALSE),0)</f>
        <v>0</v>
      </c>
      <c r="P581" s="6">
        <f>IFERROR(VLOOKUP($K581,Mar!$H$4:$Z$489,19,FALSE),0)</f>
        <v>0</v>
      </c>
      <c r="Q581" s="6">
        <f>IFERROR(VLOOKUP($K581,Abr!$H$4:$Z$489,19,FALSE),0)</f>
        <v>0</v>
      </c>
      <c r="R581" s="6">
        <f>IFERROR(VLOOKUP($K581,May!$H$4:$Z$489,19,FALSE),0)</f>
        <v>0</v>
      </c>
      <c r="S581" s="6">
        <f>IFERROR(VLOOKUP($K581,Jun!$H$4:$Z$489,19,FALSE),0)</f>
        <v>0</v>
      </c>
      <c r="T581" s="6">
        <f>IFERROR(VLOOKUP($K581,Jul!$H$4:$Z$489,19,FALSE),0)</f>
        <v>0</v>
      </c>
      <c r="U581" s="6">
        <f>IFERROR(VLOOKUP($K581,Ago!$H$4:$Z$489,19,FALSE),0)</f>
        <v>0</v>
      </c>
      <c r="V581" s="6">
        <f>IFERROR(VLOOKUP($K581,Set!$H$4:$Z$489,19,FALSE),0)</f>
        <v>0</v>
      </c>
      <c r="W581" s="6">
        <f>IFERROR(VLOOKUP($K581,Oct!$H$4:$Z$489,19,FALSE),0)</f>
        <v>0</v>
      </c>
      <c r="X581" s="6">
        <f>IFERROR(VLOOKUP($K581,Nov!$H$4:$Z$489,19,FALSE),0)</f>
        <v>0</v>
      </c>
      <c r="Y581" s="6">
        <f>IFERROR(VLOOKUP($K581,Dic!$H$4:$Z$489,19,FALSE),0)</f>
        <v>0</v>
      </c>
      <c r="Z581" s="6">
        <f t="shared" si="108"/>
        <v>0</v>
      </c>
      <c r="AA581" s="6">
        <f t="shared" si="109"/>
        <v>0</v>
      </c>
      <c r="AB581" s="6">
        <f t="shared" si="110"/>
        <v>0</v>
      </c>
      <c r="AC581" s="6">
        <f t="shared" si="111"/>
        <v>0</v>
      </c>
      <c r="AD581" s="6">
        <f t="shared" si="112"/>
        <v>0</v>
      </c>
      <c r="AE581" s="6">
        <f t="shared" si="113"/>
        <v>0</v>
      </c>
      <c r="AF581" s="6">
        <f t="shared" si="114"/>
        <v>0</v>
      </c>
    </row>
    <row r="582" spans="1:32" ht="10.8" thickBot="1">
      <c r="A582" s="88">
        <v>2026</v>
      </c>
      <c r="B582" s="89" t="s">
        <v>1176</v>
      </c>
      <c r="C582" s="89" t="s">
        <v>1413</v>
      </c>
      <c r="D582" s="97" t="s">
        <v>238</v>
      </c>
      <c r="E582" s="97" t="s">
        <v>78</v>
      </c>
      <c r="F582" s="98">
        <v>1391</v>
      </c>
      <c r="G582" s="97" t="s">
        <v>1365</v>
      </c>
      <c r="H582" s="97" t="s">
        <v>238</v>
      </c>
      <c r="I582" s="97" t="s">
        <v>78</v>
      </c>
      <c r="J582" s="98" t="s">
        <v>232</v>
      </c>
      <c r="K582" s="99">
        <v>26740</v>
      </c>
      <c r="L582" s="97" t="s">
        <v>1722</v>
      </c>
      <c r="M582" s="100">
        <f>IFERROR(VLOOKUP($K582,Metas!$D$4:$L$477,9,FALSE),0)</f>
        <v>3</v>
      </c>
      <c r="N582" s="6">
        <f>IFERROR(VLOOKUP($K582,Ene!$H$4:$Z$489,19,FALSE),0)</f>
        <v>0</v>
      </c>
      <c r="O582" s="6">
        <f>IFERROR(VLOOKUP($K582,Feb!$H$4:$Z$489,19,FALSE),0)</f>
        <v>0</v>
      </c>
      <c r="P582" s="6">
        <f>IFERROR(VLOOKUP($K582,Mar!$H$4:$Z$489,19,FALSE),0)</f>
        <v>0</v>
      </c>
      <c r="Q582" s="6">
        <f>IFERROR(VLOOKUP($K582,Abr!$H$4:$Z$489,19,FALSE),0)</f>
        <v>0</v>
      </c>
      <c r="R582" s="6">
        <f>IFERROR(VLOOKUP($K582,May!$H$4:$Z$489,19,FALSE),0)</f>
        <v>0</v>
      </c>
      <c r="S582" s="6">
        <f>IFERROR(VLOOKUP($K582,Jun!$H$4:$Z$489,19,FALSE),0)</f>
        <v>0</v>
      </c>
      <c r="T582" s="6">
        <f>IFERROR(VLOOKUP($K582,Jul!$H$4:$Z$489,19,FALSE),0)</f>
        <v>0</v>
      </c>
      <c r="U582" s="6">
        <f>IFERROR(VLOOKUP($K582,Ago!$H$4:$Z$489,19,FALSE),0)</f>
        <v>0</v>
      </c>
      <c r="V582" s="6">
        <f>IFERROR(VLOOKUP($K582,Set!$H$4:$Z$489,19,FALSE),0)</f>
        <v>0</v>
      </c>
      <c r="W582" s="6">
        <f>IFERROR(VLOOKUP($K582,Oct!$H$4:$Z$489,19,FALSE),0)</f>
        <v>0</v>
      </c>
      <c r="X582" s="6">
        <f>IFERROR(VLOOKUP($K582,Nov!$H$4:$Z$489,19,FALSE),0)</f>
        <v>0</v>
      </c>
      <c r="Y582" s="6">
        <f>IFERROR(VLOOKUP($K582,Dic!$H$4:$Z$489,19,FALSE),0)</f>
        <v>0</v>
      </c>
      <c r="Z582" s="6">
        <f t="shared" si="108"/>
        <v>0</v>
      </c>
      <c r="AA582" s="6">
        <f t="shared" si="109"/>
        <v>0</v>
      </c>
      <c r="AB582" s="6">
        <f t="shared" si="110"/>
        <v>0</v>
      </c>
      <c r="AC582" s="6">
        <f t="shared" si="111"/>
        <v>0</v>
      </c>
      <c r="AD582" s="6">
        <f t="shared" si="112"/>
        <v>0</v>
      </c>
      <c r="AE582" s="6">
        <f t="shared" si="113"/>
        <v>0</v>
      </c>
      <c r="AF582" s="6">
        <f t="shared" si="114"/>
        <v>0</v>
      </c>
    </row>
    <row r="583" spans="1:32" ht="10.8" thickBot="1">
      <c r="A583" s="88">
        <v>2026</v>
      </c>
      <c r="B583" s="89" t="s">
        <v>1176</v>
      </c>
      <c r="C583" s="89" t="s">
        <v>1413</v>
      </c>
      <c r="D583" s="97" t="s">
        <v>238</v>
      </c>
      <c r="E583" s="97" t="s">
        <v>78</v>
      </c>
      <c r="F583" s="98">
        <v>1391</v>
      </c>
      <c r="G583" s="97" t="s">
        <v>1365</v>
      </c>
      <c r="H583" s="97" t="s">
        <v>238</v>
      </c>
      <c r="I583" s="97" t="s">
        <v>78</v>
      </c>
      <c r="J583" s="98" t="s">
        <v>232</v>
      </c>
      <c r="K583" s="99">
        <v>26741</v>
      </c>
      <c r="L583" s="97" t="s">
        <v>1723</v>
      </c>
      <c r="M583" s="100">
        <f>IFERROR(VLOOKUP($K583,Metas!$D$4:$L$477,9,FALSE),0)</f>
        <v>4</v>
      </c>
      <c r="N583" s="6">
        <f>IFERROR(VLOOKUP($K583,Ene!$H$4:$Z$489,19,FALSE),0)</f>
        <v>0</v>
      </c>
      <c r="O583" s="6">
        <f>IFERROR(VLOOKUP($K583,Feb!$H$4:$Z$489,19,FALSE),0)</f>
        <v>0</v>
      </c>
      <c r="P583" s="6">
        <f>IFERROR(VLOOKUP($K583,Mar!$H$4:$Z$489,19,FALSE),0)</f>
        <v>0</v>
      </c>
      <c r="Q583" s="6">
        <f>IFERROR(VLOOKUP($K583,Abr!$H$4:$Z$489,19,FALSE),0)</f>
        <v>0</v>
      </c>
      <c r="R583" s="6">
        <f>IFERROR(VLOOKUP($K583,May!$H$4:$Z$489,19,FALSE),0)</f>
        <v>0</v>
      </c>
      <c r="S583" s="6">
        <f>IFERROR(VLOOKUP($K583,Jun!$H$4:$Z$489,19,FALSE),0)</f>
        <v>0</v>
      </c>
      <c r="T583" s="6">
        <f>IFERROR(VLOOKUP($K583,Jul!$H$4:$Z$489,19,FALSE),0)</f>
        <v>0</v>
      </c>
      <c r="U583" s="6">
        <f>IFERROR(VLOOKUP($K583,Ago!$H$4:$Z$489,19,FALSE),0)</f>
        <v>0</v>
      </c>
      <c r="V583" s="6">
        <f>IFERROR(VLOOKUP($K583,Set!$H$4:$Z$489,19,FALSE),0)</f>
        <v>0</v>
      </c>
      <c r="W583" s="6">
        <f>IFERROR(VLOOKUP($K583,Oct!$H$4:$Z$489,19,FALSE),0)</f>
        <v>0</v>
      </c>
      <c r="X583" s="6">
        <f>IFERROR(VLOOKUP($K583,Nov!$H$4:$Z$489,19,FALSE),0)</f>
        <v>0</v>
      </c>
      <c r="Y583" s="6">
        <f>IFERROR(VLOOKUP($K583,Dic!$H$4:$Z$489,19,FALSE),0)</f>
        <v>0</v>
      </c>
      <c r="Z583" s="6">
        <f t="shared" si="108"/>
        <v>0</v>
      </c>
      <c r="AA583" s="6">
        <f t="shared" si="109"/>
        <v>0</v>
      </c>
      <c r="AB583" s="6">
        <f t="shared" si="110"/>
        <v>0</v>
      </c>
      <c r="AC583" s="6">
        <f t="shared" si="111"/>
        <v>0</v>
      </c>
      <c r="AD583" s="6">
        <f t="shared" si="112"/>
        <v>0</v>
      </c>
      <c r="AE583" s="6">
        <f t="shared" si="113"/>
        <v>0</v>
      </c>
      <c r="AF583" s="6">
        <f t="shared" si="114"/>
        <v>0</v>
      </c>
    </row>
    <row r="584" spans="1:32" ht="10.8" thickBot="1">
      <c r="A584" s="88">
        <v>2026</v>
      </c>
      <c r="B584" s="89" t="s">
        <v>1176</v>
      </c>
      <c r="C584" s="89" t="s">
        <v>1356</v>
      </c>
      <c r="D584" s="97" t="s">
        <v>16</v>
      </c>
      <c r="E584" s="97" t="s">
        <v>76</v>
      </c>
      <c r="F584" s="98">
        <v>871</v>
      </c>
      <c r="G584" s="97" t="s">
        <v>1350</v>
      </c>
      <c r="H584" s="97" t="s">
        <v>16</v>
      </c>
      <c r="I584" s="97" t="s">
        <v>76</v>
      </c>
      <c r="J584" s="98" t="s">
        <v>232</v>
      </c>
      <c r="K584" s="99">
        <v>26774</v>
      </c>
      <c r="L584" s="97" t="s">
        <v>1724</v>
      </c>
      <c r="M584" s="100">
        <f>IFERROR(VLOOKUP($K584,Metas!$D$4:$L$477,9,FALSE),0)</f>
        <v>4</v>
      </c>
      <c r="N584" s="6">
        <f>IFERROR(VLOOKUP($K584,Ene!$H$4:$Z$489,19,FALSE),0)</f>
        <v>0</v>
      </c>
      <c r="O584" s="6">
        <f>IFERROR(VLOOKUP($K584,Feb!$H$4:$Z$489,19,FALSE),0)</f>
        <v>0</v>
      </c>
      <c r="P584" s="6">
        <f>IFERROR(VLOOKUP($K584,Mar!$H$4:$Z$489,19,FALSE),0)</f>
        <v>0</v>
      </c>
      <c r="Q584" s="6">
        <f>IFERROR(VLOOKUP($K584,Abr!$H$4:$Z$489,19,FALSE),0)</f>
        <v>0</v>
      </c>
      <c r="R584" s="6">
        <f>IFERROR(VLOOKUP($K584,May!$H$4:$Z$489,19,FALSE),0)</f>
        <v>0</v>
      </c>
      <c r="S584" s="6">
        <f>IFERROR(VLOOKUP($K584,Jun!$H$4:$Z$489,19,FALSE),0)</f>
        <v>0</v>
      </c>
      <c r="T584" s="6">
        <f>IFERROR(VLOOKUP($K584,Jul!$H$4:$Z$489,19,FALSE),0)</f>
        <v>0</v>
      </c>
      <c r="U584" s="6">
        <f>IFERROR(VLOOKUP($K584,Ago!$H$4:$Z$489,19,FALSE),0)</f>
        <v>0</v>
      </c>
      <c r="V584" s="6">
        <f>IFERROR(VLOOKUP($K584,Set!$H$4:$Z$489,19,FALSE),0)</f>
        <v>0</v>
      </c>
      <c r="W584" s="6">
        <f>IFERROR(VLOOKUP($K584,Oct!$H$4:$Z$489,19,FALSE),0)</f>
        <v>0</v>
      </c>
      <c r="X584" s="6">
        <f>IFERROR(VLOOKUP($K584,Nov!$H$4:$Z$489,19,FALSE),0)</f>
        <v>0</v>
      </c>
      <c r="Y584" s="6">
        <f>IFERROR(VLOOKUP($K584,Dic!$H$4:$Z$489,19,FALSE),0)</f>
        <v>0</v>
      </c>
      <c r="Z584" s="6">
        <f t="shared" si="108"/>
        <v>0</v>
      </c>
      <c r="AA584" s="6">
        <f t="shared" si="109"/>
        <v>0</v>
      </c>
      <c r="AB584" s="6">
        <f t="shared" si="110"/>
        <v>0</v>
      </c>
      <c r="AC584" s="6">
        <f t="shared" si="111"/>
        <v>0</v>
      </c>
      <c r="AD584" s="6">
        <f t="shared" si="112"/>
        <v>0</v>
      </c>
      <c r="AE584" s="6">
        <f t="shared" si="113"/>
        <v>0</v>
      </c>
      <c r="AF584" s="6">
        <f t="shared" si="114"/>
        <v>0</v>
      </c>
    </row>
    <row r="585" spans="1:32" ht="10.8" thickBot="1">
      <c r="A585" s="88">
        <v>2026</v>
      </c>
      <c r="B585" s="89" t="s">
        <v>1176</v>
      </c>
      <c r="C585" s="89" t="s">
        <v>1267</v>
      </c>
      <c r="D585" s="97" t="s">
        <v>49</v>
      </c>
      <c r="E585" s="97" t="s">
        <v>50</v>
      </c>
      <c r="F585" s="98">
        <v>1714</v>
      </c>
      <c r="G585" s="97" t="s">
        <v>1259</v>
      </c>
      <c r="H585" s="97" t="s">
        <v>49</v>
      </c>
      <c r="I585" s="97" t="s">
        <v>51</v>
      </c>
      <c r="J585" s="98" t="s">
        <v>232</v>
      </c>
      <c r="K585" s="99">
        <v>26839</v>
      </c>
      <c r="L585" s="97" t="s">
        <v>1725</v>
      </c>
      <c r="M585" s="100">
        <f>IFERROR(VLOOKUP($K585,Metas!$D$4:$L$477,9,FALSE),0)</f>
        <v>2</v>
      </c>
      <c r="N585" s="6">
        <f>IFERROR(VLOOKUP($K585,Ene!$H$4:$Z$489,19,FALSE),0)</f>
        <v>0</v>
      </c>
      <c r="O585" s="6">
        <f>IFERROR(VLOOKUP($K585,Feb!$H$4:$Z$489,19,FALSE),0)</f>
        <v>0</v>
      </c>
      <c r="P585" s="6">
        <f>IFERROR(VLOOKUP($K585,Mar!$H$4:$Z$489,19,FALSE),0)</f>
        <v>0</v>
      </c>
      <c r="Q585" s="6">
        <f>IFERROR(VLOOKUP($K585,Abr!$H$4:$Z$489,19,FALSE),0)</f>
        <v>0</v>
      </c>
      <c r="R585" s="6">
        <f>IFERROR(VLOOKUP($K585,May!$H$4:$Z$489,19,FALSE),0)</f>
        <v>0</v>
      </c>
      <c r="S585" s="6">
        <f>IFERROR(VLOOKUP($K585,Jun!$H$4:$Z$489,19,FALSE),0)</f>
        <v>0</v>
      </c>
      <c r="T585" s="6">
        <f>IFERROR(VLOOKUP($K585,Jul!$H$4:$Z$489,19,FALSE),0)</f>
        <v>0</v>
      </c>
      <c r="U585" s="6">
        <f>IFERROR(VLOOKUP($K585,Ago!$H$4:$Z$489,19,FALSE),0)</f>
        <v>0</v>
      </c>
      <c r="V585" s="6">
        <f>IFERROR(VLOOKUP($K585,Set!$H$4:$Z$489,19,FALSE),0)</f>
        <v>0</v>
      </c>
      <c r="W585" s="6">
        <f>IFERROR(VLOOKUP($K585,Oct!$H$4:$Z$489,19,FALSE),0)</f>
        <v>0</v>
      </c>
      <c r="X585" s="6">
        <f>IFERROR(VLOOKUP($K585,Nov!$H$4:$Z$489,19,FALSE),0)</f>
        <v>0</v>
      </c>
      <c r="Y585" s="6">
        <f>IFERROR(VLOOKUP($K585,Dic!$H$4:$Z$489,19,FALSE),0)</f>
        <v>0</v>
      </c>
      <c r="Z585" s="6">
        <f t="shared" si="108"/>
        <v>0</v>
      </c>
      <c r="AA585" s="6">
        <f t="shared" si="109"/>
        <v>0</v>
      </c>
      <c r="AB585" s="6">
        <f t="shared" si="110"/>
        <v>0</v>
      </c>
      <c r="AC585" s="6">
        <f t="shared" si="111"/>
        <v>0</v>
      </c>
      <c r="AD585" s="6">
        <f t="shared" si="112"/>
        <v>0</v>
      </c>
      <c r="AE585" s="6">
        <f t="shared" si="113"/>
        <v>0</v>
      </c>
      <c r="AF585" s="6">
        <f t="shared" si="114"/>
        <v>0</v>
      </c>
    </row>
    <row r="586" spans="1:32" ht="10.8" thickBot="1">
      <c r="A586" s="88">
        <v>2026</v>
      </c>
      <c r="B586" s="89" t="s">
        <v>1496</v>
      </c>
      <c r="C586" s="89" t="s">
        <v>1206</v>
      </c>
      <c r="D586" s="97" t="s">
        <v>1</v>
      </c>
      <c r="E586" s="97" t="s">
        <v>60</v>
      </c>
      <c r="F586" s="98">
        <v>0</v>
      </c>
      <c r="G586" s="97" t="s">
        <v>1488</v>
      </c>
      <c r="H586" s="97" t="s">
        <v>271</v>
      </c>
      <c r="I586" s="97" t="s">
        <v>242</v>
      </c>
      <c r="J586" s="98" t="s">
        <v>231</v>
      </c>
      <c r="K586" s="99">
        <v>26966</v>
      </c>
      <c r="L586" s="97" t="s">
        <v>1726</v>
      </c>
      <c r="M586" s="100">
        <f>IFERROR(VLOOKUP($K586,Metas!$D$4:$L$477,9,FALSE),0)</f>
        <v>0</v>
      </c>
      <c r="N586" s="6">
        <f>IFERROR(VLOOKUP($K586,Ene!$H$4:$Z$489,19,FALSE),0)</f>
        <v>0</v>
      </c>
      <c r="O586" s="6">
        <f>IFERROR(VLOOKUP($K586,Feb!$H$4:$Z$489,19,FALSE),0)</f>
        <v>0</v>
      </c>
      <c r="P586" s="6">
        <f>IFERROR(VLOOKUP($K586,Mar!$H$4:$Z$489,19,FALSE),0)</f>
        <v>0</v>
      </c>
      <c r="Q586" s="6">
        <f>IFERROR(VLOOKUP($K586,Abr!$H$4:$Z$489,19,FALSE),0)</f>
        <v>0</v>
      </c>
      <c r="R586" s="6">
        <f>IFERROR(VLOOKUP($K586,May!$H$4:$Z$489,19,FALSE),0)</f>
        <v>0</v>
      </c>
      <c r="S586" s="6">
        <f>IFERROR(VLOOKUP($K586,Jun!$H$4:$Z$489,19,FALSE),0)</f>
        <v>0</v>
      </c>
      <c r="T586" s="6">
        <f>IFERROR(VLOOKUP($K586,Jul!$H$4:$Z$489,19,FALSE),0)</f>
        <v>0</v>
      </c>
      <c r="U586" s="6">
        <f>IFERROR(VLOOKUP($K586,Ago!$H$4:$Z$489,19,FALSE),0)</f>
        <v>0</v>
      </c>
      <c r="V586" s="6">
        <f>IFERROR(VLOOKUP($K586,Set!$H$4:$Z$489,19,FALSE),0)</f>
        <v>0</v>
      </c>
      <c r="W586" s="6">
        <f>IFERROR(VLOOKUP($K586,Oct!$H$4:$Z$489,19,FALSE),0)</f>
        <v>0</v>
      </c>
      <c r="X586" s="6">
        <f>IFERROR(VLOOKUP($K586,Nov!$H$4:$Z$489,19,FALSE),0)</f>
        <v>0</v>
      </c>
      <c r="Y586" s="6">
        <f>IFERROR(VLOOKUP($K586,Dic!$H$4:$Z$489,19,FALSE),0)</f>
        <v>0</v>
      </c>
      <c r="Z586" s="6">
        <f t="shared" si="108"/>
        <v>0</v>
      </c>
      <c r="AA586" s="6">
        <f t="shared" si="109"/>
        <v>0</v>
      </c>
      <c r="AB586" s="6">
        <f t="shared" si="110"/>
        <v>0</v>
      </c>
      <c r="AC586" s="6">
        <f t="shared" si="111"/>
        <v>0</v>
      </c>
      <c r="AD586" s="6">
        <f t="shared" si="112"/>
        <v>0</v>
      </c>
      <c r="AE586" s="6">
        <f t="shared" si="113"/>
        <v>0</v>
      </c>
      <c r="AF586" s="6">
        <f t="shared" si="114"/>
        <v>0</v>
      </c>
    </row>
    <row r="587" spans="1:32" ht="10.8" thickBot="1">
      <c r="A587" s="88">
        <v>2026</v>
      </c>
      <c r="B587" s="89" t="s">
        <v>1176</v>
      </c>
      <c r="C587" s="89" t="s">
        <v>1404</v>
      </c>
      <c r="D587" s="97" t="s">
        <v>238</v>
      </c>
      <c r="E587" s="97" t="s">
        <v>17</v>
      </c>
      <c r="F587" s="98">
        <v>1391</v>
      </c>
      <c r="G587" s="97" t="s">
        <v>1365</v>
      </c>
      <c r="H587" s="97" t="s">
        <v>238</v>
      </c>
      <c r="I587" s="97" t="s">
        <v>17</v>
      </c>
      <c r="J587" s="98" t="s">
        <v>231</v>
      </c>
      <c r="K587" s="99">
        <v>27082</v>
      </c>
      <c r="L587" s="97" t="s">
        <v>1727</v>
      </c>
      <c r="M587" s="100">
        <f>IFERROR(VLOOKUP($K587,Metas!$D$4:$L$477,9,FALSE),0)</f>
        <v>0</v>
      </c>
      <c r="N587" s="6">
        <f>IFERROR(VLOOKUP($K587,Ene!$H$4:$Z$489,19,FALSE),0)</f>
        <v>0</v>
      </c>
      <c r="O587" s="6">
        <f>IFERROR(VLOOKUP($K587,Feb!$H$4:$Z$489,19,FALSE),0)</f>
        <v>0</v>
      </c>
      <c r="P587" s="6">
        <f>IFERROR(VLOOKUP($K587,Mar!$H$4:$Z$489,19,FALSE),0)</f>
        <v>0</v>
      </c>
      <c r="Q587" s="6">
        <f>IFERROR(VLOOKUP($K587,Abr!$H$4:$Z$489,19,FALSE),0)</f>
        <v>0</v>
      </c>
      <c r="R587" s="6">
        <f>IFERROR(VLOOKUP($K587,May!$H$4:$Z$489,19,FALSE),0)</f>
        <v>0</v>
      </c>
      <c r="S587" s="6">
        <f>IFERROR(VLOOKUP($K587,Jun!$H$4:$Z$489,19,FALSE),0)</f>
        <v>0</v>
      </c>
      <c r="T587" s="6">
        <f>IFERROR(VLOOKUP($K587,Jul!$H$4:$Z$489,19,FALSE),0)</f>
        <v>0</v>
      </c>
      <c r="U587" s="6">
        <f>IFERROR(VLOOKUP($K587,Ago!$H$4:$Z$489,19,FALSE),0)</f>
        <v>0</v>
      </c>
      <c r="V587" s="6">
        <f>IFERROR(VLOOKUP($K587,Set!$H$4:$Z$489,19,FALSE),0)</f>
        <v>0</v>
      </c>
      <c r="W587" s="6">
        <f>IFERROR(VLOOKUP($K587,Oct!$H$4:$Z$489,19,FALSE),0)</f>
        <v>0</v>
      </c>
      <c r="X587" s="6">
        <f>IFERROR(VLOOKUP($K587,Nov!$H$4:$Z$489,19,FALSE),0)</f>
        <v>0</v>
      </c>
      <c r="Y587" s="6">
        <f>IFERROR(VLOOKUP($K587,Dic!$H$4:$Z$489,19,FALSE),0)</f>
        <v>0</v>
      </c>
      <c r="Z587" s="6">
        <f t="shared" si="108"/>
        <v>0</v>
      </c>
      <c r="AA587" s="6">
        <f t="shared" si="109"/>
        <v>0</v>
      </c>
      <c r="AB587" s="6">
        <f t="shared" si="110"/>
        <v>0</v>
      </c>
      <c r="AC587" s="6">
        <f t="shared" si="111"/>
        <v>0</v>
      </c>
      <c r="AD587" s="6">
        <f t="shared" si="112"/>
        <v>0</v>
      </c>
      <c r="AE587" s="6">
        <f t="shared" si="113"/>
        <v>0</v>
      </c>
      <c r="AF587" s="6">
        <f t="shared" si="114"/>
        <v>0</v>
      </c>
    </row>
    <row r="588" spans="1:32" ht="10.8" thickBot="1">
      <c r="A588" s="88">
        <v>2026</v>
      </c>
      <c r="B588" s="89" t="s">
        <v>1607</v>
      </c>
      <c r="C588" s="89" t="s">
        <v>1222</v>
      </c>
      <c r="D588" s="97" t="s">
        <v>11</v>
      </c>
      <c r="E588" s="97" t="s">
        <v>12</v>
      </c>
      <c r="F588" s="98">
        <v>0</v>
      </c>
      <c r="G588" s="97" t="s">
        <v>1488</v>
      </c>
      <c r="H588" s="97" t="s">
        <v>271</v>
      </c>
      <c r="I588" s="97" t="s">
        <v>242</v>
      </c>
      <c r="J588" s="98" t="s">
        <v>233</v>
      </c>
      <c r="K588" s="99">
        <v>27183</v>
      </c>
      <c r="L588" s="97" t="s">
        <v>1728</v>
      </c>
      <c r="M588" s="100">
        <f>IFERROR(VLOOKUP($K588,Metas!$D$4:$L$477,9,FALSE),0)</f>
        <v>0</v>
      </c>
      <c r="N588" s="6">
        <f>IFERROR(VLOOKUP($K588,Ene!$H$4:$Z$489,19,FALSE),0)</f>
        <v>0</v>
      </c>
      <c r="O588" s="6">
        <f>IFERROR(VLOOKUP($K588,Feb!$H$4:$Z$489,19,FALSE),0)</f>
        <v>0</v>
      </c>
      <c r="P588" s="6">
        <f>IFERROR(VLOOKUP($K588,Mar!$H$4:$Z$489,19,FALSE),0)</f>
        <v>0</v>
      </c>
      <c r="Q588" s="6">
        <f>IFERROR(VLOOKUP($K588,Abr!$H$4:$Z$489,19,FALSE),0)</f>
        <v>0</v>
      </c>
      <c r="R588" s="6">
        <f>IFERROR(VLOOKUP($K588,May!$H$4:$Z$489,19,FALSE),0)</f>
        <v>0</v>
      </c>
      <c r="S588" s="6">
        <f>IFERROR(VLOOKUP($K588,Jun!$H$4:$Z$489,19,FALSE),0)</f>
        <v>0</v>
      </c>
      <c r="T588" s="6">
        <f>IFERROR(VLOOKUP($K588,Jul!$H$4:$Z$489,19,FALSE),0)</f>
        <v>0</v>
      </c>
      <c r="U588" s="6">
        <f>IFERROR(VLOOKUP($K588,Ago!$H$4:$Z$489,19,FALSE),0)</f>
        <v>0</v>
      </c>
      <c r="V588" s="6">
        <f>IFERROR(VLOOKUP($K588,Set!$H$4:$Z$489,19,FALSE),0)</f>
        <v>0</v>
      </c>
      <c r="W588" s="6">
        <f>IFERROR(VLOOKUP($K588,Oct!$H$4:$Z$489,19,FALSE),0)</f>
        <v>0</v>
      </c>
      <c r="X588" s="6">
        <f>IFERROR(VLOOKUP($K588,Nov!$H$4:$Z$489,19,FALSE),0)</f>
        <v>0</v>
      </c>
      <c r="Y588" s="6">
        <f>IFERROR(VLOOKUP($K588,Dic!$H$4:$Z$489,19,FALSE),0)</f>
        <v>0</v>
      </c>
      <c r="Z588" s="6">
        <f t="shared" si="108"/>
        <v>0</v>
      </c>
      <c r="AA588" s="6">
        <f t="shared" si="109"/>
        <v>0</v>
      </c>
      <c r="AB588" s="6">
        <f t="shared" si="110"/>
        <v>0</v>
      </c>
      <c r="AC588" s="6">
        <f t="shared" si="111"/>
        <v>0</v>
      </c>
      <c r="AD588" s="6">
        <f t="shared" si="112"/>
        <v>0</v>
      </c>
      <c r="AE588" s="6">
        <f t="shared" si="113"/>
        <v>0</v>
      </c>
      <c r="AF588" s="6">
        <f t="shared" si="114"/>
        <v>0</v>
      </c>
    </row>
    <row r="589" spans="1:32" ht="10.8" thickBot="1">
      <c r="A589" s="88">
        <v>2026</v>
      </c>
      <c r="B589" s="89" t="s">
        <v>1176</v>
      </c>
      <c r="C589" s="89" t="s">
        <v>1206</v>
      </c>
      <c r="D589" s="97" t="s">
        <v>1</v>
      </c>
      <c r="E589" s="97" t="s">
        <v>60</v>
      </c>
      <c r="F589" s="98">
        <v>870</v>
      </c>
      <c r="G589" s="97" t="s">
        <v>272</v>
      </c>
      <c r="H589" s="97" t="s">
        <v>230</v>
      </c>
      <c r="I589" s="97" t="s">
        <v>61</v>
      </c>
      <c r="J589" s="98" t="s">
        <v>231</v>
      </c>
      <c r="K589" s="99">
        <v>27259</v>
      </c>
      <c r="L589" s="97" t="s">
        <v>1729</v>
      </c>
      <c r="M589" s="100">
        <f>IFERROR(VLOOKUP($K589,Metas!$D$4:$L$477,9,FALSE),0)</f>
        <v>0</v>
      </c>
      <c r="N589" s="6">
        <f>IFERROR(VLOOKUP($K589,Ene!$H$4:$Z$489,19,FALSE),0)</f>
        <v>0</v>
      </c>
      <c r="O589" s="6">
        <f>IFERROR(VLOOKUP($K589,Feb!$H$4:$Z$489,19,FALSE),0)</f>
        <v>0</v>
      </c>
      <c r="P589" s="6">
        <f>IFERROR(VLOOKUP($K589,Mar!$H$4:$Z$489,19,FALSE),0)</f>
        <v>0</v>
      </c>
      <c r="Q589" s="6">
        <f>IFERROR(VLOOKUP($K589,Abr!$H$4:$Z$489,19,FALSE),0)</f>
        <v>0</v>
      </c>
      <c r="R589" s="6">
        <f>IFERROR(VLOOKUP($K589,May!$H$4:$Z$489,19,FALSE),0)</f>
        <v>0</v>
      </c>
      <c r="S589" s="6">
        <f>IFERROR(VLOOKUP($K589,Jun!$H$4:$Z$489,19,FALSE),0)</f>
        <v>0</v>
      </c>
      <c r="T589" s="6">
        <f>IFERROR(VLOOKUP($K589,Jul!$H$4:$Z$489,19,FALSE),0)</f>
        <v>0</v>
      </c>
      <c r="U589" s="6">
        <f>IFERROR(VLOOKUP($K589,Ago!$H$4:$Z$489,19,FALSE),0)</f>
        <v>0</v>
      </c>
      <c r="V589" s="6">
        <f>IFERROR(VLOOKUP($K589,Set!$H$4:$Z$489,19,FALSE),0)</f>
        <v>0</v>
      </c>
      <c r="W589" s="6">
        <f>IFERROR(VLOOKUP($K589,Oct!$H$4:$Z$489,19,FALSE),0)</f>
        <v>0</v>
      </c>
      <c r="X589" s="6">
        <f>IFERROR(VLOOKUP($K589,Nov!$H$4:$Z$489,19,FALSE),0)</f>
        <v>0</v>
      </c>
      <c r="Y589" s="6">
        <f>IFERROR(VLOOKUP($K589,Dic!$H$4:$Z$489,19,FALSE),0)</f>
        <v>0</v>
      </c>
      <c r="Z589" s="6">
        <f t="shared" si="108"/>
        <v>0</v>
      </c>
      <c r="AA589" s="6">
        <f t="shared" si="109"/>
        <v>0</v>
      </c>
      <c r="AB589" s="6">
        <f t="shared" si="110"/>
        <v>0</v>
      </c>
      <c r="AC589" s="6">
        <f t="shared" si="111"/>
        <v>0</v>
      </c>
      <c r="AD589" s="6">
        <f t="shared" si="112"/>
        <v>0</v>
      </c>
      <c r="AE589" s="6">
        <f t="shared" si="113"/>
        <v>0</v>
      </c>
      <c r="AF589" s="6">
        <f t="shared" si="114"/>
        <v>0</v>
      </c>
    </row>
    <row r="590" spans="1:32" ht="10.8" thickBot="1">
      <c r="A590" s="88">
        <v>2026</v>
      </c>
      <c r="B590" s="89" t="s">
        <v>1496</v>
      </c>
      <c r="C590" s="89" t="s">
        <v>1177</v>
      </c>
      <c r="D590" s="97" t="s">
        <v>1</v>
      </c>
      <c r="E590" s="97" t="s">
        <v>3</v>
      </c>
      <c r="F590" s="98">
        <v>0</v>
      </c>
      <c r="G590" s="97" t="s">
        <v>1488</v>
      </c>
      <c r="H590" s="97" t="s">
        <v>271</v>
      </c>
      <c r="I590" s="97" t="s">
        <v>242</v>
      </c>
      <c r="J590" s="98" t="s">
        <v>233</v>
      </c>
      <c r="K590" s="99">
        <v>27281</v>
      </c>
      <c r="L590" s="97" t="s">
        <v>1730</v>
      </c>
      <c r="M590" s="100">
        <f>IFERROR(VLOOKUP($K590,Metas!$D$4:$L$477,9,FALSE),0)</f>
        <v>0</v>
      </c>
      <c r="N590" s="6">
        <f>IFERROR(VLOOKUP($K590,Ene!$H$4:$Z$489,19,FALSE),0)</f>
        <v>0</v>
      </c>
      <c r="O590" s="6">
        <f>IFERROR(VLOOKUP($K590,Feb!$H$4:$Z$489,19,FALSE),0)</f>
        <v>0</v>
      </c>
      <c r="P590" s="6">
        <f>IFERROR(VLOOKUP($K590,Mar!$H$4:$Z$489,19,FALSE),0)</f>
        <v>0</v>
      </c>
      <c r="Q590" s="6">
        <f>IFERROR(VLOOKUP($K590,Abr!$H$4:$Z$489,19,FALSE),0)</f>
        <v>0</v>
      </c>
      <c r="R590" s="6">
        <f>IFERROR(VLOOKUP($K590,May!$H$4:$Z$489,19,FALSE),0)</f>
        <v>0</v>
      </c>
      <c r="S590" s="6">
        <f>IFERROR(VLOOKUP($K590,Jun!$H$4:$Z$489,19,FALSE),0)</f>
        <v>0</v>
      </c>
      <c r="T590" s="6">
        <f>IFERROR(VLOOKUP($K590,Jul!$H$4:$Z$489,19,FALSE),0)</f>
        <v>0</v>
      </c>
      <c r="U590" s="6">
        <f>IFERROR(VLOOKUP($K590,Ago!$H$4:$Z$489,19,FALSE),0)</f>
        <v>0</v>
      </c>
      <c r="V590" s="6">
        <f>IFERROR(VLOOKUP($K590,Set!$H$4:$Z$489,19,FALSE),0)</f>
        <v>0</v>
      </c>
      <c r="W590" s="6">
        <f>IFERROR(VLOOKUP($K590,Oct!$H$4:$Z$489,19,FALSE),0)</f>
        <v>0</v>
      </c>
      <c r="X590" s="6">
        <f>IFERROR(VLOOKUP($K590,Nov!$H$4:$Z$489,19,FALSE),0)</f>
        <v>0</v>
      </c>
      <c r="Y590" s="6">
        <f>IFERROR(VLOOKUP($K590,Dic!$H$4:$Z$489,19,FALSE),0)</f>
        <v>0</v>
      </c>
      <c r="Z590" s="6">
        <f t="shared" si="108"/>
        <v>0</v>
      </c>
      <c r="AA590" s="6">
        <f t="shared" si="109"/>
        <v>0</v>
      </c>
      <c r="AB590" s="6">
        <f t="shared" si="110"/>
        <v>0</v>
      </c>
      <c r="AC590" s="6">
        <f t="shared" si="111"/>
        <v>0</v>
      </c>
      <c r="AD590" s="6">
        <f t="shared" si="112"/>
        <v>0</v>
      </c>
      <c r="AE590" s="6">
        <f t="shared" si="113"/>
        <v>0</v>
      </c>
      <c r="AF590" s="6">
        <f t="shared" si="114"/>
        <v>0</v>
      </c>
    </row>
    <row r="591" spans="1:32" ht="10.8" thickBot="1">
      <c r="A591" s="88">
        <v>2026</v>
      </c>
      <c r="B591" s="89" t="s">
        <v>1176</v>
      </c>
      <c r="C591" s="89" t="s">
        <v>1379</v>
      </c>
      <c r="D591" s="97" t="s">
        <v>16</v>
      </c>
      <c r="E591" s="97" t="s">
        <v>4</v>
      </c>
      <c r="F591" s="98">
        <v>871</v>
      </c>
      <c r="G591" s="97" t="s">
        <v>1350</v>
      </c>
      <c r="H591" s="97" t="s">
        <v>16</v>
      </c>
      <c r="I591" s="97" t="s">
        <v>242</v>
      </c>
      <c r="J591" s="98" t="s">
        <v>1512</v>
      </c>
      <c r="K591" s="99">
        <v>27342</v>
      </c>
      <c r="L591" s="97" t="s">
        <v>1731</v>
      </c>
      <c r="M591" s="100">
        <f>IFERROR(VLOOKUP($K591,Metas!$D$4:$L$477,9,FALSE),0)</f>
        <v>0</v>
      </c>
      <c r="N591" s="6">
        <f>IFERROR(VLOOKUP($K591,Ene!$H$4:$Z$489,19,FALSE),0)</f>
        <v>0</v>
      </c>
      <c r="O591" s="6">
        <f>IFERROR(VLOOKUP($K591,Feb!$H$4:$Z$489,19,FALSE),0)</f>
        <v>0</v>
      </c>
      <c r="P591" s="6">
        <f>IFERROR(VLOOKUP($K591,Mar!$H$4:$Z$489,19,FALSE),0)</f>
        <v>0</v>
      </c>
      <c r="Q591" s="6">
        <f>IFERROR(VLOOKUP($K591,Abr!$H$4:$Z$489,19,FALSE),0)</f>
        <v>0</v>
      </c>
      <c r="R591" s="6">
        <f>IFERROR(VLOOKUP($K591,May!$H$4:$Z$489,19,FALSE),0)</f>
        <v>0</v>
      </c>
      <c r="S591" s="6">
        <f>IFERROR(VLOOKUP($K591,Jun!$H$4:$Z$489,19,FALSE),0)</f>
        <v>0</v>
      </c>
      <c r="T591" s="6">
        <f>IFERROR(VLOOKUP($K591,Jul!$H$4:$Z$489,19,FALSE),0)</f>
        <v>0</v>
      </c>
      <c r="U591" s="6">
        <f>IFERROR(VLOOKUP($K591,Ago!$H$4:$Z$489,19,FALSE),0)</f>
        <v>0</v>
      </c>
      <c r="V591" s="6">
        <f>IFERROR(VLOOKUP($K591,Set!$H$4:$Z$489,19,FALSE),0)</f>
        <v>0</v>
      </c>
      <c r="W591" s="6">
        <f>IFERROR(VLOOKUP($K591,Oct!$H$4:$Z$489,19,FALSE),0)</f>
        <v>0</v>
      </c>
      <c r="X591" s="6">
        <f>IFERROR(VLOOKUP($K591,Nov!$H$4:$Z$489,19,FALSE),0)</f>
        <v>0</v>
      </c>
      <c r="Y591" s="6">
        <f>IFERROR(VLOOKUP($K591,Dic!$H$4:$Z$489,19,FALSE),0)</f>
        <v>0</v>
      </c>
      <c r="Z591" s="6">
        <f t="shared" si="108"/>
        <v>0</v>
      </c>
      <c r="AA591" s="6">
        <f t="shared" si="109"/>
        <v>0</v>
      </c>
      <c r="AB591" s="6">
        <f t="shared" si="110"/>
        <v>0</v>
      </c>
      <c r="AC591" s="6">
        <f t="shared" si="111"/>
        <v>0</v>
      </c>
      <c r="AD591" s="6">
        <f t="shared" si="112"/>
        <v>0</v>
      </c>
      <c r="AE591" s="6">
        <f t="shared" si="113"/>
        <v>0</v>
      </c>
      <c r="AF591" s="6">
        <f t="shared" si="114"/>
        <v>0</v>
      </c>
    </row>
    <row r="592" spans="1:32" ht="10.8" thickBot="1">
      <c r="A592" s="88">
        <v>2026</v>
      </c>
      <c r="B592" s="89" t="s">
        <v>1496</v>
      </c>
      <c r="C592" s="89" t="s">
        <v>1170</v>
      </c>
      <c r="D592" s="97" t="s">
        <v>1</v>
      </c>
      <c r="E592" s="97" t="s">
        <v>2</v>
      </c>
      <c r="F592" s="98">
        <v>0</v>
      </c>
      <c r="G592" s="97" t="s">
        <v>1488</v>
      </c>
      <c r="H592" s="97" t="s">
        <v>271</v>
      </c>
      <c r="I592" s="97" t="s">
        <v>242</v>
      </c>
      <c r="J592" s="98" t="s">
        <v>233</v>
      </c>
      <c r="K592" s="99">
        <v>27420</v>
      </c>
      <c r="L592" s="97" t="s">
        <v>1732</v>
      </c>
      <c r="M592" s="100">
        <f>IFERROR(VLOOKUP($K592,Metas!$D$4:$L$477,9,FALSE),0)</f>
        <v>0</v>
      </c>
      <c r="N592" s="6">
        <f>IFERROR(VLOOKUP($K592,Ene!$H$4:$Z$489,19,FALSE),0)</f>
        <v>0</v>
      </c>
      <c r="O592" s="6">
        <f>IFERROR(VLOOKUP($K592,Feb!$H$4:$Z$489,19,FALSE),0)</f>
        <v>0</v>
      </c>
      <c r="P592" s="6">
        <f>IFERROR(VLOOKUP($K592,Mar!$H$4:$Z$489,19,FALSE),0)</f>
        <v>0</v>
      </c>
      <c r="Q592" s="6">
        <f>IFERROR(VLOOKUP($K592,Abr!$H$4:$Z$489,19,FALSE),0)</f>
        <v>0</v>
      </c>
      <c r="R592" s="6">
        <f>IFERROR(VLOOKUP($K592,May!$H$4:$Z$489,19,FALSE),0)</f>
        <v>0</v>
      </c>
      <c r="S592" s="6">
        <f>IFERROR(VLOOKUP($K592,Jun!$H$4:$Z$489,19,FALSE),0)</f>
        <v>0</v>
      </c>
      <c r="T592" s="6">
        <f>IFERROR(VLOOKUP($K592,Jul!$H$4:$Z$489,19,FALSE),0)</f>
        <v>0</v>
      </c>
      <c r="U592" s="6">
        <f>IFERROR(VLOOKUP($K592,Ago!$H$4:$Z$489,19,FALSE),0)</f>
        <v>0</v>
      </c>
      <c r="V592" s="6">
        <f>IFERROR(VLOOKUP($K592,Set!$H$4:$Z$489,19,FALSE),0)</f>
        <v>0</v>
      </c>
      <c r="W592" s="6">
        <f>IFERROR(VLOOKUP($K592,Oct!$H$4:$Z$489,19,FALSE),0)</f>
        <v>0</v>
      </c>
      <c r="X592" s="6">
        <f>IFERROR(VLOOKUP($K592,Nov!$H$4:$Z$489,19,FALSE),0)</f>
        <v>0</v>
      </c>
      <c r="Y592" s="6">
        <f>IFERROR(VLOOKUP($K592,Dic!$H$4:$Z$489,19,FALSE),0)</f>
        <v>0</v>
      </c>
      <c r="Z592" s="6">
        <f t="shared" si="108"/>
        <v>0</v>
      </c>
      <c r="AA592" s="6">
        <f t="shared" si="109"/>
        <v>0</v>
      </c>
      <c r="AB592" s="6">
        <f t="shared" si="110"/>
        <v>0</v>
      </c>
      <c r="AC592" s="6">
        <f t="shared" si="111"/>
        <v>0</v>
      </c>
      <c r="AD592" s="6">
        <f t="shared" si="112"/>
        <v>0</v>
      </c>
      <c r="AE592" s="6">
        <f t="shared" si="113"/>
        <v>0</v>
      </c>
      <c r="AF592" s="6">
        <f t="shared" si="114"/>
        <v>0</v>
      </c>
    </row>
    <row r="593" spans="1:32" ht="10.8" thickBot="1">
      <c r="A593" s="88">
        <v>2026</v>
      </c>
      <c r="B593" s="89" t="s">
        <v>1496</v>
      </c>
      <c r="C593" s="89" t="s">
        <v>1170</v>
      </c>
      <c r="D593" s="97" t="s">
        <v>1</v>
      </c>
      <c r="E593" s="97" t="s">
        <v>2</v>
      </c>
      <c r="F593" s="98">
        <v>0</v>
      </c>
      <c r="G593" s="97" t="s">
        <v>1488</v>
      </c>
      <c r="H593" s="97" t="s">
        <v>271</v>
      </c>
      <c r="I593" s="97" t="s">
        <v>242</v>
      </c>
      <c r="J593" s="98" t="s">
        <v>233</v>
      </c>
      <c r="K593" s="99">
        <v>27433</v>
      </c>
      <c r="L593" s="97" t="s">
        <v>1733</v>
      </c>
      <c r="M593" s="100">
        <f>IFERROR(VLOOKUP($K593,Metas!$D$4:$L$477,9,FALSE),0)</f>
        <v>0</v>
      </c>
      <c r="N593" s="6">
        <f>IFERROR(VLOOKUP($K593,Ene!$H$4:$Z$489,19,FALSE),0)</f>
        <v>0</v>
      </c>
      <c r="O593" s="6">
        <f>IFERROR(VLOOKUP($K593,Feb!$H$4:$Z$489,19,FALSE),0)</f>
        <v>0</v>
      </c>
      <c r="P593" s="6">
        <f>IFERROR(VLOOKUP($K593,Mar!$H$4:$Z$489,19,FALSE),0)</f>
        <v>0</v>
      </c>
      <c r="Q593" s="6">
        <f>IFERROR(VLOOKUP($K593,Abr!$H$4:$Z$489,19,FALSE),0)</f>
        <v>0</v>
      </c>
      <c r="R593" s="6">
        <f>IFERROR(VLOOKUP($K593,May!$H$4:$Z$489,19,FALSE),0)</f>
        <v>0</v>
      </c>
      <c r="S593" s="6">
        <f>IFERROR(VLOOKUP($K593,Jun!$H$4:$Z$489,19,FALSE),0)</f>
        <v>0</v>
      </c>
      <c r="T593" s="6">
        <f>IFERROR(VLOOKUP($K593,Jul!$H$4:$Z$489,19,FALSE),0)</f>
        <v>0</v>
      </c>
      <c r="U593" s="6">
        <f>IFERROR(VLOOKUP($K593,Ago!$H$4:$Z$489,19,FALSE),0)</f>
        <v>0</v>
      </c>
      <c r="V593" s="6">
        <f>IFERROR(VLOOKUP($K593,Set!$H$4:$Z$489,19,FALSE),0)</f>
        <v>0</v>
      </c>
      <c r="W593" s="6">
        <f>IFERROR(VLOOKUP($K593,Oct!$H$4:$Z$489,19,FALSE),0)</f>
        <v>0</v>
      </c>
      <c r="X593" s="6">
        <f>IFERROR(VLOOKUP($K593,Nov!$H$4:$Z$489,19,FALSE),0)</f>
        <v>0</v>
      </c>
      <c r="Y593" s="6">
        <f>IFERROR(VLOOKUP($K593,Dic!$H$4:$Z$489,19,FALSE),0)</f>
        <v>0</v>
      </c>
      <c r="Z593" s="6">
        <f t="shared" si="108"/>
        <v>0</v>
      </c>
      <c r="AA593" s="6">
        <f t="shared" si="109"/>
        <v>0</v>
      </c>
      <c r="AB593" s="6">
        <f t="shared" si="110"/>
        <v>0</v>
      </c>
      <c r="AC593" s="6">
        <f t="shared" si="111"/>
        <v>0</v>
      </c>
      <c r="AD593" s="6">
        <f t="shared" si="112"/>
        <v>0</v>
      </c>
      <c r="AE593" s="6">
        <f t="shared" si="113"/>
        <v>0</v>
      </c>
      <c r="AF593" s="6">
        <f t="shared" si="114"/>
        <v>0</v>
      </c>
    </row>
    <row r="594" spans="1:32" ht="10.8" thickBot="1">
      <c r="A594" s="88">
        <v>2026</v>
      </c>
      <c r="B594" s="89" t="s">
        <v>1176</v>
      </c>
      <c r="C594" s="89" t="s">
        <v>1379</v>
      </c>
      <c r="D594" s="97" t="s">
        <v>16</v>
      </c>
      <c r="E594" s="97" t="s">
        <v>4</v>
      </c>
      <c r="F594" s="98">
        <v>871</v>
      </c>
      <c r="G594" s="97" t="s">
        <v>1350</v>
      </c>
      <c r="H594" s="97" t="s">
        <v>16</v>
      </c>
      <c r="I594" s="97" t="s">
        <v>4</v>
      </c>
      <c r="J594" s="98" t="s">
        <v>232</v>
      </c>
      <c r="K594" s="99">
        <v>27447</v>
      </c>
      <c r="L594" s="97" t="s">
        <v>1734</v>
      </c>
      <c r="M594" s="100">
        <f>IFERROR(VLOOKUP($K594,Metas!$D$4:$L$477,9,FALSE),0)</f>
        <v>5</v>
      </c>
      <c r="N594" s="6">
        <f>IFERROR(VLOOKUP($K594,Ene!$H$4:$Z$489,19,FALSE),0)</f>
        <v>0</v>
      </c>
      <c r="O594" s="6">
        <f>IFERROR(VLOOKUP($K594,Feb!$H$4:$Z$489,19,FALSE),0)</f>
        <v>0</v>
      </c>
      <c r="P594" s="6">
        <f>IFERROR(VLOOKUP($K594,Mar!$H$4:$Z$489,19,FALSE),0)</f>
        <v>0</v>
      </c>
      <c r="Q594" s="6">
        <f>IFERROR(VLOOKUP($K594,Abr!$H$4:$Z$489,19,FALSE),0)</f>
        <v>0</v>
      </c>
      <c r="R594" s="6">
        <f>IFERROR(VLOOKUP($K594,May!$H$4:$Z$489,19,FALSE),0)</f>
        <v>0</v>
      </c>
      <c r="S594" s="6">
        <f>IFERROR(VLOOKUP($K594,Jun!$H$4:$Z$489,19,FALSE),0)</f>
        <v>0</v>
      </c>
      <c r="T594" s="6">
        <f>IFERROR(VLOOKUP($K594,Jul!$H$4:$Z$489,19,FALSE),0)</f>
        <v>0</v>
      </c>
      <c r="U594" s="6">
        <f>IFERROR(VLOOKUP($K594,Ago!$H$4:$Z$489,19,FALSE),0)</f>
        <v>0</v>
      </c>
      <c r="V594" s="6">
        <f>IFERROR(VLOOKUP($K594,Set!$H$4:$Z$489,19,FALSE),0)</f>
        <v>0</v>
      </c>
      <c r="W594" s="6">
        <f>IFERROR(VLOOKUP($K594,Oct!$H$4:$Z$489,19,FALSE),0)</f>
        <v>0</v>
      </c>
      <c r="X594" s="6">
        <f>IFERROR(VLOOKUP($K594,Nov!$H$4:$Z$489,19,FALSE),0)</f>
        <v>0</v>
      </c>
      <c r="Y594" s="6">
        <f>IFERROR(VLOOKUP($K594,Dic!$H$4:$Z$489,19,FALSE),0)</f>
        <v>0</v>
      </c>
      <c r="Z594" s="6">
        <f t="shared" si="108"/>
        <v>0</v>
      </c>
      <c r="AA594" s="6">
        <f t="shared" si="109"/>
        <v>0</v>
      </c>
      <c r="AB594" s="6">
        <f t="shared" si="110"/>
        <v>0</v>
      </c>
      <c r="AC594" s="6">
        <f t="shared" si="111"/>
        <v>0</v>
      </c>
      <c r="AD594" s="6">
        <f t="shared" si="112"/>
        <v>0</v>
      </c>
      <c r="AE594" s="6">
        <f t="shared" si="113"/>
        <v>0</v>
      </c>
      <c r="AF594" s="6">
        <f t="shared" si="114"/>
        <v>0</v>
      </c>
    </row>
    <row r="595" spans="1:32" ht="10.8" thickBot="1">
      <c r="A595" s="88">
        <v>2026</v>
      </c>
      <c r="B595" s="89" t="s">
        <v>1176</v>
      </c>
      <c r="C595" s="89" t="s">
        <v>1370</v>
      </c>
      <c r="D595" s="97" t="s">
        <v>16</v>
      </c>
      <c r="E595" s="97" t="s">
        <v>195</v>
      </c>
      <c r="F595" s="98">
        <v>871</v>
      </c>
      <c r="G595" s="97" t="s">
        <v>1350</v>
      </c>
      <c r="H595" s="97" t="s">
        <v>16</v>
      </c>
      <c r="I595" s="97" t="s">
        <v>195</v>
      </c>
      <c r="J595" s="98" t="s">
        <v>232</v>
      </c>
      <c r="K595" s="99">
        <v>27451</v>
      </c>
      <c r="L595" s="97" t="s">
        <v>1735</v>
      </c>
      <c r="M595" s="100">
        <f>IFERROR(VLOOKUP($K595,Metas!$D$4:$L$477,9,FALSE),0)</f>
        <v>5</v>
      </c>
      <c r="N595" s="6">
        <f>IFERROR(VLOOKUP($K595,Ene!$H$4:$Z$489,19,FALSE),0)</f>
        <v>0</v>
      </c>
      <c r="O595" s="6">
        <f>IFERROR(VLOOKUP($K595,Feb!$H$4:$Z$489,19,FALSE),0)</f>
        <v>0</v>
      </c>
      <c r="P595" s="6">
        <f>IFERROR(VLOOKUP($K595,Mar!$H$4:$Z$489,19,FALSE),0)</f>
        <v>0</v>
      </c>
      <c r="Q595" s="6">
        <f>IFERROR(VLOOKUP($K595,Abr!$H$4:$Z$489,19,FALSE),0)</f>
        <v>0</v>
      </c>
      <c r="R595" s="6">
        <f>IFERROR(VLOOKUP($K595,May!$H$4:$Z$489,19,FALSE),0)</f>
        <v>0</v>
      </c>
      <c r="S595" s="6">
        <f>IFERROR(VLOOKUP($K595,Jun!$H$4:$Z$489,19,FALSE),0)</f>
        <v>0</v>
      </c>
      <c r="T595" s="6">
        <f>IFERROR(VLOOKUP($K595,Jul!$H$4:$Z$489,19,FALSE),0)</f>
        <v>0</v>
      </c>
      <c r="U595" s="6">
        <f>IFERROR(VLOOKUP($K595,Ago!$H$4:$Z$489,19,FALSE),0)</f>
        <v>0</v>
      </c>
      <c r="V595" s="6">
        <f>IFERROR(VLOOKUP($K595,Set!$H$4:$Z$489,19,FALSE),0)</f>
        <v>0</v>
      </c>
      <c r="W595" s="6">
        <f>IFERROR(VLOOKUP($K595,Oct!$H$4:$Z$489,19,FALSE),0)</f>
        <v>0</v>
      </c>
      <c r="X595" s="6">
        <f>IFERROR(VLOOKUP($K595,Nov!$H$4:$Z$489,19,FALSE),0)</f>
        <v>0</v>
      </c>
      <c r="Y595" s="6">
        <f>IFERROR(VLOOKUP($K595,Dic!$H$4:$Z$489,19,FALSE),0)</f>
        <v>0</v>
      </c>
      <c r="Z595" s="6">
        <f t="shared" si="108"/>
        <v>0</v>
      </c>
      <c r="AA595" s="6">
        <f t="shared" si="109"/>
        <v>0</v>
      </c>
      <c r="AB595" s="6">
        <f t="shared" si="110"/>
        <v>0</v>
      </c>
      <c r="AC595" s="6">
        <f t="shared" si="111"/>
        <v>0</v>
      </c>
      <c r="AD595" s="6">
        <f t="shared" si="112"/>
        <v>0</v>
      </c>
      <c r="AE595" s="6">
        <f t="shared" si="113"/>
        <v>0</v>
      </c>
      <c r="AF595" s="6">
        <f t="shared" si="114"/>
        <v>0</v>
      </c>
    </row>
    <row r="596" spans="1:32" ht="10.8" thickBot="1">
      <c r="A596" s="88">
        <v>2026</v>
      </c>
      <c r="B596" s="89" t="s">
        <v>1176</v>
      </c>
      <c r="C596" s="89" t="s">
        <v>1379</v>
      </c>
      <c r="D596" s="97" t="s">
        <v>16</v>
      </c>
      <c r="E596" s="97" t="s">
        <v>4</v>
      </c>
      <c r="F596" s="98">
        <v>871</v>
      </c>
      <c r="G596" s="97" t="s">
        <v>1350</v>
      </c>
      <c r="H596" s="97" t="s">
        <v>16</v>
      </c>
      <c r="I596" s="97" t="s">
        <v>4</v>
      </c>
      <c r="J596" s="98" t="s">
        <v>231</v>
      </c>
      <c r="K596" s="99">
        <v>27540</v>
      </c>
      <c r="L596" s="97" t="s">
        <v>1736</v>
      </c>
      <c r="M596" s="100">
        <f>IFERROR(VLOOKUP($K596,Metas!$D$4:$L$477,9,FALSE),0)</f>
        <v>0</v>
      </c>
      <c r="N596" s="6">
        <f>IFERROR(VLOOKUP($K596,Ene!$H$4:$Z$489,19,FALSE),0)</f>
        <v>0</v>
      </c>
      <c r="O596" s="6">
        <f>IFERROR(VLOOKUP($K596,Feb!$H$4:$Z$489,19,FALSE),0)</f>
        <v>0</v>
      </c>
      <c r="P596" s="6">
        <f>IFERROR(VLOOKUP($K596,Mar!$H$4:$Z$489,19,FALSE),0)</f>
        <v>0</v>
      </c>
      <c r="Q596" s="6">
        <f>IFERROR(VLOOKUP($K596,Abr!$H$4:$Z$489,19,FALSE),0)</f>
        <v>0</v>
      </c>
      <c r="R596" s="6">
        <f>IFERROR(VLOOKUP($K596,May!$H$4:$Z$489,19,FALSE),0)</f>
        <v>0</v>
      </c>
      <c r="S596" s="6">
        <f>IFERROR(VLOOKUP($K596,Jun!$H$4:$Z$489,19,FALSE),0)</f>
        <v>0</v>
      </c>
      <c r="T596" s="6">
        <f>IFERROR(VLOOKUP($K596,Jul!$H$4:$Z$489,19,FALSE),0)</f>
        <v>0</v>
      </c>
      <c r="U596" s="6">
        <f>IFERROR(VLOOKUP($K596,Ago!$H$4:$Z$489,19,FALSE),0)</f>
        <v>0</v>
      </c>
      <c r="V596" s="6">
        <f>IFERROR(VLOOKUP($K596,Set!$H$4:$Z$489,19,FALSE),0)</f>
        <v>0</v>
      </c>
      <c r="W596" s="6">
        <f>IFERROR(VLOOKUP($K596,Oct!$H$4:$Z$489,19,FALSE),0)</f>
        <v>0</v>
      </c>
      <c r="X596" s="6">
        <f>IFERROR(VLOOKUP($K596,Nov!$H$4:$Z$489,19,FALSE),0)</f>
        <v>0</v>
      </c>
      <c r="Y596" s="6">
        <f>IFERROR(VLOOKUP($K596,Dic!$H$4:$Z$489,19,FALSE),0)</f>
        <v>0</v>
      </c>
      <c r="Z596" s="6">
        <f t="shared" si="108"/>
        <v>0</v>
      </c>
      <c r="AA596" s="6">
        <f t="shared" si="109"/>
        <v>0</v>
      </c>
      <c r="AB596" s="6">
        <f t="shared" si="110"/>
        <v>0</v>
      </c>
      <c r="AC596" s="6">
        <f t="shared" si="111"/>
        <v>0</v>
      </c>
      <c r="AD596" s="6">
        <f t="shared" si="112"/>
        <v>0</v>
      </c>
      <c r="AE596" s="6">
        <f t="shared" si="113"/>
        <v>0</v>
      </c>
      <c r="AF596" s="6">
        <f t="shared" si="114"/>
        <v>0</v>
      </c>
    </row>
    <row r="597" spans="1:32" ht="10.8" thickBot="1">
      <c r="A597" s="88">
        <v>2026</v>
      </c>
      <c r="B597" s="89" t="s">
        <v>1496</v>
      </c>
      <c r="C597" s="89" t="s">
        <v>1177</v>
      </c>
      <c r="D597" s="97" t="s">
        <v>1</v>
      </c>
      <c r="E597" s="97" t="s">
        <v>3</v>
      </c>
      <c r="F597" s="98">
        <v>0</v>
      </c>
      <c r="G597" s="97" t="s">
        <v>1488</v>
      </c>
      <c r="H597" s="97" t="s">
        <v>271</v>
      </c>
      <c r="I597" s="97" t="s">
        <v>242</v>
      </c>
      <c r="J597" s="98" t="s">
        <v>233</v>
      </c>
      <c r="K597" s="99">
        <v>27566</v>
      </c>
      <c r="L597" s="97" t="s">
        <v>1737</v>
      </c>
      <c r="M597" s="100">
        <f>IFERROR(VLOOKUP($K597,Metas!$D$4:$L$477,9,FALSE),0)</f>
        <v>0</v>
      </c>
      <c r="N597" s="6">
        <f>IFERROR(VLOOKUP($K597,Ene!$H$4:$Z$489,19,FALSE),0)</f>
        <v>0</v>
      </c>
      <c r="O597" s="6">
        <f>IFERROR(VLOOKUP($K597,Feb!$H$4:$Z$489,19,FALSE),0)</f>
        <v>0</v>
      </c>
      <c r="P597" s="6">
        <f>IFERROR(VLOOKUP($K597,Mar!$H$4:$Z$489,19,FALSE),0)</f>
        <v>0</v>
      </c>
      <c r="Q597" s="6">
        <f>IFERROR(VLOOKUP($K597,Abr!$H$4:$Z$489,19,FALSE),0)</f>
        <v>0</v>
      </c>
      <c r="R597" s="6">
        <f>IFERROR(VLOOKUP($K597,May!$H$4:$Z$489,19,FALSE),0)</f>
        <v>0</v>
      </c>
      <c r="S597" s="6">
        <f>IFERROR(VLOOKUP($K597,Jun!$H$4:$Z$489,19,FALSE),0)</f>
        <v>0</v>
      </c>
      <c r="T597" s="6">
        <f>IFERROR(VLOOKUP($K597,Jul!$H$4:$Z$489,19,FALSE),0)</f>
        <v>0</v>
      </c>
      <c r="U597" s="6">
        <f>IFERROR(VLOOKUP($K597,Ago!$H$4:$Z$489,19,FALSE),0)</f>
        <v>0</v>
      </c>
      <c r="V597" s="6">
        <f>IFERROR(VLOOKUP($K597,Set!$H$4:$Z$489,19,FALSE),0)</f>
        <v>0</v>
      </c>
      <c r="W597" s="6">
        <f>IFERROR(VLOOKUP($K597,Oct!$H$4:$Z$489,19,FALSE),0)</f>
        <v>0</v>
      </c>
      <c r="X597" s="6">
        <f>IFERROR(VLOOKUP($K597,Nov!$H$4:$Z$489,19,FALSE),0)</f>
        <v>0</v>
      </c>
      <c r="Y597" s="6">
        <f>IFERROR(VLOOKUP($K597,Dic!$H$4:$Z$489,19,FALSE),0)</f>
        <v>0</v>
      </c>
      <c r="Z597" s="6">
        <f t="shared" si="108"/>
        <v>0</v>
      </c>
      <c r="AA597" s="6">
        <f t="shared" si="109"/>
        <v>0</v>
      </c>
      <c r="AB597" s="6">
        <f t="shared" si="110"/>
        <v>0</v>
      </c>
      <c r="AC597" s="6">
        <f t="shared" si="111"/>
        <v>0</v>
      </c>
      <c r="AD597" s="6">
        <f t="shared" si="112"/>
        <v>0</v>
      </c>
      <c r="AE597" s="6">
        <f t="shared" si="113"/>
        <v>0</v>
      </c>
      <c r="AF597" s="6">
        <f t="shared" si="114"/>
        <v>0</v>
      </c>
    </row>
    <row r="598" spans="1:32" ht="10.8" thickBot="1">
      <c r="A598" s="88">
        <v>2026</v>
      </c>
      <c r="B598" s="89" t="s">
        <v>1176</v>
      </c>
      <c r="C598" s="89" t="s">
        <v>1177</v>
      </c>
      <c r="D598" s="97" t="s">
        <v>1</v>
      </c>
      <c r="E598" s="97" t="s">
        <v>3</v>
      </c>
      <c r="F598" s="98">
        <v>870</v>
      </c>
      <c r="G598" s="97" t="s">
        <v>272</v>
      </c>
      <c r="H598" s="97" t="s">
        <v>230</v>
      </c>
      <c r="I598" s="97" t="s">
        <v>3</v>
      </c>
      <c r="J598" s="98" t="s">
        <v>231</v>
      </c>
      <c r="K598" s="99">
        <v>27572</v>
      </c>
      <c r="L598" s="97" t="s">
        <v>1738</v>
      </c>
      <c r="M598" s="100">
        <f>IFERROR(VLOOKUP($K598,Metas!$D$4:$L$477,9,FALSE),0)</f>
        <v>0</v>
      </c>
      <c r="N598" s="6">
        <f>IFERROR(VLOOKUP($K598,Ene!$H$4:$Z$489,19,FALSE),0)</f>
        <v>0</v>
      </c>
      <c r="O598" s="6">
        <f>IFERROR(VLOOKUP($K598,Feb!$H$4:$Z$489,19,FALSE),0)</f>
        <v>0</v>
      </c>
      <c r="P598" s="6">
        <f>IFERROR(VLOOKUP($K598,Mar!$H$4:$Z$489,19,FALSE),0)</f>
        <v>0</v>
      </c>
      <c r="Q598" s="6">
        <f>IFERROR(VLOOKUP($K598,Abr!$H$4:$Z$489,19,FALSE),0)</f>
        <v>0</v>
      </c>
      <c r="R598" s="6">
        <f>IFERROR(VLOOKUP($K598,May!$H$4:$Z$489,19,FALSE),0)</f>
        <v>0</v>
      </c>
      <c r="S598" s="6">
        <f>IFERROR(VLOOKUP($K598,Jun!$H$4:$Z$489,19,FALSE),0)</f>
        <v>0</v>
      </c>
      <c r="T598" s="6">
        <f>IFERROR(VLOOKUP($K598,Jul!$H$4:$Z$489,19,FALSE),0)</f>
        <v>0</v>
      </c>
      <c r="U598" s="6">
        <f>IFERROR(VLOOKUP($K598,Ago!$H$4:$Z$489,19,FALSE),0)</f>
        <v>0</v>
      </c>
      <c r="V598" s="6">
        <f>IFERROR(VLOOKUP($K598,Set!$H$4:$Z$489,19,FALSE),0)</f>
        <v>0</v>
      </c>
      <c r="W598" s="6">
        <f>IFERROR(VLOOKUP($K598,Oct!$H$4:$Z$489,19,FALSE),0)</f>
        <v>0</v>
      </c>
      <c r="X598" s="6">
        <f>IFERROR(VLOOKUP($K598,Nov!$H$4:$Z$489,19,FALSE),0)</f>
        <v>0</v>
      </c>
      <c r="Y598" s="6">
        <f>IFERROR(VLOOKUP($K598,Dic!$H$4:$Z$489,19,FALSE),0)</f>
        <v>0</v>
      </c>
      <c r="Z598" s="6">
        <f t="shared" si="108"/>
        <v>0</v>
      </c>
      <c r="AA598" s="6">
        <f t="shared" si="109"/>
        <v>0</v>
      </c>
      <c r="AB598" s="6">
        <f t="shared" si="110"/>
        <v>0</v>
      </c>
      <c r="AC598" s="6">
        <f t="shared" si="111"/>
        <v>0</v>
      </c>
      <c r="AD598" s="6">
        <f t="shared" si="112"/>
        <v>0</v>
      </c>
      <c r="AE598" s="6">
        <f t="shared" si="113"/>
        <v>0</v>
      </c>
      <c r="AF598" s="6">
        <f t="shared" si="114"/>
        <v>0</v>
      </c>
    </row>
    <row r="599" spans="1:32" ht="10.8" thickBot="1">
      <c r="A599" s="88">
        <v>2026</v>
      </c>
      <c r="B599" s="89" t="s">
        <v>1176</v>
      </c>
      <c r="C599" s="89" t="s">
        <v>1170</v>
      </c>
      <c r="D599" s="97" t="s">
        <v>1</v>
      </c>
      <c r="E599" s="97" t="s">
        <v>2</v>
      </c>
      <c r="F599" s="98">
        <v>870</v>
      </c>
      <c r="G599" s="97" t="s">
        <v>272</v>
      </c>
      <c r="H599" s="97" t="s">
        <v>230</v>
      </c>
      <c r="I599" s="97" t="s">
        <v>56</v>
      </c>
      <c r="J599" s="98" t="s">
        <v>231</v>
      </c>
      <c r="K599" s="99">
        <v>27598</v>
      </c>
      <c r="L599" s="97" t="s">
        <v>1739</v>
      </c>
      <c r="M599" s="100">
        <f>IFERROR(VLOOKUP($K599,Metas!$D$4:$L$477,9,FALSE),0)</f>
        <v>0</v>
      </c>
      <c r="N599" s="6">
        <f>IFERROR(VLOOKUP($K599,Ene!$H$4:$Z$489,19,FALSE),0)</f>
        <v>0</v>
      </c>
      <c r="O599" s="6">
        <f>IFERROR(VLOOKUP($K599,Feb!$H$4:$Z$489,19,FALSE),0)</f>
        <v>0</v>
      </c>
      <c r="P599" s="6">
        <f>IFERROR(VLOOKUP($K599,Mar!$H$4:$Z$489,19,FALSE),0)</f>
        <v>0</v>
      </c>
      <c r="Q599" s="6">
        <f>IFERROR(VLOOKUP($K599,Abr!$H$4:$Z$489,19,FALSE),0)</f>
        <v>0</v>
      </c>
      <c r="R599" s="6">
        <f>IFERROR(VLOOKUP($K599,May!$H$4:$Z$489,19,FALSE),0)</f>
        <v>0</v>
      </c>
      <c r="S599" s="6">
        <f>IFERROR(VLOOKUP($K599,Jun!$H$4:$Z$489,19,FALSE),0)</f>
        <v>0</v>
      </c>
      <c r="T599" s="6">
        <f>IFERROR(VLOOKUP($K599,Jul!$H$4:$Z$489,19,FALSE),0)</f>
        <v>0</v>
      </c>
      <c r="U599" s="6">
        <f>IFERROR(VLOOKUP($K599,Ago!$H$4:$Z$489,19,FALSE),0)</f>
        <v>0</v>
      </c>
      <c r="V599" s="6">
        <f>IFERROR(VLOOKUP($K599,Set!$H$4:$Z$489,19,FALSE),0)</f>
        <v>0</v>
      </c>
      <c r="W599" s="6">
        <f>IFERROR(VLOOKUP($K599,Oct!$H$4:$Z$489,19,FALSE),0)</f>
        <v>0</v>
      </c>
      <c r="X599" s="6">
        <f>IFERROR(VLOOKUP($K599,Nov!$H$4:$Z$489,19,FALSE),0)</f>
        <v>0</v>
      </c>
      <c r="Y599" s="6">
        <f>IFERROR(VLOOKUP($K599,Dic!$H$4:$Z$489,19,FALSE),0)</f>
        <v>0</v>
      </c>
      <c r="Z599" s="6">
        <f t="shared" si="108"/>
        <v>0</v>
      </c>
      <c r="AA599" s="6">
        <f t="shared" si="109"/>
        <v>0</v>
      </c>
      <c r="AB599" s="6">
        <f t="shared" si="110"/>
        <v>0</v>
      </c>
      <c r="AC599" s="6">
        <f t="shared" si="111"/>
        <v>0</v>
      </c>
      <c r="AD599" s="6">
        <f t="shared" si="112"/>
        <v>0</v>
      </c>
      <c r="AE599" s="6">
        <f t="shared" si="113"/>
        <v>0</v>
      </c>
      <c r="AF599" s="6">
        <f t="shared" si="114"/>
        <v>0</v>
      </c>
    </row>
    <row r="600" spans="1:32" ht="10.8" thickBot="1">
      <c r="A600" s="88">
        <v>2026</v>
      </c>
      <c r="B600" s="89" t="s">
        <v>1591</v>
      </c>
      <c r="C600" s="89" t="s">
        <v>1203</v>
      </c>
      <c r="D600" s="97" t="s">
        <v>1</v>
      </c>
      <c r="E600" s="97" t="s">
        <v>18</v>
      </c>
      <c r="F600" s="98">
        <v>0</v>
      </c>
      <c r="G600" s="97" t="s">
        <v>1488</v>
      </c>
      <c r="H600" s="97" t="s">
        <v>271</v>
      </c>
      <c r="I600" s="97" t="s">
        <v>242</v>
      </c>
      <c r="J600" s="98" t="s">
        <v>1512</v>
      </c>
      <c r="K600" s="99">
        <v>27696</v>
      </c>
      <c r="L600" s="97" t="s">
        <v>1740</v>
      </c>
      <c r="M600" s="100">
        <f>IFERROR(VLOOKUP($K600,Metas!$D$4:$L$477,9,FALSE),0)</f>
        <v>0</v>
      </c>
      <c r="N600" s="6">
        <f>IFERROR(VLOOKUP($K600,Ene!$H$4:$Z$489,19,FALSE),0)</f>
        <v>0</v>
      </c>
      <c r="O600" s="6">
        <f>IFERROR(VLOOKUP($K600,Feb!$H$4:$Z$489,19,FALSE),0)</f>
        <v>0</v>
      </c>
      <c r="P600" s="6">
        <f>IFERROR(VLOOKUP($K600,Mar!$H$4:$Z$489,19,FALSE),0)</f>
        <v>0</v>
      </c>
      <c r="Q600" s="6">
        <f>IFERROR(VLOOKUP($K600,Abr!$H$4:$Z$489,19,FALSE),0)</f>
        <v>0</v>
      </c>
      <c r="R600" s="6">
        <f>IFERROR(VLOOKUP($K600,May!$H$4:$Z$489,19,FALSE),0)</f>
        <v>0</v>
      </c>
      <c r="S600" s="6">
        <f>IFERROR(VLOOKUP($K600,Jun!$H$4:$Z$489,19,FALSE),0)</f>
        <v>0</v>
      </c>
      <c r="T600" s="6">
        <f>IFERROR(VLOOKUP($K600,Jul!$H$4:$Z$489,19,FALSE),0)</f>
        <v>0</v>
      </c>
      <c r="U600" s="6">
        <f>IFERROR(VLOOKUP($K600,Ago!$H$4:$Z$489,19,FALSE),0)</f>
        <v>0</v>
      </c>
      <c r="V600" s="6">
        <f>IFERROR(VLOOKUP($K600,Set!$H$4:$Z$489,19,FALSE),0)</f>
        <v>0</v>
      </c>
      <c r="W600" s="6">
        <f>IFERROR(VLOOKUP($K600,Oct!$H$4:$Z$489,19,FALSE),0)</f>
        <v>0</v>
      </c>
      <c r="X600" s="6">
        <f>IFERROR(VLOOKUP($K600,Nov!$H$4:$Z$489,19,FALSE),0)</f>
        <v>0</v>
      </c>
      <c r="Y600" s="6">
        <f>IFERROR(VLOOKUP($K600,Dic!$H$4:$Z$489,19,FALSE),0)</f>
        <v>0</v>
      </c>
      <c r="Z600" s="6">
        <f t="shared" si="108"/>
        <v>0</v>
      </c>
      <c r="AA600" s="6">
        <f t="shared" si="109"/>
        <v>0</v>
      </c>
      <c r="AB600" s="6">
        <f t="shared" si="110"/>
        <v>0</v>
      </c>
      <c r="AC600" s="6">
        <f t="shared" si="111"/>
        <v>0</v>
      </c>
      <c r="AD600" s="6">
        <f t="shared" si="112"/>
        <v>0</v>
      </c>
      <c r="AE600" s="6">
        <f t="shared" si="113"/>
        <v>0</v>
      </c>
      <c r="AF600" s="6">
        <f t="shared" si="114"/>
        <v>0</v>
      </c>
    </row>
    <row r="601" spans="1:32" ht="10.8" thickBot="1">
      <c r="A601" s="88">
        <v>2026</v>
      </c>
      <c r="B601" s="89" t="s">
        <v>1496</v>
      </c>
      <c r="C601" s="89" t="s">
        <v>1177</v>
      </c>
      <c r="D601" s="97" t="s">
        <v>1</v>
      </c>
      <c r="E601" s="97" t="s">
        <v>3</v>
      </c>
      <c r="F601" s="98">
        <v>0</v>
      </c>
      <c r="G601" s="97" t="s">
        <v>1488</v>
      </c>
      <c r="H601" s="97" t="s">
        <v>271</v>
      </c>
      <c r="I601" s="97" t="s">
        <v>242</v>
      </c>
      <c r="J601" s="98" t="s">
        <v>233</v>
      </c>
      <c r="K601" s="99">
        <v>27721</v>
      </c>
      <c r="L601" s="97" t="s">
        <v>1741</v>
      </c>
      <c r="M601" s="100">
        <f>IFERROR(VLOOKUP($K601,Metas!$D$4:$L$477,9,FALSE),0)</f>
        <v>0</v>
      </c>
      <c r="N601" s="6">
        <f>IFERROR(VLOOKUP($K601,Ene!$H$4:$Z$489,19,FALSE),0)</f>
        <v>0</v>
      </c>
      <c r="O601" s="6">
        <f>IFERROR(VLOOKUP($K601,Feb!$H$4:$Z$489,19,FALSE),0)</f>
        <v>0</v>
      </c>
      <c r="P601" s="6">
        <f>IFERROR(VLOOKUP($K601,Mar!$H$4:$Z$489,19,FALSE),0)</f>
        <v>0</v>
      </c>
      <c r="Q601" s="6">
        <f>IFERROR(VLOOKUP($K601,Abr!$H$4:$Z$489,19,FALSE),0)</f>
        <v>0</v>
      </c>
      <c r="R601" s="6">
        <f>IFERROR(VLOOKUP($K601,May!$H$4:$Z$489,19,FALSE),0)</f>
        <v>0</v>
      </c>
      <c r="S601" s="6">
        <f>IFERROR(VLOOKUP($K601,Jun!$H$4:$Z$489,19,FALSE),0)</f>
        <v>0</v>
      </c>
      <c r="T601" s="6">
        <f>IFERROR(VLOOKUP($K601,Jul!$H$4:$Z$489,19,FALSE),0)</f>
        <v>0</v>
      </c>
      <c r="U601" s="6">
        <f>IFERROR(VLOOKUP($K601,Ago!$H$4:$Z$489,19,FALSE),0)</f>
        <v>0</v>
      </c>
      <c r="V601" s="6">
        <f>IFERROR(VLOOKUP($K601,Set!$H$4:$Z$489,19,FALSE),0)</f>
        <v>0</v>
      </c>
      <c r="W601" s="6">
        <f>IFERROR(VLOOKUP($K601,Oct!$H$4:$Z$489,19,FALSE),0)</f>
        <v>0</v>
      </c>
      <c r="X601" s="6">
        <f>IFERROR(VLOOKUP($K601,Nov!$H$4:$Z$489,19,FALSE),0)</f>
        <v>0</v>
      </c>
      <c r="Y601" s="6">
        <f>IFERROR(VLOOKUP($K601,Dic!$H$4:$Z$489,19,FALSE),0)</f>
        <v>0</v>
      </c>
      <c r="Z601" s="6">
        <f t="shared" si="108"/>
        <v>0</v>
      </c>
      <c r="AA601" s="6">
        <f t="shared" si="109"/>
        <v>0</v>
      </c>
      <c r="AB601" s="6">
        <f t="shared" si="110"/>
        <v>0</v>
      </c>
      <c r="AC601" s="6">
        <f t="shared" si="111"/>
        <v>0</v>
      </c>
      <c r="AD601" s="6">
        <f t="shared" si="112"/>
        <v>0</v>
      </c>
      <c r="AE601" s="6">
        <f t="shared" si="113"/>
        <v>0</v>
      </c>
      <c r="AF601" s="6">
        <f t="shared" si="114"/>
        <v>0</v>
      </c>
    </row>
    <row r="602" spans="1:32" ht="10.8" thickBot="1">
      <c r="A602" s="88">
        <v>2026</v>
      </c>
      <c r="B602" s="89" t="s">
        <v>1496</v>
      </c>
      <c r="C602" s="89" t="s">
        <v>1170</v>
      </c>
      <c r="D602" s="97" t="s">
        <v>1</v>
      </c>
      <c r="E602" s="97" t="s">
        <v>2</v>
      </c>
      <c r="F602" s="98">
        <v>0</v>
      </c>
      <c r="G602" s="97" t="s">
        <v>1488</v>
      </c>
      <c r="H602" s="97" t="s">
        <v>271</v>
      </c>
      <c r="I602" s="97" t="s">
        <v>242</v>
      </c>
      <c r="J602" s="98" t="s">
        <v>233</v>
      </c>
      <c r="K602" s="99">
        <v>27746</v>
      </c>
      <c r="L602" s="97" t="s">
        <v>1742</v>
      </c>
      <c r="M602" s="100">
        <f>IFERROR(VLOOKUP($K602,Metas!$D$4:$L$477,9,FALSE),0)</f>
        <v>0</v>
      </c>
      <c r="N602" s="6">
        <f>IFERROR(VLOOKUP($K602,Ene!$H$4:$Z$489,19,FALSE),0)</f>
        <v>0</v>
      </c>
      <c r="O602" s="6">
        <f>IFERROR(VLOOKUP($K602,Feb!$H$4:$Z$489,19,FALSE),0)</f>
        <v>0</v>
      </c>
      <c r="P602" s="6">
        <f>IFERROR(VLOOKUP($K602,Mar!$H$4:$Z$489,19,FALSE),0)</f>
        <v>0</v>
      </c>
      <c r="Q602" s="6">
        <f>IFERROR(VLOOKUP($K602,Abr!$H$4:$Z$489,19,FALSE),0)</f>
        <v>0</v>
      </c>
      <c r="R602" s="6">
        <f>IFERROR(VLOOKUP($K602,May!$H$4:$Z$489,19,FALSE),0)</f>
        <v>0</v>
      </c>
      <c r="S602" s="6">
        <f>IFERROR(VLOOKUP($K602,Jun!$H$4:$Z$489,19,FALSE),0)</f>
        <v>0</v>
      </c>
      <c r="T602" s="6">
        <f>IFERROR(VLOOKUP($K602,Jul!$H$4:$Z$489,19,FALSE),0)</f>
        <v>0</v>
      </c>
      <c r="U602" s="6">
        <f>IFERROR(VLOOKUP($K602,Ago!$H$4:$Z$489,19,FALSE),0)</f>
        <v>0</v>
      </c>
      <c r="V602" s="6">
        <f>IFERROR(VLOOKUP($K602,Set!$H$4:$Z$489,19,FALSE),0)</f>
        <v>0</v>
      </c>
      <c r="W602" s="6">
        <f>IFERROR(VLOOKUP($K602,Oct!$H$4:$Z$489,19,FALSE),0)</f>
        <v>0</v>
      </c>
      <c r="X602" s="6">
        <f>IFERROR(VLOOKUP($K602,Nov!$H$4:$Z$489,19,FALSE),0)</f>
        <v>0</v>
      </c>
      <c r="Y602" s="6">
        <f>IFERROR(VLOOKUP($K602,Dic!$H$4:$Z$489,19,FALSE),0)</f>
        <v>0</v>
      </c>
      <c r="Z602" s="6">
        <f t="shared" si="108"/>
        <v>0</v>
      </c>
      <c r="AA602" s="6">
        <f t="shared" si="109"/>
        <v>0</v>
      </c>
      <c r="AB602" s="6">
        <f t="shared" si="110"/>
        <v>0</v>
      </c>
      <c r="AC602" s="6">
        <f t="shared" si="111"/>
        <v>0</v>
      </c>
      <c r="AD602" s="6">
        <f t="shared" si="112"/>
        <v>0</v>
      </c>
      <c r="AE602" s="6">
        <f t="shared" si="113"/>
        <v>0</v>
      </c>
      <c r="AF602" s="6">
        <f t="shared" si="114"/>
        <v>0</v>
      </c>
    </row>
    <row r="603" spans="1:32" ht="10.8" thickBot="1">
      <c r="A603" s="88">
        <v>2026</v>
      </c>
      <c r="B603" s="89" t="s">
        <v>1496</v>
      </c>
      <c r="C603" s="89" t="s">
        <v>1203</v>
      </c>
      <c r="D603" s="97" t="s">
        <v>1</v>
      </c>
      <c r="E603" s="97" t="s">
        <v>18</v>
      </c>
      <c r="F603" s="98">
        <v>0</v>
      </c>
      <c r="G603" s="97" t="s">
        <v>1488</v>
      </c>
      <c r="H603" s="97" t="s">
        <v>271</v>
      </c>
      <c r="I603" s="97" t="s">
        <v>242</v>
      </c>
      <c r="J603" s="98" t="s">
        <v>233</v>
      </c>
      <c r="K603" s="99">
        <v>27822</v>
      </c>
      <c r="L603" s="97" t="s">
        <v>1743</v>
      </c>
      <c r="M603" s="100">
        <f>IFERROR(VLOOKUP($K603,Metas!$D$4:$L$477,9,FALSE),0)</f>
        <v>0</v>
      </c>
      <c r="N603" s="6">
        <f>IFERROR(VLOOKUP($K603,Ene!$H$4:$Z$489,19,FALSE),0)</f>
        <v>0</v>
      </c>
      <c r="O603" s="6">
        <f>IFERROR(VLOOKUP($K603,Feb!$H$4:$Z$489,19,FALSE),0)</f>
        <v>0</v>
      </c>
      <c r="P603" s="6">
        <f>IFERROR(VLOOKUP($K603,Mar!$H$4:$Z$489,19,FALSE),0)</f>
        <v>0</v>
      </c>
      <c r="Q603" s="6">
        <f>IFERROR(VLOOKUP($K603,Abr!$H$4:$Z$489,19,FALSE),0)</f>
        <v>0</v>
      </c>
      <c r="R603" s="6">
        <f>IFERROR(VLOOKUP($K603,May!$H$4:$Z$489,19,FALSE),0)</f>
        <v>0</v>
      </c>
      <c r="S603" s="6">
        <f>IFERROR(VLOOKUP($K603,Jun!$H$4:$Z$489,19,FALSE),0)</f>
        <v>0</v>
      </c>
      <c r="T603" s="6">
        <f>IFERROR(VLOOKUP($K603,Jul!$H$4:$Z$489,19,FALSE),0)</f>
        <v>0</v>
      </c>
      <c r="U603" s="6">
        <f>IFERROR(VLOOKUP($K603,Ago!$H$4:$Z$489,19,FALSE),0)</f>
        <v>0</v>
      </c>
      <c r="V603" s="6">
        <f>IFERROR(VLOOKUP($K603,Set!$H$4:$Z$489,19,FALSE),0)</f>
        <v>0</v>
      </c>
      <c r="W603" s="6">
        <f>IFERROR(VLOOKUP($K603,Oct!$H$4:$Z$489,19,FALSE),0)</f>
        <v>0</v>
      </c>
      <c r="X603" s="6">
        <f>IFERROR(VLOOKUP($K603,Nov!$H$4:$Z$489,19,FALSE),0)</f>
        <v>0</v>
      </c>
      <c r="Y603" s="6">
        <f>IFERROR(VLOOKUP($K603,Dic!$H$4:$Z$489,19,FALSE),0)</f>
        <v>0</v>
      </c>
      <c r="Z603" s="6">
        <f t="shared" si="108"/>
        <v>0</v>
      </c>
      <c r="AA603" s="6">
        <f t="shared" si="109"/>
        <v>0</v>
      </c>
      <c r="AB603" s="6">
        <f t="shared" si="110"/>
        <v>0</v>
      </c>
      <c r="AC603" s="6">
        <f t="shared" si="111"/>
        <v>0</v>
      </c>
      <c r="AD603" s="6">
        <f t="shared" si="112"/>
        <v>0</v>
      </c>
      <c r="AE603" s="6">
        <f t="shared" si="113"/>
        <v>0</v>
      </c>
      <c r="AF603" s="6">
        <f t="shared" si="114"/>
        <v>0</v>
      </c>
    </row>
    <row r="604" spans="1:32" ht="10.8" thickBot="1">
      <c r="A604" s="88">
        <v>2026</v>
      </c>
      <c r="B604" s="89" t="s">
        <v>1496</v>
      </c>
      <c r="C604" s="89" t="s">
        <v>1206</v>
      </c>
      <c r="D604" s="97" t="s">
        <v>1</v>
      </c>
      <c r="E604" s="97" t="s">
        <v>60</v>
      </c>
      <c r="F604" s="98">
        <v>0</v>
      </c>
      <c r="G604" s="97" t="s">
        <v>1488</v>
      </c>
      <c r="H604" s="97" t="s">
        <v>271</v>
      </c>
      <c r="I604" s="97" t="s">
        <v>242</v>
      </c>
      <c r="J604" s="98" t="s">
        <v>233</v>
      </c>
      <c r="K604" s="99">
        <v>28011</v>
      </c>
      <c r="L604" s="97" t="s">
        <v>1744</v>
      </c>
      <c r="M604" s="100">
        <f>IFERROR(VLOOKUP($K604,Metas!$D$4:$L$477,9,FALSE),0)</f>
        <v>0</v>
      </c>
      <c r="N604" s="6">
        <f>IFERROR(VLOOKUP($K604,Ene!$H$4:$Z$489,19,FALSE),0)</f>
        <v>0</v>
      </c>
      <c r="O604" s="6">
        <f>IFERROR(VLOOKUP($K604,Feb!$H$4:$Z$489,19,FALSE),0)</f>
        <v>0</v>
      </c>
      <c r="P604" s="6">
        <f>IFERROR(VLOOKUP($K604,Mar!$H$4:$Z$489,19,FALSE),0)</f>
        <v>0</v>
      </c>
      <c r="Q604" s="6">
        <f>IFERROR(VLOOKUP($K604,Abr!$H$4:$Z$489,19,FALSE),0)</f>
        <v>0</v>
      </c>
      <c r="R604" s="6">
        <f>IFERROR(VLOOKUP($K604,May!$H$4:$Z$489,19,FALSE),0)</f>
        <v>0</v>
      </c>
      <c r="S604" s="6">
        <f>IFERROR(VLOOKUP($K604,Jun!$H$4:$Z$489,19,FALSE),0)</f>
        <v>0</v>
      </c>
      <c r="T604" s="6">
        <f>IFERROR(VLOOKUP($K604,Jul!$H$4:$Z$489,19,FALSE),0)</f>
        <v>0</v>
      </c>
      <c r="U604" s="6">
        <f>IFERROR(VLOOKUP($K604,Ago!$H$4:$Z$489,19,FALSE),0)</f>
        <v>0</v>
      </c>
      <c r="V604" s="6">
        <f>IFERROR(VLOOKUP($K604,Set!$H$4:$Z$489,19,FALSE),0)</f>
        <v>0</v>
      </c>
      <c r="W604" s="6">
        <f>IFERROR(VLOOKUP($K604,Oct!$H$4:$Z$489,19,FALSE),0)</f>
        <v>0</v>
      </c>
      <c r="X604" s="6">
        <f>IFERROR(VLOOKUP($K604,Nov!$H$4:$Z$489,19,FALSE),0)</f>
        <v>0</v>
      </c>
      <c r="Y604" s="6">
        <f>IFERROR(VLOOKUP($K604,Dic!$H$4:$Z$489,19,FALSE),0)</f>
        <v>0</v>
      </c>
      <c r="Z604" s="6">
        <f t="shared" si="108"/>
        <v>0</v>
      </c>
      <c r="AA604" s="6">
        <f t="shared" si="109"/>
        <v>0</v>
      </c>
      <c r="AB604" s="6">
        <f t="shared" si="110"/>
        <v>0</v>
      </c>
      <c r="AC604" s="6">
        <f t="shared" si="111"/>
        <v>0</v>
      </c>
      <c r="AD604" s="6">
        <f t="shared" si="112"/>
        <v>0</v>
      </c>
      <c r="AE604" s="6">
        <f t="shared" si="113"/>
        <v>0</v>
      </c>
      <c r="AF604" s="6">
        <f t="shared" si="114"/>
        <v>0</v>
      </c>
    </row>
    <row r="605" spans="1:32" ht="10.8" thickBot="1">
      <c r="A605" s="88">
        <v>2026</v>
      </c>
      <c r="B605" s="89" t="s">
        <v>1496</v>
      </c>
      <c r="C605" s="89" t="s">
        <v>1170</v>
      </c>
      <c r="D605" s="97" t="s">
        <v>1</v>
      </c>
      <c r="E605" s="97" t="s">
        <v>2</v>
      </c>
      <c r="F605" s="98">
        <v>0</v>
      </c>
      <c r="G605" s="97" t="s">
        <v>1488</v>
      </c>
      <c r="H605" s="97" t="s">
        <v>271</v>
      </c>
      <c r="I605" s="97" t="s">
        <v>242</v>
      </c>
      <c r="J605" s="98" t="s">
        <v>1512</v>
      </c>
      <c r="K605" s="99">
        <v>28061</v>
      </c>
      <c r="L605" s="97" t="s">
        <v>1745</v>
      </c>
      <c r="M605" s="100">
        <f>IFERROR(VLOOKUP($K605,Metas!$D$4:$L$477,9,FALSE),0)</f>
        <v>0</v>
      </c>
      <c r="N605" s="6">
        <f>IFERROR(VLOOKUP($K605,Ene!$H$4:$Z$489,19,FALSE),0)</f>
        <v>0</v>
      </c>
      <c r="O605" s="6">
        <f>IFERROR(VLOOKUP($K605,Feb!$H$4:$Z$489,19,FALSE),0)</f>
        <v>0</v>
      </c>
      <c r="P605" s="6">
        <f>IFERROR(VLOOKUP($K605,Mar!$H$4:$Z$489,19,FALSE),0)</f>
        <v>0</v>
      </c>
      <c r="Q605" s="6">
        <f>IFERROR(VLOOKUP($K605,Abr!$H$4:$Z$489,19,FALSE),0)</f>
        <v>0</v>
      </c>
      <c r="R605" s="6">
        <f>IFERROR(VLOOKUP($K605,May!$H$4:$Z$489,19,FALSE),0)</f>
        <v>0</v>
      </c>
      <c r="S605" s="6">
        <f>IFERROR(VLOOKUP($K605,Jun!$H$4:$Z$489,19,FALSE),0)</f>
        <v>0</v>
      </c>
      <c r="T605" s="6">
        <f>IFERROR(VLOOKUP($K605,Jul!$H$4:$Z$489,19,FALSE),0)</f>
        <v>0</v>
      </c>
      <c r="U605" s="6">
        <f>IFERROR(VLOOKUP($K605,Ago!$H$4:$Z$489,19,FALSE),0)</f>
        <v>0</v>
      </c>
      <c r="V605" s="6">
        <f>IFERROR(VLOOKUP($K605,Set!$H$4:$Z$489,19,FALSE),0)</f>
        <v>0</v>
      </c>
      <c r="W605" s="6">
        <f>IFERROR(VLOOKUP($K605,Oct!$H$4:$Z$489,19,FALSE),0)</f>
        <v>0</v>
      </c>
      <c r="X605" s="6">
        <f>IFERROR(VLOOKUP($K605,Nov!$H$4:$Z$489,19,FALSE),0)</f>
        <v>0</v>
      </c>
      <c r="Y605" s="6">
        <f>IFERROR(VLOOKUP($K605,Dic!$H$4:$Z$489,19,FALSE),0)</f>
        <v>0</v>
      </c>
      <c r="Z605" s="6">
        <f t="shared" si="108"/>
        <v>0</v>
      </c>
      <c r="AA605" s="6">
        <f t="shared" si="109"/>
        <v>0</v>
      </c>
      <c r="AB605" s="6">
        <f t="shared" si="110"/>
        <v>0</v>
      </c>
      <c r="AC605" s="6">
        <f t="shared" si="111"/>
        <v>0</v>
      </c>
      <c r="AD605" s="6">
        <f t="shared" si="112"/>
        <v>0</v>
      </c>
      <c r="AE605" s="6">
        <f t="shared" si="113"/>
        <v>0</v>
      </c>
      <c r="AF605" s="6">
        <f t="shared" si="114"/>
        <v>0</v>
      </c>
    </row>
    <row r="606" spans="1:32" ht="10.8" thickBot="1">
      <c r="A606" s="88">
        <v>2026</v>
      </c>
      <c r="B606" s="89" t="s">
        <v>1496</v>
      </c>
      <c r="C606" s="89" t="s">
        <v>1170</v>
      </c>
      <c r="D606" s="97" t="s">
        <v>1</v>
      </c>
      <c r="E606" s="97" t="s">
        <v>2</v>
      </c>
      <c r="F606" s="98">
        <v>0</v>
      </c>
      <c r="G606" s="97" t="s">
        <v>1488</v>
      </c>
      <c r="H606" s="97" t="s">
        <v>271</v>
      </c>
      <c r="I606" s="97" t="s">
        <v>242</v>
      </c>
      <c r="J606" s="98" t="s">
        <v>232</v>
      </c>
      <c r="K606" s="99">
        <v>28124</v>
      </c>
      <c r="L606" s="97" t="s">
        <v>1746</v>
      </c>
      <c r="M606" s="100">
        <f>IFERROR(VLOOKUP($K606,Metas!$D$4:$L$477,9,FALSE),0)</f>
        <v>0</v>
      </c>
      <c r="N606" s="6">
        <f>IFERROR(VLOOKUP($K606,Ene!$H$4:$Z$489,19,FALSE),0)</f>
        <v>0</v>
      </c>
      <c r="O606" s="6">
        <f>IFERROR(VLOOKUP($K606,Feb!$H$4:$Z$489,19,FALSE),0)</f>
        <v>0</v>
      </c>
      <c r="P606" s="6">
        <f>IFERROR(VLOOKUP($K606,Mar!$H$4:$Z$489,19,FALSE),0)</f>
        <v>0</v>
      </c>
      <c r="Q606" s="6">
        <f>IFERROR(VLOOKUP($K606,Abr!$H$4:$Z$489,19,FALSE),0)</f>
        <v>0</v>
      </c>
      <c r="R606" s="6">
        <f>IFERROR(VLOOKUP($K606,May!$H$4:$Z$489,19,FALSE),0)</f>
        <v>0</v>
      </c>
      <c r="S606" s="6">
        <f>IFERROR(VLOOKUP($K606,Jun!$H$4:$Z$489,19,FALSE),0)</f>
        <v>0</v>
      </c>
      <c r="T606" s="6">
        <f>IFERROR(VLOOKUP($K606,Jul!$H$4:$Z$489,19,FALSE),0)</f>
        <v>0</v>
      </c>
      <c r="U606" s="6">
        <f>IFERROR(VLOOKUP($K606,Ago!$H$4:$Z$489,19,FALSE),0)</f>
        <v>0</v>
      </c>
      <c r="V606" s="6">
        <f>IFERROR(VLOOKUP($K606,Set!$H$4:$Z$489,19,FALSE),0)</f>
        <v>0</v>
      </c>
      <c r="W606" s="6">
        <f>IFERROR(VLOOKUP($K606,Oct!$H$4:$Z$489,19,FALSE),0)</f>
        <v>0</v>
      </c>
      <c r="X606" s="6">
        <f>IFERROR(VLOOKUP($K606,Nov!$H$4:$Z$489,19,FALSE),0)</f>
        <v>0</v>
      </c>
      <c r="Y606" s="6">
        <f>IFERROR(VLOOKUP($K606,Dic!$H$4:$Z$489,19,FALSE),0)</f>
        <v>0</v>
      </c>
      <c r="Z606" s="6">
        <f t="shared" si="108"/>
        <v>0</v>
      </c>
      <c r="AA606" s="6">
        <f t="shared" si="109"/>
        <v>0</v>
      </c>
      <c r="AB606" s="6">
        <f t="shared" si="110"/>
        <v>0</v>
      </c>
      <c r="AC606" s="6">
        <f t="shared" si="111"/>
        <v>0</v>
      </c>
      <c r="AD606" s="6">
        <f t="shared" si="112"/>
        <v>0</v>
      </c>
      <c r="AE606" s="6">
        <f t="shared" si="113"/>
        <v>0</v>
      </c>
      <c r="AF606" s="6">
        <f t="shared" si="114"/>
        <v>0</v>
      </c>
    </row>
    <row r="607" spans="1:32" ht="10.8" thickBot="1">
      <c r="A607" s="88">
        <v>2026</v>
      </c>
      <c r="B607" s="89" t="s">
        <v>1496</v>
      </c>
      <c r="C607" s="89" t="s">
        <v>1170</v>
      </c>
      <c r="D607" s="97" t="s">
        <v>1</v>
      </c>
      <c r="E607" s="97" t="s">
        <v>2</v>
      </c>
      <c r="F607" s="98">
        <v>0</v>
      </c>
      <c r="G607" s="97" t="s">
        <v>1488</v>
      </c>
      <c r="H607" s="97" t="s">
        <v>271</v>
      </c>
      <c r="I607" s="97" t="s">
        <v>242</v>
      </c>
      <c r="J607" s="98" t="s">
        <v>233</v>
      </c>
      <c r="K607" s="99">
        <v>28201</v>
      </c>
      <c r="L607" s="97" t="s">
        <v>1747</v>
      </c>
      <c r="M607" s="100">
        <f>IFERROR(VLOOKUP($K607,Metas!$D$4:$L$477,9,FALSE),0)</f>
        <v>0</v>
      </c>
      <c r="N607" s="6">
        <f>IFERROR(VLOOKUP($K607,Ene!$H$4:$Z$489,19,FALSE),0)</f>
        <v>0</v>
      </c>
      <c r="O607" s="6">
        <f>IFERROR(VLOOKUP($K607,Feb!$H$4:$Z$489,19,FALSE),0)</f>
        <v>0</v>
      </c>
      <c r="P607" s="6">
        <f>IFERROR(VLOOKUP($K607,Mar!$H$4:$Z$489,19,FALSE),0)</f>
        <v>0</v>
      </c>
      <c r="Q607" s="6">
        <f>IFERROR(VLOOKUP($K607,Abr!$H$4:$Z$489,19,FALSE),0)</f>
        <v>0</v>
      </c>
      <c r="R607" s="6">
        <f>IFERROR(VLOOKUP($K607,May!$H$4:$Z$489,19,FALSE),0)</f>
        <v>0</v>
      </c>
      <c r="S607" s="6">
        <f>IFERROR(VLOOKUP($K607,Jun!$H$4:$Z$489,19,FALSE),0)</f>
        <v>0</v>
      </c>
      <c r="T607" s="6">
        <f>IFERROR(VLOOKUP($K607,Jul!$H$4:$Z$489,19,FALSE),0)</f>
        <v>0</v>
      </c>
      <c r="U607" s="6">
        <f>IFERROR(VLOOKUP($K607,Ago!$H$4:$Z$489,19,FALSE),0)</f>
        <v>0</v>
      </c>
      <c r="V607" s="6">
        <f>IFERROR(VLOOKUP($K607,Set!$H$4:$Z$489,19,FALSE),0)</f>
        <v>0</v>
      </c>
      <c r="W607" s="6">
        <f>IFERROR(VLOOKUP($K607,Oct!$H$4:$Z$489,19,FALSE),0)</f>
        <v>0</v>
      </c>
      <c r="X607" s="6">
        <f>IFERROR(VLOOKUP($K607,Nov!$H$4:$Z$489,19,FALSE),0)</f>
        <v>0</v>
      </c>
      <c r="Y607" s="6">
        <f>IFERROR(VLOOKUP($K607,Dic!$H$4:$Z$489,19,FALSE),0)</f>
        <v>0</v>
      </c>
      <c r="Z607" s="6">
        <f t="shared" si="108"/>
        <v>0</v>
      </c>
      <c r="AA607" s="6">
        <f t="shared" si="109"/>
        <v>0</v>
      </c>
      <c r="AB607" s="6">
        <f t="shared" si="110"/>
        <v>0</v>
      </c>
      <c r="AC607" s="6">
        <f t="shared" si="111"/>
        <v>0</v>
      </c>
      <c r="AD607" s="6">
        <f t="shared" si="112"/>
        <v>0</v>
      </c>
      <c r="AE607" s="6">
        <f t="shared" si="113"/>
        <v>0</v>
      </c>
      <c r="AF607" s="6">
        <f t="shared" si="114"/>
        <v>0</v>
      </c>
    </row>
    <row r="608" spans="1:32" ht="10.8" thickBot="1">
      <c r="A608" s="88">
        <v>2026</v>
      </c>
      <c r="B608" s="89" t="s">
        <v>1496</v>
      </c>
      <c r="C608" s="89" t="s">
        <v>1170</v>
      </c>
      <c r="D608" s="97" t="s">
        <v>1</v>
      </c>
      <c r="E608" s="97" t="s">
        <v>2</v>
      </c>
      <c r="F608" s="98">
        <v>0</v>
      </c>
      <c r="G608" s="97" t="s">
        <v>1488</v>
      </c>
      <c r="H608" s="97" t="s">
        <v>271</v>
      </c>
      <c r="I608" s="97" t="s">
        <v>242</v>
      </c>
      <c r="J608" s="98" t="s">
        <v>232</v>
      </c>
      <c r="K608" s="99">
        <v>28303</v>
      </c>
      <c r="L608" s="97" t="s">
        <v>1748</v>
      </c>
      <c r="M608" s="100">
        <f>IFERROR(VLOOKUP($K608,Metas!$D$4:$L$477,9,FALSE),0)</f>
        <v>0</v>
      </c>
      <c r="N608" s="6">
        <f>IFERROR(VLOOKUP($K608,Ene!$H$4:$Z$489,19,FALSE),0)</f>
        <v>0</v>
      </c>
      <c r="O608" s="6">
        <f>IFERROR(VLOOKUP($K608,Feb!$H$4:$Z$489,19,FALSE),0)</f>
        <v>0</v>
      </c>
      <c r="P608" s="6">
        <f>IFERROR(VLOOKUP($K608,Mar!$H$4:$Z$489,19,FALSE),0)</f>
        <v>0</v>
      </c>
      <c r="Q608" s="6">
        <f>IFERROR(VLOOKUP($K608,Abr!$H$4:$Z$489,19,FALSE),0)</f>
        <v>0</v>
      </c>
      <c r="R608" s="6">
        <f>IFERROR(VLOOKUP($K608,May!$H$4:$Z$489,19,FALSE),0)</f>
        <v>0</v>
      </c>
      <c r="S608" s="6">
        <f>IFERROR(VLOOKUP($K608,Jun!$H$4:$Z$489,19,FALSE),0)</f>
        <v>0</v>
      </c>
      <c r="T608" s="6">
        <f>IFERROR(VLOOKUP($K608,Jul!$H$4:$Z$489,19,FALSE),0)</f>
        <v>0</v>
      </c>
      <c r="U608" s="6">
        <f>IFERROR(VLOOKUP($K608,Ago!$H$4:$Z$489,19,FALSE),0)</f>
        <v>0</v>
      </c>
      <c r="V608" s="6">
        <f>IFERROR(VLOOKUP($K608,Set!$H$4:$Z$489,19,FALSE),0)</f>
        <v>0</v>
      </c>
      <c r="W608" s="6">
        <f>IFERROR(VLOOKUP($K608,Oct!$H$4:$Z$489,19,FALSE),0)</f>
        <v>0</v>
      </c>
      <c r="X608" s="6">
        <f>IFERROR(VLOOKUP($K608,Nov!$H$4:$Z$489,19,FALSE),0)</f>
        <v>0</v>
      </c>
      <c r="Y608" s="6">
        <f>IFERROR(VLOOKUP($K608,Dic!$H$4:$Z$489,19,FALSE),0)</f>
        <v>0</v>
      </c>
      <c r="Z608" s="6">
        <f t="shared" si="108"/>
        <v>0</v>
      </c>
      <c r="AA608" s="6">
        <f t="shared" si="109"/>
        <v>0</v>
      </c>
      <c r="AB608" s="6">
        <f t="shared" si="110"/>
        <v>0</v>
      </c>
      <c r="AC608" s="6">
        <f t="shared" si="111"/>
        <v>0</v>
      </c>
      <c r="AD608" s="6">
        <f t="shared" si="112"/>
        <v>0</v>
      </c>
      <c r="AE608" s="6">
        <f t="shared" si="113"/>
        <v>0</v>
      </c>
      <c r="AF608" s="6">
        <f t="shared" si="114"/>
        <v>0</v>
      </c>
    </row>
    <row r="609" spans="1:32" ht="10.8" thickBot="1">
      <c r="A609" s="88">
        <v>2026</v>
      </c>
      <c r="B609" s="89" t="s">
        <v>1496</v>
      </c>
      <c r="C609" s="89" t="s">
        <v>1324</v>
      </c>
      <c r="D609" s="97" t="s">
        <v>43</v>
      </c>
      <c r="E609" s="97" t="s">
        <v>44</v>
      </c>
      <c r="F609" s="98">
        <v>0</v>
      </c>
      <c r="G609" s="97" t="s">
        <v>1488</v>
      </c>
      <c r="H609" s="97" t="s">
        <v>271</v>
      </c>
      <c r="I609" s="97" t="s">
        <v>242</v>
      </c>
      <c r="J609" s="98" t="s">
        <v>1512</v>
      </c>
      <c r="K609" s="99">
        <v>28363</v>
      </c>
      <c r="L609" s="97" t="s">
        <v>1749</v>
      </c>
      <c r="M609" s="100">
        <f>IFERROR(VLOOKUP($K609,Metas!$D$4:$L$477,9,FALSE),0)</f>
        <v>0</v>
      </c>
      <c r="N609" s="6">
        <f>IFERROR(VLOOKUP($K609,Ene!$H$4:$Z$489,19,FALSE),0)</f>
        <v>0</v>
      </c>
      <c r="O609" s="6">
        <f>IFERROR(VLOOKUP($K609,Feb!$H$4:$Z$489,19,FALSE),0)</f>
        <v>0</v>
      </c>
      <c r="P609" s="6">
        <f>IFERROR(VLOOKUP($K609,Mar!$H$4:$Z$489,19,FALSE),0)</f>
        <v>0</v>
      </c>
      <c r="Q609" s="6">
        <f>IFERROR(VLOOKUP($K609,Abr!$H$4:$Z$489,19,FALSE),0)</f>
        <v>0</v>
      </c>
      <c r="R609" s="6">
        <f>IFERROR(VLOOKUP($K609,May!$H$4:$Z$489,19,FALSE),0)</f>
        <v>0</v>
      </c>
      <c r="S609" s="6">
        <f>IFERROR(VLOOKUP($K609,Jun!$H$4:$Z$489,19,FALSE),0)</f>
        <v>0</v>
      </c>
      <c r="T609" s="6">
        <f>IFERROR(VLOOKUP($K609,Jul!$H$4:$Z$489,19,FALSE),0)</f>
        <v>0</v>
      </c>
      <c r="U609" s="6">
        <f>IFERROR(VLOOKUP($K609,Ago!$H$4:$Z$489,19,FALSE),0)</f>
        <v>0</v>
      </c>
      <c r="V609" s="6">
        <f>IFERROR(VLOOKUP($K609,Set!$H$4:$Z$489,19,FALSE),0)</f>
        <v>0</v>
      </c>
      <c r="W609" s="6">
        <f>IFERROR(VLOOKUP($K609,Oct!$H$4:$Z$489,19,FALSE),0)</f>
        <v>0</v>
      </c>
      <c r="X609" s="6">
        <f>IFERROR(VLOOKUP($K609,Nov!$H$4:$Z$489,19,FALSE),0)</f>
        <v>0</v>
      </c>
      <c r="Y609" s="6">
        <f>IFERROR(VLOOKUP($K609,Dic!$H$4:$Z$489,19,FALSE),0)</f>
        <v>0</v>
      </c>
      <c r="Z609" s="6">
        <f t="shared" si="108"/>
        <v>0</v>
      </c>
      <c r="AA609" s="6">
        <f t="shared" si="109"/>
        <v>0</v>
      </c>
      <c r="AB609" s="6">
        <f t="shared" si="110"/>
        <v>0</v>
      </c>
      <c r="AC609" s="6">
        <f t="shared" si="111"/>
        <v>0</v>
      </c>
      <c r="AD609" s="6">
        <f t="shared" si="112"/>
        <v>0</v>
      </c>
      <c r="AE609" s="6">
        <f t="shared" si="113"/>
        <v>0</v>
      </c>
      <c r="AF609" s="6">
        <f t="shared" si="114"/>
        <v>0</v>
      </c>
    </row>
    <row r="610" spans="1:32" ht="10.8" thickBot="1">
      <c r="A610" s="88">
        <v>2026</v>
      </c>
      <c r="B610" s="89" t="s">
        <v>1496</v>
      </c>
      <c r="C610" s="89" t="s">
        <v>1170</v>
      </c>
      <c r="D610" s="97" t="s">
        <v>1</v>
      </c>
      <c r="E610" s="97" t="s">
        <v>2</v>
      </c>
      <c r="F610" s="98">
        <v>0</v>
      </c>
      <c r="G610" s="97" t="s">
        <v>1488</v>
      </c>
      <c r="H610" s="97" t="s">
        <v>271</v>
      </c>
      <c r="I610" s="97" t="s">
        <v>242</v>
      </c>
      <c r="J610" s="98" t="s">
        <v>233</v>
      </c>
      <c r="K610" s="99">
        <v>28368</v>
      </c>
      <c r="L610" s="97" t="s">
        <v>1750</v>
      </c>
      <c r="M610" s="100">
        <f>IFERROR(VLOOKUP($K610,Metas!$D$4:$L$477,9,FALSE),0)</f>
        <v>0</v>
      </c>
      <c r="N610" s="6">
        <f>IFERROR(VLOOKUP($K610,Ene!$H$4:$Z$489,19,FALSE),0)</f>
        <v>0</v>
      </c>
      <c r="O610" s="6">
        <f>IFERROR(VLOOKUP($K610,Feb!$H$4:$Z$489,19,FALSE),0)</f>
        <v>0</v>
      </c>
      <c r="P610" s="6">
        <f>IFERROR(VLOOKUP($K610,Mar!$H$4:$Z$489,19,FALSE),0)</f>
        <v>0</v>
      </c>
      <c r="Q610" s="6">
        <f>IFERROR(VLOOKUP($K610,Abr!$H$4:$Z$489,19,FALSE),0)</f>
        <v>0</v>
      </c>
      <c r="R610" s="6">
        <f>IFERROR(VLOOKUP($K610,May!$H$4:$Z$489,19,FALSE),0)</f>
        <v>0</v>
      </c>
      <c r="S610" s="6">
        <f>IFERROR(VLOOKUP($K610,Jun!$H$4:$Z$489,19,FALSE),0)</f>
        <v>0</v>
      </c>
      <c r="T610" s="6">
        <f>IFERROR(VLOOKUP($K610,Jul!$H$4:$Z$489,19,FALSE),0)</f>
        <v>0</v>
      </c>
      <c r="U610" s="6">
        <f>IFERROR(VLOOKUP($K610,Ago!$H$4:$Z$489,19,FALSE),0)</f>
        <v>0</v>
      </c>
      <c r="V610" s="6">
        <f>IFERROR(VLOOKUP($K610,Set!$H$4:$Z$489,19,FALSE),0)</f>
        <v>0</v>
      </c>
      <c r="W610" s="6">
        <f>IFERROR(VLOOKUP($K610,Oct!$H$4:$Z$489,19,FALSE),0)</f>
        <v>0</v>
      </c>
      <c r="X610" s="6">
        <f>IFERROR(VLOOKUP($K610,Nov!$H$4:$Z$489,19,FALSE),0)</f>
        <v>0</v>
      </c>
      <c r="Y610" s="6">
        <f>IFERROR(VLOOKUP($K610,Dic!$H$4:$Z$489,19,FALSE),0)</f>
        <v>0</v>
      </c>
      <c r="Z610" s="6">
        <f t="shared" si="108"/>
        <v>0</v>
      </c>
      <c r="AA610" s="6">
        <f t="shared" si="109"/>
        <v>0</v>
      </c>
      <c r="AB610" s="6">
        <f t="shared" si="110"/>
        <v>0</v>
      </c>
      <c r="AC610" s="6">
        <f t="shared" si="111"/>
        <v>0</v>
      </c>
      <c r="AD610" s="6">
        <f t="shared" si="112"/>
        <v>0</v>
      </c>
      <c r="AE610" s="6">
        <f t="shared" si="113"/>
        <v>0</v>
      </c>
      <c r="AF610" s="6">
        <f t="shared" si="114"/>
        <v>0</v>
      </c>
    </row>
    <row r="611" spans="1:32" ht="10.8" thickBot="1">
      <c r="A611" s="88">
        <v>2026</v>
      </c>
      <c r="B611" s="89" t="s">
        <v>1176</v>
      </c>
      <c r="C611" s="89" t="s">
        <v>1379</v>
      </c>
      <c r="D611" s="97" t="s">
        <v>16</v>
      </c>
      <c r="E611" s="97" t="s">
        <v>4</v>
      </c>
      <c r="F611" s="98">
        <v>871</v>
      </c>
      <c r="G611" s="97" t="s">
        <v>1350</v>
      </c>
      <c r="H611" s="97" t="s">
        <v>16</v>
      </c>
      <c r="I611" s="97" t="s">
        <v>4</v>
      </c>
      <c r="J611" s="98" t="s">
        <v>233</v>
      </c>
      <c r="K611" s="99">
        <v>28374</v>
      </c>
      <c r="L611" s="97" t="s">
        <v>1751</v>
      </c>
      <c r="M611" s="100">
        <f>IFERROR(VLOOKUP($K611,Metas!$D$4:$L$477,9,FALSE),0)</f>
        <v>70</v>
      </c>
      <c r="N611" s="6">
        <f>IFERROR(VLOOKUP($K611,Ene!$H$4:$Z$489,19,FALSE),0)</f>
        <v>0</v>
      </c>
      <c r="O611" s="6">
        <f>IFERROR(VLOOKUP($K611,Feb!$H$4:$Z$489,19,FALSE),0)</f>
        <v>0</v>
      </c>
      <c r="P611" s="6">
        <f>IFERROR(VLOOKUP($K611,Mar!$H$4:$Z$489,19,FALSE),0)</f>
        <v>0</v>
      </c>
      <c r="Q611" s="6">
        <f>IFERROR(VLOOKUP($K611,Abr!$H$4:$Z$489,19,FALSE),0)</f>
        <v>0</v>
      </c>
      <c r="R611" s="6">
        <f>IFERROR(VLOOKUP($K611,May!$H$4:$Z$489,19,FALSE),0)</f>
        <v>0</v>
      </c>
      <c r="S611" s="6">
        <f>IFERROR(VLOOKUP($K611,Jun!$H$4:$Z$489,19,FALSE),0)</f>
        <v>0</v>
      </c>
      <c r="T611" s="6">
        <f>IFERROR(VLOOKUP($K611,Jul!$H$4:$Z$489,19,FALSE),0)</f>
        <v>0</v>
      </c>
      <c r="U611" s="6">
        <f>IFERROR(VLOOKUP($K611,Ago!$H$4:$Z$489,19,FALSE),0)</f>
        <v>0</v>
      </c>
      <c r="V611" s="6">
        <f>IFERROR(VLOOKUP($K611,Set!$H$4:$Z$489,19,FALSE),0)</f>
        <v>0</v>
      </c>
      <c r="W611" s="6">
        <f>IFERROR(VLOOKUP($K611,Oct!$H$4:$Z$489,19,FALSE),0)</f>
        <v>0</v>
      </c>
      <c r="X611" s="6">
        <f>IFERROR(VLOOKUP($K611,Nov!$H$4:$Z$489,19,FALSE),0)</f>
        <v>0</v>
      </c>
      <c r="Y611" s="6">
        <f>IFERROR(VLOOKUP($K611,Dic!$H$4:$Z$489,19,FALSE),0)</f>
        <v>0</v>
      </c>
      <c r="Z611" s="6">
        <f t="shared" si="108"/>
        <v>0</v>
      </c>
      <c r="AA611" s="6">
        <f t="shared" si="109"/>
        <v>0</v>
      </c>
      <c r="AB611" s="6">
        <f t="shared" si="110"/>
        <v>0</v>
      </c>
      <c r="AC611" s="6">
        <f t="shared" si="111"/>
        <v>0</v>
      </c>
      <c r="AD611" s="6">
        <f t="shared" si="112"/>
        <v>0</v>
      </c>
      <c r="AE611" s="6">
        <f t="shared" si="113"/>
        <v>0</v>
      </c>
      <c r="AF611" s="6">
        <f t="shared" si="114"/>
        <v>0</v>
      </c>
    </row>
    <row r="612" spans="1:32" ht="10.8" thickBot="1">
      <c r="A612" s="88">
        <v>2026</v>
      </c>
      <c r="B612" s="89" t="s">
        <v>1752</v>
      </c>
      <c r="C612" s="89" t="s">
        <v>1170</v>
      </c>
      <c r="D612" s="97" t="s">
        <v>1</v>
      </c>
      <c r="E612" s="97" t="s">
        <v>2</v>
      </c>
      <c r="F612" s="98">
        <v>0</v>
      </c>
      <c r="G612" s="97" t="s">
        <v>1488</v>
      </c>
      <c r="H612" s="97" t="s">
        <v>271</v>
      </c>
      <c r="I612" s="97" t="s">
        <v>242</v>
      </c>
      <c r="J612" s="98" t="s">
        <v>233</v>
      </c>
      <c r="K612" s="99">
        <v>28378</v>
      </c>
      <c r="L612" s="97" t="s">
        <v>1753</v>
      </c>
      <c r="M612" s="100">
        <f>IFERROR(VLOOKUP($K612,Metas!$D$4:$L$477,9,FALSE),0)</f>
        <v>0</v>
      </c>
      <c r="N612" s="6">
        <f>IFERROR(VLOOKUP($K612,Ene!$H$4:$Z$489,19,FALSE),0)</f>
        <v>0</v>
      </c>
      <c r="O612" s="6">
        <f>IFERROR(VLOOKUP($K612,Feb!$H$4:$Z$489,19,FALSE),0)</f>
        <v>0</v>
      </c>
      <c r="P612" s="6">
        <f>IFERROR(VLOOKUP($K612,Mar!$H$4:$Z$489,19,FALSE),0)</f>
        <v>0</v>
      </c>
      <c r="Q612" s="6">
        <f>IFERROR(VLOOKUP($K612,Abr!$H$4:$Z$489,19,FALSE),0)</f>
        <v>0</v>
      </c>
      <c r="R612" s="6">
        <f>IFERROR(VLOOKUP($K612,May!$H$4:$Z$489,19,FALSE),0)</f>
        <v>0</v>
      </c>
      <c r="S612" s="6">
        <f>IFERROR(VLOOKUP($K612,Jun!$H$4:$Z$489,19,FALSE),0)</f>
        <v>0</v>
      </c>
      <c r="T612" s="6">
        <f>IFERROR(VLOOKUP($K612,Jul!$H$4:$Z$489,19,FALSE),0)</f>
        <v>0</v>
      </c>
      <c r="U612" s="6">
        <f>IFERROR(VLOOKUP($K612,Ago!$H$4:$Z$489,19,FALSE),0)</f>
        <v>0</v>
      </c>
      <c r="V612" s="6">
        <f>IFERROR(VLOOKUP($K612,Set!$H$4:$Z$489,19,FALSE),0)</f>
        <v>0</v>
      </c>
      <c r="W612" s="6">
        <f>IFERROR(VLOOKUP($K612,Oct!$H$4:$Z$489,19,FALSE),0)</f>
        <v>0</v>
      </c>
      <c r="X612" s="6">
        <f>IFERROR(VLOOKUP($K612,Nov!$H$4:$Z$489,19,FALSE),0)</f>
        <v>0</v>
      </c>
      <c r="Y612" s="6">
        <f>IFERROR(VLOOKUP($K612,Dic!$H$4:$Z$489,19,FALSE),0)</f>
        <v>0</v>
      </c>
      <c r="Z612" s="6">
        <f t="shared" si="108"/>
        <v>0</v>
      </c>
      <c r="AA612" s="6">
        <f t="shared" si="109"/>
        <v>0</v>
      </c>
      <c r="AB612" s="6">
        <f t="shared" si="110"/>
        <v>0</v>
      </c>
      <c r="AC612" s="6">
        <f t="shared" si="111"/>
        <v>0</v>
      </c>
      <c r="AD612" s="6">
        <f t="shared" si="112"/>
        <v>0</v>
      </c>
      <c r="AE612" s="6">
        <f t="shared" si="113"/>
        <v>0</v>
      </c>
      <c r="AF612" s="6">
        <f t="shared" si="114"/>
        <v>0</v>
      </c>
    </row>
    <row r="613" spans="1:32" ht="10.8" thickBot="1">
      <c r="A613" s="88">
        <v>2026</v>
      </c>
      <c r="B613" s="89" t="s">
        <v>1496</v>
      </c>
      <c r="C613" s="89" t="s">
        <v>1170</v>
      </c>
      <c r="D613" s="97" t="s">
        <v>1</v>
      </c>
      <c r="E613" s="97" t="s">
        <v>2</v>
      </c>
      <c r="F613" s="98">
        <v>0</v>
      </c>
      <c r="G613" s="97" t="s">
        <v>1488</v>
      </c>
      <c r="H613" s="97" t="s">
        <v>271</v>
      </c>
      <c r="I613" s="97" t="s">
        <v>242</v>
      </c>
      <c r="J613" s="98" t="s">
        <v>1512</v>
      </c>
      <c r="K613" s="99">
        <v>28463</v>
      </c>
      <c r="L613" s="97" t="s">
        <v>1754</v>
      </c>
      <c r="M613" s="100">
        <f>IFERROR(VLOOKUP($K613,Metas!$D$4:$L$477,9,FALSE),0)</f>
        <v>0</v>
      </c>
      <c r="N613" s="6">
        <f>IFERROR(VLOOKUP($K613,Ene!$H$4:$Z$489,19,FALSE),0)</f>
        <v>0</v>
      </c>
      <c r="O613" s="6">
        <f>IFERROR(VLOOKUP($K613,Feb!$H$4:$Z$489,19,FALSE),0)</f>
        <v>0</v>
      </c>
      <c r="P613" s="6">
        <f>IFERROR(VLOOKUP($K613,Mar!$H$4:$Z$489,19,FALSE),0)</f>
        <v>0</v>
      </c>
      <c r="Q613" s="6">
        <f>IFERROR(VLOOKUP($K613,Abr!$H$4:$Z$489,19,FALSE),0)</f>
        <v>0</v>
      </c>
      <c r="R613" s="6">
        <f>IFERROR(VLOOKUP($K613,May!$H$4:$Z$489,19,FALSE),0)</f>
        <v>0</v>
      </c>
      <c r="S613" s="6">
        <f>IFERROR(VLOOKUP($K613,Jun!$H$4:$Z$489,19,FALSE),0)</f>
        <v>0</v>
      </c>
      <c r="T613" s="6">
        <f>IFERROR(VLOOKUP($K613,Jul!$H$4:$Z$489,19,FALSE),0)</f>
        <v>0</v>
      </c>
      <c r="U613" s="6">
        <f>IFERROR(VLOOKUP($K613,Ago!$H$4:$Z$489,19,FALSE),0)</f>
        <v>0</v>
      </c>
      <c r="V613" s="6">
        <f>IFERROR(VLOOKUP($K613,Set!$H$4:$Z$489,19,FALSE),0)</f>
        <v>0</v>
      </c>
      <c r="W613" s="6">
        <f>IFERROR(VLOOKUP($K613,Oct!$H$4:$Z$489,19,FALSE),0)</f>
        <v>0</v>
      </c>
      <c r="X613" s="6">
        <f>IFERROR(VLOOKUP($K613,Nov!$H$4:$Z$489,19,FALSE),0)</f>
        <v>0</v>
      </c>
      <c r="Y613" s="6">
        <f>IFERROR(VLOOKUP($K613,Dic!$H$4:$Z$489,19,FALSE),0)</f>
        <v>0</v>
      </c>
      <c r="Z613" s="6">
        <f t="shared" si="108"/>
        <v>0</v>
      </c>
      <c r="AA613" s="6">
        <f t="shared" si="109"/>
        <v>0</v>
      </c>
      <c r="AB613" s="6">
        <f t="shared" si="110"/>
        <v>0</v>
      </c>
      <c r="AC613" s="6">
        <f t="shared" si="111"/>
        <v>0</v>
      </c>
      <c r="AD613" s="6">
        <f t="shared" si="112"/>
        <v>0</v>
      </c>
      <c r="AE613" s="6">
        <f t="shared" si="113"/>
        <v>0</v>
      </c>
      <c r="AF613" s="6">
        <f t="shared" si="114"/>
        <v>0</v>
      </c>
    </row>
    <row r="614" spans="1:32" ht="10.8" thickBot="1">
      <c r="A614" s="88">
        <v>2026</v>
      </c>
      <c r="B614" s="89" t="s">
        <v>1496</v>
      </c>
      <c r="C614" s="89" t="s">
        <v>1206</v>
      </c>
      <c r="D614" s="97" t="s">
        <v>1</v>
      </c>
      <c r="E614" s="97" t="s">
        <v>60</v>
      </c>
      <c r="F614" s="98">
        <v>0</v>
      </c>
      <c r="G614" s="97" t="s">
        <v>1488</v>
      </c>
      <c r="H614" s="97" t="s">
        <v>271</v>
      </c>
      <c r="I614" s="97" t="s">
        <v>242</v>
      </c>
      <c r="J614" s="98" t="s">
        <v>231</v>
      </c>
      <c r="K614" s="99">
        <v>28471</v>
      </c>
      <c r="L614" s="97" t="s">
        <v>1755</v>
      </c>
      <c r="M614" s="100">
        <f>IFERROR(VLOOKUP($K614,Metas!$D$4:$L$477,9,FALSE),0)</f>
        <v>0</v>
      </c>
      <c r="N614" s="6">
        <f>IFERROR(VLOOKUP($K614,Ene!$H$4:$Z$489,19,FALSE),0)</f>
        <v>0</v>
      </c>
      <c r="O614" s="6">
        <f>IFERROR(VLOOKUP($K614,Feb!$H$4:$Z$489,19,FALSE),0)</f>
        <v>0</v>
      </c>
      <c r="P614" s="6">
        <f>IFERROR(VLOOKUP($K614,Mar!$H$4:$Z$489,19,FALSE),0)</f>
        <v>0</v>
      </c>
      <c r="Q614" s="6">
        <f>IFERROR(VLOOKUP($K614,Abr!$H$4:$Z$489,19,FALSE),0)</f>
        <v>0</v>
      </c>
      <c r="R614" s="6">
        <f>IFERROR(VLOOKUP($K614,May!$H$4:$Z$489,19,FALSE),0)</f>
        <v>0</v>
      </c>
      <c r="S614" s="6">
        <f>IFERROR(VLOOKUP($K614,Jun!$H$4:$Z$489,19,FALSE),0)</f>
        <v>0</v>
      </c>
      <c r="T614" s="6">
        <f>IFERROR(VLOOKUP($K614,Jul!$H$4:$Z$489,19,FALSE),0)</f>
        <v>0</v>
      </c>
      <c r="U614" s="6">
        <f>IFERROR(VLOOKUP($K614,Ago!$H$4:$Z$489,19,FALSE),0)</f>
        <v>0</v>
      </c>
      <c r="V614" s="6">
        <f>IFERROR(VLOOKUP($K614,Set!$H$4:$Z$489,19,FALSE),0)</f>
        <v>0</v>
      </c>
      <c r="W614" s="6">
        <f>IFERROR(VLOOKUP($K614,Oct!$H$4:$Z$489,19,FALSE),0)</f>
        <v>0</v>
      </c>
      <c r="X614" s="6">
        <f>IFERROR(VLOOKUP($K614,Nov!$H$4:$Z$489,19,FALSE),0)</f>
        <v>0</v>
      </c>
      <c r="Y614" s="6">
        <f>IFERROR(VLOOKUP($K614,Dic!$H$4:$Z$489,19,FALSE),0)</f>
        <v>0</v>
      </c>
      <c r="Z614" s="6">
        <f t="shared" si="108"/>
        <v>0</v>
      </c>
      <c r="AA614" s="6">
        <f t="shared" si="109"/>
        <v>0</v>
      </c>
      <c r="AB614" s="6">
        <f t="shared" si="110"/>
        <v>0</v>
      </c>
      <c r="AC614" s="6">
        <f t="shared" si="111"/>
        <v>0</v>
      </c>
      <c r="AD614" s="6">
        <f t="shared" si="112"/>
        <v>0</v>
      </c>
      <c r="AE614" s="6">
        <f t="shared" si="113"/>
        <v>0</v>
      </c>
      <c r="AF614" s="6">
        <f t="shared" si="114"/>
        <v>0</v>
      </c>
    </row>
    <row r="615" spans="1:32" ht="10.8" thickBot="1">
      <c r="A615" s="88">
        <v>2026</v>
      </c>
      <c r="B615" s="89" t="s">
        <v>1496</v>
      </c>
      <c r="C615" s="89" t="s">
        <v>1206</v>
      </c>
      <c r="D615" s="97" t="s">
        <v>1</v>
      </c>
      <c r="E615" s="97" t="s">
        <v>60</v>
      </c>
      <c r="F615" s="98">
        <v>0</v>
      </c>
      <c r="G615" s="97" t="s">
        <v>1488</v>
      </c>
      <c r="H615" s="97" t="s">
        <v>271</v>
      </c>
      <c r="I615" s="97" t="s">
        <v>242</v>
      </c>
      <c r="J615" s="98" t="s">
        <v>233</v>
      </c>
      <c r="K615" s="99">
        <v>28514</v>
      </c>
      <c r="L615" s="97" t="s">
        <v>1756</v>
      </c>
      <c r="M615" s="100">
        <f>IFERROR(VLOOKUP($K615,Metas!$D$4:$L$477,9,FALSE),0)</f>
        <v>0</v>
      </c>
      <c r="N615" s="6">
        <f>IFERROR(VLOOKUP($K615,Ene!$H$4:$Z$489,19,FALSE),0)</f>
        <v>0</v>
      </c>
      <c r="O615" s="6">
        <f>IFERROR(VLOOKUP($K615,Feb!$H$4:$Z$489,19,FALSE),0)</f>
        <v>0</v>
      </c>
      <c r="P615" s="6">
        <f>IFERROR(VLOOKUP($K615,Mar!$H$4:$Z$489,19,FALSE),0)</f>
        <v>0</v>
      </c>
      <c r="Q615" s="6">
        <f>IFERROR(VLOOKUP($K615,Abr!$H$4:$Z$489,19,FALSE),0)</f>
        <v>0</v>
      </c>
      <c r="R615" s="6">
        <f>IFERROR(VLOOKUP($K615,May!$H$4:$Z$489,19,FALSE),0)</f>
        <v>0</v>
      </c>
      <c r="S615" s="6">
        <f>IFERROR(VLOOKUP($K615,Jun!$H$4:$Z$489,19,FALSE),0)</f>
        <v>0</v>
      </c>
      <c r="T615" s="6">
        <f>IFERROR(VLOOKUP($K615,Jul!$H$4:$Z$489,19,FALSE),0)</f>
        <v>0</v>
      </c>
      <c r="U615" s="6">
        <f>IFERROR(VLOOKUP($K615,Ago!$H$4:$Z$489,19,FALSE),0)</f>
        <v>0</v>
      </c>
      <c r="V615" s="6">
        <f>IFERROR(VLOOKUP($K615,Set!$H$4:$Z$489,19,FALSE),0)</f>
        <v>0</v>
      </c>
      <c r="W615" s="6">
        <f>IFERROR(VLOOKUP($K615,Oct!$H$4:$Z$489,19,FALSE),0)</f>
        <v>0</v>
      </c>
      <c r="X615" s="6">
        <f>IFERROR(VLOOKUP($K615,Nov!$H$4:$Z$489,19,FALSE),0)</f>
        <v>0</v>
      </c>
      <c r="Y615" s="6">
        <f>IFERROR(VLOOKUP($K615,Dic!$H$4:$Z$489,19,FALSE),0)</f>
        <v>0</v>
      </c>
      <c r="Z615" s="6">
        <f t="shared" si="108"/>
        <v>0</v>
      </c>
      <c r="AA615" s="6">
        <f t="shared" si="109"/>
        <v>0</v>
      </c>
      <c r="AB615" s="6">
        <f t="shared" si="110"/>
        <v>0</v>
      </c>
      <c r="AC615" s="6">
        <f t="shared" si="111"/>
        <v>0</v>
      </c>
      <c r="AD615" s="6">
        <f t="shared" si="112"/>
        <v>0</v>
      </c>
      <c r="AE615" s="6">
        <f t="shared" si="113"/>
        <v>0</v>
      </c>
      <c r="AF615" s="6">
        <f t="shared" si="114"/>
        <v>0</v>
      </c>
    </row>
    <row r="616" spans="1:32" ht="10.8" thickBot="1">
      <c r="A616" s="88">
        <v>2026</v>
      </c>
      <c r="B616" s="89" t="s">
        <v>1496</v>
      </c>
      <c r="C616" s="89" t="s">
        <v>1379</v>
      </c>
      <c r="D616" s="97" t="s">
        <v>16</v>
      </c>
      <c r="E616" s="97" t="s">
        <v>4</v>
      </c>
      <c r="F616" s="98">
        <v>0</v>
      </c>
      <c r="G616" s="97" t="s">
        <v>1488</v>
      </c>
      <c r="H616" s="97" t="s">
        <v>271</v>
      </c>
      <c r="I616" s="97" t="s">
        <v>242</v>
      </c>
      <c r="J616" s="98" t="s">
        <v>231</v>
      </c>
      <c r="K616" s="99">
        <v>28559</v>
      </c>
      <c r="L616" s="97" t="s">
        <v>1757</v>
      </c>
      <c r="M616" s="100">
        <f>IFERROR(VLOOKUP($K616,Metas!$D$4:$L$477,9,FALSE),0)</f>
        <v>0</v>
      </c>
      <c r="N616" s="6">
        <f>IFERROR(VLOOKUP($K616,Ene!$H$4:$Z$489,19,FALSE),0)</f>
        <v>0</v>
      </c>
      <c r="O616" s="6">
        <f>IFERROR(VLOOKUP($K616,Feb!$H$4:$Z$489,19,FALSE),0)</f>
        <v>0</v>
      </c>
      <c r="P616" s="6">
        <f>IFERROR(VLOOKUP($K616,Mar!$H$4:$Z$489,19,FALSE),0)</f>
        <v>0</v>
      </c>
      <c r="Q616" s="6">
        <f>IFERROR(VLOOKUP($K616,Abr!$H$4:$Z$489,19,FALSE),0)</f>
        <v>0</v>
      </c>
      <c r="R616" s="6">
        <f>IFERROR(VLOOKUP($K616,May!$H$4:$Z$489,19,FALSE),0)</f>
        <v>0</v>
      </c>
      <c r="S616" s="6">
        <f>IFERROR(VLOOKUP($K616,Jun!$H$4:$Z$489,19,FALSE),0)</f>
        <v>0</v>
      </c>
      <c r="T616" s="6">
        <f>IFERROR(VLOOKUP($K616,Jul!$H$4:$Z$489,19,FALSE),0)</f>
        <v>0</v>
      </c>
      <c r="U616" s="6">
        <f>IFERROR(VLOOKUP($K616,Ago!$H$4:$Z$489,19,FALSE),0)</f>
        <v>0</v>
      </c>
      <c r="V616" s="6">
        <f>IFERROR(VLOOKUP($K616,Set!$H$4:$Z$489,19,FALSE),0)</f>
        <v>0</v>
      </c>
      <c r="W616" s="6">
        <f>IFERROR(VLOOKUP($K616,Oct!$H$4:$Z$489,19,FALSE),0)</f>
        <v>0</v>
      </c>
      <c r="X616" s="6">
        <f>IFERROR(VLOOKUP($K616,Nov!$H$4:$Z$489,19,FALSE),0)</f>
        <v>0</v>
      </c>
      <c r="Y616" s="6">
        <f>IFERROR(VLOOKUP($K616,Dic!$H$4:$Z$489,19,FALSE),0)</f>
        <v>0</v>
      </c>
      <c r="Z616" s="6">
        <f t="shared" si="108"/>
        <v>0</v>
      </c>
      <c r="AA616" s="6">
        <f t="shared" si="109"/>
        <v>0</v>
      </c>
      <c r="AB616" s="6">
        <f t="shared" si="110"/>
        <v>0</v>
      </c>
      <c r="AC616" s="6">
        <f t="shared" si="111"/>
        <v>0</v>
      </c>
      <c r="AD616" s="6">
        <f t="shared" si="112"/>
        <v>0</v>
      </c>
      <c r="AE616" s="6">
        <f t="shared" si="113"/>
        <v>0</v>
      </c>
      <c r="AF616" s="6">
        <f t="shared" si="114"/>
        <v>0</v>
      </c>
    </row>
    <row r="617" spans="1:32" ht="10.8" thickBot="1">
      <c r="A617" s="88">
        <v>2026</v>
      </c>
      <c r="B617" s="89" t="s">
        <v>1496</v>
      </c>
      <c r="C617" s="89" t="s">
        <v>1170</v>
      </c>
      <c r="D617" s="97" t="s">
        <v>1</v>
      </c>
      <c r="E617" s="97" t="s">
        <v>2</v>
      </c>
      <c r="F617" s="98">
        <v>0</v>
      </c>
      <c r="G617" s="97" t="s">
        <v>1488</v>
      </c>
      <c r="H617" s="97" t="s">
        <v>271</v>
      </c>
      <c r="I617" s="97" t="s">
        <v>242</v>
      </c>
      <c r="J617" s="98" t="s">
        <v>231</v>
      </c>
      <c r="K617" s="99">
        <v>28588</v>
      </c>
      <c r="L617" s="97" t="s">
        <v>1758</v>
      </c>
      <c r="M617" s="100">
        <f>IFERROR(VLOOKUP($K617,Metas!$D$4:$L$477,9,FALSE),0)</f>
        <v>0</v>
      </c>
      <c r="N617" s="6">
        <f>IFERROR(VLOOKUP($K617,Ene!$H$4:$Z$489,19,FALSE),0)</f>
        <v>0</v>
      </c>
      <c r="O617" s="6">
        <f>IFERROR(VLOOKUP($K617,Feb!$H$4:$Z$489,19,FALSE),0)</f>
        <v>0</v>
      </c>
      <c r="P617" s="6">
        <f>IFERROR(VLOOKUP($K617,Mar!$H$4:$Z$489,19,FALSE),0)</f>
        <v>0</v>
      </c>
      <c r="Q617" s="6">
        <f>IFERROR(VLOOKUP($K617,Abr!$H$4:$Z$489,19,FALSE),0)</f>
        <v>0</v>
      </c>
      <c r="R617" s="6">
        <f>IFERROR(VLOOKUP($K617,May!$H$4:$Z$489,19,FALSE),0)</f>
        <v>0</v>
      </c>
      <c r="S617" s="6">
        <f>IFERROR(VLOOKUP($K617,Jun!$H$4:$Z$489,19,FALSE),0)</f>
        <v>0</v>
      </c>
      <c r="T617" s="6">
        <f>IFERROR(VLOOKUP($K617,Jul!$H$4:$Z$489,19,FALSE),0)</f>
        <v>0</v>
      </c>
      <c r="U617" s="6">
        <f>IFERROR(VLOOKUP($K617,Ago!$H$4:$Z$489,19,FALSE),0)</f>
        <v>0</v>
      </c>
      <c r="V617" s="6">
        <f>IFERROR(VLOOKUP($K617,Set!$H$4:$Z$489,19,FALSE),0)</f>
        <v>0</v>
      </c>
      <c r="W617" s="6">
        <f>IFERROR(VLOOKUP($K617,Oct!$H$4:$Z$489,19,FALSE),0)</f>
        <v>0</v>
      </c>
      <c r="X617" s="6">
        <f>IFERROR(VLOOKUP($K617,Nov!$H$4:$Z$489,19,FALSE),0)</f>
        <v>0</v>
      </c>
      <c r="Y617" s="6">
        <f>IFERROR(VLOOKUP($K617,Dic!$H$4:$Z$489,19,FALSE),0)</f>
        <v>0</v>
      </c>
      <c r="Z617" s="6">
        <f t="shared" si="108"/>
        <v>0</v>
      </c>
      <c r="AA617" s="6">
        <f t="shared" si="109"/>
        <v>0</v>
      </c>
      <c r="AB617" s="6">
        <f t="shared" si="110"/>
        <v>0</v>
      </c>
      <c r="AC617" s="6">
        <f t="shared" si="111"/>
        <v>0</v>
      </c>
      <c r="AD617" s="6">
        <f t="shared" si="112"/>
        <v>0</v>
      </c>
      <c r="AE617" s="6">
        <f t="shared" si="113"/>
        <v>0</v>
      </c>
      <c r="AF617" s="6">
        <f t="shared" si="114"/>
        <v>0</v>
      </c>
    </row>
    <row r="618" spans="1:32" ht="10.8" thickBot="1">
      <c r="A618" s="88">
        <v>2026</v>
      </c>
      <c r="B618" s="89" t="s">
        <v>1176</v>
      </c>
      <c r="C618" s="89" t="s">
        <v>1293</v>
      </c>
      <c r="D618" s="97" t="s">
        <v>11</v>
      </c>
      <c r="E618" s="97" t="s">
        <v>180</v>
      </c>
      <c r="F618" s="98">
        <v>870</v>
      </c>
      <c r="G618" s="97" t="s">
        <v>272</v>
      </c>
      <c r="H618" s="97" t="s">
        <v>11</v>
      </c>
      <c r="I618" s="97" t="s">
        <v>179</v>
      </c>
      <c r="J618" s="98" t="s">
        <v>232</v>
      </c>
      <c r="K618" s="99">
        <v>28768</v>
      </c>
      <c r="L618" s="97" t="s">
        <v>1759</v>
      </c>
      <c r="M618" s="100">
        <f>IFERROR(VLOOKUP($K618,Metas!$D$4:$L$477,9,FALSE),0)</f>
        <v>2</v>
      </c>
      <c r="N618" s="6">
        <f>IFERROR(VLOOKUP($K618,Ene!$H$4:$Z$489,19,FALSE),0)</f>
        <v>0</v>
      </c>
      <c r="O618" s="6">
        <f>IFERROR(VLOOKUP($K618,Feb!$H$4:$Z$489,19,FALSE),0)</f>
        <v>0</v>
      </c>
      <c r="P618" s="6">
        <f>IFERROR(VLOOKUP($K618,Mar!$H$4:$Z$489,19,FALSE),0)</f>
        <v>0</v>
      </c>
      <c r="Q618" s="6">
        <f>IFERROR(VLOOKUP($K618,Abr!$H$4:$Z$489,19,FALSE),0)</f>
        <v>0</v>
      </c>
      <c r="R618" s="6">
        <f>IFERROR(VLOOKUP($K618,May!$H$4:$Z$489,19,FALSE),0)</f>
        <v>0</v>
      </c>
      <c r="S618" s="6">
        <f>IFERROR(VLOOKUP($K618,Jun!$H$4:$Z$489,19,FALSE),0)</f>
        <v>0</v>
      </c>
      <c r="T618" s="6">
        <f>IFERROR(VLOOKUP($K618,Jul!$H$4:$Z$489,19,FALSE),0)</f>
        <v>0</v>
      </c>
      <c r="U618" s="6">
        <f>IFERROR(VLOOKUP($K618,Ago!$H$4:$Z$489,19,FALSE),0)</f>
        <v>0</v>
      </c>
      <c r="V618" s="6">
        <f>IFERROR(VLOOKUP($K618,Set!$H$4:$Z$489,19,FALSE),0)</f>
        <v>0</v>
      </c>
      <c r="W618" s="6">
        <f>IFERROR(VLOOKUP($K618,Oct!$H$4:$Z$489,19,FALSE),0)</f>
        <v>0</v>
      </c>
      <c r="X618" s="6">
        <f>IFERROR(VLOOKUP($K618,Nov!$H$4:$Z$489,19,FALSE),0)</f>
        <v>0</v>
      </c>
      <c r="Y618" s="6">
        <f>IFERROR(VLOOKUP($K618,Dic!$H$4:$Z$489,19,FALSE),0)</f>
        <v>0</v>
      </c>
      <c r="Z618" s="6">
        <f t="shared" si="108"/>
        <v>0</v>
      </c>
      <c r="AA618" s="6">
        <f t="shared" si="109"/>
        <v>0</v>
      </c>
      <c r="AB618" s="6">
        <f t="shared" si="110"/>
        <v>0</v>
      </c>
      <c r="AC618" s="6">
        <f t="shared" si="111"/>
        <v>0</v>
      </c>
      <c r="AD618" s="6">
        <f t="shared" si="112"/>
        <v>0</v>
      </c>
      <c r="AE618" s="6">
        <f t="shared" si="113"/>
        <v>0</v>
      </c>
      <c r="AF618" s="6">
        <f t="shared" si="114"/>
        <v>0</v>
      </c>
    </row>
    <row r="619" spans="1:32" ht="10.8" thickBot="1">
      <c r="A619" s="88">
        <v>2026</v>
      </c>
      <c r="B619" s="89" t="s">
        <v>1752</v>
      </c>
      <c r="C619" s="89" t="s">
        <v>1177</v>
      </c>
      <c r="D619" s="97" t="s">
        <v>1</v>
      </c>
      <c r="E619" s="97" t="s">
        <v>3</v>
      </c>
      <c r="F619" s="98">
        <v>0</v>
      </c>
      <c r="G619" s="97" t="s">
        <v>1488</v>
      </c>
      <c r="H619" s="97" t="s">
        <v>271</v>
      </c>
      <c r="I619" s="97" t="s">
        <v>242</v>
      </c>
      <c r="J619" s="98" t="s">
        <v>233</v>
      </c>
      <c r="K619" s="99">
        <v>28882</v>
      </c>
      <c r="L619" s="97" t="s">
        <v>1760</v>
      </c>
      <c r="M619" s="100">
        <f>IFERROR(VLOOKUP($K619,Metas!$D$4:$L$477,9,FALSE),0)</f>
        <v>0</v>
      </c>
      <c r="N619" s="6">
        <f>IFERROR(VLOOKUP($K619,Ene!$H$4:$Z$489,19,FALSE),0)</f>
        <v>0</v>
      </c>
      <c r="O619" s="6">
        <f>IFERROR(VLOOKUP($K619,Feb!$H$4:$Z$489,19,FALSE),0)</f>
        <v>0</v>
      </c>
      <c r="P619" s="6">
        <f>IFERROR(VLOOKUP($K619,Mar!$H$4:$Z$489,19,FALSE),0)</f>
        <v>0</v>
      </c>
      <c r="Q619" s="6">
        <f>IFERROR(VLOOKUP($K619,Abr!$H$4:$Z$489,19,FALSE),0)</f>
        <v>0</v>
      </c>
      <c r="R619" s="6">
        <f>IFERROR(VLOOKUP($K619,May!$H$4:$Z$489,19,FALSE),0)</f>
        <v>0</v>
      </c>
      <c r="S619" s="6">
        <f>IFERROR(VLOOKUP($K619,Jun!$H$4:$Z$489,19,FALSE),0)</f>
        <v>0</v>
      </c>
      <c r="T619" s="6">
        <f>IFERROR(VLOOKUP($K619,Jul!$H$4:$Z$489,19,FALSE),0)</f>
        <v>0</v>
      </c>
      <c r="U619" s="6">
        <f>IFERROR(VLOOKUP($K619,Ago!$H$4:$Z$489,19,FALSE),0)</f>
        <v>0</v>
      </c>
      <c r="V619" s="6">
        <f>IFERROR(VLOOKUP($K619,Set!$H$4:$Z$489,19,FALSE),0)</f>
        <v>0</v>
      </c>
      <c r="W619" s="6">
        <f>IFERROR(VLOOKUP($K619,Oct!$H$4:$Z$489,19,FALSE),0)</f>
        <v>0</v>
      </c>
      <c r="X619" s="6">
        <f>IFERROR(VLOOKUP($K619,Nov!$H$4:$Z$489,19,FALSE),0)</f>
        <v>0</v>
      </c>
      <c r="Y619" s="6">
        <f>IFERROR(VLOOKUP($K619,Dic!$H$4:$Z$489,19,FALSE),0)</f>
        <v>0</v>
      </c>
      <c r="Z619" s="6">
        <f t="shared" si="108"/>
        <v>0</v>
      </c>
      <c r="AA619" s="6">
        <f t="shared" si="109"/>
        <v>0</v>
      </c>
      <c r="AB619" s="6">
        <f t="shared" si="110"/>
        <v>0</v>
      </c>
      <c r="AC619" s="6">
        <f t="shared" si="111"/>
        <v>0</v>
      </c>
      <c r="AD619" s="6">
        <f t="shared" si="112"/>
        <v>0</v>
      </c>
      <c r="AE619" s="6">
        <f t="shared" si="113"/>
        <v>0</v>
      </c>
      <c r="AF619" s="6">
        <f t="shared" si="114"/>
        <v>0</v>
      </c>
    </row>
    <row r="620" spans="1:32" ht="10.8" thickBot="1">
      <c r="A620" s="88">
        <v>2026</v>
      </c>
      <c r="B620" s="89" t="s">
        <v>1176</v>
      </c>
      <c r="C620" s="89" t="s">
        <v>1232</v>
      </c>
      <c r="D620" s="97" t="s">
        <v>1</v>
      </c>
      <c r="E620" s="97" t="s">
        <v>93</v>
      </c>
      <c r="F620" s="98">
        <v>870</v>
      </c>
      <c r="G620" s="97" t="s">
        <v>272</v>
      </c>
      <c r="H620" s="97" t="s">
        <v>234</v>
      </c>
      <c r="I620" s="97" t="s">
        <v>93</v>
      </c>
      <c r="J620" s="98" t="s">
        <v>232</v>
      </c>
      <c r="K620" s="99">
        <v>28965</v>
      </c>
      <c r="L620" s="97" t="s">
        <v>1761</v>
      </c>
      <c r="M620" s="100">
        <f>IFERROR(VLOOKUP($K620,Metas!$D$4:$L$477,9,FALSE),0)</f>
        <v>5</v>
      </c>
      <c r="N620" s="6">
        <f>IFERROR(VLOOKUP($K620,Ene!$H$4:$Z$489,19,FALSE),0)</f>
        <v>0</v>
      </c>
      <c r="O620" s="6">
        <f>IFERROR(VLOOKUP($K620,Feb!$H$4:$Z$489,19,FALSE),0)</f>
        <v>0</v>
      </c>
      <c r="P620" s="6">
        <f>IFERROR(VLOOKUP($K620,Mar!$H$4:$Z$489,19,FALSE),0)</f>
        <v>0</v>
      </c>
      <c r="Q620" s="6">
        <f>IFERROR(VLOOKUP($K620,Abr!$H$4:$Z$489,19,FALSE),0)</f>
        <v>0</v>
      </c>
      <c r="R620" s="6">
        <f>IFERROR(VLOOKUP($K620,May!$H$4:$Z$489,19,FALSE),0)</f>
        <v>0</v>
      </c>
      <c r="S620" s="6">
        <f>IFERROR(VLOOKUP($K620,Jun!$H$4:$Z$489,19,FALSE),0)</f>
        <v>0</v>
      </c>
      <c r="T620" s="6">
        <f>IFERROR(VLOOKUP($K620,Jul!$H$4:$Z$489,19,FALSE),0)</f>
        <v>0</v>
      </c>
      <c r="U620" s="6">
        <f>IFERROR(VLOOKUP($K620,Ago!$H$4:$Z$489,19,FALSE),0)</f>
        <v>0</v>
      </c>
      <c r="V620" s="6">
        <f>IFERROR(VLOOKUP($K620,Set!$H$4:$Z$489,19,FALSE),0)</f>
        <v>0</v>
      </c>
      <c r="W620" s="6">
        <f>IFERROR(VLOOKUP($K620,Oct!$H$4:$Z$489,19,FALSE),0)</f>
        <v>0</v>
      </c>
      <c r="X620" s="6">
        <f>IFERROR(VLOOKUP($K620,Nov!$H$4:$Z$489,19,FALSE),0)</f>
        <v>0</v>
      </c>
      <c r="Y620" s="6">
        <f>IFERROR(VLOOKUP($K620,Dic!$H$4:$Z$489,19,FALSE),0)</f>
        <v>0</v>
      </c>
      <c r="Z620" s="6">
        <f t="shared" si="108"/>
        <v>0</v>
      </c>
      <c r="AA620" s="6">
        <f t="shared" si="109"/>
        <v>0</v>
      </c>
      <c r="AB620" s="6">
        <f t="shared" si="110"/>
        <v>0</v>
      </c>
      <c r="AC620" s="6">
        <f t="shared" si="111"/>
        <v>0</v>
      </c>
      <c r="AD620" s="6">
        <f t="shared" si="112"/>
        <v>0</v>
      </c>
      <c r="AE620" s="6">
        <f t="shared" si="113"/>
        <v>0</v>
      </c>
      <c r="AF620" s="6">
        <f t="shared" si="114"/>
        <v>0</v>
      </c>
    </row>
    <row r="621" spans="1:32" ht="10.8" thickBot="1">
      <c r="A621" s="88">
        <v>2026</v>
      </c>
      <c r="B621" s="89" t="s">
        <v>1176</v>
      </c>
      <c r="C621" s="89" t="s">
        <v>1423</v>
      </c>
      <c r="D621" s="97" t="s">
        <v>238</v>
      </c>
      <c r="E621" s="97" t="s">
        <v>130</v>
      </c>
      <c r="F621" s="98">
        <v>1391</v>
      </c>
      <c r="G621" s="97" t="s">
        <v>1365</v>
      </c>
      <c r="H621" s="97" t="s">
        <v>238</v>
      </c>
      <c r="I621" s="97" t="s">
        <v>130</v>
      </c>
      <c r="J621" s="98" t="s">
        <v>232</v>
      </c>
      <c r="K621" s="99">
        <v>29012</v>
      </c>
      <c r="L621" s="97" t="s">
        <v>1762</v>
      </c>
      <c r="M621" s="100">
        <f>IFERROR(VLOOKUP($K621,Metas!$D$4:$L$477,9,FALSE),0)</f>
        <v>4</v>
      </c>
      <c r="N621" s="6">
        <f>IFERROR(VLOOKUP($K621,Ene!$H$4:$Z$489,19,FALSE),0)</f>
        <v>0</v>
      </c>
      <c r="O621" s="6">
        <f>IFERROR(VLOOKUP($K621,Feb!$H$4:$Z$489,19,FALSE),0)</f>
        <v>0</v>
      </c>
      <c r="P621" s="6">
        <f>IFERROR(VLOOKUP($K621,Mar!$H$4:$Z$489,19,FALSE),0)</f>
        <v>0</v>
      </c>
      <c r="Q621" s="6">
        <f>IFERROR(VLOOKUP($K621,Abr!$H$4:$Z$489,19,FALSE),0)</f>
        <v>0</v>
      </c>
      <c r="R621" s="6">
        <f>IFERROR(VLOOKUP($K621,May!$H$4:$Z$489,19,FALSE),0)</f>
        <v>0</v>
      </c>
      <c r="S621" s="6">
        <f>IFERROR(VLOOKUP($K621,Jun!$H$4:$Z$489,19,FALSE),0)</f>
        <v>0</v>
      </c>
      <c r="T621" s="6">
        <f>IFERROR(VLOOKUP($K621,Jul!$H$4:$Z$489,19,FALSE),0)</f>
        <v>0</v>
      </c>
      <c r="U621" s="6">
        <f>IFERROR(VLOOKUP($K621,Ago!$H$4:$Z$489,19,FALSE),0)</f>
        <v>0</v>
      </c>
      <c r="V621" s="6">
        <f>IFERROR(VLOOKUP($K621,Set!$H$4:$Z$489,19,FALSE),0)</f>
        <v>0</v>
      </c>
      <c r="W621" s="6">
        <f>IFERROR(VLOOKUP($K621,Oct!$H$4:$Z$489,19,FALSE),0)</f>
        <v>0</v>
      </c>
      <c r="X621" s="6">
        <f>IFERROR(VLOOKUP($K621,Nov!$H$4:$Z$489,19,FALSE),0)</f>
        <v>0</v>
      </c>
      <c r="Y621" s="6">
        <f>IFERROR(VLOOKUP($K621,Dic!$H$4:$Z$489,19,FALSE),0)</f>
        <v>0</v>
      </c>
      <c r="Z621" s="6">
        <f t="shared" si="108"/>
        <v>0</v>
      </c>
      <c r="AA621" s="6">
        <f t="shared" si="109"/>
        <v>0</v>
      </c>
      <c r="AB621" s="6">
        <f t="shared" si="110"/>
        <v>0</v>
      </c>
      <c r="AC621" s="6">
        <f t="shared" si="111"/>
        <v>0</v>
      </c>
      <c r="AD621" s="6">
        <f t="shared" si="112"/>
        <v>0</v>
      </c>
      <c r="AE621" s="6">
        <f t="shared" si="113"/>
        <v>0</v>
      </c>
      <c r="AF621" s="6">
        <f t="shared" si="114"/>
        <v>0</v>
      </c>
    </row>
    <row r="622" spans="1:32" ht="10.8" thickBot="1">
      <c r="A622" s="88">
        <v>2026</v>
      </c>
      <c r="B622" s="89" t="s">
        <v>1176</v>
      </c>
      <c r="C622" s="89" t="s">
        <v>1423</v>
      </c>
      <c r="D622" s="97" t="s">
        <v>238</v>
      </c>
      <c r="E622" s="97" t="s">
        <v>130</v>
      </c>
      <c r="F622" s="98">
        <v>1391</v>
      </c>
      <c r="G622" s="97" t="s">
        <v>1365</v>
      </c>
      <c r="H622" s="97" t="s">
        <v>238</v>
      </c>
      <c r="I622" s="97" t="s">
        <v>130</v>
      </c>
      <c r="J622" s="98" t="s">
        <v>232</v>
      </c>
      <c r="K622" s="99">
        <v>29013</v>
      </c>
      <c r="L622" s="97" t="s">
        <v>1763</v>
      </c>
      <c r="M622" s="100">
        <f>IFERROR(VLOOKUP($K622,Metas!$D$4:$L$477,9,FALSE),0)</f>
        <v>5</v>
      </c>
      <c r="N622" s="6">
        <f>IFERROR(VLOOKUP($K622,Ene!$H$4:$Z$489,19,FALSE),0)</f>
        <v>0</v>
      </c>
      <c r="O622" s="6">
        <f>IFERROR(VLOOKUP($K622,Feb!$H$4:$Z$489,19,FALSE),0)</f>
        <v>0</v>
      </c>
      <c r="P622" s="6">
        <f>IFERROR(VLOOKUP($K622,Mar!$H$4:$Z$489,19,FALSE),0)</f>
        <v>0</v>
      </c>
      <c r="Q622" s="6">
        <f>IFERROR(VLOOKUP($K622,Abr!$H$4:$Z$489,19,FALSE),0)</f>
        <v>0</v>
      </c>
      <c r="R622" s="6">
        <f>IFERROR(VLOOKUP($K622,May!$H$4:$Z$489,19,FALSE),0)</f>
        <v>0</v>
      </c>
      <c r="S622" s="6">
        <f>IFERROR(VLOOKUP($K622,Jun!$H$4:$Z$489,19,FALSE),0)</f>
        <v>0</v>
      </c>
      <c r="T622" s="6">
        <f>IFERROR(VLOOKUP($K622,Jul!$H$4:$Z$489,19,FALSE),0)</f>
        <v>0</v>
      </c>
      <c r="U622" s="6">
        <f>IFERROR(VLOOKUP($K622,Ago!$H$4:$Z$489,19,FALSE),0)</f>
        <v>0</v>
      </c>
      <c r="V622" s="6">
        <f>IFERROR(VLOOKUP($K622,Set!$H$4:$Z$489,19,FALSE),0)</f>
        <v>0</v>
      </c>
      <c r="W622" s="6">
        <f>IFERROR(VLOOKUP($K622,Oct!$H$4:$Z$489,19,FALSE),0)</f>
        <v>0</v>
      </c>
      <c r="X622" s="6">
        <f>IFERROR(VLOOKUP($K622,Nov!$H$4:$Z$489,19,FALSE),0)</f>
        <v>0</v>
      </c>
      <c r="Y622" s="6">
        <f>IFERROR(VLOOKUP($K622,Dic!$H$4:$Z$489,19,FALSE),0)</f>
        <v>0</v>
      </c>
      <c r="Z622" s="6">
        <f t="shared" si="108"/>
        <v>0</v>
      </c>
      <c r="AA622" s="6">
        <f t="shared" si="109"/>
        <v>0</v>
      </c>
      <c r="AB622" s="6">
        <f t="shared" si="110"/>
        <v>0</v>
      </c>
      <c r="AC622" s="6">
        <f t="shared" si="111"/>
        <v>0</v>
      </c>
      <c r="AD622" s="6">
        <f t="shared" si="112"/>
        <v>0</v>
      </c>
      <c r="AE622" s="6">
        <f t="shared" si="113"/>
        <v>0</v>
      </c>
      <c r="AF622" s="6">
        <f t="shared" si="114"/>
        <v>0</v>
      </c>
    </row>
    <row r="623" spans="1:32" ht="10.8" thickBot="1">
      <c r="A623" s="88">
        <v>2026</v>
      </c>
      <c r="B623" s="89" t="s">
        <v>1176</v>
      </c>
      <c r="C623" s="89" t="s">
        <v>1423</v>
      </c>
      <c r="D623" s="97" t="s">
        <v>238</v>
      </c>
      <c r="E623" s="97" t="s">
        <v>130</v>
      </c>
      <c r="F623" s="98">
        <v>1391</v>
      </c>
      <c r="G623" s="97" t="s">
        <v>1365</v>
      </c>
      <c r="H623" s="97" t="s">
        <v>238</v>
      </c>
      <c r="I623" s="97" t="s">
        <v>130</v>
      </c>
      <c r="J623" s="98" t="s">
        <v>232</v>
      </c>
      <c r="K623" s="99">
        <v>29014</v>
      </c>
      <c r="L623" s="97" t="s">
        <v>1764</v>
      </c>
      <c r="M623" s="100">
        <f>IFERROR(VLOOKUP($K623,Metas!$D$4:$L$477,9,FALSE),0)</f>
        <v>4</v>
      </c>
      <c r="N623" s="6">
        <f>IFERROR(VLOOKUP($K623,Ene!$H$4:$Z$489,19,FALSE),0)</f>
        <v>0</v>
      </c>
      <c r="O623" s="6">
        <f>IFERROR(VLOOKUP($K623,Feb!$H$4:$Z$489,19,FALSE),0)</f>
        <v>0</v>
      </c>
      <c r="P623" s="6">
        <f>IFERROR(VLOOKUP($K623,Mar!$H$4:$Z$489,19,FALSE),0)</f>
        <v>0</v>
      </c>
      <c r="Q623" s="6">
        <f>IFERROR(VLOOKUP($K623,Abr!$H$4:$Z$489,19,FALSE),0)</f>
        <v>0</v>
      </c>
      <c r="R623" s="6">
        <f>IFERROR(VLOOKUP($K623,May!$H$4:$Z$489,19,FALSE),0)</f>
        <v>0</v>
      </c>
      <c r="S623" s="6">
        <f>IFERROR(VLOOKUP($K623,Jun!$H$4:$Z$489,19,FALSE),0)</f>
        <v>0</v>
      </c>
      <c r="T623" s="6">
        <f>IFERROR(VLOOKUP($K623,Jul!$H$4:$Z$489,19,FALSE),0)</f>
        <v>0</v>
      </c>
      <c r="U623" s="6">
        <f>IFERROR(VLOOKUP($K623,Ago!$H$4:$Z$489,19,FALSE),0)</f>
        <v>0</v>
      </c>
      <c r="V623" s="6">
        <f>IFERROR(VLOOKUP($K623,Set!$H$4:$Z$489,19,FALSE),0)</f>
        <v>0</v>
      </c>
      <c r="W623" s="6">
        <f>IFERROR(VLOOKUP($K623,Oct!$H$4:$Z$489,19,FALSE),0)</f>
        <v>0</v>
      </c>
      <c r="X623" s="6">
        <f>IFERROR(VLOOKUP($K623,Nov!$H$4:$Z$489,19,FALSE),0)</f>
        <v>0</v>
      </c>
      <c r="Y623" s="6">
        <f>IFERROR(VLOOKUP($K623,Dic!$H$4:$Z$489,19,FALSE),0)</f>
        <v>0</v>
      </c>
      <c r="Z623" s="6">
        <f t="shared" si="108"/>
        <v>0</v>
      </c>
      <c r="AA623" s="6">
        <f t="shared" si="109"/>
        <v>0</v>
      </c>
      <c r="AB623" s="6">
        <f t="shared" si="110"/>
        <v>0</v>
      </c>
      <c r="AC623" s="6">
        <f t="shared" si="111"/>
        <v>0</v>
      </c>
      <c r="AD623" s="6">
        <f t="shared" si="112"/>
        <v>0</v>
      </c>
      <c r="AE623" s="6">
        <f t="shared" si="113"/>
        <v>0</v>
      </c>
      <c r="AF623" s="6">
        <f t="shared" si="114"/>
        <v>0</v>
      </c>
    </row>
    <row r="624" spans="1:32" ht="10.8" thickBot="1">
      <c r="A624" s="88">
        <v>2026</v>
      </c>
      <c r="B624" s="89" t="s">
        <v>1496</v>
      </c>
      <c r="C624" s="89" t="s">
        <v>1170</v>
      </c>
      <c r="D624" s="97" t="s">
        <v>1</v>
      </c>
      <c r="E624" s="97" t="s">
        <v>2</v>
      </c>
      <c r="F624" s="98">
        <v>0</v>
      </c>
      <c r="G624" s="97" t="s">
        <v>1488</v>
      </c>
      <c r="H624" s="97" t="s">
        <v>271</v>
      </c>
      <c r="I624" s="97" t="s">
        <v>242</v>
      </c>
      <c r="J624" s="98" t="s">
        <v>1512</v>
      </c>
      <c r="K624" s="99">
        <v>29071</v>
      </c>
      <c r="L624" s="97" t="s">
        <v>1765</v>
      </c>
      <c r="M624" s="100">
        <f>IFERROR(VLOOKUP($K624,Metas!$D$4:$L$477,9,FALSE),0)</f>
        <v>0</v>
      </c>
      <c r="N624" s="6">
        <f>IFERROR(VLOOKUP($K624,Ene!$H$4:$Z$489,19,FALSE),0)</f>
        <v>0</v>
      </c>
      <c r="O624" s="6">
        <f>IFERROR(VLOOKUP($K624,Feb!$H$4:$Z$489,19,FALSE),0)</f>
        <v>0</v>
      </c>
      <c r="P624" s="6">
        <f>IFERROR(VLOOKUP($K624,Mar!$H$4:$Z$489,19,FALSE),0)</f>
        <v>0</v>
      </c>
      <c r="Q624" s="6">
        <f>IFERROR(VLOOKUP($K624,Abr!$H$4:$Z$489,19,FALSE),0)</f>
        <v>0</v>
      </c>
      <c r="R624" s="6">
        <f>IFERROR(VLOOKUP($K624,May!$H$4:$Z$489,19,FALSE),0)</f>
        <v>0</v>
      </c>
      <c r="S624" s="6">
        <f>IFERROR(VLOOKUP($K624,Jun!$H$4:$Z$489,19,FALSE),0)</f>
        <v>0</v>
      </c>
      <c r="T624" s="6">
        <f>IFERROR(VLOOKUP($K624,Jul!$H$4:$Z$489,19,FALSE),0)</f>
        <v>0</v>
      </c>
      <c r="U624" s="6">
        <f>IFERROR(VLOOKUP($K624,Ago!$H$4:$Z$489,19,FALSE),0)</f>
        <v>0</v>
      </c>
      <c r="V624" s="6">
        <f>IFERROR(VLOOKUP($K624,Set!$H$4:$Z$489,19,FALSE),0)</f>
        <v>0</v>
      </c>
      <c r="W624" s="6">
        <f>IFERROR(VLOOKUP($K624,Oct!$H$4:$Z$489,19,FALSE),0)</f>
        <v>0</v>
      </c>
      <c r="X624" s="6">
        <f>IFERROR(VLOOKUP($K624,Nov!$H$4:$Z$489,19,FALSE),0)</f>
        <v>0</v>
      </c>
      <c r="Y624" s="6">
        <f>IFERROR(VLOOKUP($K624,Dic!$H$4:$Z$489,19,FALSE),0)</f>
        <v>0</v>
      </c>
      <c r="Z624" s="6">
        <f t="shared" si="108"/>
        <v>0</v>
      </c>
      <c r="AA624" s="6">
        <f t="shared" si="109"/>
        <v>0</v>
      </c>
      <c r="AB624" s="6">
        <f t="shared" si="110"/>
        <v>0</v>
      </c>
      <c r="AC624" s="6">
        <f t="shared" si="111"/>
        <v>0</v>
      </c>
      <c r="AD624" s="6">
        <f t="shared" si="112"/>
        <v>0</v>
      </c>
      <c r="AE624" s="6">
        <f t="shared" si="113"/>
        <v>0</v>
      </c>
      <c r="AF624" s="6">
        <f t="shared" si="114"/>
        <v>0</v>
      </c>
    </row>
    <row r="625" spans="1:32" ht="10.8" thickBot="1">
      <c r="A625" s="88">
        <v>2026</v>
      </c>
      <c r="B625" s="89" t="s">
        <v>1496</v>
      </c>
      <c r="C625" s="89" t="s">
        <v>1170</v>
      </c>
      <c r="D625" s="97" t="s">
        <v>1</v>
      </c>
      <c r="E625" s="97" t="s">
        <v>2</v>
      </c>
      <c r="F625" s="98">
        <v>0</v>
      </c>
      <c r="G625" s="97" t="s">
        <v>1488</v>
      </c>
      <c r="H625" s="97" t="s">
        <v>271</v>
      </c>
      <c r="I625" s="97" t="s">
        <v>242</v>
      </c>
      <c r="J625" s="98" t="s">
        <v>1512</v>
      </c>
      <c r="K625" s="99">
        <v>29096</v>
      </c>
      <c r="L625" s="97" t="s">
        <v>1766</v>
      </c>
      <c r="M625" s="100">
        <f>IFERROR(VLOOKUP($K625,Metas!$D$4:$L$477,9,FALSE),0)</f>
        <v>0</v>
      </c>
      <c r="N625" s="6">
        <f>IFERROR(VLOOKUP($K625,Ene!$H$4:$Z$489,19,FALSE),0)</f>
        <v>0</v>
      </c>
      <c r="O625" s="6">
        <f>IFERROR(VLOOKUP($K625,Feb!$H$4:$Z$489,19,FALSE),0)</f>
        <v>0</v>
      </c>
      <c r="P625" s="6">
        <f>IFERROR(VLOOKUP($K625,Mar!$H$4:$Z$489,19,FALSE),0)</f>
        <v>0</v>
      </c>
      <c r="Q625" s="6">
        <f>IFERROR(VLOOKUP($K625,Abr!$H$4:$Z$489,19,FALSE),0)</f>
        <v>0</v>
      </c>
      <c r="R625" s="6">
        <f>IFERROR(VLOOKUP($K625,May!$H$4:$Z$489,19,FALSE),0)</f>
        <v>0</v>
      </c>
      <c r="S625" s="6">
        <f>IFERROR(VLOOKUP($K625,Jun!$H$4:$Z$489,19,FALSE),0)</f>
        <v>0</v>
      </c>
      <c r="T625" s="6">
        <f>IFERROR(VLOOKUP($K625,Jul!$H$4:$Z$489,19,FALSE),0)</f>
        <v>0</v>
      </c>
      <c r="U625" s="6">
        <f>IFERROR(VLOOKUP($K625,Ago!$H$4:$Z$489,19,FALSE),0)</f>
        <v>0</v>
      </c>
      <c r="V625" s="6">
        <f>IFERROR(VLOOKUP($K625,Set!$H$4:$Z$489,19,FALSE),0)</f>
        <v>0</v>
      </c>
      <c r="W625" s="6">
        <f>IFERROR(VLOOKUP($K625,Oct!$H$4:$Z$489,19,FALSE),0)</f>
        <v>0</v>
      </c>
      <c r="X625" s="6">
        <f>IFERROR(VLOOKUP($K625,Nov!$H$4:$Z$489,19,FALSE),0)</f>
        <v>0</v>
      </c>
      <c r="Y625" s="6">
        <f>IFERROR(VLOOKUP($K625,Dic!$H$4:$Z$489,19,FALSE),0)</f>
        <v>0</v>
      </c>
      <c r="Z625" s="6">
        <f t="shared" si="108"/>
        <v>0</v>
      </c>
      <c r="AA625" s="6">
        <f t="shared" si="109"/>
        <v>0</v>
      </c>
      <c r="AB625" s="6">
        <f t="shared" si="110"/>
        <v>0</v>
      </c>
      <c r="AC625" s="6">
        <f t="shared" si="111"/>
        <v>0</v>
      </c>
      <c r="AD625" s="6">
        <f t="shared" si="112"/>
        <v>0</v>
      </c>
      <c r="AE625" s="6">
        <f t="shared" si="113"/>
        <v>0</v>
      </c>
      <c r="AF625" s="6">
        <f t="shared" si="114"/>
        <v>0</v>
      </c>
    </row>
    <row r="626" spans="1:32" ht="10.8" thickBot="1">
      <c r="A626" s="88">
        <v>2026</v>
      </c>
      <c r="B626" s="89" t="s">
        <v>1496</v>
      </c>
      <c r="C626" s="89" t="s">
        <v>1170</v>
      </c>
      <c r="D626" s="97" t="s">
        <v>1</v>
      </c>
      <c r="E626" s="97" t="s">
        <v>2</v>
      </c>
      <c r="F626" s="98">
        <v>0</v>
      </c>
      <c r="G626" s="97" t="s">
        <v>1488</v>
      </c>
      <c r="H626" s="97" t="s">
        <v>271</v>
      </c>
      <c r="I626" s="97" t="s">
        <v>242</v>
      </c>
      <c r="J626" s="98" t="s">
        <v>233</v>
      </c>
      <c r="K626" s="99">
        <v>29246</v>
      </c>
      <c r="L626" s="97" t="s">
        <v>1767</v>
      </c>
      <c r="M626" s="100">
        <f>IFERROR(VLOOKUP($K626,Metas!$D$4:$L$477,9,FALSE),0)</f>
        <v>0</v>
      </c>
      <c r="N626" s="6">
        <f>IFERROR(VLOOKUP($K626,Ene!$H$4:$Z$489,19,FALSE),0)</f>
        <v>0</v>
      </c>
      <c r="O626" s="6">
        <f>IFERROR(VLOOKUP($K626,Feb!$H$4:$Z$489,19,FALSE),0)</f>
        <v>0</v>
      </c>
      <c r="P626" s="6">
        <f>IFERROR(VLOOKUP($K626,Mar!$H$4:$Z$489,19,FALSE),0)</f>
        <v>0</v>
      </c>
      <c r="Q626" s="6">
        <f>IFERROR(VLOOKUP($K626,Abr!$H$4:$Z$489,19,FALSE),0)</f>
        <v>0</v>
      </c>
      <c r="R626" s="6">
        <f>IFERROR(VLOOKUP($K626,May!$H$4:$Z$489,19,FALSE),0)</f>
        <v>0</v>
      </c>
      <c r="S626" s="6">
        <f>IFERROR(VLOOKUP($K626,Jun!$H$4:$Z$489,19,FALSE),0)</f>
        <v>0</v>
      </c>
      <c r="T626" s="6">
        <f>IFERROR(VLOOKUP($K626,Jul!$H$4:$Z$489,19,FALSE),0)</f>
        <v>0</v>
      </c>
      <c r="U626" s="6">
        <f>IFERROR(VLOOKUP($K626,Ago!$H$4:$Z$489,19,FALSE),0)</f>
        <v>0</v>
      </c>
      <c r="V626" s="6">
        <f>IFERROR(VLOOKUP($K626,Set!$H$4:$Z$489,19,FALSE),0)</f>
        <v>0</v>
      </c>
      <c r="W626" s="6">
        <f>IFERROR(VLOOKUP($K626,Oct!$H$4:$Z$489,19,FALSE),0)</f>
        <v>0</v>
      </c>
      <c r="X626" s="6">
        <f>IFERROR(VLOOKUP($K626,Nov!$H$4:$Z$489,19,FALSE),0)</f>
        <v>0</v>
      </c>
      <c r="Y626" s="6">
        <f>IFERROR(VLOOKUP($K626,Dic!$H$4:$Z$489,19,FALSE),0)</f>
        <v>0</v>
      </c>
      <c r="Z626" s="6">
        <f t="shared" si="108"/>
        <v>0</v>
      </c>
      <c r="AA626" s="6">
        <f t="shared" si="109"/>
        <v>0</v>
      </c>
      <c r="AB626" s="6">
        <f t="shared" si="110"/>
        <v>0</v>
      </c>
      <c r="AC626" s="6">
        <f t="shared" si="111"/>
        <v>0</v>
      </c>
      <c r="AD626" s="6">
        <f t="shared" si="112"/>
        <v>0</v>
      </c>
      <c r="AE626" s="6">
        <f t="shared" si="113"/>
        <v>0</v>
      </c>
      <c r="AF626" s="6">
        <f t="shared" si="114"/>
        <v>0</v>
      </c>
    </row>
    <row r="627" spans="1:32" ht="10.8" thickBot="1">
      <c r="A627" s="88">
        <v>2026</v>
      </c>
      <c r="B627" s="89" t="s">
        <v>1490</v>
      </c>
      <c r="C627" s="89" t="s">
        <v>1177</v>
      </c>
      <c r="D627" s="97" t="s">
        <v>1</v>
      </c>
      <c r="E627" s="97" t="s">
        <v>3</v>
      </c>
      <c r="F627" s="98">
        <v>0</v>
      </c>
      <c r="G627" s="97" t="s">
        <v>1488</v>
      </c>
      <c r="H627" s="97" t="s">
        <v>271</v>
      </c>
      <c r="I627" s="97" t="s">
        <v>242</v>
      </c>
      <c r="J627" s="98" t="s">
        <v>1512</v>
      </c>
      <c r="K627" s="99">
        <v>29309</v>
      </c>
      <c r="L627" s="97" t="s">
        <v>1768</v>
      </c>
      <c r="M627" s="100">
        <f>IFERROR(VLOOKUP($K627,Metas!$D$4:$L$477,9,FALSE),0)</f>
        <v>0</v>
      </c>
      <c r="N627" s="6">
        <f>IFERROR(VLOOKUP($K627,Ene!$H$4:$Z$489,19,FALSE),0)</f>
        <v>0</v>
      </c>
      <c r="O627" s="6">
        <f>IFERROR(VLOOKUP($K627,Feb!$H$4:$Z$489,19,FALSE),0)</f>
        <v>0</v>
      </c>
      <c r="P627" s="6">
        <f>IFERROR(VLOOKUP($K627,Mar!$H$4:$Z$489,19,FALSE),0)</f>
        <v>0</v>
      </c>
      <c r="Q627" s="6">
        <f>IFERROR(VLOOKUP($K627,Abr!$H$4:$Z$489,19,FALSE),0)</f>
        <v>0</v>
      </c>
      <c r="R627" s="6">
        <f>IFERROR(VLOOKUP($K627,May!$H$4:$Z$489,19,FALSE),0)</f>
        <v>0</v>
      </c>
      <c r="S627" s="6">
        <f>IFERROR(VLOOKUP($K627,Jun!$H$4:$Z$489,19,FALSE),0)</f>
        <v>0</v>
      </c>
      <c r="T627" s="6">
        <f>IFERROR(VLOOKUP($K627,Jul!$H$4:$Z$489,19,FALSE),0)</f>
        <v>0</v>
      </c>
      <c r="U627" s="6">
        <f>IFERROR(VLOOKUP($K627,Ago!$H$4:$Z$489,19,FALSE),0)</f>
        <v>0</v>
      </c>
      <c r="V627" s="6">
        <f>IFERROR(VLOOKUP($K627,Set!$H$4:$Z$489,19,FALSE),0)</f>
        <v>0</v>
      </c>
      <c r="W627" s="6">
        <f>IFERROR(VLOOKUP($K627,Oct!$H$4:$Z$489,19,FALSE),0)</f>
        <v>0</v>
      </c>
      <c r="X627" s="6">
        <f>IFERROR(VLOOKUP($K627,Nov!$H$4:$Z$489,19,FALSE),0)</f>
        <v>0</v>
      </c>
      <c r="Y627" s="6">
        <f>IFERROR(VLOOKUP($K627,Dic!$H$4:$Z$489,19,FALSE),0)</f>
        <v>0</v>
      </c>
      <c r="Z627" s="6">
        <f t="shared" si="108"/>
        <v>0</v>
      </c>
      <c r="AA627" s="6">
        <f t="shared" si="109"/>
        <v>0</v>
      </c>
      <c r="AB627" s="6">
        <f t="shared" si="110"/>
        <v>0</v>
      </c>
      <c r="AC627" s="6">
        <f t="shared" si="111"/>
        <v>0</v>
      </c>
      <c r="AD627" s="6">
        <f t="shared" si="112"/>
        <v>0</v>
      </c>
      <c r="AE627" s="6">
        <f t="shared" si="113"/>
        <v>0</v>
      </c>
      <c r="AF627" s="6">
        <f t="shared" si="114"/>
        <v>0</v>
      </c>
    </row>
    <row r="628" spans="1:32" ht="10.8" thickBot="1">
      <c r="A628" s="88">
        <v>2026</v>
      </c>
      <c r="B628" s="89" t="s">
        <v>1490</v>
      </c>
      <c r="C628" s="89" t="s">
        <v>1177</v>
      </c>
      <c r="D628" s="97" t="s">
        <v>1</v>
      </c>
      <c r="E628" s="97" t="s">
        <v>3</v>
      </c>
      <c r="F628" s="98">
        <v>0</v>
      </c>
      <c r="G628" s="97" t="s">
        <v>1488</v>
      </c>
      <c r="H628" s="97" t="s">
        <v>271</v>
      </c>
      <c r="I628" s="97" t="s">
        <v>242</v>
      </c>
      <c r="J628" s="98" t="s">
        <v>1512</v>
      </c>
      <c r="K628" s="99">
        <v>29311</v>
      </c>
      <c r="L628" s="97" t="s">
        <v>1769</v>
      </c>
      <c r="M628" s="100">
        <f>IFERROR(VLOOKUP($K628,Metas!$D$4:$L$477,9,FALSE),0)</f>
        <v>0</v>
      </c>
      <c r="N628" s="6">
        <f>IFERROR(VLOOKUP($K628,Ene!$H$4:$Z$489,19,FALSE),0)</f>
        <v>0</v>
      </c>
      <c r="O628" s="6">
        <f>IFERROR(VLOOKUP($K628,Feb!$H$4:$Z$489,19,FALSE),0)</f>
        <v>0</v>
      </c>
      <c r="P628" s="6">
        <f>IFERROR(VLOOKUP($K628,Mar!$H$4:$Z$489,19,FALSE),0)</f>
        <v>0</v>
      </c>
      <c r="Q628" s="6">
        <f>IFERROR(VLOOKUP($K628,Abr!$H$4:$Z$489,19,FALSE),0)</f>
        <v>0</v>
      </c>
      <c r="R628" s="6">
        <f>IFERROR(VLOOKUP($K628,May!$H$4:$Z$489,19,FALSE),0)</f>
        <v>0</v>
      </c>
      <c r="S628" s="6">
        <f>IFERROR(VLOOKUP($K628,Jun!$H$4:$Z$489,19,FALSE),0)</f>
        <v>0</v>
      </c>
      <c r="T628" s="6">
        <f>IFERROR(VLOOKUP($K628,Jul!$H$4:$Z$489,19,FALSE),0)</f>
        <v>0</v>
      </c>
      <c r="U628" s="6">
        <f>IFERROR(VLOOKUP($K628,Ago!$H$4:$Z$489,19,FALSE),0)</f>
        <v>0</v>
      </c>
      <c r="V628" s="6">
        <f>IFERROR(VLOOKUP($K628,Set!$H$4:$Z$489,19,FALSE),0)</f>
        <v>0</v>
      </c>
      <c r="W628" s="6">
        <f>IFERROR(VLOOKUP($K628,Oct!$H$4:$Z$489,19,FALSE),0)</f>
        <v>0</v>
      </c>
      <c r="X628" s="6">
        <f>IFERROR(VLOOKUP($K628,Nov!$H$4:$Z$489,19,FALSE),0)</f>
        <v>0</v>
      </c>
      <c r="Y628" s="6">
        <f>IFERROR(VLOOKUP($K628,Dic!$H$4:$Z$489,19,FALSE),0)</f>
        <v>0</v>
      </c>
      <c r="Z628" s="6">
        <f t="shared" si="108"/>
        <v>0</v>
      </c>
      <c r="AA628" s="6">
        <f t="shared" si="109"/>
        <v>0</v>
      </c>
      <c r="AB628" s="6">
        <f t="shared" si="110"/>
        <v>0</v>
      </c>
      <c r="AC628" s="6">
        <f t="shared" si="111"/>
        <v>0</v>
      </c>
      <c r="AD628" s="6">
        <f t="shared" si="112"/>
        <v>0</v>
      </c>
      <c r="AE628" s="6">
        <f t="shared" si="113"/>
        <v>0</v>
      </c>
      <c r="AF628" s="6">
        <f t="shared" si="114"/>
        <v>0</v>
      </c>
    </row>
    <row r="629" spans="1:32" ht="10.8" thickBot="1">
      <c r="A629" s="88">
        <v>2026</v>
      </c>
      <c r="B629" s="89" t="s">
        <v>1496</v>
      </c>
      <c r="C629" s="89" t="s">
        <v>1379</v>
      </c>
      <c r="D629" s="97" t="s">
        <v>16</v>
      </c>
      <c r="E629" s="97" t="s">
        <v>4</v>
      </c>
      <c r="F629" s="98">
        <v>0</v>
      </c>
      <c r="G629" s="97" t="s">
        <v>1488</v>
      </c>
      <c r="H629" s="97" t="s">
        <v>271</v>
      </c>
      <c r="I629" s="97" t="s">
        <v>242</v>
      </c>
      <c r="J629" s="98" t="s">
        <v>1512</v>
      </c>
      <c r="K629" s="99">
        <v>29422</v>
      </c>
      <c r="L629" s="97" t="s">
        <v>1770</v>
      </c>
      <c r="M629" s="100">
        <f>IFERROR(VLOOKUP($K629,Metas!$D$4:$L$477,9,FALSE),0)</f>
        <v>0</v>
      </c>
      <c r="N629" s="6">
        <f>IFERROR(VLOOKUP($K629,Ene!$H$4:$Z$489,19,FALSE),0)</f>
        <v>0</v>
      </c>
      <c r="O629" s="6">
        <f>IFERROR(VLOOKUP($K629,Feb!$H$4:$Z$489,19,FALSE),0)</f>
        <v>0</v>
      </c>
      <c r="P629" s="6">
        <f>IFERROR(VLOOKUP($K629,Mar!$H$4:$Z$489,19,FALSE),0)</f>
        <v>0</v>
      </c>
      <c r="Q629" s="6">
        <f>IFERROR(VLOOKUP($K629,Abr!$H$4:$Z$489,19,FALSE),0)</f>
        <v>0</v>
      </c>
      <c r="R629" s="6">
        <f>IFERROR(VLOOKUP($K629,May!$H$4:$Z$489,19,FALSE),0)</f>
        <v>0</v>
      </c>
      <c r="S629" s="6">
        <f>IFERROR(VLOOKUP($K629,Jun!$H$4:$Z$489,19,FALSE),0)</f>
        <v>0</v>
      </c>
      <c r="T629" s="6">
        <f>IFERROR(VLOOKUP($K629,Jul!$H$4:$Z$489,19,FALSE),0)</f>
        <v>0</v>
      </c>
      <c r="U629" s="6">
        <f>IFERROR(VLOOKUP($K629,Ago!$H$4:$Z$489,19,FALSE),0)</f>
        <v>0</v>
      </c>
      <c r="V629" s="6">
        <f>IFERROR(VLOOKUP($K629,Set!$H$4:$Z$489,19,FALSE),0)</f>
        <v>0</v>
      </c>
      <c r="W629" s="6">
        <f>IFERROR(VLOOKUP($K629,Oct!$H$4:$Z$489,19,FALSE),0)</f>
        <v>0</v>
      </c>
      <c r="X629" s="6">
        <f>IFERROR(VLOOKUP($K629,Nov!$H$4:$Z$489,19,FALSE),0)</f>
        <v>0</v>
      </c>
      <c r="Y629" s="6">
        <f>IFERROR(VLOOKUP($K629,Dic!$H$4:$Z$489,19,FALSE),0)</f>
        <v>0</v>
      </c>
      <c r="Z629" s="6">
        <f t="shared" si="108"/>
        <v>0</v>
      </c>
      <c r="AA629" s="6">
        <f t="shared" si="109"/>
        <v>0</v>
      </c>
      <c r="AB629" s="6">
        <f t="shared" si="110"/>
        <v>0</v>
      </c>
      <c r="AC629" s="6">
        <f t="shared" si="111"/>
        <v>0</v>
      </c>
      <c r="AD629" s="6">
        <f t="shared" si="112"/>
        <v>0</v>
      </c>
      <c r="AE629" s="6">
        <f t="shared" si="113"/>
        <v>0</v>
      </c>
      <c r="AF629" s="6">
        <f t="shared" si="114"/>
        <v>0</v>
      </c>
    </row>
    <row r="630" spans="1:32" ht="10.8" thickBot="1">
      <c r="A630" s="88">
        <v>2026</v>
      </c>
      <c r="B630" s="89" t="s">
        <v>1496</v>
      </c>
      <c r="C630" s="89" t="s">
        <v>1203</v>
      </c>
      <c r="D630" s="97" t="s">
        <v>1</v>
      </c>
      <c r="E630" s="97" t="s">
        <v>18</v>
      </c>
      <c r="F630" s="98">
        <v>0</v>
      </c>
      <c r="G630" s="97" t="s">
        <v>1488</v>
      </c>
      <c r="H630" s="97" t="s">
        <v>271</v>
      </c>
      <c r="I630" s="97" t="s">
        <v>242</v>
      </c>
      <c r="J630" s="98" t="s">
        <v>233</v>
      </c>
      <c r="K630" s="99">
        <v>29453</v>
      </c>
      <c r="L630" s="97" t="s">
        <v>1771</v>
      </c>
      <c r="M630" s="100">
        <f>IFERROR(VLOOKUP($K630,Metas!$D$4:$L$477,9,FALSE),0)</f>
        <v>0</v>
      </c>
      <c r="N630" s="6">
        <f>IFERROR(VLOOKUP($K630,Ene!$H$4:$Z$489,19,FALSE),0)</f>
        <v>0</v>
      </c>
      <c r="O630" s="6">
        <f>IFERROR(VLOOKUP($K630,Feb!$H$4:$Z$489,19,FALSE),0)</f>
        <v>0</v>
      </c>
      <c r="P630" s="6">
        <f>IFERROR(VLOOKUP($K630,Mar!$H$4:$Z$489,19,FALSE),0)</f>
        <v>0</v>
      </c>
      <c r="Q630" s="6">
        <f>IFERROR(VLOOKUP($K630,Abr!$H$4:$Z$489,19,FALSE),0)</f>
        <v>0</v>
      </c>
      <c r="R630" s="6">
        <f>IFERROR(VLOOKUP($K630,May!$H$4:$Z$489,19,FALSE),0)</f>
        <v>0</v>
      </c>
      <c r="S630" s="6">
        <f>IFERROR(VLOOKUP($K630,Jun!$H$4:$Z$489,19,FALSE),0)</f>
        <v>0</v>
      </c>
      <c r="T630" s="6">
        <f>IFERROR(VLOOKUP($K630,Jul!$H$4:$Z$489,19,FALSE),0)</f>
        <v>0</v>
      </c>
      <c r="U630" s="6">
        <f>IFERROR(VLOOKUP($K630,Ago!$H$4:$Z$489,19,FALSE),0)</f>
        <v>0</v>
      </c>
      <c r="V630" s="6">
        <f>IFERROR(VLOOKUP($K630,Set!$H$4:$Z$489,19,FALSE),0)</f>
        <v>0</v>
      </c>
      <c r="W630" s="6">
        <f>IFERROR(VLOOKUP($K630,Oct!$H$4:$Z$489,19,FALSE),0)</f>
        <v>0</v>
      </c>
      <c r="X630" s="6">
        <f>IFERROR(VLOOKUP($K630,Nov!$H$4:$Z$489,19,FALSE),0)</f>
        <v>0</v>
      </c>
      <c r="Y630" s="6">
        <f>IFERROR(VLOOKUP($K630,Dic!$H$4:$Z$489,19,FALSE),0)</f>
        <v>0</v>
      </c>
      <c r="Z630" s="6">
        <f t="shared" si="108"/>
        <v>0</v>
      </c>
      <c r="AA630" s="6">
        <f t="shared" si="109"/>
        <v>0</v>
      </c>
      <c r="AB630" s="6">
        <f t="shared" si="110"/>
        <v>0</v>
      </c>
      <c r="AC630" s="6">
        <f t="shared" si="111"/>
        <v>0</v>
      </c>
      <c r="AD630" s="6">
        <f t="shared" si="112"/>
        <v>0</v>
      </c>
      <c r="AE630" s="6">
        <f t="shared" si="113"/>
        <v>0</v>
      </c>
      <c r="AF630" s="6">
        <f t="shared" si="114"/>
        <v>0</v>
      </c>
    </row>
    <row r="631" spans="1:32" ht="10.8" thickBot="1">
      <c r="A631" s="88">
        <v>2026</v>
      </c>
      <c r="B631" s="89" t="s">
        <v>1496</v>
      </c>
      <c r="C631" s="89" t="s">
        <v>1170</v>
      </c>
      <c r="D631" s="97" t="s">
        <v>1</v>
      </c>
      <c r="E631" s="97" t="s">
        <v>2</v>
      </c>
      <c r="F631" s="98">
        <v>0</v>
      </c>
      <c r="G631" s="97" t="s">
        <v>1488</v>
      </c>
      <c r="H631" s="97" t="s">
        <v>271</v>
      </c>
      <c r="I631" s="97" t="s">
        <v>242</v>
      </c>
      <c r="J631" s="98" t="s">
        <v>231</v>
      </c>
      <c r="K631" s="99">
        <v>29464</v>
      </c>
      <c r="L631" s="97" t="s">
        <v>1772</v>
      </c>
      <c r="M631" s="100">
        <f>IFERROR(VLOOKUP($K631,Metas!$D$4:$L$477,9,FALSE),0)</f>
        <v>0</v>
      </c>
      <c r="N631" s="6">
        <f>IFERROR(VLOOKUP($K631,Ene!$H$4:$Z$489,19,FALSE),0)</f>
        <v>0</v>
      </c>
      <c r="O631" s="6">
        <f>IFERROR(VLOOKUP($K631,Feb!$H$4:$Z$489,19,FALSE),0)</f>
        <v>0</v>
      </c>
      <c r="P631" s="6">
        <f>IFERROR(VLOOKUP($K631,Mar!$H$4:$Z$489,19,FALSE),0)</f>
        <v>0</v>
      </c>
      <c r="Q631" s="6">
        <f>IFERROR(VLOOKUP($K631,Abr!$H$4:$Z$489,19,FALSE),0)</f>
        <v>0</v>
      </c>
      <c r="R631" s="6">
        <f>IFERROR(VLOOKUP($K631,May!$H$4:$Z$489,19,FALSE),0)</f>
        <v>0</v>
      </c>
      <c r="S631" s="6">
        <f>IFERROR(VLOOKUP($K631,Jun!$H$4:$Z$489,19,FALSE),0)</f>
        <v>0</v>
      </c>
      <c r="T631" s="6">
        <f>IFERROR(VLOOKUP($K631,Jul!$H$4:$Z$489,19,FALSE),0)</f>
        <v>0</v>
      </c>
      <c r="U631" s="6">
        <f>IFERROR(VLOOKUP($K631,Ago!$H$4:$Z$489,19,FALSE),0)</f>
        <v>0</v>
      </c>
      <c r="V631" s="6">
        <f>IFERROR(VLOOKUP($K631,Set!$H$4:$Z$489,19,FALSE),0)</f>
        <v>0</v>
      </c>
      <c r="W631" s="6">
        <f>IFERROR(VLOOKUP($K631,Oct!$H$4:$Z$489,19,FALSE),0)</f>
        <v>0</v>
      </c>
      <c r="X631" s="6">
        <f>IFERROR(VLOOKUP($K631,Nov!$H$4:$Z$489,19,FALSE),0)</f>
        <v>0</v>
      </c>
      <c r="Y631" s="6">
        <f>IFERROR(VLOOKUP($K631,Dic!$H$4:$Z$489,19,FALSE),0)</f>
        <v>0</v>
      </c>
      <c r="Z631" s="6">
        <f t="shared" si="108"/>
        <v>0</v>
      </c>
      <c r="AA631" s="6">
        <f t="shared" si="109"/>
        <v>0</v>
      </c>
      <c r="AB631" s="6">
        <f t="shared" si="110"/>
        <v>0</v>
      </c>
      <c r="AC631" s="6">
        <f t="shared" si="111"/>
        <v>0</v>
      </c>
      <c r="AD631" s="6">
        <f t="shared" si="112"/>
        <v>0</v>
      </c>
      <c r="AE631" s="6">
        <f t="shared" si="113"/>
        <v>0</v>
      </c>
      <c r="AF631" s="6">
        <f t="shared" si="114"/>
        <v>0</v>
      </c>
    </row>
    <row r="632" spans="1:32" ht="10.8" thickBot="1">
      <c r="A632" s="88">
        <v>2026</v>
      </c>
      <c r="B632" s="89" t="s">
        <v>1496</v>
      </c>
      <c r="C632" s="89" t="s">
        <v>1170</v>
      </c>
      <c r="D632" s="97" t="s">
        <v>1</v>
      </c>
      <c r="E632" s="97" t="s">
        <v>2</v>
      </c>
      <c r="F632" s="98">
        <v>0</v>
      </c>
      <c r="G632" s="97" t="s">
        <v>1488</v>
      </c>
      <c r="H632" s="97" t="s">
        <v>271</v>
      </c>
      <c r="I632" s="97" t="s">
        <v>242</v>
      </c>
      <c r="J632" s="98" t="s">
        <v>233</v>
      </c>
      <c r="K632" s="99">
        <v>29510</v>
      </c>
      <c r="L632" s="97" t="s">
        <v>1773</v>
      </c>
      <c r="M632" s="100">
        <f>IFERROR(VLOOKUP($K632,Metas!$D$4:$L$477,9,FALSE),0)</f>
        <v>0</v>
      </c>
      <c r="N632" s="6">
        <f>IFERROR(VLOOKUP($K632,Ene!$H$4:$Z$489,19,FALSE),0)</f>
        <v>0</v>
      </c>
      <c r="O632" s="6">
        <f>IFERROR(VLOOKUP($K632,Feb!$H$4:$Z$489,19,FALSE),0)</f>
        <v>0</v>
      </c>
      <c r="P632" s="6">
        <f>IFERROR(VLOOKUP($K632,Mar!$H$4:$Z$489,19,FALSE),0)</f>
        <v>0</v>
      </c>
      <c r="Q632" s="6">
        <f>IFERROR(VLOOKUP($K632,Abr!$H$4:$Z$489,19,FALSE),0)</f>
        <v>0</v>
      </c>
      <c r="R632" s="6">
        <f>IFERROR(VLOOKUP($K632,May!$H$4:$Z$489,19,FALSE),0)</f>
        <v>0</v>
      </c>
      <c r="S632" s="6">
        <f>IFERROR(VLOOKUP($K632,Jun!$H$4:$Z$489,19,FALSE),0)</f>
        <v>0</v>
      </c>
      <c r="T632" s="6">
        <f>IFERROR(VLOOKUP($K632,Jul!$H$4:$Z$489,19,FALSE),0)</f>
        <v>0</v>
      </c>
      <c r="U632" s="6">
        <f>IFERROR(VLOOKUP($K632,Ago!$H$4:$Z$489,19,FALSE),0)</f>
        <v>0</v>
      </c>
      <c r="V632" s="6">
        <f>IFERROR(VLOOKUP($K632,Set!$H$4:$Z$489,19,FALSE),0)</f>
        <v>0</v>
      </c>
      <c r="W632" s="6">
        <f>IFERROR(VLOOKUP($K632,Oct!$H$4:$Z$489,19,FALSE),0)</f>
        <v>0</v>
      </c>
      <c r="X632" s="6">
        <f>IFERROR(VLOOKUP($K632,Nov!$H$4:$Z$489,19,FALSE),0)</f>
        <v>0</v>
      </c>
      <c r="Y632" s="6">
        <f>IFERROR(VLOOKUP($K632,Dic!$H$4:$Z$489,19,FALSE),0)</f>
        <v>0</v>
      </c>
      <c r="Z632" s="6">
        <f t="shared" si="108"/>
        <v>0</v>
      </c>
      <c r="AA632" s="6">
        <f t="shared" si="109"/>
        <v>0</v>
      </c>
      <c r="AB632" s="6">
        <f t="shared" si="110"/>
        <v>0</v>
      </c>
      <c r="AC632" s="6">
        <f t="shared" si="111"/>
        <v>0</v>
      </c>
      <c r="AD632" s="6">
        <f t="shared" si="112"/>
        <v>0</v>
      </c>
      <c r="AE632" s="6">
        <f t="shared" si="113"/>
        <v>0</v>
      </c>
      <c r="AF632" s="6">
        <f t="shared" si="114"/>
        <v>0</v>
      </c>
    </row>
    <row r="633" spans="1:32" ht="10.8" thickBot="1">
      <c r="A633" s="88">
        <v>2026</v>
      </c>
      <c r="B633" s="89" t="s">
        <v>1496</v>
      </c>
      <c r="C633" s="89" t="s">
        <v>1177</v>
      </c>
      <c r="D633" s="97" t="s">
        <v>1</v>
      </c>
      <c r="E633" s="97" t="s">
        <v>3</v>
      </c>
      <c r="F633" s="98">
        <v>0</v>
      </c>
      <c r="G633" s="97" t="s">
        <v>1488</v>
      </c>
      <c r="H633" s="97" t="s">
        <v>271</v>
      </c>
      <c r="I633" s="97" t="s">
        <v>242</v>
      </c>
      <c r="J633" s="98" t="s">
        <v>233</v>
      </c>
      <c r="K633" s="99">
        <v>29677</v>
      </c>
      <c r="L633" s="97" t="s">
        <v>1774</v>
      </c>
      <c r="M633" s="100">
        <f>IFERROR(VLOOKUP($K633,Metas!$D$4:$L$477,9,FALSE),0)</f>
        <v>0</v>
      </c>
      <c r="N633" s="6">
        <f>IFERROR(VLOOKUP($K633,Ene!$H$4:$Z$489,19,FALSE),0)</f>
        <v>0</v>
      </c>
      <c r="O633" s="6">
        <f>IFERROR(VLOOKUP($K633,Feb!$H$4:$Z$489,19,FALSE),0)</f>
        <v>0</v>
      </c>
      <c r="P633" s="6">
        <f>IFERROR(VLOOKUP($K633,Mar!$H$4:$Z$489,19,FALSE),0)</f>
        <v>0</v>
      </c>
      <c r="Q633" s="6">
        <f>IFERROR(VLOOKUP($K633,Abr!$H$4:$Z$489,19,FALSE),0)</f>
        <v>0</v>
      </c>
      <c r="R633" s="6">
        <f>IFERROR(VLOOKUP($K633,May!$H$4:$Z$489,19,FALSE),0)</f>
        <v>0</v>
      </c>
      <c r="S633" s="6">
        <f>IFERROR(VLOOKUP($K633,Jun!$H$4:$Z$489,19,FALSE),0)</f>
        <v>0</v>
      </c>
      <c r="T633" s="6">
        <f>IFERROR(VLOOKUP($K633,Jul!$H$4:$Z$489,19,FALSE),0)</f>
        <v>0</v>
      </c>
      <c r="U633" s="6">
        <f>IFERROR(VLOOKUP($K633,Ago!$H$4:$Z$489,19,FALSE),0)</f>
        <v>0</v>
      </c>
      <c r="V633" s="6">
        <f>IFERROR(VLOOKUP($K633,Set!$H$4:$Z$489,19,FALSE),0)</f>
        <v>0</v>
      </c>
      <c r="W633" s="6">
        <f>IFERROR(VLOOKUP($K633,Oct!$H$4:$Z$489,19,FALSE),0)</f>
        <v>0</v>
      </c>
      <c r="X633" s="6">
        <f>IFERROR(VLOOKUP($K633,Nov!$H$4:$Z$489,19,FALSE),0)</f>
        <v>0</v>
      </c>
      <c r="Y633" s="6">
        <f>IFERROR(VLOOKUP($K633,Dic!$H$4:$Z$489,19,FALSE),0)</f>
        <v>0</v>
      </c>
      <c r="Z633" s="6">
        <f t="shared" si="108"/>
        <v>0</v>
      </c>
      <c r="AA633" s="6">
        <f t="shared" si="109"/>
        <v>0</v>
      </c>
      <c r="AB633" s="6">
        <f t="shared" si="110"/>
        <v>0</v>
      </c>
      <c r="AC633" s="6">
        <f t="shared" si="111"/>
        <v>0</v>
      </c>
      <c r="AD633" s="6">
        <f t="shared" si="112"/>
        <v>0</v>
      </c>
      <c r="AE633" s="6">
        <f t="shared" si="113"/>
        <v>0</v>
      </c>
      <c r="AF633" s="6">
        <f t="shared" si="114"/>
        <v>0</v>
      </c>
    </row>
    <row r="634" spans="1:32" ht="10.8" thickBot="1">
      <c r="A634" s="88">
        <v>2026</v>
      </c>
      <c r="B634" s="89" t="s">
        <v>1496</v>
      </c>
      <c r="C634" s="89" t="s">
        <v>1177</v>
      </c>
      <c r="D634" s="97" t="s">
        <v>1</v>
      </c>
      <c r="E634" s="97" t="s">
        <v>3</v>
      </c>
      <c r="F634" s="98">
        <v>0</v>
      </c>
      <c r="G634" s="97" t="s">
        <v>1488</v>
      </c>
      <c r="H634" s="97" t="s">
        <v>271</v>
      </c>
      <c r="I634" s="97" t="s">
        <v>242</v>
      </c>
      <c r="J634" s="98" t="s">
        <v>233</v>
      </c>
      <c r="K634" s="99">
        <v>29779</v>
      </c>
      <c r="L634" s="97" t="s">
        <v>1775</v>
      </c>
      <c r="M634" s="100">
        <f>IFERROR(VLOOKUP($K634,Metas!$D$4:$L$477,9,FALSE),0)</f>
        <v>0</v>
      </c>
      <c r="N634" s="6">
        <f>IFERROR(VLOOKUP($K634,Ene!$H$4:$Z$489,19,FALSE),0)</f>
        <v>0</v>
      </c>
      <c r="O634" s="6">
        <f>IFERROR(VLOOKUP($K634,Feb!$H$4:$Z$489,19,FALSE),0)</f>
        <v>0</v>
      </c>
      <c r="P634" s="6">
        <f>IFERROR(VLOOKUP($K634,Mar!$H$4:$Z$489,19,FALSE),0)</f>
        <v>0</v>
      </c>
      <c r="Q634" s="6">
        <f>IFERROR(VLOOKUP($K634,Abr!$H$4:$Z$489,19,FALSE),0)</f>
        <v>0</v>
      </c>
      <c r="R634" s="6">
        <f>IFERROR(VLOOKUP($K634,May!$H$4:$Z$489,19,FALSE),0)</f>
        <v>0</v>
      </c>
      <c r="S634" s="6">
        <f>IFERROR(VLOOKUP($K634,Jun!$H$4:$Z$489,19,FALSE),0)</f>
        <v>0</v>
      </c>
      <c r="T634" s="6">
        <f>IFERROR(VLOOKUP($K634,Jul!$H$4:$Z$489,19,FALSE),0)</f>
        <v>0</v>
      </c>
      <c r="U634" s="6">
        <f>IFERROR(VLOOKUP($K634,Ago!$H$4:$Z$489,19,FALSE),0)</f>
        <v>0</v>
      </c>
      <c r="V634" s="6">
        <f>IFERROR(VLOOKUP($K634,Set!$H$4:$Z$489,19,FALSE),0)</f>
        <v>0</v>
      </c>
      <c r="W634" s="6">
        <f>IFERROR(VLOOKUP($K634,Oct!$H$4:$Z$489,19,FALSE),0)</f>
        <v>0</v>
      </c>
      <c r="X634" s="6">
        <f>IFERROR(VLOOKUP($K634,Nov!$H$4:$Z$489,19,FALSE),0)</f>
        <v>0</v>
      </c>
      <c r="Y634" s="6">
        <f>IFERROR(VLOOKUP($K634,Dic!$H$4:$Z$489,19,FALSE),0)</f>
        <v>0</v>
      </c>
      <c r="Z634" s="6">
        <f t="shared" si="108"/>
        <v>0</v>
      </c>
      <c r="AA634" s="6">
        <f t="shared" si="109"/>
        <v>0</v>
      </c>
      <c r="AB634" s="6">
        <f t="shared" si="110"/>
        <v>0</v>
      </c>
      <c r="AC634" s="6">
        <f t="shared" si="111"/>
        <v>0</v>
      </c>
      <c r="AD634" s="6">
        <f t="shared" si="112"/>
        <v>0</v>
      </c>
      <c r="AE634" s="6">
        <f t="shared" si="113"/>
        <v>0</v>
      </c>
      <c r="AF634" s="6">
        <f t="shared" si="114"/>
        <v>0</v>
      </c>
    </row>
    <row r="635" spans="1:32" ht="10.8" thickBot="1">
      <c r="A635" s="88">
        <v>2026</v>
      </c>
      <c r="B635" s="89" t="s">
        <v>1496</v>
      </c>
      <c r="C635" s="89" t="s">
        <v>1404</v>
      </c>
      <c r="D635" s="97" t="s">
        <v>238</v>
      </c>
      <c r="E635" s="97" t="s">
        <v>17</v>
      </c>
      <c r="F635" s="98">
        <v>0</v>
      </c>
      <c r="G635" s="97" t="s">
        <v>1488</v>
      </c>
      <c r="H635" s="97" t="s">
        <v>271</v>
      </c>
      <c r="I635" s="97" t="s">
        <v>242</v>
      </c>
      <c r="J635" s="98" t="s">
        <v>231</v>
      </c>
      <c r="K635" s="99">
        <v>29912</v>
      </c>
      <c r="L635" s="97" t="s">
        <v>1776</v>
      </c>
      <c r="M635" s="100">
        <f>IFERROR(VLOOKUP($K635,Metas!$D$4:$L$477,9,FALSE),0)</f>
        <v>0</v>
      </c>
      <c r="N635" s="6">
        <f>IFERROR(VLOOKUP($K635,Ene!$H$4:$Z$489,19,FALSE),0)</f>
        <v>0</v>
      </c>
      <c r="O635" s="6">
        <f>IFERROR(VLOOKUP($K635,Feb!$H$4:$Z$489,19,FALSE),0)</f>
        <v>0</v>
      </c>
      <c r="P635" s="6">
        <f>IFERROR(VLOOKUP($K635,Mar!$H$4:$Z$489,19,FALSE),0)</f>
        <v>0</v>
      </c>
      <c r="Q635" s="6">
        <f>IFERROR(VLOOKUP($K635,Abr!$H$4:$Z$489,19,FALSE),0)</f>
        <v>0</v>
      </c>
      <c r="R635" s="6">
        <f>IFERROR(VLOOKUP($K635,May!$H$4:$Z$489,19,FALSE),0)</f>
        <v>0</v>
      </c>
      <c r="S635" s="6">
        <f>IFERROR(VLOOKUP($K635,Jun!$H$4:$Z$489,19,FALSE),0)</f>
        <v>0</v>
      </c>
      <c r="T635" s="6">
        <f>IFERROR(VLOOKUP($K635,Jul!$H$4:$Z$489,19,FALSE),0)</f>
        <v>0</v>
      </c>
      <c r="U635" s="6">
        <f>IFERROR(VLOOKUP($K635,Ago!$H$4:$Z$489,19,FALSE),0)</f>
        <v>0</v>
      </c>
      <c r="V635" s="6">
        <f>IFERROR(VLOOKUP($K635,Set!$H$4:$Z$489,19,FALSE),0)</f>
        <v>0</v>
      </c>
      <c r="W635" s="6">
        <f>IFERROR(VLOOKUP($K635,Oct!$H$4:$Z$489,19,FALSE),0)</f>
        <v>0</v>
      </c>
      <c r="X635" s="6">
        <f>IFERROR(VLOOKUP($K635,Nov!$H$4:$Z$489,19,FALSE),0)</f>
        <v>0</v>
      </c>
      <c r="Y635" s="6">
        <f>IFERROR(VLOOKUP($K635,Dic!$H$4:$Z$489,19,FALSE),0)</f>
        <v>0</v>
      </c>
      <c r="Z635" s="6">
        <f t="shared" si="108"/>
        <v>0</v>
      </c>
      <c r="AA635" s="6">
        <f t="shared" si="109"/>
        <v>0</v>
      </c>
      <c r="AB635" s="6">
        <f t="shared" si="110"/>
        <v>0</v>
      </c>
      <c r="AC635" s="6">
        <f t="shared" si="111"/>
        <v>0</v>
      </c>
      <c r="AD635" s="6">
        <f t="shared" si="112"/>
        <v>0</v>
      </c>
      <c r="AE635" s="6">
        <f t="shared" si="113"/>
        <v>0</v>
      </c>
      <c r="AF635" s="6">
        <f t="shared" si="114"/>
        <v>0</v>
      </c>
    </row>
    <row r="636" spans="1:32" ht="10.8" thickBot="1">
      <c r="A636" s="88">
        <v>2026</v>
      </c>
      <c r="B636" s="89" t="s">
        <v>1490</v>
      </c>
      <c r="C636" s="89" t="s">
        <v>1177</v>
      </c>
      <c r="D636" s="97" t="s">
        <v>1</v>
      </c>
      <c r="E636" s="97" t="s">
        <v>3</v>
      </c>
      <c r="F636" s="98">
        <v>0</v>
      </c>
      <c r="G636" s="97" t="s">
        <v>1488</v>
      </c>
      <c r="H636" s="97" t="s">
        <v>271</v>
      </c>
      <c r="I636" s="97" t="s">
        <v>242</v>
      </c>
      <c r="J636" s="98" t="s">
        <v>1512</v>
      </c>
      <c r="K636" s="99">
        <v>29967</v>
      </c>
      <c r="L636" s="97" t="s">
        <v>1777</v>
      </c>
      <c r="M636" s="100">
        <f>IFERROR(VLOOKUP($K636,Metas!$D$4:$L$477,9,FALSE),0)</f>
        <v>0</v>
      </c>
      <c r="N636" s="6">
        <f>IFERROR(VLOOKUP($K636,Ene!$H$4:$Z$489,19,FALSE),0)</f>
        <v>0</v>
      </c>
      <c r="O636" s="6">
        <f>IFERROR(VLOOKUP($K636,Feb!$H$4:$Z$489,19,FALSE),0)</f>
        <v>0</v>
      </c>
      <c r="P636" s="6">
        <f>IFERROR(VLOOKUP($K636,Mar!$H$4:$Z$489,19,FALSE),0)</f>
        <v>0</v>
      </c>
      <c r="Q636" s="6">
        <f>IFERROR(VLOOKUP($K636,Abr!$H$4:$Z$489,19,FALSE),0)</f>
        <v>0</v>
      </c>
      <c r="R636" s="6">
        <f>IFERROR(VLOOKUP($K636,May!$H$4:$Z$489,19,FALSE),0)</f>
        <v>0</v>
      </c>
      <c r="S636" s="6">
        <f>IFERROR(VLOOKUP($K636,Jun!$H$4:$Z$489,19,FALSE),0)</f>
        <v>0</v>
      </c>
      <c r="T636" s="6">
        <f>IFERROR(VLOOKUP($K636,Jul!$H$4:$Z$489,19,FALSE),0)</f>
        <v>0</v>
      </c>
      <c r="U636" s="6">
        <f>IFERROR(VLOOKUP($K636,Ago!$H$4:$Z$489,19,FALSE),0)</f>
        <v>0</v>
      </c>
      <c r="V636" s="6">
        <f>IFERROR(VLOOKUP($K636,Set!$H$4:$Z$489,19,FALSE),0)</f>
        <v>0</v>
      </c>
      <c r="W636" s="6">
        <f>IFERROR(VLOOKUP($K636,Oct!$H$4:$Z$489,19,FALSE),0)</f>
        <v>0</v>
      </c>
      <c r="X636" s="6">
        <f>IFERROR(VLOOKUP($K636,Nov!$H$4:$Z$489,19,FALSE),0)</f>
        <v>0</v>
      </c>
      <c r="Y636" s="6">
        <f>IFERROR(VLOOKUP($K636,Dic!$H$4:$Z$489,19,FALSE),0)</f>
        <v>0</v>
      </c>
      <c r="Z636" s="6">
        <f t="shared" si="108"/>
        <v>0</v>
      </c>
      <c r="AA636" s="6">
        <f t="shared" si="109"/>
        <v>0</v>
      </c>
      <c r="AB636" s="6">
        <f t="shared" si="110"/>
        <v>0</v>
      </c>
      <c r="AC636" s="6">
        <f t="shared" si="111"/>
        <v>0</v>
      </c>
      <c r="AD636" s="6">
        <f t="shared" si="112"/>
        <v>0</v>
      </c>
      <c r="AE636" s="6">
        <f t="shared" si="113"/>
        <v>0</v>
      </c>
      <c r="AF636" s="6">
        <f t="shared" si="114"/>
        <v>0</v>
      </c>
    </row>
    <row r="637" spans="1:32" ht="10.8" thickBot="1">
      <c r="A637" s="88">
        <v>2026</v>
      </c>
      <c r="B637" s="89" t="s">
        <v>1490</v>
      </c>
      <c r="C637" s="89" t="s">
        <v>1177</v>
      </c>
      <c r="D637" s="97" t="s">
        <v>1</v>
      </c>
      <c r="E637" s="97" t="s">
        <v>3</v>
      </c>
      <c r="F637" s="98">
        <v>0</v>
      </c>
      <c r="G637" s="97" t="s">
        <v>1488</v>
      </c>
      <c r="H637" s="97" t="s">
        <v>271</v>
      </c>
      <c r="I637" s="97" t="s">
        <v>242</v>
      </c>
      <c r="J637" s="98" t="s">
        <v>1512</v>
      </c>
      <c r="K637" s="99">
        <v>29976</v>
      </c>
      <c r="L637" s="97" t="s">
        <v>1778</v>
      </c>
      <c r="M637" s="100">
        <f>IFERROR(VLOOKUP($K637,Metas!$D$4:$L$477,9,FALSE),0)</f>
        <v>0</v>
      </c>
      <c r="N637" s="6">
        <f>IFERROR(VLOOKUP($K637,Ene!$H$4:$Z$489,19,FALSE),0)</f>
        <v>0</v>
      </c>
      <c r="O637" s="6">
        <f>IFERROR(VLOOKUP($K637,Feb!$H$4:$Z$489,19,FALSE),0)</f>
        <v>0</v>
      </c>
      <c r="P637" s="6">
        <f>IFERROR(VLOOKUP($K637,Mar!$H$4:$Z$489,19,FALSE),0)</f>
        <v>0</v>
      </c>
      <c r="Q637" s="6">
        <f>IFERROR(VLOOKUP($K637,Abr!$H$4:$Z$489,19,FALSE),0)</f>
        <v>0</v>
      </c>
      <c r="R637" s="6">
        <f>IFERROR(VLOOKUP($K637,May!$H$4:$Z$489,19,FALSE),0)</f>
        <v>0</v>
      </c>
      <c r="S637" s="6">
        <f>IFERROR(VLOOKUP($K637,Jun!$H$4:$Z$489,19,FALSE),0)</f>
        <v>0</v>
      </c>
      <c r="T637" s="6">
        <f>IFERROR(VLOOKUP($K637,Jul!$H$4:$Z$489,19,FALSE),0)</f>
        <v>0</v>
      </c>
      <c r="U637" s="6">
        <f>IFERROR(VLOOKUP($K637,Ago!$H$4:$Z$489,19,FALSE),0)</f>
        <v>0</v>
      </c>
      <c r="V637" s="6">
        <f>IFERROR(VLOOKUP($K637,Set!$H$4:$Z$489,19,FALSE),0)</f>
        <v>0</v>
      </c>
      <c r="W637" s="6">
        <f>IFERROR(VLOOKUP($K637,Oct!$H$4:$Z$489,19,FALSE),0)</f>
        <v>0</v>
      </c>
      <c r="X637" s="6">
        <f>IFERROR(VLOOKUP($K637,Nov!$H$4:$Z$489,19,FALSE),0)</f>
        <v>0</v>
      </c>
      <c r="Y637" s="6">
        <f>IFERROR(VLOOKUP($K637,Dic!$H$4:$Z$489,19,FALSE),0)</f>
        <v>0</v>
      </c>
      <c r="Z637" s="6">
        <f t="shared" si="108"/>
        <v>0</v>
      </c>
      <c r="AA637" s="6">
        <f t="shared" si="109"/>
        <v>0</v>
      </c>
      <c r="AB637" s="6">
        <f t="shared" si="110"/>
        <v>0</v>
      </c>
      <c r="AC637" s="6">
        <f t="shared" si="111"/>
        <v>0</v>
      </c>
      <c r="AD637" s="6">
        <f t="shared" si="112"/>
        <v>0</v>
      </c>
      <c r="AE637" s="6">
        <f t="shared" si="113"/>
        <v>0</v>
      </c>
      <c r="AF637" s="6">
        <f t="shared" si="114"/>
        <v>0</v>
      </c>
    </row>
    <row r="638" spans="1:32" ht="10.8" thickBot="1">
      <c r="A638" s="88">
        <v>2026</v>
      </c>
      <c r="B638" s="89" t="s">
        <v>1490</v>
      </c>
      <c r="C638" s="89" t="s">
        <v>1177</v>
      </c>
      <c r="D638" s="97" t="s">
        <v>1</v>
      </c>
      <c r="E638" s="97" t="s">
        <v>3</v>
      </c>
      <c r="F638" s="98">
        <v>0</v>
      </c>
      <c r="G638" s="97" t="s">
        <v>1488</v>
      </c>
      <c r="H638" s="97" t="s">
        <v>271</v>
      </c>
      <c r="I638" s="97" t="s">
        <v>242</v>
      </c>
      <c r="J638" s="98" t="s">
        <v>1512</v>
      </c>
      <c r="K638" s="99">
        <v>29977</v>
      </c>
      <c r="L638" s="97" t="s">
        <v>1779</v>
      </c>
      <c r="M638" s="100">
        <f>IFERROR(VLOOKUP($K638,Metas!$D$4:$L$477,9,FALSE),0)</f>
        <v>0</v>
      </c>
      <c r="N638" s="6">
        <f>IFERROR(VLOOKUP($K638,Ene!$H$4:$Z$489,19,FALSE),0)</f>
        <v>0</v>
      </c>
      <c r="O638" s="6">
        <f>IFERROR(VLOOKUP($K638,Feb!$H$4:$Z$489,19,FALSE),0)</f>
        <v>0</v>
      </c>
      <c r="P638" s="6">
        <f>IFERROR(VLOOKUP($K638,Mar!$H$4:$Z$489,19,FALSE),0)</f>
        <v>0</v>
      </c>
      <c r="Q638" s="6">
        <f>IFERROR(VLOOKUP($K638,Abr!$H$4:$Z$489,19,FALSE),0)</f>
        <v>0</v>
      </c>
      <c r="R638" s="6">
        <f>IFERROR(VLOOKUP($K638,May!$H$4:$Z$489,19,FALSE),0)</f>
        <v>0</v>
      </c>
      <c r="S638" s="6">
        <f>IFERROR(VLOOKUP($K638,Jun!$H$4:$Z$489,19,FALSE),0)</f>
        <v>0</v>
      </c>
      <c r="T638" s="6">
        <f>IFERROR(VLOOKUP($K638,Jul!$H$4:$Z$489,19,FALSE),0)</f>
        <v>0</v>
      </c>
      <c r="U638" s="6">
        <f>IFERROR(VLOOKUP($K638,Ago!$H$4:$Z$489,19,FALSE),0)</f>
        <v>0</v>
      </c>
      <c r="V638" s="6">
        <f>IFERROR(VLOOKUP($K638,Set!$H$4:$Z$489,19,FALSE),0)</f>
        <v>0</v>
      </c>
      <c r="W638" s="6">
        <f>IFERROR(VLOOKUP($K638,Oct!$H$4:$Z$489,19,FALSE),0)</f>
        <v>0</v>
      </c>
      <c r="X638" s="6">
        <f>IFERROR(VLOOKUP($K638,Nov!$H$4:$Z$489,19,FALSE),0)</f>
        <v>0</v>
      </c>
      <c r="Y638" s="6">
        <f>IFERROR(VLOOKUP($K638,Dic!$H$4:$Z$489,19,FALSE),0)</f>
        <v>0</v>
      </c>
      <c r="Z638" s="6">
        <f t="shared" si="108"/>
        <v>0</v>
      </c>
      <c r="AA638" s="6">
        <f t="shared" si="109"/>
        <v>0</v>
      </c>
      <c r="AB638" s="6">
        <f t="shared" si="110"/>
        <v>0</v>
      </c>
      <c r="AC638" s="6">
        <f t="shared" si="111"/>
        <v>0</v>
      </c>
      <c r="AD638" s="6">
        <f t="shared" si="112"/>
        <v>0</v>
      </c>
      <c r="AE638" s="6">
        <f t="shared" si="113"/>
        <v>0</v>
      </c>
      <c r="AF638" s="6">
        <f t="shared" si="114"/>
        <v>0</v>
      </c>
    </row>
    <row r="639" spans="1:32" ht="10.8" thickBot="1">
      <c r="A639" s="88">
        <v>2026</v>
      </c>
      <c r="B639" s="89" t="s">
        <v>1490</v>
      </c>
      <c r="C639" s="89" t="s">
        <v>1177</v>
      </c>
      <c r="D639" s="97" t="s">
        <v>1</v>
      </c>
      <c r="E639" s="97" t="s">
        <v>3</v>
      </c>
      <c r="F639" s="98">
        <v>0</v>
      </c>
      <c r="G639" s="97" t="s">
        <v>1488</v>
      </c>
      <c r="H639" s="97" t="s">
        <v>271</v>
      </c>
      <c r="I639" s="97" t="s">
        <v>242</v>
      </c>
      <c r="J639" s="98" t="s">
        <v>1512</v>
      </c>
      <c r="K639" s="99">
        <v>30010</v>
      </c>
      <c r="L639" s="97" t="s">
        <v>1780</v>
      </c>
      <c r="M639" s="100">
        <f>IFERROR(VLOOKUP($K639,Metas!$D$4:$L$477,9,FALSE),0)</f>
        <v>0</v>
      </c>
      <c r="N639" s="6">
        <f>IFERROR(VLOOKUP($K639,Ene!$H$4:$Z$489,19,FALSE),0)</f>
        <v>0</v>
      </c>
      <c r="O639" s="6">
        <f>IFERROR(VLOOKUP($K639,Feb!$H$4:$Z$489,19,FALSE),0)</f>
        <v>0</v>
      </c>
      <c r="P639" s="6">
        <f>IFERROR(VLOOKUP($K639,Mar!$H$4:$Z$489,19,FALSE),0)</f>
        <v>0</v>
      </c>
      <c r="Q639" s="6">
        <f>IFERROR(VLOOKUP($K639,Abr!$H$4:$Z$489,19,FALSE),0)</f>
        <v>0</v>
      </c>
      <c r="R639" s="6">
        <f>IFERROR(VLOOKUP($K639,May!$H$4:$Z$489,19,FALSE),0)</f>
        <v>0</v>
      </c>
      <c r="S639" s="6">
        <f>IFERROR(VLOOKUP($K639,Jun!$H$4:$Z$489,19,FALSE),0)</f>
        <v>0</v>
      </c>
      <c r="T639" s="6">
        <f>IFERROR(VLOOKUP($K639,Jul!$H$4:$Z$489,19,FALSE),0)</f>
        <v>0</v>
      </c>
      <c r="U639" s="6">
        <f>IFERROR(VLOOKUP($K639,Ago!$H$4:$Z$489,19,FALSE),0)</f>
        <v>0</v>
      </c>
      <c r="V639" s="6">
        <f>IFERROR(VLOOKUP($K639,Set!$H$4:$Z$489,19,FALSE),0)</f>
        <v>0</v>
      </c>
      <c r="W639" s="6">
        <f>IFERROR(VLOOKUP($K639,Oct!$H$4:$Z$489,19,FALSE),0)</f>
        <v>0</v>
      </c>
      <c r="X639" s="6">
        <f>IFERROR(VLOOKUP($K639,Nov!$H$4:$Z$489,19,FALSE),0)</f>
        <v>0</v>
      </c>
      <c r="Y639" s="6">
        <f>IFERROR(VLOOKUP($K639,Dic!$H$4:$Z$489,19,FALSE),0)</f>
        <v>0</v>
      </c>
      <c r="Z639" s="6">
        <f t="shared" si="108"/>
        <v>0</v>
      </c>
      <c r="AA639" s="6">
        <f t="shared" si="109"/>
        <v>0</v>
      </c>
      <c r="AB639" s="6">
        <f t="shared" si="110"/>
        <v>0</v>
      </c>
      <c r="AC639" s="6">
        <f t="shared" si="111"/>
        <v>0</v>
      </c>
      <c r="AD639" s="6">
        <f t="shared" si="112"/>
        <v>0</v>
      </c>
      <c r="AE639" s="6">
        <f t="shared" si="113"/>
        <v>0</v>
      </c>
      <c r="AF639" s="6">
        <f t="shared" si="114"/>
        <v>0</v>
      </c>
    </row>
    <row r="640" spans="1:32" ht="10.8" thickBot="1">
      <c r="A640" s="88">
        <v>2026</v>
      </c>
      <c r="B640" s="89" t="s">
        <v>1176</v>
      </c>
      <c r="C640" s="89" t="s">
        <v>1234</v>
      </c>
      <c r="D640" s="97" t="s">
        <v>1</v>
      </c>
      <c r="E640" s="97" t="s">
        <v>187</v>
      </c>
      <c r="F640" s="98">
        <v>870</v>
      </c>
      <c r="G640" s="97" t="s">
        <v>272</v>
      </c>
      <c r="H640" s="97" t="s">
        <v>234</v>
      </c>
      <c r="I640" s="97" t="s">
        <v>188</v>
      </c>
      <c r="J640" s="98" t="s">
        <v>232</v>
      </c>
      <c r="K640" s="99">
        <v>30036</v>
      </c>
      <c r="L640" s="97" t="s">
        <v>1781</v>
      </c>
      <c r="M640" s="100">
        <f>IFERROR(VLOOKUP($K640,Metas!$D$4:$L$477,9,FALSE),0)</f>
        <v>8</v>
      </c>
      <c r="N640" s="6">
        <f>IFERROR(VLOOKUP($K640,Ene!$H$4:$Z$489,19,FALSE),0)</f>
        <v>0</v>
      </c>
      <c r="O640" s="6">
        <f>IFERROR(VLOOKUP($K640,Feb!$H$4:$Z$489,19,FALSE),0)</f>
        <v>0</v>
      </c>
      <c r="P640" s="6">
        <f>IFERROR(VLOOKUP($K640,Mar!$H$4:$Z$489,19,FALSE),0)</f>
        <v>0</v>
      </c>
      <c r="Q640" s="6">
        <f>IFERROR(VLOOKUP($K640,Abr!$H$4:$Z$489,19,FALSE),0)</f>
        <v>0</v>
      </c>
      <c r="R640" s="6">
        <f>IFERROR(VLOOKUP($K640,May!$H$4:$Z$489,19,FALSE),0)</f>
        <v>0</v>
      </c>
      <c r="S640" s="6">
        <f>IFERROR(VLOOKUP($K640,Jun!$H$4:$Z$489,19,FALSE),0)</f>
        <v>0</v>
      </c>
      <c r="T640" s="6">
        <f>IFERROR(VLOOKUP($K640,Jul!$H$4:$Z$489,19,FALSE),0)</f>
        <v>0</v>
      </c>
      <c r="U640" s="6">
        <f>IFERROR(VLOOKUP($K640,Ago!$H$4:$Z$489,19,FALSE),0)</f>
        <v>0</v>
      </c>
      <c r="V640" s="6">
        <f>IFERROR(VLOOKUP($K640,Set!$H$4:$Z$489,19,FALSE),0)</f>
        <v>0</v>
      </c>
      <c r="W640" s="6">
        <f>IFERROR(VLOOKUP($K640,Oct!$H$4:$Z$489,19,FALSE),0)</f>
        <v>0</v>
      </c>
      <c r="X640" s="6">
        <f>IFERROR(VLOOKUP($K640,Nov!$H$4:$Z$489,19,FALSE),0)</f>
        <v>0</v>
      </c>
      <c r="Y640" s="6">
        <f>IFERROR(VLOOKUP($K640,Dic!$H$4:$Z$489,19,FALSE),0)</f>
        <v>0</v>
      </c>
      <c r="Z640" s="6">
        <f t="shared" si="108"/>
        <v>0</v>
      </c>
      <c r="AA640" s="6">
        <f t="shared" si="109"/>
        <v>0</v>
      </c>
      <c r="AB640" s="6">
        <f t="shared" si="110"/>
        <v>0</v>
      </c>
      <c r="AC640" s="6">
        <f t="shared" si="111"/>
        <v>0</v>
      </c>
      <c r="AD640" s="6">
        <f t="shared" si="112"/>
        <v>0</v>
      </c>
      <c r="AE640" s="6">
        <f t="shared" si="113"/>
        <v>0</v>
      </c>
      <c r="AF640" s="6">
        <f t="shared" si="114"/>
        <v>0</v>
      </c>
    </row>
    <row r="641" spans="1:32" ht="10.8" thickBot="1">
      <c r="A641" s="88">
        <v>2026</v>
      </c>
      <c r="B641" s="89" t="s">
        <v>1496</v>
      </c>
      <c r="C641" s="89" t="s">
        <v>1170</v>
      </c>
      <c r="D641" s="97" t="s">
        <v>1</v>
      </c>
      <c r="E641" s="97" t="s">
        <v>2</v>
      </c>
      <c r="F641" s="98">
        <v>0</v>
      </c>
      <c r="G641" s="97" t="s">
        <v>1488</v>
      </c>
      <c r="H641" s="97" t="s">
        <v>271</v>
      </c>
      <c r="I641" s="97" t="s">
        <v>242</v>
      </c>
      <c r="J641" s="98" t="s">
        <v>233</v>
      </c>
      <c r="K641" s="99">
        <v>30071</v>
      </c>
      <c r="L641" s="97" t="s">
        <v>1782</v>
      </c>
      <c r="M641" s="100">
        <f>IFERROR(VLOOKUP($K641,Metas!$D$4:$L$477,9,FALSE),0)</f>
        <v>0</v>
      </c>
      <c r="N641" s="6">
        <f>IFERROR(VLOOKUP($K641,Ene!$H$4:$Z$489,19,FALSE),0)</f>
        <v>0</v>
      </c>
      <c r="O641" s="6">
        <f>IFERROR(VLOOKUP($K641,Feb!$H$4:$Z$489,19,FALSE),0)</f>
        <v>0</v>
      </c>
      <c r="P641" s="6">
        <f>IFERROR(VLOOKUP($K641,Mar!$H$4:$Z$489,19,FALSE),0)</f>
        <v>0</v>
      </c>
      <c r="Q641" s="6">
        <f>IFERROR(VLOOKUP($K641,Abr!$H$4:$Z$489,19,FALSE),0)</f>
        <v>0</v>
      </c>
      <c r="R641" s="6">
        <f>IFERROR(VLOOKUP($K641,May!$H$4:$Z$489,19,FALSE),0)</f>
        <v>0</v>
      </c>
      <c r="S641" s="6">
        <f>IFERROR(VLOOKUP($K641,Jun!$H$4:$Z$489,19,FALSE),0)</f>
        <v>0</v>
      </c>
      <c r="T641" s="6">
        <f>IFERROR(VLOOKUP($K641,Jul!$H$4:$Z$489,19,FALSE),0)</f>
        <v>0</v>
      </c>
      <c r="U641" s="6">
        <f>IFERROR(VLOOKUP($K641,Ago!$H$4:$Z$489,19,FALSE),0)</f>
        <v>0</v>
      </c>
      <c r="V641" s="6">
        <f>IFERROR(VLOOKUP($K641,Set!$H$4:$Z$489,19,FALSE),0)</f>
        <v>0</v>
      </c>
      <c r="W641" s="6">
        <f>IFERROR(VLOOKUP($K641,Oct!$H$4:$Z$489,19,FALSE),0)</f>
        <v>0</v>
      </c>
      <c r="X641" s="6">
        <f>IFERROR(VLOOKUP($K641,Nov!$H$4:$Z$489,19,FALSE),0)</f>
        <v>0</v>
      </c>
      <c r="Y641" s="6">
        <f>IFERROR(VLOOKUP($K641,Dic!$H$4:$Z$489,19,FALSE),0)</f>
        <v>0</v>
      </c>
      <c r="Z641" s="6">
        <f t="shared" si="108"/>
        <v>0</v>
      </c>
      <c r="AA641" s="6">
        <f t="shared" si="109"/>
        <v>0</v>
      </c>
      <c r="AB641" s="6">
        <f t="shared" si="110"/>
        <v>0</v>
      </c>
      <c r="AC641" s="6">
        <f t="shared" si="111"/>
        <v>0</v>
      </c>
      <c r="AD641" s="6">
        <f t="shared" si="112"/>
        <v>0</v>
      </c>
      <c r="AE641" s="6">
        <f t="shared" si="113"/>
        <v>0</v>
      </c>
      <c r="AF641" s="6">
        <f t="shared" si="114"/>
        <v>0</v>
      </c>
    </row>
    <row r="642" spans="1:32" ht="10.8" thickBot="1">
      <c r="A642" s="88">
        <v>2026</v>
      </c>
      <c r="B642" s="89" t="s">
        <v>1176</v>
      </c>
      <c r="C642" s="89" t="s">
        <v>1416</v>
      </c>
      <c r="D642" s="97" t="s">
        <v>238</v>
      </c>
      <c r="E642" s="97" t="s">
        <v>109</v>
      </c>
      <c r="F642" s="98">
        <v>1391</v>
      </c>
      <c r="G642" s="97" t="s">
        <v>1365</v>
      </c>
      <c r="H642" s="97" t="s">
        <v>238</v>
      </c>
      <c r="I642" s="97" t="s">
        <v>109</v>
      </c>
      <c r="J642" s="98" t="s">
        <v>232</v>
      </c>
      <c r="K642" s="99">
        <v>30202</v>
      </c>
      <c r="L642" s="97" t="s">
        <v>1783</v>
      </c>
      <c r="M642" s="100">
        <f>IFERROR(VLOOKUP($K642,Metas!$D$4:$L$477,9,FALSE),0)</f>
        <v>3</v>
      </c>
      <c r="N642" s="6">
        <f>IFERROR(VLOOKUP($K642,Ene!$H$4:$Z$489,19,FALSE),0)</f>
        <v>0</v>
      </c>
      <c r="O642" s="6">
        <f>IFERROR(VLOOKUP($K642,Feb!$H$4:$Z$489,19,FALSE),0)</f>
        <v>0</v>
      </c>
      <c r="P642" s="6">
        <f>IFERROR(VLOOKUP($K642,Mar!$H$4:$Z$489,19,FALSE),0)</f>
        <v>0</v>
      </c>
      <c r="Q642" s="6">
        <f>IFERROR(VLOOKUP($K642,Abr!$H$4:$Z$489,19,FALSE),0)</f>
        <v>0</v>
      </c>
      <c r="R642" s="6">
        <f>IFERROR(VLOOKUP($K642,May!$H$4:$Z$489,19,FALSE),0)</f>
        <v>0</v>
      </c>
      <c r="S642" s="6">
        <f>IFERROR(VLOOKUP($K642,Jun!$H$4:$Z$489,19,FALSE),0)</f>
        <v>0</v>
      </c>
      <c r="T642" s="6">
        <f>IFERROR(VLOOKUP($K642,Jul!$H$4:$Z$489,19,FALSE),0)</f>
        <v>0</v>
      </c>
      <c r="U642" s="6">
        <f>IFERROR(VLOOKUP($K642,Ago!$H$4:$Z$489,19,FALSE),0)</f>
        <v>0</v>
      </c>
      <c r="V642" s="6">
        <f>IFERROR(VLOOKUP($K642,Set!$H$4:$Z$489,19,FALSE),0)</f>
        <v>0</v>
      </c>
      <c r="W642" s="6">
        <f>IFERROR(VLOOKUP($K642,Oct!$H$4:$Z$489,19,FALSE),0)</f>
        <v>0</v>
      </c>
      <c r="X642" s="6">
        <f>IFERROR(VLOOKUP($K642,Nov!$H$4:$Z$489,19,FALSE),0)</f>
        <v>0</v>
      </c>
      <c r="Y642" s="6">
        <f>IFERROR(VLOOKUP($K642,Dic!$H$4:$Z$489,19,FALSE),0)</f>
        <v>0</v>
      </c>
      <c r="Z642" s="6">
        <f t="shared" ref="Z642:Z705" si="115">N642+O642+P642</f>
        <v>0</v>
      </c>
      <c r="AA642" s="6">
        <f t="shared" ref="AA642:AA705" si="116">Q642+R642+S642</f>
        <v>0</v>
      </c>
      <c r="AB642" s="6">
        <f t="shared" ref="AB642:AB705" si="117">T642+U642+V642</f>
        <v>0</v>
      </c>
      <c r="AC642" s="6">
        <f t="shared" ref="AC642:AC705" si="118">W642+X642+Y642</f>
        <v>0</v>
      </c>
      <c r="AD642" s="6">
        <f t="shared" ref="AD642:AD705" si="119">SUM(N642:S642)</f>
        <v>0</v>
      </c>
      <c r="AE642" s="6">
        <f t="shared" ref="AE642:AE705" si="120">SUM(T642:Y642)</f>
        <v>0</v>
      </c>
      <c r="AF642" s="6">
        <f t="shared" ref="AF642:AF705" si="121">SUM(N642:Y642)</f>
        <v>0</v>
      </c>
    </row>
    <row r="643" spans="1:32" ht="10.8" thickBot="1">
      <c r="A643" s="88">
        <v>2026</v>
      </c>
      <c r="B643" s="89" t="s">
        <v>1176</v>
      </c>
      <c r="C643" s="89" t="s">
        <v>1420</v>
      </c>
      <c r="D643" s="97" t="s">
        <v>238</v>
      </c>
      <c r="E643" s="97" t="s">
        <v>5</v>
      </c>
      <c r="F643" s="98">
        <v>1391</v>
      </c>
      <c r="G643" s="97" t="s">
        <v>1365</v>
      </c>
      <c r="H643" s="97" t="s">
        <v>238</v>
      </c>
      <c r="I643" s="97" t="s">
        <v>130</v>
      </c>
      <c r="J643" s="98" t="s">
        <v>232</v>
      </c>
      <c r="K643" s="99">
        <v>30205</v>
      </c>
      <c r="L643" s="97" t="s">
        <v>1784</v>
      </c>
      <c r="M643" s="100">
        <f>IFERROR(VLOOKUP($K643,Metas!$D$4:$L$477,9,FALSE),0)</f>
        <v>4</v>
      </c>
      <c r="N643" s="6">
        <f>IFERROR(VLOOKUP($K643,Ene!$H$4:$Z$489,19,FALSE),0)</f>
        <v>0</v>
      </c>
      <c r="O643" s="6">
        <f>IFERROR(VLOOKUP($K643,Feb!$H$4:$Z$489,19,FALSE),0)</f>
        <v>0</v>
      </c>
      <c r="P643" s="6">
        <f>IFERROR(VLOOKUP($K643,Mar!$H$4:$Z$489,19,FALSE),0)</f>
        <v>0</v>
      </c>
      <c r="Q643" s="6">
        <f>IFERROR(VLOOKUP($K643,Abr!$H$4:$Z$489,19,FALSE),0)</f>
        <v>0</v>
      </c>
      <c r="R643" s="6">
        <f>IFERROR(VLOOKUP($K643,May!$H$4:$Z$489,19,FALSE),0)</f>
        <v>0</v>
      </c>
      <c r="S643" s="6">
        <f>IFERROR(VLOOKUP($K643,Jun!$H$4:$Z$489,19,FALSE),0)</f>
        <v>0</v>
      </c>
      <c r="T643" s="6">
        <f>IFERROR(VLOOKUP($K643,Jul!$H$4:$Z$489,19,FALSE),0)</f>
        <v>0</v>
      </c>
      <c r="U643" s="6">
        <f>IFERROR(VLOOKUP($K643,Ago!$H$4:$Z$489,19,FALSE),0)</f>
        <v>0</v>
      </c>
      <c r="V643" s="6">
        <f>IFERROR(VLOOKUP($K643,Set!$H$4:$Z$489,19,FALSE),0)</f>
        <v>0</v>
      </c>
      <c r="W643" s="6">
        <f>IFERROR(VLOOKUP($K643,Oct!$H$4:$Z$489,19,FALSE),0)</f>
        <v>0</v>
      </c>
      <c r="X643" s="6">
        <f>IFERROR(VLOOKUP($K643,Nov!$H$4:$Z$489,19,FALSE),0)</f>
        <v>0</v>
      </c>
      <c r="Y643" s="6">
        <f>IFERROR(VLOOKUP($K643,Dic!$H$4:$Z$489,19,FALSE),0)</f>
        <v>0</v>
      </c>
      <c r="Z643" s="6">
        <f t="shared" si="115"/>
        <v>0</v>
      </c>
      <c r="AA643" s="6">
        <f t="shared" si="116"/>
        <v>0</v>
      </c>
      <c r="AB643" s="6">
        <f t="shared" si="117"/>
        <v>0</v>
      </c>
      <c r="AC643" s="6">
        <f t="shared" si="118"/>
        <v>0</v>
      </c>
      <c r="AD643" s="6">
        <f t="shared" si="119"/>
        <v>0</v>
      </c>
      <c r="AE643" s="6">
        <f t="shared" si="120"/>
        <v>0</v>
      </c>
      <c r="AF643" s="6">
        <f t="shared" si="121"/>
        <v>0</v>
      </c>
    </row>
    <row r="644" spans="1:32" ht="10.8" thickBot="1">
      <c r="A644" s="88">
        <v>2026</v>
      </c>
      <c r="B644" s="89" t="s">
        <v>1591</v>
      </c>
      <c r="C644" s="89" t="s">
        <v>1379</v>
      </c>
      <c r="D644" s="97" t="s">
        <v>16</v>
      </c>
      <c r="E644" s="97" t="s">
        <v>4</v>
      </c>
      <c r="F644" s="98">
        <v>0</v>
      </c>
      <c r="G644" s="97" t="s">
        <v>1488</v>
      </c>
      <c r="H644" s="97" t="s">
        <v>271</v>
      </c>
      <c r="I644" s="97" t="s">
        <v>242</v>
      </c>
      <c r="J644" s="98" t="s">
        <v>232</v>
      </c>
      <c r="K644" s="99">
        <v>30374</v>
      </c>
      <c r="L644" s="97" t="s">
        <v>1785</v>
      </c>
      <c r="M644" s="100">
        <f>IFERROR(VLOOKUP($K644,Metas!$D$4:$L$477,9,FALSE),0)</f>
        <v>0</v>
      </c>
      <c r="N644" s="6">
        <f>IFERROR(VLOOKUP($K644,Ene!$H$4:$Z$489,19,FALSE),0)</f>
        <v>0</v>
      </c>
      <c r="O644" s="6">
        <f>IFERROR(VLOOKUP($K644,Feb!$H$4:$Z$489,19,FALSE),0)</f>
        <v>0</v>
      </c>
      <c r="P644" s="6">
        <f>IFERROR(VLOOKUP($K644,Mar!$H$4:$Z$489,19,FALSE),0)</f>
        <v>0</v>
      </c>
      <c r="Q644" s="6">
        <f>IFERROR(VLOOKUP($K644,Abr!$H$4:$Z$489,19,FALSE),0)</f>
        <v>0</v>
      </c>
      <c r="R644" s="6">
        <f>IFERROR(VLOOKUP($K644,May!$H$4:$Z$489,19,FALSE),0)</f>
        <v>0</v>
      </c>
      <c r="S644" s="6">
        <f>IFERROR(VLOOKUP($K644,Jun!$H$4:$Z$489,19,FALSE),0)</f>
        <v>0</v>
      </c>
      <c r="T644" s="6">
        <f>IFERROR(VLOOKUP($K644,Jul!$H$4:$Z$489,19,FALSE),0)</f>
        <v>0</v>
      </c>
      <c r="U644" s="6">
        <f>IFERROR(VLOOKUP($K644,Ago!$H$4:$Z$489,19,FALSE),0)</f>
        <v>0</v>
      </c>
      <c r="V644" s="6">
        <f>IFERROR(VLOOKUP($K644,Set!$H$4:$Z$489,19,FALSE),0)</f>
        <v>0</v>
      </c>
      <c r="W644" s="6">
        <f>IFERROR(VLOOKUP($K644,Oct!$H$4:$Z$489,19,FALSE),0)</f>
        <v>0</v>
      </c>
      <c r="X644" s="6">
        <f>IFERROR(VLOOKUP($K644,Nov!$H$4:$Z$489,19,FALSE),0)</f>
        <v>0</v>
      </c>
      <c r="Y644" s="6">
        <f>IFERROR(VLOOKUP($K644,Dic!$H$4:$Z$489,19,FALSE),0)</f>
        <v>0</v>
      </c>
      <c r="Z644" s="6">
        <f t="shared" si="115"/>
        <v>0</v>
      </c>
      <c r="AA644" s="6">
        <f t="shared" si="116"/>
        <v>0</v>
      </c>
      <c r="AB644" s="6">
        <f t="shared" si="117"/>
        <v>0</v>
      </c>
      <c r="AC644" s="6">
        <f t="shared" si="118"/>
        <v>0</v>
      </c>
      <c r="AD644" s="6">
        <f t="shared" si="119"/>
        <v>0</v>
      </c>
      <c r="AE644" s="6">
        <f t="shared" si="120"/>
        <v>0</v>
      </c>
      <c r="AF644" s="6">
        <f t="shared" si="121"/>
        <v>0</v>
      </c>
    </row>
    <row r="645" spans="1:32" ht="10.8" thickBot="1">
      <c r="A645" s="88">
        <v>2026</v>
      </c>
      <c r="B645" s="89" t="s">
        <v>1176</v>
      </c>
      <c r="C645" s="89" t="s">
        <v>1177</v>
      </c>
      <c r="D645" s="97" t="s">
        <v>1</v>
      </c>
      <c r="E645" s="97" t="s">
        <v>3</v>
      </c>
      <c r="F645" s="98">
        <v>870</v>
      </c>
      <c r="G645" s="97" t="s">
        <v>272</v>
      </c>
      <c r="H645" s="97" t="s">
        <v>230</v>
      </c>
      <c r="I645" s="97" t="s">
        <v>3</v>
      </c>
      <c r="J645" s="98" t="s">
        <v>1512</v>
      </c>
      <c r="K645" s="99">
        <v>30473</v>
      </c>
      <c r="L645" s="97" t="s">
        <v>1786</v>
      </c>
      <c r="M645" s="100">
        <f>IFERROR(VLOOKUP($K645,Metas!$D$4:$L$477,9,FALSE),0)</f>
        <v>0</v>
      </c>
      <c r="N645" s="6">
        <f>IFERROR(VLOOKUP($K645,Ene!$H$4:$Z$489,19,FALSE),0)</f>
        <v>0</v>
      </c>
      <c r="O645" s="6">
        <f>IFERROR(VLOOKUP($K645,Feb!$H$4:$Z$489,19,FALSE),0)</f>
        <v>0</v>
      </c>
      <c r="P645" s="6">
        <f>IFERROR(VLOOKUP($K645,Mar!$H$4:$Z$489,19,FALSE),0)</f>
        <v>0</v>
      </c>
      <c r="Q645" s="6">
        <f>IFERROR(VLOOKUP($K645,Abr!$H$4:$Z$489,19,FALSE),0)</f>
        <v>0</v>
      </c>
      <c r="R645" s="6">
        <f>IFERROR(VLOOKUP($K645,May!$H$4:$Z$489,19,FALSE),0)</f>
        <v>0</v>
      </c>
      <c r="S645" s="6">
        <f>IFERROR(VLOOKUP($K645,Jun!$H$4:$Z$489,19,FALSE),0)</f>
        <v>0</v>
      </c>
      <c r="T645" s="6">
        <f>IFERROR(VLOOKUP($K645,Jul!$H$4:$Z$489,19,FALSE),0)</f>
        <v>0</v>
      </c>
      <c r="U645" s="6">
        <f>IFERROR(VLOOKUP($K645,Ago!$H$4:$Z$489,19,FALSE),0)</f>
        <v>0</v>
      </c>
      <c r="V645" s="6">
        <f>IFERROR(VLOOKUP($K645,Set!$H$4:$Z$489,19,FALSE),0)</f>
        <v>0</v>
      </c>
      <c r="W645" s="6">
        <f>IFERROR(VLOOKUP($K645,Oct!$H$4:$Z$489,19,FALSE),0)</f>
        <v>0</v>
      </c>
      <c r="X645" s="6">
        <f>IFERROR(VLOOKUP($K645,Nov!$H$4:$Z$489,19,FALSE),0)</f>
        <v>0</v>
      </c>
      <c r="Y645" s="6">
        <f>IFERROR(VLOOKUP($K645,Dic!$H$4:$Z$489,19,FALSE),0)</f>
        <v>0</v>
      </c>
      <c r="Z645" s="6">
        <f t="shared" si="115"/>
        <v>0</v>
      </c>
      <c r="AA645" s="6">
        <f t="shared" si="116"/>
        <v>0</v>
      </c>
      <c r="AB645" s="6">
        <f t="shared" si="117"/>
        <v>0</v>
      </c>
      <c r="AC645" s="6">
        <f t="shared" si="118"/>
        <v>0</v>
      </c>
      <c r="AD645" s="6">
        <f t="shared" si="119"/>
        <v>0</v>
      </c>
      <c r="AE645" s="6">
        <f t="shared" si="120"/>
        <v>0</v>
      </c>
      <c r="AF645" s="6">
        <f t="shared" si="121"/>
        <v>0</v>
      </c>
    </row>
    <row r="646" spans="1:32" ht="10.8" thickBot="1">
      <c r="A646" s="88">
        <v>2026</v>
      </c>
      <c r="B646" s="89" t="s">
        <v>1176</v>
      </c>
      <c r="C646" s="89" t="s">
        <v>1206</v>
      </c>
      <c r="D646" s="97" t="s">
        <v>1</v>
      </c>
      <c r="E646" s="97" t="s">
        <v>60</v>
      </c>
      <c r="F646" s="98">
        <v>870</v>
      </c>
      <c r="G646" s="97" t="s">
        <v>272</v>
      </c>
      <c r="H646" s="97" t="s">
        <v>230</v>
      </c>
      <c r="I646" s="97" t="s">
        <v>61</v>
      </c>
      <c r="J646" s="98" t="s">
        <v>1512</v>
      </c>
      <c r="K646" s="99">
        <v>30484</v>
      </c>
      <c r="L646" s="97" t="s">
        <v>1787</v>
      </c>
      <c r="M646" s="100">
        <f>IFERROR(VLOOKUP($K646,Metas!$D$4:$L$477,9,FALSE),0)</f>
        <v>0</v>
      </c>
      <c r="N646" s="6">
        <f>IFERROR(VLOOKUP($K646,Ene!$H$4:$Z$489,19,FALSE),0)</f>
        <v>0</v>
      </c>
      <c r="O646" s="6">
        <f>IFERROR(VLOOKUP($K646,Feb!$H$4:$Z$489,19,FALSE),0)</f>
        <v>0</v>
      </c>
      <c r="P646" s="6">
        <f>IFERROR(VLOOKUP($K646,Mar!$H$4:$Z$489,19,FALSE),0)</f>
        <v>0</v>
      </c>
      <c r="Q646" s="6">
        <f>IFERROR(VLOOKUP($K646,Abr!$H$4:$Z$489,19,FALSE),0)</f>
        <v>0</v>
      </c>
      <c r="R646" s="6">
        <f>IFERROR(VLOOKUP($K646,May!$H$4:$Z$489,19,FALSE),0)</f>
        <v>0</v>
      </c>
      <c r="S646" s="6">
        <f>IFERROR(VLOOKUP($K646,Jun!$H$4:$Z$489,19,FALSE),0)</f>
        <v>0</v>
      </c>
      <c r="T646" s="6">
        <f>IFERROR(VLOOKUP($K646,Jul!$H$4:$Z$489,19,FALSE),0)</f>
        <v>0</v>
      </c>
      <c r="U646" s="6">
        <f>IFERROR(VLOOKUP($K646,Ago!$H$4:$Z$489,19,FALSE),0)</f>
        <v>0</v>
      </c>
      <c r="V646" s="6">
        <f>IFERROR(VLOOKUP($K646,Set!$H$4:$Z$489,19,FALSE),0)</f>
        <v>0</v>
      </c>
      <c r="W646" s="6">
        <f>IFERROR(VLOOKUP($K646,Oct!$H$4:$Z$489,19,FALSE),0)</f>
        <v>0</v>
      </c>
      <c r="X646" s="6">
        <f>IFERROR(VLOOKUP($K646,Nov!$H$4:$Z$489,19,FALSE),0)</f>
        <v>0</v>
      </c>
      <c r="Y646" s="6">
        <f>IFERROR(VLOOKUP($K646,Dic!$H$4:$Z$489,19,FALSE),0)</f>
        <v>0</v>
      </c>
      <c r="Z646" s="6">
        <f t="shared" si="115"/>
        <v>0</v>
      </c>
      <c r="AA646" s="6">
        <f t="shared" si="116"/>
        <v>0</v>
      </c>
      <c r="AB646" s="6">
        <f t="shared" si="117"/>
        <v>0</v>
      </c>
      <c r="AC646" s="6">
        <f t="shared" si="118"/>
        <v>0</v>
      </c>
      <c r="AD646" s="6">
        <f t="shared" si="119"/>
        <v>0</v>
      </c>
      <c r="AE646" s="6">
        <f t="shared" si="120"/>
        <v>0</v>
      </c>
      <c r="AF646" s="6">
        <f t="shared" si="121"/>
        <v>0</v>
      </c>
    </row>
    <row r="647" spans="1:32" ht="10.8" thickBot="1">
      <c r="A647" s="88">
        <v>2026</v>
      </c>
      <c r="B647" s="89" t="s">
        <v>1176</v>
      </c>
      <c r="C647" s="89" t="s">
        <v>1170</v>
      </c>
      <c r="D647" s="97" t="s">
        <v>1</v>
      </c>
      <c r="E647" s="97" t="s">
        <v>2</v>
      </c>
      <c r="F647" s="98">
        <v>870</v>
      </c>
      <c r="G647" s="97" t="s">
        <v>272</v>
      </c>
      <c r="H647" s="97" t="s">
        <v>230</v>
      </c>
      <c r="I647" s="97" t="s">
        <v>56</v>
      </c>
      <c r="J647" s="98" t="s">
        <v>1512</v>
      </c>
      <c r="K647" s="99">
        <v>30485</v>
      </c>
      <c r="L647" s="97" t="s">
        <v>1788</v>
      </c>
      <c r="M647" s="100">
        <f>IFERROR(VLOOKUP($K647,Metas!$D$4:$L$477,9,FALSE),0)</f>
        <v>0</v>
      </c>
      <c r="N647" s="6">
        <f>IFERROR(VLOOKUP($K647,Ene!$H$4:$Z$489,19,FALSE),0)</f>
        <v>0</v>
      </c>
      <c r="O647" s="6">
        <f>IFERROR(VLOOKUP($K647,Feb!$H$4:$Z$489,19,FALSE),0)</f>
        <v>0</v>
      </c>
      <c r="P647" s="6">
        <f>IFERROR(VLOOKUP($K647,Mar!$H$4:$Z$489,19,FALSE),0)</f>
        <v>0</v>
      </c>
      <c r="Q647" s="6">
        <f>IFERROR(VLOOKUP($K647,Abr!$H$4:$Z$489,19,FALSE),0)</f>
        <v>0</v>
      </c>
      <c r="R647" s="6">
        <f>IFERROR(VLOOKUP($K647,May!$H$4:$Z$489,19,FALSE),0)</f>
        <v>0</v>
      </c>
      <c r="S647" s="6">
        <f>IFERROR(VLOOKUP($K647,Jun!$H$4:$Z$489,19,FALSE),0)</f>
        <v>0</v>
      </c>
      <c r="T647" s="6">
        <f>IFERROR(VLOOKUP($K647,Jul!$H$4:$Z$489,19,FALSE),0)</f>
        <v>0</v>
      </c>
      <c r="U647" s="6">
        <f>IFERROR(VLOOKUP($K647,Ago!$H$4:$Z$489,19,FALSE),0)</f>
        <v>0</v>
      </c>
      <c r="V647" s="6">
        <f>IFERROR(VLOOKUP($K647,Set!$H$4:$Z$489,19,FALSE),0)</f>
        <v>0</v>
      </c>
      <c r="W647" s="6">
        <f>IFERROR(VLOOKUP($K647,Oct!$H$4:$Z$489,19,FALSE),0)</f>
        <v>0</v>
      </c>
      <c r="X647" s="6">
        <f>IFERROR(VLOOKUP($K647,Nov!$H$4:$Z$489,19,FALSE),0)</f>
        <v>0</v>
      </c>
      <c r="Y647" s="6">
        <f>IFERROR(VLOOKUP($K647,Dic!$H$4:$Z$489,19,FALSE),0)</f>
        <v>0</v>
      </c>
      <c r="Z647" s="6">
        <f t="shared" si="115"/>
        <v>0</v>
      </c>
      <c r="AA647" s="6">
        <f t="shared" si="116"/>
        <v>0</v>
      </c>
      <c r="AB647" s="6">
        <f t="shared" si="117"/>
        <v>0</v>
      </c>
      <c r="AC647" s="6">
        <f t="shared" si="118"/>
        <v>0</v>
      </c>
      <c r="AD647" s="6">
        <f t="shared" si="119"/>
        <v>0</v>
      </c>
      <c r="AE647" s="6">
        <f t="shared" si="120"/>
        <v>0</v>
      </c>
      <c r="AF647" s="6">
        <f t="shared" si="121"/>
        <v>0</v>
      </c>
    </row>
    <row r="648" spans="1:32" ht="10.8" thickBot="1">
      <c r="A648" s="88">
        <v>2026</v>
      </c>
      <c r="B648" s="89" t="s">
        <v>1176</v>
      </c>
      <c r="C648" s="89" t="s">
        <v>1203</v>
      </c>
      <c r="D648" s="97" t="s">
        <v>1</v>
      </c>
      <c r="E648" s="97" t="s">
        <v>18</v>
      </c>
      <c r="F648" s="98">
        <v>870</v>
      </c>
      <c r="G648" s="97" t="s">
        <v>272</v>
      </c>
      <c r="H648" s="97" t="s">
        <v>230</v>
      </c>
      <c r="I648" s="97" t="s">
        <v>18</v>
      </c>
      <c r="J648" s="98" t="s">
        <v>1512</v>
      </c>
      <c r="K648" s="99">
        <v>30486</v>
      </c>
      <c r="L648" s="97" t="s">
        <v>1789</v>
      </c>
      <c r="M648" s="100">
        <f>IFERROR(VLOOKUP($K648,Metas!$D$4:$L$477,9,FALSE),0)</f>
        <v>0</v>
      </c>
      <c r="N648" s="6">
        <f>IFERROR(VLOOKUP($K648,Ene!$H$4:$Z$489,19,FALSE),0)</f>
        <v>0</v>
      </c>
      <c r="O648" s="6">
        <f>IFERROR(VLOOKUP($K648,Feb!$H$4:$Z$489,19,FALSE),0)</f>
        <v>0</v>
      </c>
      <c r="P648" s="6">
        <f>IFERROR(VLOOKUP($K648,Mar!$H$4:$Z$489,19,FALSE),0)</f>
        <v>0</v>
      </c>
      <c r="Q648" s="6">
        <f>IFERROR(VLOOKUP($K648,Abr!$H$4:$Z$489,19,FALSE),0)</f>
        <v>0</v>
      </c>
      <c r="R648" s="6">
        <f>IFERROR(VLOOKUP($K648,May!$H$4:$Z$489,19,FALSE),0)</f>
        <v>0</v>
      </c>
      <c r="S648" s="6">
        <f>IFERROR(VLOOKUP($K648,Jun!$H$4:$Z$489,19,FALSE),0)</f>
        <v>0</v>
      </c>
      <c r="T648" s="6">
        <f>IFERROR(VLOOKUP($K648,Jul!$H$4:$Z$489,19,FALSE),0)</f>
        <v>0</v>
      </c>
      <c r="U648" s="6">
        <f>IFERROR(VLOOKUP($K648,Ago!$H$4:$Z$489,19,FALSE),0)</f>
        <v>0</v>
      </c>
      <c r="V648" s="6">
        <f>IFERROR(VLOOKUP($K648,Set!$H$4:$Z$489,19,FALSE),0)</f>
        <v>0</v>
      </c>
      <c r="W648" s="6">
        <f>IFERROR(VLOOKUP($K648,Oct!$H$4:$Z$489,19,FALSE),0)</f>
        <v>0</v>
      </c>
      <c r="X648" s="6">
        <f>IFERROR(VLOOKUP($K648,Nov!$H$4:$Z$489,19,FALSE),0)</f>
        <v>0</v>
      </c>
      <c r="Y648" s="6">
        <f>IFERROR(VLOOKUP($K648,Dic!$H$4:$Z$489,19,FALSE),0)</f>
        <v>0</v>
      </c>
      <c r="Z648" s="6">
        <f t="shared" si="115"/>
        <v>0</v>
      </c>
      <c r="AA648" s="6">
        <f t="shared" si="116"/>
        <v>0</v>
      </c>
      <c r="AB648" s="6">
        <f t="shared" si="117"/>
        <v>0</v>
      </c>
      <c r="AC648" s="6">
        <f t="shared" si="118"/>
        <v>0</v>
      </c>
      <c r="AD648" s="6">
        <f t="shared" si="119"/>
        <v>0</v>
      </c>
      <c r="AE648" s="6">
        <f t="shared" si="120"/>
        <v>0</v>
      </c>
      <c r="AF648" s="6">
        <f t="shared" si="121"/>
        <v>0</v>
      </c>
    </row>
    <row r="649" spans="1:32" ht="10.8" thickBot="1">
      <c r="A649" s="88">
        <v>2026</v>
      </c>
      <c r="B649" s="89" t="s">
        <v>1176</v>
      </c>
      <c r="C649" s="89" t="s">
        <v>1420</v>
      </c>
      <c r="D649" s="97" t="s">
        <v>238</v>
      </c>
      <c r="E649" s="97" t="s">
        <v>5</v>
      </c>
      <c r="F649" s="98">
        <v>1391</v>
      </c>
      <c r="G649" s="97" t="s">
        <v>1365</v>
      </c>
      <c r="H649" s="97" t="s">
        <v>238</v>
      </c>
      <c r="I649" s="97" t="s">
        <v>130</v>
      </c>
      <c r="J649" s="98" t="s">
        <v>232</v>
      </c>
      <c r="K649" s="99">
        <v>30509</v>
      </c>
      <c r="L649" s="97" t="s">
        <v>1790</v>
      </c>
      <c r="M649" s="100">
        <f>IFERROR(VLOOKUP($K649,Metas!$D$4:$L$477,9,FALSE),0)</f>
        <v>4</v>
      </c>
      <c r="N649" s="6">
        <f>IFERROR(VLOOKUP($K649,Ene!$H$4:$Z$489,19,FALSE),0)</f>
        <v>0</v>
      </c>
      <c r="O649" s="6">
        <f>IFERROR(VLOOKUP($K649,Feb!$H$4:$Z$489,19,FALSE),0)</f>
        <v>0</v>
      </c>
      <c r="P649" s="6">
        <f>IFERROR(VLOOKUP($K649,Mar!$H$4:$Z$489,19,FALSE),0)</f>
        <v>0</v>
      </c>
      <c r="Q649" s="6">
        <f>IFERROR(VLOOKUP($K649,Abr!$H$4:$Z$489,19,FALSE),0)</f>
        <v>0</v>
      </c>
      <c r="R649" s="6">
        <f>IFERROR(VLOOKUP($K649,May!$H$4:$Z$489,19,FALSE),0)</f>
        <v>0</v>
      </c>
      <c r="S649" s="6">
        <f>IFERROR(VLOOKUP($K649,Jun!$H$4:$Z$489,19,FALSE),0)</f>
        <v>0</v>
      </c>
      <c r="T649" s="6">
        <f>IFERROR(VLOOKUP($K649,Jul!$H$4:$Z$489,19,FALSE),0)</f>
        <v>0</v>
      </c>
      <c r="U649" s="6">
        <f>IFERROR(VLOOKUP($K649,Ago!$H$4:$Z$489,19,FALSE),0)</f>
        <v>0</v>
      </c>
      <c r="V649" s="6">
        <f>IFERROR(VLOOKUP($K649,Set!$H$4:$Z$489,19,FALSE),0)</f>
        <v>0</v>
      </c>
      <c r="W649" s="6">
        <f>IFERROR(VLOOKUP($K649,Oct!$H$4:$Z$489,19,FALSE),0)</f>
        <v>0</v>
      </c>
      <c r="X649" s="6">
        <f>IFERROR(VLOOKUP($K649,Nov!$H$4:$Z$489,19,FALSE),0)</f>
        <v>0</v>
      </c>
      <c r="Y649" s="6">
        <f>IFERROR(VLOOKUP($K649,Dic!$H$4:$Z$489,19,FALSE),0)</f>
        <v>0</v>
      </c>
      <c r="Z649" s="6">
        <f t="shared" si="115"/>
        <v>0</v>
      </c>
      <c r="AA649" s="6">
        <f t="shared" si="116"/>
        <v>0</v>
      </c>
      <c r="AB649" s="6">
        <f t="shared" si="117"/>
        <v>0</v>
      </c>
      <c r="AC649" s="6">
        <f t="shared" si="118"/>
        <v>0</v>
      </c>
      <c r="AD649" s="6">
        <f t="shared" si="119"/>
        <v>0</v>
      </c>
      <c r="AE649" s="6">
        <f t="shared" si="120"/>
        <v>0</v>
      </c>
      <c r="AF649" s="6">
        <f t="shared" si="121"/>
        <v>0</v>
      </c>
    </row>
    <row r="650" spans="1:32" ht="10.8" thickBot="1">
      <c r="A650" s="88">
        <v>2026</v>
      </c>
      <c r="B650" s="89" t="s">
        <v>1496</v>
      </c>
      <c r="C650" s="89" t="s">
        <v>1177</v>
      </c>
      <c r="D650" s="97" t="s">
        <v>1</v>
      </c>
      <c r="E650" s="97" t="s">
        <v>3</v>
      </c>
      <c r="F650" s="98">
        <v>0</v>
      </c>
      <c r="G650" s="97" t="s">
        <v>1488</v>
      </c>
      <c r="H650" s="97" t="s">
        <v>271</v>
      </c>
      <c r="I650" s="97" t="s">
        <v>242</v>
      </c>
      <c r="J650" s="98" t="s">
        <v>1512</v>
      </c>
      <c r="K650" s="99">
        <v>30510</v>
      </c>
      <c r="L650" s="97" t="s">
        <v>1791</v>
      </c>
      <c r="M650" s="100">
        <f>IFERROR(VLOOKUP($K650,Metas!$D$4:$L$477,9,FALSE),0)</f>
        <v>0</v>
      </c>
      <c r="N650" s="6">
        <f>IFERROR(VLOOKUP($K650,Ene!$H$4:$Z$489,19,FALSE),0)</f>
        <v>0</v>
      </c>
      <c r="O650" s="6">
        <f>IFERROR(VLOOKUP($K650,Feb!$H$4:$Z$489,19,FALSE),0)</f>
        <v>0</v>
      </c>
      <c r="P650" s="6">
        <f>IFERROR(VLOOKUP($K650,Mar!$H$4:$Z$489,19,FALSE),0)</f>
        <v>0</v>
      </c>
      <c r="Q650" s="6">
        <f>IFERROR(VLOOKUP($K650,Abr!$H$4:$Z$489,19,FALSE),0)</f>
        <v>0</v>
      </c>
      <c r="R650" s="6">
        <f>IFERROR(VLOOKUP($K650,May!$H$4:$Z$489,19,FALSE),0)</f>
        <v>0</v>
      </c>
      <c r="S650" s="6">
        <f>IFERROR(VLOOKUP($K650,Jun!$H$4:$Z$489,19,FALSE),0)</f>
        <v>0</v>
      </c>
      <c r="T650" s="6">
        <f>IFERROR(VLOOKUP($K650,Jul!$H$4:$Z$489,19,FALSE),0)</f>
        <v>0</v>
      </c>
      <c r="U650" s="6">
        <f>IFERROR(VLOOKUP($K650,Ago!$H$4:$Z$489,19,FALSE),0)</f>
        <v>0</v>
      </c>
      <c r="V650" s="6">
        <f>IFERROR(VLOOKUP($K650,Set!$H$4:$Z$489,19,FALSE),0)</f>
        <v>0</v>
      </c>
      <c r="W650" s="6">
        <f>IFERROR(VLOOKUP($K650,Oct!$H$4:$Z$489,19,FALSE),0)</f>
        <v>0</v>
      </c>
      <c r="X650" s="6">
        <f>IFERROR(VLOOKUP($K650,Nov!$H$4:$Z$489,19,FALSE),0)</f>
        <v>0</v>
      </c>
      <c r="Y650" s="6">
        <f>IFERROR(VLOOKUP($K650,Dic!$H$4:$Z$489,19,FALSE),0)</f>
        <v>0</v>
      </c>
      <c r="Z650" s="6">
        <f t="shared" si="115"/>
        <v>0</v>
      </c>
      <c r="AA650" s="6">
        <f t="shared" si="116"/>
        <v>0</v>
      </c>
      <c r="AB650" s="6">
        <f t="shared" si="117"/>
        <v>0</v>
      </c>
      <c r="AC650" s="6">
        <f t="shared" si="118"/>
        <v>0</v>
      </c>
      <c r="AD650" s="6">
        <f t="shared" si="119"/>
        <v>0</v>
      </c>
      <c r="AE650" s="6">
        <f t="shared" si="120"/>
        <v>0</v>
      </c>
      <c r="AF650" s="6">
        <f t="shared" si="121"/>
        <v>0</v>
      </c>
    </row>
    <row r="651" spans="1:32" ht="10.8" thickBot="1">
      <c r="A651" s="88">
        <v>2026</v>
      </c>
      <c r="B651" s="89" t="s">
        <v>1496</v>
      </c>
      <c r="C651" s="89" t="s">
        <v>1379</v>
      </c>
      <c r="D651" s="97" t="s">
        <v>16</v>
      </c>
      <c r="E651" s="97" t="s">
        <v>4</v>
      </c>
      <c r="F651" s="98">
        <v>0</v>
      </c>
      <c r="G651" s="97" t="s">
        <v>1488</v>
      </c>
      <c r="H651" s="97" t="s">
        <v>271</v>
      </c>
      <c r="I651" s="97" t="s">
        <v>242</v>
      </c>
      <c r="J651" s="98" t="s">
        <v>1512</v>
      </c>
      <c r="K651" s="99">
        <v>30542</v>
      </c>
      <c r="L651" s="97" t="s">
        <v>1792</v>
      </c>
      <c r="M651" s="100">
        <f>IFERROR(VLOOKUP($K651,Metas!$D$4:$L$477,9,FALSE),0)</f>
        <v>0</v>
      </c>
      <c r="N651" s="6">
        <f>IFERROR(VLOOKUP($K651,Ene!$H$4:$Z$489,19,FALSE),0)</f>
        <v>0</v>
      </c>
      <c r="O651" s="6">
        <f>IFERROR(VLOOKUP($K651,Feb!$H$4:$Z$489,19,FALSE),0)</f>
        <v>0</v>
      </c>
      <c r="P651" s="6">
        <f>IFERROR(VLOOKUP($K651,Mar!$H$4:$Z$489,19,FALSE),0)</f>
        <v>0</v>
      </c>
      <c r="Q651" s="6">
        <f>IFERROR(VLOOKUP($K651,Abr!$H$4:$Z$489,19,FALSE),0)</f>
        <v>0</v>
      </c>
      <c r="R651" s="6">
        <f>IFERROR(VLOOKUP($K651,May!$H$4:$Z$489,19,FALSE),0)</f>
        <v>0</v>
      </c>
      <c r="S651" s="6">
        <f>IFERROR(VLOOKUP($K651,Jun!$H$4:$Z$489,19,FALSE),0)</f>
        <v>0</v>
      </c>
      <c r="T651" s="6">
        <f>IFERROR(VLOOKUP($K651,Jul!$H$4:$Z$489,19,FALSE),0)</f>
        <v>0</v>
      </c>
      <c r="U651" s="6">
        <f>IFERROR(VLOOKUP($K651,Ago!$H$4:$Z$489,19,FALSE),0)</f>
        <v>0</v>
      </c>
      <c r="V651" s="6">
        <f>IFERROR(VLOOKUP($K651,Set!$H$4:$Z$489,19,FALSE),0)</f>
        <v>0</v>
      </c>
      <c r="W651" s="6">
        <f>IFERROR(VLOOKUP($K651,Oct!$H$4:$Z$489,19,FALSE),0)</f>
        <v>0</v>
      </c>
      <c r="X651" s="6">
        <f>IFERROR(VLOOKUP($K651,Nov!$H$4:$Z$489,19,FALSE),0)</f>
        <v>0</v>
      </c>
      <c r="Y651" s="6">
        <f>IFERROR(VLOOKUP($K651,Dic!$H$4:$Z$489,19,FALSE),0)</f>
        <v>0</v>
      </c>
      <c r="Z651" s="6">
        <f t="shared" si="115"/>
        <v>0</v>
      </c>
      <c r="AA651" s="6">
        <f t="shared" si="116"/>
        <v>0</v>
      </c>
      <c r="AB651" s="6">
        <f t="shared" si="117"/>
        <v>0</v>
      </c>
      <c r="AC651" s="6">
        <f t="shared" si="118"/>
        <v>0</v>
      </c>
      <c r="AD651" s="6">
        <f t="shared" si="119"/>
        <v>0</v>
      </c>
      <c r="AE651" s="6">
        <f t="shared" si="120"/>
        <v>0</v>
      </c>
      <c r="AF651" s="6">
        <f t="shared" si="121"/>
        <v>0</v>
      </c>
    </row>
    <row r="652" spans="1:32" ht="10.8" thickBot="1">
      <c r="A652" s="88">
        <v>2026</v>
      </c>
      <c r="B652" s="89" t="s">
        <v>1496</v>
      </c>
      <c r="C652" s="89" t="s">
        <v>1170</v>
      </c>
      <c r="D652" s="97" t="s">
        <v>1</v>
      </c>
      <c r="E652" s="97" t="s">
        <v>2</v>
      </c>
      <c r="F652" s="98">
        <v>0</v>
      </c>
      <c r="G652" s="97" t="s">
        <v>1488</v>
      </c>
      <c r="H652" s="97" t="s">
        <v>271</v>
      </c>
      <c r="I652" s="97" t="s">
        <v>242</v>
      </c>
      <c r="J652" s="98" t="s">
        <v>233</v>
      </c>
      <c r="K652" s="99">
        <v>30738</v>
      </c>
      <c r="L652" s="97" t="s">
        <v>1793</v>
      </c>
      <c r="M652" s="100">
        <f>IFERROR(VLOOKUP($K652,Metas!$D$4:$L$477,9,FALSE),0)</f>
        <v>0</v>
      </c>
      <c r="N652" s="6">
        <f>IFERROR(VLOOKUP($K652,Ene!$H$4:$Z$489,19,FALSE),0)</f>
        <v>0</v>
      </c>
      <c r="O652" s="6">
        <f>IFERROR(VLOOKUP($K652,Feb!$H$4:$Z$489,19,FALSE),0)</f>
        <v>0</v>
      </c>
      <c r="P652" s="6">
        <f>IFERROR(VLOOKUP($K652,Mar!$H$4:$Z$489,19,FALSE),0)</f>
        <v>0</v>
      </c>
      <c r="Q652" s="6">
        <f>IFERROR(VLOOKUP($K652,Abr!$H$4:$Z$489,19,FALSE),0)</f>
        <v>0</v>
      </c>
      <c r="R652" s="6">
        <f>IFERROR(VLOOKUP($K652,May!$H$4:$Z$489,19,FALSE),0)</f>
        <v>0</v>
      </c>
      <c r="S652" s="6">
        <f>IFERROR(VLOOKUP($K652,Jun!$H$4:$Z$489,19,FALSE),0)</f>
        <v>0</v>
      </c>
      <c r="T652" s="6">
        <f>IFERROR(VLOOKUP($K652,Jul!$H$4:$Z$489,19,FALSE),0)</f>
        <v>0</v>
      </c>
      <c r="U652" s="6">
        <f>IFERROR(VLOOKUP($K652,Ago!$H$4:$Z$489,19,FALSE),0)</f>
        <v>0</v>
      </c>
      <c r="V652" s="6">
        <f>IFERROR(VLOOKUP($K652,Set!$H$4:$Z$489,19,FALSE),0)</f>
        <v>0</v>
      </c>
      <c r="W652" s="6">
        <f>IFERROR(VLOOKUP($K652,Oct!$H$4:$Z$489,19,FALSE),0)</f>
        <v>0</v>
      </c>
      <c r="X652" s="6">
        <f>IFERROR(VLOOKUP($K652,Nov!$H$4:$Z$489,19,FALSE),0)</f>
        <v>0</v>
      </c>
      <c r="Y652" s="6">
        <f>IFERROR(VLOOKUP($K652,Dic!$H$4:$Z$489,19,FALSE),0)</f>
        <v>0</v>
      </c>
      <c r="Z652" s="6">
        <f t="shared" si="115"/>
        <v>0</v>
      </c>
      <c r="AA652" s="6">
        <f t="shared" si="116"/>
        <v>0</v>
      </c>
      <c r="AB652" s="6">
        <f t="shared" si="117"/>
        <v>0</v>
      </c>
      <c r="AC652" s="6">
        <f t="shared" si="118"/>
        <v>0</v>
      </c>
      <c r="AD652" s="6">
        <f t="shared" si="119"/>
        <v>0</v>
      </c>
      <c r="AE652" s="6">
        <f t="shared" si="120"/>
        <v>0</v>
      </c>
      <c r="AF652" s="6">
        <f t="shared" si="121"/>
        <v>0</v>
      </c>
    </row>
    <row r="653" spans="1:32" ht="10.8" thickBot="1">
      <c r="A653" s="88">
        <v>2026</v>
      </c>
      <c r="B653" s="89" t="s">
        <v>1176</v>
      </c>
      <c r="C653" s="89" t="s">
        <v>1258</v>
      </c>
      <c r="D653" s="97" t="s">
        <v>49</v>
      </c>
      <c r="E653" s="97" t="s">
        <v>118</v>
      </c>
      <c r="F653" s="98">
        <v>1714</v>
      </c>
      <c r="G653" s="97" t="s">
        <v>1259</v>
      </c>
      <c r="H653" s="97" t="s">
        <v>49</v>
      </c>
      <c r="I653" s="97" t="s">
        <v>118</v>
      </c>
      <c r="J653" s="98" t="s">
        <v>231</v>
      </c>
      <c r="K653" s="99">
        <v>30800</v>
      </c>
      <c r="L653" s="97" t="s">
        <v>1794</v>
      </c>
      <c r="M653" s="100">
        <f>IFERROR(VLOOKUP($K653,Metas!$D$4:$L$477,9,FALSE),0)</f>
        <v>0</v>
      </c>
      <c r="N653" s="6">
        <f>IFERROR(VLOOKUP($K653,Ene!$H$4:$Z$489,19,FALSE),0)</f>
        <v>0</v>
      </c>
      <c r="O653" s="6">
        <f>IFERROR(VLOOKUP($K653,Feb!$H$4:$Z$489,19,FALSE),0)</f>
        <v>0</v>
      </c>
      <c r="P653" s="6">
        <f>IFERROR(VLOOKUP($K653,Mar!$H$4:$Z$489,19,FALSE),0)</f>
        <v>0</v>
      </c>
      <c r="Q653" s="6">
        <f>IFERROR(VLOOKUP($K653,Abr!$H$4:$Z$489,19,FALSE),0)</f>
        <v>0</v>
      </c>
      <c r="R653" s="6">
        <f>IFERROR(VLOOKUP($K653,May!$H$4:$Z$489,19,FALSE),0)</f>
        <v>0</v>
      </c>
      <c r="S653" s="6">
        <f>IFERROR(VLOOKUP($K653,Jun!$H$4:$Z$489,19,FALSE),0)</f>
        <v>0</v>
      </c>
      <c r="T653" s="6">
        <f>IFERROR(VLOOKUP($K653,Jul!$H$4:$Z$489,19,FALSE),0)</f>
        <v>0</v>
      </c>
      <c r="U653" s="6">
        <f>IFERROR(VLOOKUP($K653,Ago!$H$4:$Z$489,19,FALSE),0)</f>
        <v>0</v>
      </c>
      <c r="V653" s="6">
        <f>IFERROR(VLOOKUP($K653,Set!$H$4:$Z$489,19,FALSE),0)</f>
        <v>0</v>
      </c>
      <c r="W653" s="6">
        <f>IFERROR(VLOOKUP($K653,Oct!$H$4:$Z$489,19,FALSE),0)</f>
        <v>0</v>
      </c>
      <c r="X653" s="6">
        <f>IFERROR(VLOOKUP($K653,Nov!$H$4:$Z$489,19,FALSE),0)</f>
        <v>0</v>
      </c>
      <c r="Y653" s="6">
        <f>IFERROR(VLOOKUP($K653,Dic!$H$4:$Z$489,19,FALSE),0)</f>
        <v>0</v>
      </c>
      <c r="Z653" s="6">
        <f t="shared" si="115"/>
        <v>0</v>
      </c>
      <c r="AA653" s="6">
        <f t="shared" si="116"/>
        <v>0</v>
      </c>
      <c r="AB653" s="6">
        <f t="shared" si="117"/>
        <v>0</v>
      </c>
      <c r="AC653" s="6">
        <f t="shared" si="118"/>
        <v>0</v>
      </c>
      <c r="AD653" s="6">
        <f t="shared" si="119"/>
        <v>0</v>
      </c>
      <c r="AE653" s="6">
        <f t="shared" si="120"/>
        <v>0</v>
      </c>
      <c r="AF653" s="6">
        <f t="shared" si="121"/>
        <v>0</v>
      </c>
    </row>
    <row r="654" spans="1:32" ht="10.8" thickBot="1">
      <c r="A654" s="88">
        <v>2026</v>
      </c>
      <c r="B654" s="89" t="s">
        <v>1496</v>
      </c>
      <c r="C654" s="89" t="s">
        <v>1170</v>
      </c>
      <c r="D654" s="97" t="s">
        <v>1</v>
      </c>
      <c r="E654" s="97" t="s">
        <v>2</v>
      </c>
      <c r="F654" s="98">
        <v>0</v>
      </c>
      <c r="G654" s="97" t="s">
        <v>1488</v>
      </c>
      <c r="H654" s="97" t="s">
        <v>271</v>
      </c>
      <c r="I654" s="97" t="s">
        <v>242</v>
      </c>
      <c r="J654" s="98" t="s">
        <v>233</v>
      </c>
      <c r="K654" s="99">
        <v>30806</v>
      </c>
      <c r="L654" s="97" t="s">
        <v>1795</v>
      </c>
      <c r="M654" s="100">
        <f>IFERROR(VLOOKUP($K654,Metas!$D$4:$L$477,9,FALSE),0)</f>
        <v>0</v>
      </c>
      <c r="N654" s="6">
        <f>IFERROR(VLOOKUP($K654,Ene!$H$4:$Z$489,19,FALSE),0)</f>
        <v>0</v>
      </c>
      <c r="O654" s="6">
        <f>IFERROR(VLOOKUP($K654,Feb!$H$4:$Z$489,19,FALSE),0)</f>
        <v>0</v>
      </c>
      <c r="P654" s="6">
        <f>IFERROR(VLOOKUP($K654,Mar!$H$4:$Z$489,19,FALSE),0)</f>
        <v>0</v>
      </c>
      <c r="Q654" s="6">
        <f>IFERROR(VLOOKUP($K654,Abr!$H$4:$Z$489,19,FALSE),0)</f>
        <v>0</v>
      </c>
      <c r="R654" s="6">
        <f>IFERROR(VLOOKUP($K654,May!$H$4:$Z$489,19,FALSE),0)</f>
        <v>0</v>
      </c>
      <c r="S654" s="6">
        <f>IFERROR(VLOOKUP($K654,Jun!$H$4:$Z$489,19,FALSE),0)</f>
        <v>0</v>
      </c>
      <c r="T654" s="6">
        <f>IFERROR(VLOOKUP($K654,Jul!$H$4:$Z$489,19,FALSE),0)</f>
        <v>0</v>
      </c>
      <c r="U654" s="6">
        <f>IFERROR(VLOOKUP($K654,Ago!$H$4:$Z$489,19,FALSE),0)</f>
        <v>0</v>
      </c>
      <c r="V654" s="6">
        <f>IFERROR(VLOOKUP($K654,Set!$H$4:$Z$489,19,FALSE),0)</f>
        <v>0</v>
      </c>
      <c r="W654" s="6">
        <f>IFERROR(VLOOKUP($K654,Oct!$H$4:$Z$489,19,FALSE),0)</f>
        <v>0</v>
      </c>
      <c r="X654" s="6">
        <f>IFERROR(VLOOKUP($K654,Nov!$H$4:$Z$489,19,FALSE),0)</f>
        <v>0</v>
      </c>
      <c r="Y654" s="6">
        <f>IFERROR(VLOOKUP($K654,Dic!$H$4:$Z$489,19,FALSE),0)</f>
        <v>0</v>
      </c>
      <c r="Z654" s="6">
        <f t="shared" si="115"/>
        <v>0</v>
      </c>
      <c r="AA654" s="6">
        <f t="shared" si="116"/>
        <v>0</v>
      </c>
      <c r="AB654" s="6">
        <f t="shared" si="117"/>
        <v>0</v>
      </c>
      <c r="AC654" s="6">
        <f t="shared" si="118"/>
        <v>0</v>
      </c>
      <c r="AD654" s="6">
        <f t="shared" si="119"/>
        <v>0</v>
      </c>
      <c r="AE654" s="6">
        <f t="shared" si="120"/>
        <v>0</v>
      </c>
      <c r="AF654" s="6">
        <f t="shared" si="121"/>
        <v>0</v>
      </c>
    </row>
    <row r="655" spans="1:32" ht="10.8" thickBot="1">
      <c r="A655" s="88">
        <v>2026</v>
      </c>
      <c r="B655" s="89" t="s">
        <v>1496</v>
      </c>
      <c r="C655" s="89" t="s">
        <v>1170</v>
      </c>
      <c r="D655" s="97" t="s">
        <v>1</v>
      </c>
      <c r="E655" s="97" t="s">
        <v>2</v>
      </c>
      <c r="F655" s="98">
        <v>0</v>
      </c>
      <c r="G655" s="97" t="s">
        <v>1488</v>
      </c>
      <c r="H655" s="97" t="s">
        <v>271</v>
      </c>
      <c r="I655" s="97" t="s">
        <v>242</v>
      </c>
      <c r="J655" s="98" t="s">
        <v>233</v>
      </c>
      <c r="K655" s="99">
        <v>30828</v>
      </c>
      <c r="L655" s="97" t="s">
        <v>1796</v>
      </c>
      <c r="M655" s="100">
        <f>IFERROR(VLOOKUP($K655,Metas!$D$4:$L$477,9,FALSE),0)</f>
        <v>0</v>
      </c>
      <c r="N655" s="6">
        <f>IFERROR(VLOOKUP($K655,Ene!$H$4:$Z$489,19,FALSE),0)</f>
        <v>0</v>
      </c>
      <c r="O655" s="6">
        <f>IFERROR(VLOOKUP($K655,Feb!$H$4:$Z$489,19,FALSE),0)</f>
        <v>0</v>
      </c>
      <c r="P655" s="6">
        <f>IFERROR(VLOOKUP($K655,Mar!$H$4:$Z$489,19,FALSE),0)</f>
        <v>0</v>
      </c>
      <c r="Q655" s="6">
        <f>IFERROR(VLOOKUP($K655,Abr!$H$4:$Z$489,19,FALSE),0)</f>
        <v>0</v>
      </c>
      <c r="R655" s="6">
        <f>IFERROR(VLOOKUP($K655,May!$H$4:$Z$489,19,FALSE),0)</f>
        <v>0</v>
      </c>
      <c r="S655" s="6">
        <f>IFERROR(VLOOKUP($K655,Jun!$H$4:$Z$489,19,FALSE),0)</f>
        <v>0</v>
      </c>
      <c r="T655" s="6">
        <f>IFERROR(VLOOKUP($K655,Jul!$H$4:$Z$489,19,FALSE),0)</f>
        <v>0</v>
      </c>
      <c r="U655" s="6">
        <f>IFERROR(VLOOKUP($K655,Ago!$H$4:$Z$489,19,FALSE),0)</f>
        <v>0</v>
      </c>
      <c r="V655" s="6">
        <f>IFERROR(VLOOKUP($K655,Set!$H$4:$Z$489,19,FALSE),0)</f>
        <v>0</v>
      </c>
      <c r="W655" s="6">
        <f>IFERROR(VLOOKUP($K655,Oct!$H$4:$Z$489,19,FALSE),0)</f>
        <v>0</v>
      </c>
      <c r="X655" s="6">
        <f>IFERROR(VLOOKUP($K655,Nov!$H$4:$Z$489,19,FALSE),0)</f>
        <v>0</v>
      </c>
      <c r="Y655" s="6">
        <f>IFERROR(VLOOKUP($K655,Dic!$H$4:$Z$489,19,FALSE),0)</f>
        <v>0</v>
      </c>
      <c r="Z655" s="6">
        <f t="shared" si="115"/>
        <v>0</v>
      </c>
      <c r="AA655" s="6">
        <f t="shared" si="116"/>
        <v>0</v>
      </c>
      <c r="AB655" s="6">
        <f t="shared" si="117"/>
        <v>0</v>
      </c>
      <c r="AC655" s="6">
        <f t="shared" si="118"/>
        <v>0</v>
      </c>
      <c r="AD655" s="6">
        <f t="shared" si="119"/>
        <v>0</v>
      </c>
      <c r="AE655" s="6">
        <f t="shared" si="120"/>
        <v>0</v>
      </c>
      <c r="AF655" s="6">
        <f t="shared" si="121"/>
        <v>0</v>
      </c>
    </row>
    <row r="656" spans="1:32" ht="10.8" thickBot="1">
      <c r="A656" s="88">
        <v>2026</v>
      </c>
      <c r="B656" s="89" t="s">
        <v>1176</v>
      </c>
      <c r="C656" s="89" t="s">
        <v>1258</v>
      </c>
      <c r="D656" s="97" t="s">
        <v>49</v>
      </c>
      <c r="E656" s="97" t="s">
        <v>118</v>
      </c>
      <c r="F656" s="98">
        <v>1714</v>
      </c>
      <c r="G656" s="97" t="s">
        <v>1259</v>
      </c>
      <c r="H656" s="97" t="s">
        <v>49</v>
      </c>
      <c r="I656" s="97" t="s">
        <v>88</v>
      </c>
      <c r="J656" s="98" t="s">
        <v>232</v>
      </c>
      <c r="K656" s="99">
        <v>30842</v>
      </c>
      <c r="L656" s="97" t="s">
        <v>1797</v>
      </c>
      <c r="M656" s="100">
        <f>IFERROR(VLOOKUP($K656,Metas!$D$4:$L$477,9,FALSE),0)</f>
        <v>2</v>
      </c>
      <c r="N656" s="6">
        <f>IFERROR(VLOOKUP($K656,Ene!$H$4:$Z$489,19,FALSE),0)</f>
        <v>0</v>
      </c>
      <c r="O656" s="6">
        <f>IFERROR(VLOOKUP($K656,Feb!$H$4:$Z$489,19,FALSE),0)</f>
        <v>0</v>
      </c>
      <c r="P656" s="6">
        <f>IFERROR(VLOOKUP($K656,Mar!$H$4:$Z$489,19,FALSE),0)</f>
        <v>0</v>
      </c>
      <c r="Q656" s="6">
        <f>IFERROR(VLOOKUP($K656,Abr!$H$4:$Z$489,19,FALSE),0)</f>
        <v>0</v>
      </c>
      <c r="R656" s="6">
        <f>IFERROR(VLOOKUP($K656,May!$H$4:$Z$489,19,FALSE),0)</f>
        <v>0</v>
      </c>
      <c r="S656" s="6">
        <f>IFERROR(VLOOKUP($K656,Jun!$H$4:$Z$489,19,FALSE),0)</f>
        <v>0</v>
      </c>
      <c r="T656" s="6">
        <f>IFERROR(VLOOKUP($K656,Jul!$H$4:$Z$489,19,FALSE),0)</f>
        <v>0</v>
      </c>
      <c r="U656" s="6">
        <f>IFERROR(VLOOKUP($K656,Ago!$H$4:$Z$489,19,FALSE),0)</f>
        <v>0</v>
      </c>
      <c r="V656" s="6">
        <f>IFERROR(VLOOKUP($K656,Set!$H$4:$Z$489,19,FALSE),0)</f>
        <v>0</v>
      </c>
      <c r="W656" s="6">
        <f>IFERROR(VLOOKUP($K656,Oct!$H$4:$Z$489,19,FALSE),0)</f>
        <v>0</v>
      </c>
      <c r="X656" s="6">
        <f>IFERROR(VLOOKUP($K656,Nov!$H$4:$Z$489,19,FALSE),0)</f>
        <v>0</v>
      </c>
      <c r="Y656" s="6">
        <f>IFERROR(VLOOKUP($K656,Dic!$H$4:$Z$489,19,FALSE),0)</f>
        <v>0</v>
      </c>
      <c r="Z656" s="6">
        <f t="shared" si="115"/>
        <v>0</v>
      </c>
      <c r="AA656" s="6">
        <f t="shared" si="116"/>
        <v>0</v>
      </c>
      <c r="AB656" s="6">
        <f t="shared" si="117"/>
        <v>0</v>
      </c>
      <c r="AC656" s="6">
        <f t="shared" si="118"/>
        <v>0</v>
      </c>
      <c r="AD656" s="6">
        <f t="shared" si="119"/>
        <v>0</v>
      </c>
      <c r="AE656" s="6">
        <f t="shared" si="120"/>
        <v>0</v>
      </c>
      <c r="AF656" s="6">
        <f t="shared" si="121"/>
        <v>0</v>
      </c>
    </row>
    <row r="657" spans="1:32" ht="10.8" thickBot="1">
      <c r="A657" s="88">
        <v>2026</v>
      </c>
      <c r="B657" s="89" t="s">
        <v>1496</v>
      </c>
      <c r="C657" s="89" t="s">
        <v>1177</v>
      </c>
      <c r="D657" s="97" t="s">
        <v>1</v>
      </c>
      <c r="E657" s="97" t="s">
        <v>3</v>
      </c>
      <c r="F657" s="98">
        <v>0</v>
      </c>
      <c r="G657" s="97" t="s">
        <v>1488</v>
      </c>
      <c r="H657" s="97" t="s">
        <v>271</v>
      </c>
      <c r="I657" s="97" t="s">
        <v>242</v>
      </c>
      <c r="J657" s="98" t="s">
        <v>1235</v>
      </c>
      <c r="K657" s="99">
        <v>30934</v>
      </c>
      <c r="L657" s="97" t="s">
        <v>1798</v>
      </c>
      <c r="M657" s="100">
        <f>IFERROR(VLOOKUP($K657,Metas!$D$4:$L$477,9,FALSE),0)</f>
        <v>0</v>
      </c>
      <c r="N657" s="6">
        <f>IFERROR(VLOOKUP($K657,Ene!$H$4:$Z$489,19,FALSE),0)</f>
        <v>0</v>
      </c>
      <c r="O657" s="6">
        <f>IFERROR(VLOOKUP($K657,Feb!$H$4:$Z$489,19,FALSE),0)</f>
        <v>0</v>
      </c>
      <c r="P657" s="6">
        <f>IFERROR(VLOOKUP($K657,Mar!$H$4:$Z$489,19,FALSE),0)</f>
        <v>0</v>
      </c>
      <c r="Q657" s="6">
        <f>IFERROR(VLOOKUP($K657,Abr!$H$4:$Z$489,19,FALSE),0)</f>
        <v>0</v>
      </c>
      <c r="R657" s="6">
        <f>IFERROR(VLOOKUP($K657,May!$H$4:$Z$489,19,FALSE),0)</f>
        <v>0</v>
      </c>
      <c r="S657" s="6">
        <f>IFERROR(VLOOKUP($K657,Jun!$H$4:$Z$489,19,FALSE),0)</f>
        <v>0</v>
      </c>
      <c r="T657" s="6">
        <f>IFERROR(VLOOKUP($K657,Jul!$H$4:$Z$489,19,FALSE),0)</f>
        <v>0</v>
      </c>
      <c r="U657" s="6">
        <f>IFERROR(VLOOKUP($K657,Ago!$H$4:$Z$489,19,FALSE),0)</f>
        <v>0</v>
      </c>
      <c r="V657" s="6">
        <f>IFERROR(VLOOKUP($K657,Set!$H$4:$Z$489,19,FALSE),0)</f>
        <v>0</v>
      </c>
      <c r="W657" s="6">
        <f>IFERROR(VLOOKUP($K657,Oct!$H$4:$Z$489,19,FALSE),0)</f>
        <v>0</v>
      </c>
      <c r="X657" s="6">
        <f>IFERROR(VLOOKUP($K657,Nov!$H$4:$Z$489,19,FALSE),0)</f>
        <v>0</v>
      </c>
      <c r="Y657" s="6">
        <f>IFERROR(VLOOKUP($K657,Dic!$H$4:$Z$489,19,FALSE),0)</f>
        <v>0</v>
      </c>
      <c r="Z657" s="6">
        <f t="shared" si="115"/>
        <v>0</v>
      </c>
      <c r="AA657" s="6">
        <f t="shared" si="116"/>
        <v>0</v>
      </c>
      <c r="AB657" s="6">
        <f t="shared" si="117"/>
        <v>0</v>
      </c>
      <c r="AC657" s="6">
        <f t="shared" si="118"/>
        <v>0</v>
      </c>
      <c r="AD657" s="6">
        <f t="shared" si="119"/>
        <v>0</v>
      </c>
      <c r="AE657" s="6">
        <f t="shared" si="120"/>
        <v>0</v>
      </c>
      <c r="AF657" s="6">
        <f t="shared" si="121"/>
        <v>0</v>
      </c>
    </row>
    <row r="658" spans="1:32" ht="10.8" thickBot="1">
      <c r="A658" s="88">
        <v>2026</v>
      </c>
      <c r="B658" s="89" t="s">
        <v>1607</v>
      </c>
      <c r="C658" s="89" t="s">
        <v>1242</v>
      </c>
      <c r="D658" s="97" t="s">
        <v>1184</v>
      </c>
      <c r="E658" s="97" t="s">
        <v>31</v>
      </c>
      <c r="F658" s="98">
        <v>0</v>
      </c>
      <c r="G658" s="97" t="s">
        <v>1488</v>
      </c>
      <c r="H658" s="97" t="s">
        <v>271</v>
      </c>
      <c r="I658" s="97" t="s">
        <v>242</v>
      </c>
      <c r="J658" s="98" t="s">
        <v>233</v>
      </c>
      <c r="K658" s="99">
        <v>30985</v>
      </c>
      <c r="L658" s="97" t="s">
        <v>1799</v>
      </c>
      <c r="M658" s="100">
        <f>IFERROR(VLOOKUP($K658,Metas!$D$4:$L$477,9,FALSE),0)</f>
        <v>0</v>
      </c>
      <c r="N658" s="6">
        <f>IFERROR(VLOOKUP($K658,Ene!$H$4:$Z$489,19,FALSE),0)</f>
        <v>0</v>
      </c>
      <c r="O658" s="6">
        <f>IFERROR(VLOOKUP($K658,Feb!$H$4:$Z$489,19,FALSE),0)</f>
        <v>0</v>
      </c>
      <c r="P658" s="6">
        <f>IFERROR(VLOOKUP($K658,Mar!$H$4:$Z$489,19,FALSE),0)</f>
        <v>0</v>
      </c>
      <c r="Q658" s="6">
        <f>IFERROR(VLOOKUP($K658,Abr!$H$4:$Z$489,19,FALSE),0)</f>
        <v>0</v>
      </c>
      <c r="R658" s="6">
        <f>IFERROR(VLOOKUP($K658,May!$H$4:$Z$489,19,FALSE),0)</f>
        <v>0</v>
      </c>
      <c r="S658" s="6">
        <f>IFERROR(VLOOKUP($K658,Jun!$H$4:$Z$489,19,FALSE),0)</f>
        <v>0</v>
      </c>
      <c r="T658" s="6">
        <f>IFERROR(VLOOKUP($K658,Jul!$H$4:$Z$489,19,FALSE),0)</f>
        <v>0</v>
      </c>
      <c r="U658" s="6">
        <f>IFERROR(VLOOKUP($K658,Ago!$H$4:$Z$489,19,FALSE),0)</f>
        <v>0</v>
      </c>
      <c r="V658" s="6">
        <f>IFERROR(VLOOKUP($K658,Set!$H$4:$Z$489,19,FALSE),0)</f>
        <v>0</v>
      </c>
      <c r="W658" s="6">
        <f>IFERROR(VLOOKUP($K658,Oct!$H$4:$Z$489,19,FALSE),0)</f>
        <v>0</v>
      </c>
      <c r="X658" s="6">
        <f>IFERROR(VLOOKUP($K658,Nov!$H$4:$Z$489,19,FALSE),0)</f>
        <v>0</v>
      </c>
      <c r="Y658" s="6">
        <f>IFERROR(VLOOKUP($K658,Dic!$H$4:$Z$489,19,FALSE),0)</f>
        <v>0</v>
      </c>
      <c r="Z658" s="6">
        <f t="shared" si="115"/>
        <v>0</v>
      </c>
      <c r="AA658" s="6">
        <f t="shared" si="116"/>
        <v>0</v>
      </c>
      <c r="AB658" s="6">
        <f t="shared" si="117"/>
        <v>0</v>
      </c>
      <c r="AC658" s="6">
        <f t="shared" si="118"/>
        <v>0</v>
      </c>
      <c r="AD658" s="6">
        <f t="shared" si="119"/>
        <v>0</v>
      </c>
      <c r="AE658" s="6">
        <f t="shared" si="120"/>
        <v>0</v>
      </c>
      <c r="AF658" s="6">
        <f t="shared" si="121"/>
        <v>0</v>
      </c>
    </row>
    <row r="659" spans="1:32" ht="10.8" thickBot="1">
      <c r="A659" s="88">
        <v>2026</v>
      </c>
      <c r="B659" s="89" t="s">
        <v>1496</v>
      </c>
      <c r="C659" s="89" t="s">
        <v>1170</v>
      </c>
      <c r="D659" s="97" t="s">
        <v>1</v>
      </c>
      <c r="E659" s="97" t="s">
        <v>2</v>
      </c>
      <c r="F659" s="98">
        <v>0</v>
      </c>
      <c r="G659" s="97" t="s">
        <v>1488</v>
      </c>
      <c r="H659" s="97" t="s">
        <v>271</v>
      </c>
      <c r="I659" s="97" t="s">
        <v>242</v>
      </c>
      <c r="J659" s="98" t="s">
        <v>231</v>
      </c>
      <c r="K659" s="99">
        <v>31080</v>
      </c>
      <c r="L659" s="97" t="s">
        <v>1800</v>
      </c>
      <c r="M659" s="100">
        <f>IFERROR(VLOOKUP($K659,Metas!$D$4:$L$477,9,FALSE),0)</f>
        <v>0</v>
      </c>
      <c r="N659" s="6">
        <f>IFERROR(VLOOKUP($K659,Ene!$H$4:$Z$489,19,FALSE),0)</f>
        <v>0</v>
      </c>
      <c r="O659" s="6">
        <f>IFERROR(VLOOKUP($K659,Feb!$H$4:$Z$489,19,FALSE),0)</f>
        <v>0</v>
      </c>
      <c r="P659" s="6">
        <f>IFERROR(VLOOKUP($K659,Mar!$H$4:$Z$489,19,FALSE),0)</f>
        <v>0</v>
      </c>
      <c r="Q659" s="6">
        <f>IFERROR(VLOOKUP($K659,Abr!$H$4:$Z$489,19,FALSE),0)</f>
        <v>0</v>
      </c>
      <c r="R659" s="6">
        <f>IFERROR(VLOOKUP($K659,May!$H$4:$Z$489,19,FALSE),0)</f>
        <v>0</v>
      </c>
      <c r="S659" s="6">
        <f>IFERROR(VLOOKUP($K659,Jun!$H$4:$Z$489,19,FALSE),0)</f>
        <v>0</v>
      </c>
      <c r="T659" s="6">
        <f>IFERROR(VLOOKUP($K659,Jul!$H$4:$Z$489,19,FALSE),0)</f>
        <v>0</v>
      </c>
      <c r="U659" s="6">
        <f>IFERROR(VLOOKUP($K659,Ago!$H$4:$Z$489,19,FALSE),0)</f>
        <v>0</v>
      </c>
      <c r="V659" s="6">
        <f>IFERROR(VLOOKUP($K659,Set!$H$4:$Z$489,19,FALSE),0)</f>
        <v>0</v>
      </c>
      <c r="W659" s="6">
        <f>IFERROR(VLOOKUP($K659,Oct!$H$4:$Z$489,19,FALSE),0)</f>
        <v>0</v>
      </c>
      <c r="X659" s="6">
        <f>IFERROR(VLOOKUP($K659,Nov!$H$4:$Z$489,19,FALSE),0)</f>
        <v>0</v>
      </c>
      <c r="Y659" s="6">
        <f>IFERROR(VLOOKUP($K659,Dic!$H$4:$Z$489,19,FALSE),0)</f>
        <v>0</v>
      </c>
      <c r="Z659" s="6">
        <f t="shared" si="115"/>
        <v>0</v>
      </c>
      <c r="AA659" s="6">
        <f t="shared" si="116"/>
        <v>0</v>
      </c>
      <c r="AB659" s="6">
        <f t="shared" si="117"/>
        <v>0</v>
      </c>
      <c r="AC659" s="6">
        <f t="shared" si="118"/>
        <v>0</v>
      </c>
      <c r="AD659" s="6">
        <f t="shared" si="119"/>
        <v>0</v>
      </c>
      <c r="AE659" s="6">
        <f t="shared" si="120"/>
        <v>0</v>
      </c>
      <c r="AF659" s="6">
        <f t="shared" si="121"/>
        <v>0</v>
      </c>
    </row>
    <row r="660" spans="1:32" ht="10.8" thickBot="1">
      <c r="A660" s="88">
        <v>2026</v>
      </c>
      <c r="B660" s="89" t="s">
        <v>1176</v>
      </c>
      <c r="C660" s="89" t="s">
        <v>1324</v>
      </c>
      <c r="D660" s="97" t="s">
        <v>43</v>
      </c>
      <c r="E660" s="97" t="s">
        <v>44</v>
      </c>
      <c r="F660" s="98">
        <v>1672</v>
      </c>
      <c r="G660" s="97" t="s">
        <v>1322</v>
      </c>
      <c r="H660" s="97" t="s">
        <v>43</v>
      </c>
      <c r="I660" s="97" t="s">
        <v>44</v>
      </c>
      <c r="J660" s="98" t="s">
        <v>232</v>
      </c>
      <c r="K660" s="99">
        <v>31146</v>
      </c>
      <c r="L660" s="97" t="s">
        <v>1801</v>
      </c>
      <c r="M660" s="100">
        <f>IFERROR(VLOOKUP($K660,Metas!$D$4:$L$477,9,FALSE),0)</f>
        <v>3</v>
      </c>
      <c r="N660" s="6">
        <f>IFERROR(VLOOKUP($K660,Ene!$H$4:$Z$489,19,FALSE),0)</f>
        <v>0</v>
      </c>
      <c r="O660" s="6">
        <f>IFERROR(VLOOKUP($K660,Feb!$H$4:$Z$489,19,FALSE),0)</f>
        <v>0</v>
      </c>
      <c r="P660" s="6">
        <f>IFERROR(VLOOKUP($K660,Mar!$H$4:$Z$489,19,FALSE),0)</f>
        <v>0</v>
      </c>
      <c r="Q660" s="6">
        <f>IFERROR(VLOOKUP($K660,Abr!$H$4:$Z$489,19,FALSE),0)</f>
        <v>0</v>
      </c>
      <c r="R660" s="6">
        <f>IFERROR(VLOOKUP($K660,May!$H$4:$Z$489,19,FALSE),0)</f>
        <v>0</v>
      </c>
      <c r="S660" s="6">
        <f>IFERROR(VLOOKUP($K660,Jun!$H$4:$Z$489,19,FALSE),0)</f>
        <v>0</v>
      </c>
      <c r="T660" s="6">
        <f>IFERROR(VLOOKUP($K660,Jul!$H$4:$Z$489,19,FALSE),0)</f>
        <v>0</v>
      </c>
      <c r="U660" s="6">
        <f>IFERROR(VLOOKUP($K660,Ago!$H$4:$Z$489,19,FALSE),0)</f>
        <v>0</v>
      </c>
      <c r="V660" s="6">
        <f>IFERROR(VLOOKUP($K660,Set!$H$4:$Z$489,19,FALSE),0)</f>
        <v>0</v>
      </c>
      <c r="W660" s="6">
        <f>IFERROR(VLOOKUP($K660,Oct!$H$4:$Z$489,19,FALSE),0)</f>
        <v>0</v>
      </c>
      <c r="X660" s="6">
        <f>IFERROR(VLOOKUP($K660,Nov!$H$4:$Z$489,19,FALSE),0)</f>
        <v>0</v>
      </c>
      <c r="Y660" s="6">
        <f>IFERROR(VLOOKUP($K660,Dic!$H$4:$Z$489,19,FALSE),0)</f>
        <v>0</v>
      </c>
      <c r="Z660" s="6">
        <f t="shared" si="115"/>
        <v>0</v>
      </c>
      <c r="AA660" s="6">
        <f t="shared" si="116"/>
        <v>0</v>
      </c>
      <c r="AB660" s="6">
        <f t="shared" si="117"/>
        <v>0</v>
      </c>
      <c r="AC660" s="6">
        <f t="shared" si="118"/>
        <v>0</v>
      </c>
      <c r="AD660" s="6">
        <f t="shared" si="119"/>
        <v>0</v>
      </c>
      <c r="AE660" s="6">
        <f t="shared" si="120"/>
        <v>0</v>
      </c>
      <c r="AF660" s="6">
        <f t="shared" si="121"/>
        <v>0</v>
      </c>
    </row>
    <row r="661" spans="1:32" ht="10.8" thickBot="1">
      <c r="A661" s="88">
        <v>2026</v>
      </c>
      <c r="B661" s="89" t="s">
        <v>1176</v>
      </c>
      <c r="C661" s="89" t="s">
        <v>1339</v>
      </c>
      <c r="D661" s="97" t="s">
        <v>43</v>
      </c>
      <c r="E661" s="97" t="s">
        <v>47</v>
      </c>
      <c r="F661" s="98">
        <v>1672</v>
      </c>
      <c r="G661" s="97" t="s">
        <v>1322</v>
      </c>
      <c r="H661" s="97" t="s">
        <v>43</v>
      </c>
      <c r="I661" s="97" t="s">
        <v>44</v>
      </c>
      <c r="J661" s="98" t="s">
        <v>232</v>
      </c>
      <c r="K661" s="99">
        <v>31156</v>
      </c>
      <c r="L661" s="97" t="s">
        <v>1802</v>
      </c>
      <c r="M661" s="100">
        <f>IFERROR(VLOOKUP($K661,Metas!$D$4:$L$477,9,FALSE),0)</f>
        <v>3</v>
      </c>
      <c r="N661" s="6">
        <f>IFERROR(VLOOKUP($K661,Ene!$H$4:$Z$489,19,FALSE),0)</f>
        <v>0</v>
      </c>
      <c r="O661" s="6">
        <f>IFERROR(VLOOKUP($K661,Feb!$H$4:$Z$489,19,FALSE),0)</f>
        <v>0</v>
      </c>
      <c r="P661" s="6">
        <f>IFERROR(VLOOKUP($K661,Mar!$H$4:$Z$489,19,FALSE),0)</f>
        <v>0</v>
      </c>
      <c r="Q661" s="6">
        <f>IFERROR(VLOOKUP($K661,Abr!$H$4:$Z$489,19,FALSE),0)</f>
        <v>0</v>
      </c>
      <c r="R661" s="6">
        <f>IFERROR(VLOOKUP($K661,May!$H$4:$Z$489,19,FALSE),0)</f>
        <v>0</v>
      </c>
      <c r="S661" s="6">
        <f>IFERROR(VLOOKUP($K661,Jun!$H$4:$Z$489,19,FALSE),0)</f>
        <v>0</v>
      </c>
      <c r="T661" s="6">
        <f>IFERROR(VLOOKUP($K661,Jul!$H$4:$Z$489,19,FALSE),0)</f>
        <v>0</v>
      </c>
      <c r="U661" s="6">
        <f>IFERROR(VLOOKUP($K661,Ago!$H$4:$Z$489,19,FALSE),0)</f>
        <v>0</v>
      </c>
      <c r="V661" s="6">
        <f>IFERROR(VLOOKUP($K661,Set!$H$4:$Z$489,19,FALSE),0)</f>
        <v>0</v>
      </c>
      <c r="W661" s="6">
        <f>IFERROR(VLOOKUP($K661,Oct!$H$4:$Z$489,19,FALSE),0)</f>
        <v>0</v>
      </c>
      <c r="X661" s="6">
        <f>IFERROR(VLOOKUP($K661,Nov!$H$4:$Z$489,19,FALSE),0)</f>
        <v>0</v>
      </c>
      <c r="Y661" s="6">
        <f>IFERROR(VLOOKUP($K661,Dic!$H$4:$Z$489,19,FALSE),0)</f>
        <v>0</v>
      </c>
      <c r="Z661" s="6">
        <f t="shared" si="115"/>
        <v>0</v>
      </c>
      <c r="AA661" s="6">
        <f t="shared" si="116"/>
        <v>0</v>
      </c>
      <c r="AB661" s="6">
        <f t="shared" si="117"/>
        <v>0</v>
      </c>
      <c r="AC661" s="6">
        <f t="shared" si="118"/>
        <v>0</v>
      </c>
      <c r="AD661" s="6">
        <f t="shared" si="119"/>
        <v>0</v>
      </c>
      <c r="AE661" s="6">
        <f t="shared" si="120"/>
        <v>0</v>
      </c>
      <c r="AF661" s="6">
        <f t="shared" si="121"/>
        <v>0</v>
      </c>
    </row>
    <row r="662" spans="1:32" ht="10.8" thickBot="1">
      <c r="A662" s="88">
        <v>2026</v>
      </c>
      <c r="B662" s="89" t="s">
        <v>1176</v>
      </c>
      <c r="C662" s="89" t="s">
        <v>1379</v>
      </c>
      <c r="D662" s="97" t="s">
        <v>16</v>
      </c>
      <c r="E662" s="97" t="s">
        <v>4</v>
      </c>
      <c r="F662" s="98">
        <v>871</v>
      </c>
      <c r="G662" s="97" t="s">
        <v>1350</v>
      </c>
      <c r="H662" s="97" t="s">
        <v>16</v>
      </c>
      <c r="I662" s="97" t="s">
        <v>242</v>
      </c>
      <c r="J662" s="98" t="s">
        <v>1512</v>
      </c>
      <c r="K662" s="99">
        <v>31157</v>
      </c>
      <c r="L662" s="97" t="s">
        <v>1803</v>
      </c>
      <c r="M662" s="100">
        <f>IFERROR(VLOOKUP($K662,Metas!$D$4:$L$477,9,FALSE),0)</f>
        <v>0</v>
      </c>
      <c r="N662" s="6">
        <f>IFERROR(VLOOKUP($K662,Ene!$H$4:$Z$489,19,FALSE),0)</f>
        <v>0</v>
      </c>
      <c r="O662" s="6">
        <f>IFERROR(VLOOKUP($K662,Feb!$H$4:$Z$489,19,FALSE),0)</f>
        <v>0</v>
      </c>
      <c r="P662" s="6">
        <f>IFERROR(VLOOKUP($K662,Mar!$H$4:$Z$489,19,FALSE),0)</f>
        <v>0</v>
      </c>
      <c r="Q662" s="6">
        <f>IFERROR(VLOOKUP($K662,Abr!$H$4:$Z$489,19,FALSE),0)</f>
        <v>0</v>
      </c>
      <c r="R662" s="6">
        <f>IFERROR(VLOOKUP($K662,May!$H$4:$Z$489,19,FALSE),0)</f>
        <v>0</v>
      </c>
      <c r="S662" s="6">
        <f>IFERROR(VLOOKUP($K662,Jun!$H$4:$Z$489,19,FALSE),0)</f>
        <v>0</v>
      </c>
      <c r="T662" s="6">
        <f>IFERROR(VLOOKUP($K662,Jul!$H$4:$Z$489,19,FALSE),0)</f>
        <v>0</v>
      </c>
      <c r="U662" s="6">
        <f>IFERROR(VLOOKUP($K662,Ago!$H$4:$Z$489,19,FALSE),0)</f>
        <v>0</v>
      </c>
      <c r="V662" s="6">
        <f>IFERROR(VLOOKUP($K662,Set!$H$4:$Z$489,19,FALSE),0)</f>
        <v>0</v>
      </c>
      <c r="W662" s="6">
        <f>IFERROR(VLOOKUP($K662,Oct!$H$4:$Z$489,19,FALSE),0)</f>
        <v>0</v>
      </c>
      <c r="X662" s="6">
        <f>IFERROR(VLOOKUP($K662,Nov!$H$4:$Z$489,19,FALSE),0)</f>
        <v>0</v>
      </c>
      <c r="Y662" s="6">
        <f>IFERROR(VLOOKUP($K662,Dic!$H$4:$Z$489,19,FALSE),0)</f>
        <v>0</v>
      </c>
      <c r="Z662" s="6">
        <f t="shared" si="115"/>
        <v>0</v>
      </c>
      <c r="AA662" s="6">
        <f t="shared" si="116"/>
        <v>0</v>
      </c>
      <c r="AB662" s="6">
        <f t="shared" si="117"/>
        <v>0</v>
      </c>
      <c r="AC662" s="6">
        <f t="shared" si="118"/>
        <v>0</v>
      </c>
      <c r="AD662" s="6">
        <f t="shared" si="119"/>
        <v>0</v>
      </c>
      <c r="AE662" s="6">
        <f t="shared" si="120"/>
        <v>0</v>
      </c>
      <c r="AF662" s="6">
        <f t="shared" si="121"/>
        <v>0</v>
      </c>
    </row>
    <row r="663" spans="1:32" ht="10.8" thickBot="1">
      <c r="A663" s="88">
        <v>2026</v>
      </c>
      <c r="B663" s="89" t="s">
        <v>1490</v>
      </c>
      <c r="C663" s="89" t="s">
        <v>1177</v>
      </c>
      <c r="D663" s="97" t="s">
        <v>1</v>
      </c>
      <c r="E663" s="97" t="s">
        <v>3</v>
      </c>
      <c r="F663" s="98">
        <v>0</v>
      </c>
      <c r="G663" s="97" t="s">
        <v>1488</v>
      </c>
      <c r="H663" s="97" t="s">
        <v>271</v>
      </c>
      <c r="I663" s="97" t="s">
        <v>242</v>
      </c>
      <c r="J663" s="98" t="s">
        <v>1512</v>
      </c>
      <c r="K663" s="99">
        <v>31220</v>
      </c>
      <c r="L663" s="97" t="s">
        <v>1804</v>
      </c>
      <c r="M663" s="100">
        <f>IFERROR(VLOOKUP($K663,Metas!$D$4:$L$477,9,FALSE),0)</f>
        <v>0</v>
      </c>
      <c r="N663" s="6">
        <f>IFERROR(VLOOKUP($K663,Ene!$H$4:$Z$489,19,FALSE),0)</f>
        <v>0</v>
      </c>
      <c r="O663" s="6">
        <f>IFERROR(VLOOKUP($K663,Feb!$H$4:$Z$489,19,FALSE),0)</f>
        <v>0</v>
      </c>
      <c r="P663" s="6">
        <f>IFERROR(VLOOKUP($K663,Mar!$H$4:$Z$489,19,FALSE),0)</f>
        <v>0</v>
      </c>
      <c r="Q663" s="6">
        <f>IFERROR(VLOOKUP($K663,Abr!$H$4:$Z$489,19,FALSE),0)</f>
        <v>0</v>
      </c>
      <c r="R663" s="6">
        <f>IFERROR(VLOOKUP($K663,May!$H$4:$Z$489,19,FALSE),0)</f>
        <v>0</v>
      </c>
      <c r="S663" s="6">
        <f>IFERROR(VLOOKUP($K663,Jun!$H$4:$Z$489,19,FALSE),0)</f>
        <v>0</v>
      </c>
      <c r="T663" s="6">
        <f>IFERROR(VLOOKUP($K663,Jul!$H$4:$Z$489,19,FALSE),0)</f>
        <v>0</v>
      </c>
      <c r="U663" s="6">
        <f>IFERROR(VLOOKUP($K663,Ago!$H$4:$Z$489,19,FALSE),0)</f>
        <v>0</v>
      </c>
      <c r="V663" s="6">
        <f>IFERROR(VLOOKUP($K663,Set!$H$4:$Z$489,19,FALSE),0)</f>
        <v>0</v>
      </c>
      <c r="W663" s="6">
        <f>IFERROR(VLOOKUP($K663,Oct!$H$4:$Z$489,19,FALSE),0)</f>
        <v>0</v>
      </c>
      <c r="X663" s="6">
        <f>IFERROR(VLOOKUP($K663,Nov!$H$4:$Z$489,19,FALSE),0)</f>
        <v>0</v>
      </c>
      <c r="Y663" s="6">
        <f>IFERROR(VLOOKUP($K663,Dic!$H$4:$Z$489,19,FALSE),0)</f>
        <v>0</v>
      </c>
      <c r="Z663" s="6">
        <f t="shared" si="115"/>
        <v>0</v>
      </c>
      <c r="AA663" s="6">
        <f t="shared" si="116"/>
        <v>0</v>
      </c>
      <c r="AB663" s="6">
        <f t="shared" si="117"/>
        <v>0</v>
      </c>
      <c r="AC663" s="6">
        <f t="shared" si="118"/>
        <v>0</v>
      </c>
      <c r="AD663" s="6">
        <f t="shared" si="119"/>
        <v>0</v>
      </c>
      <c r="AE663" s="6">
        <f t="shared" si="120"/>
        <v>0</v>
      </c>
      <c r="AF663" s="6">
        <f t="shared" si="121"/>
        <v>0</v>
      </c>
    </row>
    <row r="664" spans="1:32" ht="10.8" thickBot="1">
      <c r="A664" s="88">
        <v>2026</v>
      </c>
      <c r="B664" s="89" t="s">
        <v>1176</v>
      </c>
      <c r="C664" s="89" t="s">
        <v>1349</v>
      </c>
      <c r="D664" s="97" t="s">
        <v>16</v>
      </c>
      <c r="E664" s="97" t="s">
        <v>15</v>
      </c>
      <c r="F664" s="98">
        <v>871</v>
      </c>
      <c r="G664" s="97" t="s">
        <v>1350</v>
      </c>
      <c r="H664" s="97" t="s">
        <v>16</v>
      </c>
      <c r="I664" s="97" t="s">
        <v>15</v>
      </c>
      <c r="J664" s="98" t="s">
        <v>232</v>
      </c>
      <c r="K664" s="99">
        <v>31222</v>
      </c>
      <c r="L664" s="97" t="s">
        <v>1805</v>
      </c>
      <c r="M664" s="100">
        <f>IFERROR(VLOOKUP($K664,Metas!$D$4:$L$477,9,FALSE),0)</f>
        <v>9</v>
      </c>
      <c r="N664" s="6">
        <f>IFERROR(VLOOKUP($K664,Ene!$H$4:$Z$489,19,FALSE),0)</f>
        <v>0</v>
      </c>
      <c r="O664" s="6">
        <f>IFERROR(VLOOKUP($K664,Feb!$H$4:$Z$489,19,FALSE),0)</f>
        <v>0</v>
      </c>
      <c r="P664" s="6">
        <f>IFERROR(VLOOKUP($K664,Mar!$H$4:$Z$489,19,FALSE),0)</f>
        <v>0</v>
      </c>
      <c r="Q664" s="6">
        <f>IFERROR(VLOOKUP($K664,Abr!$H$4:$Z$489,19,FALSE),0)</f>
        <v>0</v>
      </c>
      <c r="R664" s="6">
        <f>IFERROR(VLOOKUP($K664,May!$H$4:$Z$489,19,FALSE),0)</f>
        <v>0</v>
      </c>
      <c r="S664" s="6">
        <f>IFERROR(VLOOKUP($K664,Jun!$H$4:$Z$489,19,FALSE),0)</f>
        <v>0</v>
      </c>
      <c r="T664" s="6">
        <f>IFERROR(VLOOKUP($K664,Jul!$H$4:$Z$489,19,FALSE),0)</f>
        <v>0</v>
      </c>
      <c r="U664" s="6">
        <f>IFERROR(VLOOKUP($K664,Ago!$H$4:$Z$489,19,FALSE),0)</f>
        <v>0</v>
      </c>
      <c r="V664" s="6">
        <f>IFERROR(VLOOKUP($K664,Set!$H$4:$Z$489,19,FALSE),0)</f>
        <v>0</v>
      </c>
      <c r="W664" s="6">
        <f>IFERROR(VLOOKUP($K664,Oct!$H$4:$Z$489,19,FALSE),0)</f>
        <v>0</v>
      </c>
      <c r="X664" s="6">
        <f>IFERROR(VLOOKUP($K664,Nov!$H$4:$Z$489,19,FALSE),0)</f>
        <v>0</v>
      </c>
      <c r="Y664" s="6">
        <f>IFERROR(VLOOKUP($K664,Dic!$H$4:$Z$489,19,FALSE),0)</f>
        <v>0</v>
      </c>
      <c r="Z664" s="6">
        <f t="shared" si="115"/>
        <v>0</v>
      </c>
      <c r="AA664" s="6">
        <f t="shared" si="116"/>
        <v>0</v>
      </c>
      <c r="AB664" s="6">
        <f t="shared" si="117"/>
        <v>0</v>
      </c>
      <c r="AC664" s="6">
        <f t="shared" si="118"/>
        <v>0</v>
      </c>
      <c r="AD664" s="6">
        <f t="shared" si="119"/>
        <v>0</v>
      </c>
      <c r="AE664" s="6">
        <f t="shared" si="120"/>
        <v>0</v>
      </c>
      <c r="AF664" s="6">
        <f t="shared" si="121"/>
        <v>0</v>
      </c>
    </row>
    <row r="665" spans="1:32" ht="10.8" thickBot="1">
      <c r="A665" s="88">
        <v>2026</v>
      </c>
      <c r="B665" s="89" t="s">
        <v>1176</v>
      </c>
      <c r="C665" s="89" t="s">
        <v>1370</v>
      </c>
      <c r="D665" s="97" t="s">
        <v>16</v>
      </c>
      <c r="E665" s="97" t="s">
        <v>195</v>
      </c>
      <c r="F665" s="98">
        <v>871</v>
      </c>
      <c r="G665" s="97" t="s">
        <v>1350</v>
      </c>
      <c r="H665" s="97" t="s">
        <v>16</v>
      </c>
      <c r="I665" s="97" t="s">
        <v>195</v>
      </c>
      <c r="J665" s="98" t="s">
        <v>232</v>
      </c>
      <c r="K665" s="99">
        <v>31239</v>
      </c>
      <c r="L665" s="97" t="s">
        <v>1806</v>
      </c>
      <c r="M665" s="100">
        <f>IFERROR(VLOOKUP($K665,Metas!$D$4:$L$477,9,FALSE),0)</f>
        <v>5</v>
      </c>
      <c r="N665" s="6">
        <f>IFERROR(VLOOKUP($K665,Ene!$H$4:$Z$489,19,FALSE),0)</f>
        <v>0</v>
      </c>
      <c r="O665" s="6">
        <f>IFERROR(VLOOKUP($K665,Feb!$H$4:$Z$489,19,FALSE),0)</f>
        <v>0</v>
      </c>
      <c r="P665" s="6">
        <f>IFERROR(VLOOKUP($K665,Mar!$H$4:$Z$489,19,FALSE),0)</f>
        <v>0</v>
      </c>
      <c r="Q665" s="6">
        <f>IFERROR(VLOOKUP($K665,Abr!$H$4:$Z$489,19,FALSE),0)</f>
        <v>0</v>
      </c>
      <c r="R665" s="6">
        <f>IFERROR(VLOOKUP($K665,May!$H$4:$Z$489,19,FALSE),0)</f>
        <v>0</v>
      </c>
      <c r="S665" s="6">
        <f>IFERROR(VLOOKUP($K665,Jun!$H$4:$Z$489,19,FALSE),0)</f>
        <v>0</v>
      </c>
      <c r="T665" s="6">
        <f>IFERROR(VLOOKUP($K665,Jul!$H$4:$Z$489,19,FALSE),0)</f>
        <v>0</v>
      </c>
      <c r="U665" s="6">
        <f>IFERROR(VLOOKUP($K665,Ago!$H$4:$Z$489,19,FALSE),0)</f>
        <v>0</v>
      </c>
      <c r="V665" s="6">
        <f>IFERROR(VLOOKUP($K665,Set!$H$4:$Z$489,19,FALSE),0)</f>
        <v>0</v>
      </c>
      <c r="W665" s="6">
        <f>IFERROR(VLOOKUP($K665,Oct!$H$4:$Z$489,19,FALSE),0)</f>
        <v>0</v>
      </c>
      <c r="X665" s="6">
        <f>IFERROR(VLOOKUP($K665,Nov!$H$4:$Z$489,19,FALSE),0)</f>
        <v>0</v>
      </c>
      <c r="Y665" s="6">
        <f>IFERROR(VLOOKUP($K665,Dic!$H$4:$Z$489,19,FALSE),0)</f>
        <v>0</v>
      </c>
      <c r="Z665" s="6">
        <f t="shared" si="115"/>
        <v>0</v>
      </c>
      <c r="AA665" s="6">
        <f t="shared" si="116"/>
        <v>0</v>
      </c>
      <c r="AB665" s="6">
        <f t="shared" si="117"/>
        <v>0</v>
      </c>
      <c r="AC665" s="6">
        <f t="shared" si="118"/>
        <v>0</v>
      </c>
      <c r="AD665" s="6">
        <f t="shared" si="119"/>
        <v>0</v>
      </c>
      <c r="AE665" s="6">
        <f t="shared" si="120"/>
        <v>0</v>
      </c>
      <c r="AF665" s="6">
        <f t="shared" si="121"/>
        <v>0</v>
      </c>
    </row>
    <row r="666" spans="1:32" ht="10.8" thickBot="1">
      <c r="A666" s="88">
        <v>2026</v>
      </c>
      <c r="B666" s="89" t="s">
        <v>1496</v>
      </c>
      <c r="C666" s="89" t="s">
        <v>1177</v>
      </c>
      <c r="D666" s="97" t="s">
        <v>1</v>
      </c>
      <c r="E666" s="97" t="s">
        <v>3</v>
      </c>
      <c r="F666" s="98">
        <v>0</v>
      </c>
      <c r="G666" s="97" t="s">
        <v>1488</v>
      </c>
      <c r="H666" s="97" t="s">
        <v>271</v>
      </c>
      <c r="I666" s="97" t="s">
        <v>242</v>
      </c>
      <c r="J666" s="98" t="s">
        <v>232</v>
      </c>
      <c r="K666" s="99">
        <v>31289</v>
      </c>
      <c r="L666" s="97" t="s">
        <v>1807</v>
      </c>
      <c r="M666" s="100">
        <f>IFERROR(VLOOKUP($K666,Metas!$D$4:$L$477,9,FALSE),0)</f>
        <v>0</v>
      </c>
      <c r="N666" s="6">
        <f>IFERROR(VLOOKUP($K666,Ene!$H$4:$Z$489,19,FALSE),0)</f>
        <v>0</v>
      </c>
      <c r="O666" s="6">
        <f>IFERROR(VLOOKUP($K666,Feb!$H$4:$Z$489,19,FALSE),0)</f>
        <v>0</v>
      </c>
      <c r="P666" s="6">
        <f>IFERROR(VLOOKUP($K666,Mar!$H$4:$Z$489,19,FALSE),0)</f>
        <v>0</v>
      </c>
      <c r="Q666" s="6">
        <f>IFERROR(VLOOKUP($K666,Abr!$H$4:$Z$489,19,FALSE),0)</f>
        <v>0</v>
      </c>
      <c r="R666" s="6">
        <f>IFERROR(VLOOKUP($K666,May!$H$4:$Z$489,19,FALSE),0)</f>
        <v>0</v>
      </c>
      <c r="S666" s="6">
        <f>IFERROR(VLOOKUP($K666,Jun!$H$4:$Z$489,19,FALSE),0)</f>
        <v>0</v>
      </c>
      <c r="T666" s="6">
        <f>IFERROR(VLOOKUP($K666,Jul!$H$4:$Z$489,19,FALSE),0)</f>
        <v>0</v>
      </c>
      <c r="U666" s="6">
        <f>IFERROR(VLOOKUP($K666,Ago!$H$4:$Z$489,19,FALSE),0)</f>
        <v>0</v>
      </c>
      <c r="V666" s="6">
        <f>IFERROR(VLOOKUP($K666,Set!$H$4:$Z$489,19,FALSE),0)</f>
        <v>0</v>
      </c>
      <c r="W666" s="6">
        <f>IFERROR(VLOOKUP($K666,Oct!$H$4:$Z$489,19,FALSE),0)</f>
        <v>0</v>
      </c>
      <c r="X666" s="6">
        <f>IFERROR(VLOOKUP($K666,Nov!$H$4:$Z$489,19,FALSE),0)</f>
        <v>0</v>
      </c>
      <c r="Y666" s="6">
        <f>IFERROR(VLOOKUP($K666,Dic!$H$4:$Z$489,19,FALSE),0)</f>
        <v>0</v>
      </c>
      <c r="Z666" s="6">
        <f t="shared" si="115"/>
        <v>0</v>
      </c>
      <c r="AA666" s="6">
        <f t="shared" si="116"/>
        <v>0</v>
      </c>
      <c r="AB666" s="6">
        <f t="shared" si="117"/>
        <v>0</v>
      </c>
      <c r="AC666" s="6">
        <f t="shared" si="118"/>
        <v>0</v>
      </c>
      <c r="AD666" s="6">
        <f t="shared" si="119"/>
        <v>0</v>
      </c>
      <c r="AE666" s="6">
        <f t="shared" si="120"/>
        <v>0</v>
      </c>
      <c r="AF666" s="6">
        <f t="shared" si="121"/>
        <v>0</v>
      </c>
    </row>
    <row r="667" spans="1:32" ht="10.8" thickBot="1">
      <c r="A667" s="88">
        <v>2026</v>
      </c>
      <c r="B667" s="89" t="s">
        <v>1176</v>
      </c>
      <c r="C667" s="89" t="s">
        <v>1324</v>
      </c>
      <c r="D667" s="97" t="s">
        <v>43</v>
      </c>
      <c r="E667" s="97" t="s">
        <v>44</v>
      </c>
      <c r="F667" s="98">
        <v>1672</v>
      </c>
      <c r="G667" s="97" t="s">
        <v>1322</v>
      </c>
      <c r="H667" s="97" t="s">
        <v>43</v>
      </c>
      <c r="I667" s="97" t="s">
        <v>44</v>
      </c>
      <c r="J667" s="98" t="s">
        <v>232</v>
      </c>
      <c r="K667" s="99">
        <v>31320</v>
      </c>
      <c r="L667" s="97" t="s">
        <v>1808</v>
      </c>
      <c r="M667" s="100">
        <f>IFERROR(VLOOKUP($K667,Metas!$D$4:$L$477,9,FALSE),0)</f>
        <v>3</v>
      </c>
      <c r="N667" s="6">
        <f>IFERROR(VLOOKUP($K667,Ene!$H$4:$Z$489,19,FALSE),0)</f>
        <v>0</v>
      </c>
      <c r="O667" s="6">
        <f>IFERROR(VLOOKUP($K667,Feb!$H$4:$Z$489,19,FALSE),0)</f>
        <v>0</v>
      </c>
      <c r="P667" s="6">
        <f>IFERROR(VLOOKUP($K667,Mar!$H$4:$Z$489,19,FALSE),0)</f>
        <v>0</v>
      </c>
      <c r="Q667" s="6">
        <f>IFERROR(VLOOKUP($K667,Abr!$H$4:$Z$489,19,FALSE),0)</f>
        <v>0</v>
      </c>
      <c r="R667" s="6">
        <f>IFERROR(VLOOKUP($K667,May!$H$4:$Z$489,19,FALSE),0)</f>
        <v>0</v>
      </c>
      <c r="S667" s="6">
        <f>IFERROR(VLOOKUP($K667,Jun!$H$4:$Z$489,19,FALSE),0)</f>
        <v>0</v>
      </c>
      <c r="T667" s="6">
        <f>IFERROR(VLOOKUP($K667,Jul!$H$4:$Z$489,19,FALSE),0)</f>
        <v>0</v>
      </c>
      <c r="U667" s="6">
        <f>IFERROR(VLOOKUP($K667,Ago!$H$4:$Z$489,19,FALSE),0)</f>
        <v>0</v>
      </c>
      <c r="V667" s="6">
        <f>IFERROR(VLOOKUP($K667,Set!$H$4:$Z$489,19,FALSE),0)</f>
        <v>0</v>
      </c>
      <c r="W667" s="6">
        <f>IFERROR(VLOOKUP($K667,Oct!$H$4:$Z$489,19,FALSE),0)</f>
        <v>0</v>
      </c>
      <c r="X667" s="6">
        <f>IFERROR(VLOOKUP($K667,Nov!$H$4:$Z$489,19,FALSE),0)</f>
        <v>0</v>
      </c>
      <c r="Y667" s="6">
        <f>IFERROR(VLOOKUP($K667,Dic!$H$4:$Z$489,19,FALSE),0)</f>
        <v>0</v>
      </c>
      <c r="Z667" s="6">
        <f t="shared" si="115"/>
        <v>0</v>
      </c>
      <c r="AA667" s="6">
        <f t="shared" si="116"/>
        <v>0</v>
      </c>
      <c r="AB667" s="6">
        <f t="shared" si="117"/>
        <v>0</v>
      </c>
      <c r="AC667" s="6">
        <f t="shared" si="118"/>
        <v>0</v>
      </c>
      <c r="AD667" s="6">
        <f t="shared" si="119"/>
        <v>0</v>
      </c>
      <c r="AE667" s="6">
        <f t="shared" si="120"/>
        <v>0</v>
      </c>
      <c r="AF667" s="6">
        <f t="shared" si="121"/>
        <v>0</v>
      </c>
    </row>
    <row r="668" spans="1:32" ht="10.8" thickBot="1">
      <c r="A668" s="88">
        <v>2026</v>
      </c>
      <c r="B668" s="89" t="s">
        <v>1176</v>
      </c>
      <c r="C668" s="89" t="s">
        <v>1324</v>
      </c>
      <c r="D668" s="97" t="s">
        <v>43</v>
      </c>
      <c r="E668" s="97" t="s">
        <v>44</v>
      </c>
      <c r="F668" s="98">
        <v>1672</v>
      </c>
      <c r="G668" s="97" t="s">
        <v>1322</v>
      </c>
      <c r="H668" s="97" t="s">
        <v>43</v>
      </c>
      <c r="I668" s="97" t="s">
        <v>44</v>
      </c>
      <c r="J668" s="98" t="s">
        <v>232</v>
      </c>
      <c r="K668" s="99">
        <v>31356</v>
      </c>
      <c r="L668" s="97" t="s">
        <v>1809</v>
      </c>
      <c r="M668" s="100">
        <f>IFERROR(VLOOKUP($K668,Metas!$D$4:$L$477,9,FALSE),0)</f>
        <v>4</v>
      </c>
      <c r="N668" s="6">
        <f>IFERROR(VLOOKUP($K668,Ene!$H$4:$Z$489,19,FALSE),0)</f>
        <v>0</v>
      </c>
      <c r="O668" s="6">
        <f>IFERROR(VLOOKUP($K668,Feb!$H$4:$Z$489,19,FALSE),0)</f>
        <v>0</v>
      </c>
      <c r="P668" s="6">
        <f>IFERROR(VLOOKUP($K668,Mar!$H$4:$Z$489,19,FALSE),0)</f>
        <v>0</v>
      </c>
      <c r="Q668" s="6">
        <f>IFERROR(VLOOKUP($K668,Abr!$H$4:$Z$489,19,FALSE),0)</f>
        <v>0</v>
      </c>
      <c r="R668" s="6">
        <f>IFERROR(VLOOKUP($K668,May!$H$4:$Z$489,19,FALSE),0)</f>
        <v>0</v>
      </c>
      <c r="S668" s="6">
        <f>IFERROR(VLOOKUP($K668,Jun!$H$4:$Z$489,19,FALSE),0)</f>
        <v>0</v>
      </c>
      <c r="T668" s="6">
        <f>IFERROR(VLOOKUP($K668,Jul!$H$4:$Z$489,19,FALSE),0)</f>
        <v>0</v>
      </c>
      <c r="U668" s="6">
        <f>IFERROR(VLOOKUP($K668,Ago!$H$4:$Z$489,19,FALSE),0)</f>
        <v>0</v>
      </c>
      <c r="V668" s="6">
        <f>IFERROR(VLOOKUP($K668,Set!$H$4:$Z$489,19,FALSE),0)</f>
        <v>0</v>
      </c>
      <c r="W668" s="6">
        <f>IFERROR(VLOOKUP($K668,Oct!$H$4:$Z$489,19,FALSE),0)</f>
        <v>0</v>
      </c>
      <c r="X668" s="6">
        <f>IFERROR(VLOOKUP($K668,Nov!$H$4:$Z$489,19,FALSE),0)</f>
        <v>0</v>
      </c>
      <c r="Y668" s="6">
        <f>IFERROR(VLOOKUP($K668,Dic!$H$4:$Z$489,19,FALSE),0)</f>
        <v>0</v>
      </c>
      <c r="Z668" s="6">
        <f t="shared" si="115"/>
        <v>0</v>
      </c>
      <c r="AA668" s="6">
        <f t="shared" si="116"/>
        <v>0</v>
      </c>
      <c r="AB668" s="6">
        <f t="shared" si="117"/>
        <v>0</v>
      </c>
      <c r="AC668" s="6">
        <f t="shared" si="118"/>
        <v>0</v>
      </c>
      <c r="AD668" s="6">
        <f t="shared" si="119"/>
        <v>0</v>
      </c>
      <c r="AE668" s="6">
        <f t="shared" si="120"/>
        <v>0</v>
      </c>
      <c r="AF668" s="6">
        <f t="shared" si="121"/>
        <v>0</v>
      </c>
    </row>
    <row r="669" spans="1:32" ht="10.8" thickBot="1">
      <c r="A669" s="88">
        <v>2026</v>
      </c>
      <c r="B669" s="89" t="s">
        <v>1496</v>
      </c>
      <c r="C669" s="89" t="s">
        <v>1170</v>
      </c>
      <c r="D669" s="97" t="s">
        <v>1</v>
      </c>
      <c r="E669" s="97" t="s">
        <v>2</v>
      </c>
      <c r="F669" s="98">
        <v>0</v>
      </c>
      <c r="G669" s="97" t="s">
        <v>1488</v>
      </c>
      <c r="H669" s="97" t="s">
        <v>271</v>
      </c>
      <c r="I669" s="97" t="s">
        <v>242</v>
      </c>
      <c r="J669" s="98" t="s">
        <v>1810</v>
      </c>
      <c r="K669" s="99">
        <v>31389</v>
      </c>
      <c r="L669" s="97" t="s">
        <v>1811</v>
      </c>
      <c r="M669" s="100">
        <f>IFERROR(VLOOKUP($K669,Metas!$D$4:$L$477,9,FALSE),0)</f>
        <v>0</v>
      </c>
      <c r="N669" s="6">
        <f>IFERROR(VLOOKUP($K669,Ene!$H$4:$Z$489,19,FALSE),0)</f>
        <v>0</v>
      </c>
      <c r="O669" s="6">
        <f>IFERROR(VLOOKUP($K669,Feb!$H$4:$Z$489,19,FALSE),0)</f>
        <v>0</v>
      </c>
      <c r="P669" s="6">
        <f>IFERROR(VLOOKUP($K669,Mar!$H$4:$Z$489,19,FALSE),0)</f>
        <v>0</v>
      </c>
      <c r="Q669" s="6">
        <f>IFERROR(VLOOKUP($K669,Abr!$H$4:$Z$489,19,FALSE),0)</f>
        <v>0</v>
      </c>
      <c r="R669" s="6">
        <f>IFERROR(VLOOKUP($K669,May!$H$4:$Z$489,19,FALSE),0)</f>
        <v>0</v>
      </c>
      <c r="S669" s="6">
        <f>IFERROR(VLOOKUP($K669,Jun!$H$4:$Z$489,19,FALSE),0)</f>
        <v>0</v>
      </c>
      <c r="T669" s="6">
        <f>IFERROR(VLOOKUP($K669,Jul!$H$4:$Z$489,19,FALSE),0)</f>
        <v>0</v>
      </c>
      <c r="U669" s="6">
        <f>IFERROR(VLOOKUP($K669,Ago!$H$4:$Z$489,19,FALSE),0)</f>
        <v>0</v>
      </c>
      <c r="V669" s="6">
        <f>IFERROR(VLOOKUP($K669,Set!$H$4:$Z$489,19,FALSE),0)</f>
        <v>0</v>
      </c>
      <c r="W669" s="6">
        <f>IFERROR(VLOOKUP($K669,Oct!$H$4:$Z$489,19,FALSE),0)</f>
        <v>0</v>
      </c>
      <c r="X669" s="6">
        <f>IFERROR(VLOOKUP($K669,Nov!$H$4:$Z$489,19,FALSE),0)</f>
        <v>0</v>
      </c>
      <c r="Y669" s="6">
        <f>IFERROR(VLOOKUP($K669,Dic!$H$4:$Z$489,19,FALSE),0)</f>
        <v>0</v>
      </c>
      <c r="Z669" s="6">
        <f t="shared" si="115"/>
        <v>0</v>
      </c>
      <c r="AA669" s="6">
        <f t="shared" si="116"/>
        <v>0</v>
      </c>
      <c r="AB669" s="6">
        <f t="shared" si="117"/>
        <v>0</v>
      </c>
      <c r="AC669" s="6">
        <f t="shared" si="118"/>
        <v>0</v>
      </c>
      <c r="AD669" s="6">
        <f t="shared" si="119"/>
        <v>0</v>
      </c>
      <c r="AE669" s="6">
        <f t="shared" si="120"/>
        <v>0</v>
      </c>
      <c r="AF669" s="6">
        <f t="shared" si="121"/>
        <v>0</v>
      </c>
    </row>
    <row r="670" spans="1:32" ht="10.8" thickBot="1">
      <c r="A670" s="88">
        <v>2026</v>
      </c>
      <c r="B670" s="89" t="s">
        <v>1176</v>
      </c>
      <c r="C670" s="89" t="s">
        <v>1276</v>
      </c>
      <c r="D670" s="97" t="s">
        <v>49</v>
      </c>
      <c r="E670" s="97" t="s">
        <v>87</v>
      </c>
      <c r="F670" s="98">
        <v>1714</v>
      </c>
      <c r="G670" s="97" t="s">
        <v>1259</v>
      </c>
      <c r="H670" s="97" t="s">
        <v>49</v>
      </c>
      <c r="I670" s="97" t="s">
        <v>88</v>
      </c>
      <c r="J670" s="98" t="s">
        <v>233</v>
      </c>
      <c r="K670" s="99">
        <v>31394</v>
      </c>
      <c r="L670" s="97" t="s">
        <v>1812</v>
      </c>
      <c r="M670" s="100">
        <f>IFERROR(VLOOKUP($K670,Metas!$D$4:$L$477,9,FALSE),0)</f>
        <v>3</v>
      </c>
      <c r="N670" s="6">
        <f>IFERROR(VLOOKUP($K670,Ene!$H$4:$Z$489,19,FALSE),0)</f>
        <v>0</v>
      </c>
      <c r="O670" s="6">
        <f>IFERROR(VLOOKUP($K670,Feb!$H$4:$Z$489,19,FALSE),0)</f>
        <v>0</v>
      </c>
      <c r="P670" s="6">
        <f>IFERROR(VLOOKUP($K670,Mar!$H$4:$Z$489,19,FALSE),0)</f>
        <v>0</v>
      </c>
      <c r="Q670" s="6">
        <f>IFERROR(VLOOKUP($K670,Abr!$H$4:$Z$489,19,FALSE),0)</f>
        <v>0</v>
      </c>
      <c r="R670" s="6">
        <f>IFERROR(VLOOKUP($K670,May!$H$4:$Z$489,19,FALSE),0)</f>
        <v>0</v>
      </c>
      <c r="S670" s="6">
        <f>IFERROR(VLOOKUP($K670,Jun!$H$4:$Z$489,19,FALSE),0)</f>
        <v>0</v>
      </c>
      <c r="T670" s="6">
        <f>IFERROR(VLOOKUP($K670,Jul!$H$4:$Z$489,19,FALSE),0)</f>
        <v>0</v>
      </c>
      <c r="U670" s="6">
        <f>IFERROR(VLOOKUP($K670,Ago!$H$4:$Z$489,19,FALSE),0)</f>
        <v>0</v>
      </c>
      <c r="V670" s="6">
        <f>IFERROR(VLOOKUP($K670,Set!$H$4:$Z$489,19,FALSE),0)</f>
        <v>0</v>
      </c>
      <c r="W670" s="6">
        <f>IFERROR(VLOOKUP($K670,Oct!$H$4:$Z$489,19,FALSE),0)</f>
        <v>0</v>
      </c>
      <c r="X670" s="6">
        <f>IFERROR(VLOOKUP($K670,Nov!$H$4:$Z$489,19,FALSE),0)</f>
        <v>0</v>
      </c>
      <c r="Y670" s="6">
        <f>IFERROR(VLOOKUP($K670,Dic!$H$4:$Z$489,19,FALSE),0)</f>
        <v>0</v>
      </c>
      <c r="Z670" s="6">
        <f t="shared" si="115"/>
        <v>0</v>
      </c>
      <c r="AA670" s="6">
        <f t="shared" si="116"/>
        <v>0</v>
      </c>
      <c r="AB670" s="6">
        <f t="shared" si="117"/>
        <v>0</v>
      </c>
      <c r="AC670" s="6">
        <f t="shared" si="118"/>
        <v>0</v>
      </c>
      <c r="AD670" s="6">
        <f t="shared" si="119"/>
        <v>0</v>
      </c>
      <c r="AE670" s="6">
        <f t="shared" si="120"/>
        <v>0</v>
      </c>
      <c r="AF670" s="6">
        <f t="shared" si="121"/>
        <v>0</v>
      </c>
    </row>
    <row r="671" spans="1:32" ht="10.8" thickBot="1">
      <c r="A671" s="88">
        <v>2026</v>
      </c>
      <c r="B671" s="89" t="s">
        <v>1496</v>
      </c>
      <c r="C671" s="89" t="s">
        <v>1243</v>
      </c>
      <c r="D671" s="97" t="s">
        <v>1</v>
      </c>
      <c r="E671" s="97" t="s">
        <v>147</v>
      </c>
      <c r="F671" s="98">
        <v>0</v>
      </c>
      <c r="G671" s="97" t="s">
        <v>1488</v>
      </c>
      <c r="H671" s="97" t="s">
        <v>271</v>
      </c>
      <c r="I671" s="97" t="s">
        <v>242</v>
      </c>
      <c r="J671" s="98" t="s">
        <v>233</v>
      </c>
      <c r="K671" s="99">
        <v>31444</v>
      </c>
      <c r="L671" s="97" t="s">
        <v>1813</v>
      </c>
      <c r="M671" s="100">
        <f>IFERROR(VLOOKUP($K671,Metas!$D$4:$L$477,9,FALSE),0)</f>
        <v>0</v>
      </c>
      <c r="N671" s="6">
        <f>IFERROR(VLOOKUP($K671,Ene!$H$4:$Z$489,19,FALSE),0)</f>
        <v>0</v>
      </c>
      <c r="O671" s="6">
        <f>IFERROR(VLOOKUP($K671,Feb!$H$4:$Z$489,19,FALSE),0)</f>
        <v>0</v>
      </c>
      <c r="P671" s="6">
        <f>IFERROR(VLOOKUP($K671,Mar!$H$4:$Z$489,19,FALSE),0)</f>
        <v>0</v>
      </c>
      <c r="Q671" s="6">
        <f>IFERROR(VLOOKUP($K671,Abr!$H$4:$Z$489,19,FALSE),0)</f>
        <v>0</v>
      </c>
      <c r="R671" s="6">
        <f>IFERROR(VLOOKUP($K671,May!$H$4:$Z$489,19,FALSE),0)</f>
        <v>0</v>
      </c>
      <c r="S671" s="6">
        <f>IFERROR(VLOOKUP($K671,Jun!$H$4:$Z$489,19,FALSE),0)</f>
        <v>0</v>
      </c>
      <c r="T671" s="6">
        <f>IFERROR(VLOOKUP($K671,Jul!$H$4:$Z$489,19,FALSE),0)</f>
        <v>0</v>
      </c>
      <c r="U671" s="6">
        <f>IFERROR(VLOOKUP($K671,Ago!$H$4:$Z$489,19,FALSE),0)</f>
        <v>0</v>
      </c>
      <c r="V671" s="6">
        <f>IFERROR(VLOOKUP($K671,Set!$H$4:$Z$489,19,FALSE),0)</f>
        <v>0</v>
      </c>
      <c r="W671" s="6">
        <f>IFERROR(VLOOKUP($K671,Oct!$H$4:$Z$489,19,FALSE),0)</f>
        <v>0</v>
      </c>
      <c r="X671" s="6">
        <f>IFERROR(VLOOKUP($K671,Nov!$H$4:$Z$489,19,FALSE),0)</f>
        <v>0</v>
      </c>
      <c r="Y671" s="6">
        <f>IFERROR(VLOOKUP($K671,Dic!$H$4:$Z$489,19,FALSE),0)</f>
        <v>0</v>
      </c>
      <c r="Z671" s="6">
        <f t="shared" si="115"/>
        <v>0</v>
      </c>
      <c r="AA671" s="6">
        <f t="shared" si="116"/>
        <v>0</v>
      </c>
      <c r="AB671" s="6">
        <f t="shared" si="117"/>
        <v>0</v>
      </c>
      <c r="AC671" s="6">
        <f t="shared" si="118"/>
        <v>0</v>
      </c>
      <c r="AD671" s="6">
        <f t="shared" si="119"/>
        <v>0</v>
      </c>
      <c r="AE671" s="6">
        <f t="shared" si="120"/>
        <v>0</v>
      </c>
      <c r="AF671" s="6">
        <f t="shared" si="121"/>
        <v>0</v>
      </c>
    </row>
    <row r="672" spans="1:32" ht="10.8" thickBot="1">
      <c r="A672" s="88">
        <v>2026</v>
      </c>
      <c r="B672" s="89" t="s">
        <v>1496</v>
      </c>
      <c r="C672" s="89" t="s">
        <v>1170</v>
      </c>
      <c r="D672" s="97" t="s">
        <v>1</v>
      </c>
      <c r="E672" s="97" t="s">
        <v>2</v>
      </c>
      <c r="F672" s="98">
        <v>0</v>
      </c>
      <c r="G672" s="97" t="s">
        <v>1488</v>
      </c>
      <c r="H672" s="97" t="s">
        <v>271</v>
      </c>
      <c r="I672" s="97" t="s">
        <v>242</v>
      </c>
      <c r="J672" s="98" t="s">
        <v>1512</v>
      </c>
      <c r="K672" s="99">
        <v>31492</v>
      </c>
      <c r="L672" s="97" t="s">
        <v>1814</v>
      </c>
      <c r="M672" s="100">
        <f>IFERROR(VLOOKUP($K672,Metas!$D$4:$L$477,9,FALSE),0)</f>
        <v>0</v>
      </c>
      <c r="N672" s="6">
        <f>IFERROR(VLOOKUP($K672,Ene!$H$4:$Z$489,19,FALSE),0)</f>
        <v>0</v>
      </c>
      <c r="O672" s="6">
        <f>IFERROR(VLOOKUP($K672,Feb!$H$4:$Z$489,19,FALSE),0)</f>
        <v>0</v>
      </c>
      <c r="P672" s="6">
        <f>IFERROR(VLOOKUP($K672,Mar!$H$4:$Z$489,19,FALSE),0)</f>
        <v>0</v>
      </c>
      <c r="Q672" s="6">
        <f>IFERROR(VLOOKUP($K672,Abr!$H$4:$Z$489,19,FALSE),0)</f>
        <v>0</v>
      </c>
      <c r="R672" s="6">
        <f>IFERROR(VLOOKUP($K672,May!$H$4:$Z$489,19,FALSE),0)</f>
        <v>0</v>
      </c>
      <c r="S672" s="6">
        <f>IFERROR(VLOOKUP($K672,Jun!$H$4:$Z$489,19,FALSE),0)</f>
        <v>0</v>
      </c>
      <c r="T672" s="6">
        <f>IFERROR(VLOOKUP($K672,Jul!$H$4:$Z$489,19,FALSE),0)</f>
        <v>0</v>
      </c>
      <c r="U672" s="6">
        <f>IFERROR(VLOOKUP($K672,Ago!$H$4:$Z$489,19,FALSE),0)</f>
        <v>0</v>
      </c>
      <c r="V672" s="6">
        <f>IFERROR(VLOOKUP($K672,Set!$H$4:$Z$489,19,FALSE),0)</f>
        <v>0</v>
      </c>
      <c r="W672" s="6">
        <f>IFERROR(VLOOKUP($K672,Oct!$H$4:$Z$489,19,FALSE),0)</f>
        <v>0</v>
      </c>
      <c r="X672" s="6">
        <f>IFERROR(VLOOKUP($K672,Nov!$H$4:$Z$489,19,FALSE),0)</f>
        <v>0</v>
      </c>
      <c r="Y672" s="6">
        <f>IFERROR(VLOOKUP($K672,Dic!$H$4:$Z$489,19,FALSE),0)</f>
        <v>0</v>
      </c>
      <c r="Z672" s="6">
        <f t="shared" si="115"/>
        <v>0</v>
      </c>
      <c r="AA672" s="6">
        <f t="shared" si="116"/>
        <v>0</v>
      </c>
      <c r="AB672" s="6">
        <f t="shared" si="117"/>
        <v>0</v>
      </c>
      <c r="AC672" s="6">
        <f t="shared" si="118"/>
        <v>0</v>
      </c>
      <c r="AD672" s="6">
        <f t="shared" si="119"/>
        <v>0</v>
      </c>
      <c r="AE672" s="6">
        <f t="shared" si="120"/>
        <v>0</v>
      </c>
      <c r="AF672" s="6">
        <f t="shared" si="121"/>
        <v>0</v>
      </c>
    </row>
    <row r="673" spans="1:32" ht="10.8" thickBot="1">
      <c r="A673" s="88">
        <v>2026</v>
      </c>
      <c r="B673" s="89" t="s">
        <v>1176</v>
      </c>
      <c r="C673" s="89" t="s">
        <v>1339</v>
      </c>
      <c r="D673" s="97" t="s">
        <v>43</v>
      </c>
      <c r="E673" s="97" t="s">
        <v>47</v>
      </c>
      <c r="F673" s="98">
        <v>1672</v>
      </c>
      <c r="G673" s="97" t="s">
        <v>1322</v>
      </c>
      <c r="H673" s="97" t="s">
        <v>43</v>
      </c>
      <c r="I673" s="97" t="s">
        <v>44</v>
      </c>
      <c r="J673" s="98" t="s">
        <v>232</v>
      </c>
      <c r="K673" s="99">
        <v>31540</v>
      </c>
      <c r="L673" s="97" t="s">
        <v>1815</v>
      </c>
      <c r="M673" s="100">
        <f>IFERROR(VLOOKUP($K673,Metas!$D$4:$L$477,9,FALSE),0)</f>
        <v>3</v>
      </c>
      <c r="N673" s="6">
        <f>IFERROR(VLOOKUP($K673,Ene!$H$4:$Z$489,19,FALSE),0)</f>
        <v>0</v>
      </c>
      <c r="O673" s="6">
        <f>IFERROR(VLOOKUP($K673,Feb!$H$4:$Z$489,19,FALSE),0)</f>
        <v>0</v>
      </c>
      <c r="P673" s="6">
        <f>IFERROR(VLOOKUP($K673,Mar!$H$4:$Z$489,19,FALSE),0)</f>
        <v>0</v>
      </c>
      <c r="Q673" s="6">
        <f>IFERROR(VLOOKUP($K673,Abr!$H$4:$Z$489,19,FALSE),0)</f>
        <v>0</v>
      </c>
      <c r="R673" s="6">
        <f>IFERROR(VLOOKUP($K673,May!$H$4:$Z$489,19,FALSE),0)</f>
        <v>0</v>
      </c>
      <c r="S673" s="6">
        <f>IFERROR(VLOOKUP($K673,Jun!$H$4:$Z$489,19,FALSE),0)</f>
        <v>0</v>
      </c>
      <c r="T673" s="6">
        <f>IFERROR(VLOOKUP($K673,Jul!$H$4:$Z$489,19,FALSE),0)</f>
        <v>0</v>
      </c>
      <c r="U673" s="6">
        <f>IFERROR(VLOOKUP($K673,Ago!$H$4:$Z$489,19,FALSE),0)</f>
        <v>0</v>
      </c>
      <c r="V673" s="6">
        <f>IFERROR(VLOOKUP($K673,Set!$H$4:$Z$489,19,FALSE),0)</f>
        <v>0</v>
      </c>
      <c r="W673" s="6">
        <f>IFERROR(VLOOKUP($K673,Oct!$H$4:$Z$489,19,FALSE),0)</f>
        <v>0</v>
      </c>
      <c r="X673" s="6">
        <f>IFERROR(VLOOKUP($K673,Nov!$H$4:$Z$489,19,FALSE),0)</f>
        <v>0</v>
      </c>
      <c r="Y673" s="6">
        <f>IFERROR(VLOOKUP($K673,Dic!$H$4:$Z$489,19,FALSE),0)</f>
        <v>0</v>
      </c>
      <c r="Z673" s="6">
        <f t="shared" si="115"/>
        <v>0</v>
      </c>
      <c r="AA673" s="6">
        <f t="shared" si="116"/>
        <v>0</v>
      </c>
      <c r="AB673" s="6">
        <f t="shared" si="117"/>
        <v>0</v>
      </c>
      <c r="AC673" s="6">
        <f t="shared" si="118"/>
        <v>0</v>
      </c>
      <c r="AD673" s="6">
        <f t="shared" si="119"/>
        <v>0</v>
      </c>
      <c r="AE673" s="6">
        <f t="shared" si="120"/>
        <v>0</v>
      </c>
      <c r="AF673" s="6">
        <f t="shared" si="121"/>
        <v>0</v>
      </c>
    </row>
    <row r="674" spans="1:32" ht="10.8" thickBot="1">
      <c r="A674" s="88">
        <v>2026</v>
      </c>
      <c r="B674" s="89" t="s">
        <v>1496</v>
      </c>
      <c r="C674" s="89" t="s">
        <v>1170</v>
      </c>
      <c r="D674" s="97" t="s">
        <v>1</v>
      </c>
      <c r="E674" s="97" t="s">
        <v>2</v>
      </c>
      <c r="F674" s="98">
        <v>0</v>
      </c>
      <c r="G674" s="97" t="s">
        <v>1488</v>
      </c>
      <c r="H674" s="97" t="s">
        <v>271</v>
      </c>
      <c r="I674" s="97" t="s">
        <v>242</v>
      </c>
      <c r="J674" s="98" t="s">
        <v>233</v>
      </c>
      <c r="K674" s="99">
        <v>31620</v>
      </c>
      <c r="L674" s="97" t="s">
        <v>1663</v>
      </c>
      <c r="M674" s="100">
        <f>IFERROR(VLOOKUP($K674,Metas!$D$4:$L$477,9,FALSE),0)</f>
        <v>0</v>
      </c>
      <c r="N674" s="6">
        <f>IFERROR(VLOOKUP($K674,Ene!$H$4:$Z$489,19,FALSE),0)</f>
        <v>0</v>
      </c>
      <c r="O674" s="6">
        <f>IFERROR(VLOOKUP($K674,Feb!$H$4:$Z$489,19,FALSE),0)</f>
        <v>0</v>
      </c>
      <c r="P674" s="6">
        <f>IFERROR(VLOOKUP($K674,Mar!$H$4:$Z$489,19,FALSE),0)</f>
        <v>0</v>
      </c>
      <c r="Q674" s="6">
        <f>IFERROR(VLOOKUP($K674,Abr!$H$4:$Z$489,19,FALSE),0)</f>
        <v>0</v>
      </c>
      <c r="R674" s="6">
        <f>IFERROR(VLOOKUP($K674,May!$H$4:$Z$489,19,FALSE),0)</f>
        <v>0</v>
      </c>
      <c r="S674" s="6">
        <f>IFERROR(VLOOKUP($K674,Jun!$H$4:$Z$489,19,FALSE),0)</f>
        <v>0</v>
      </c>
      <c r="T674" s="6">
        <f>IFERROR(VLOOKUP($K674,Jul!$H$4:$Z$489,19,FALSE),0)</f>
        <v>0</v>
      </c>
      <c r="U674" s="6">
        <f>IFERROR(VLOOKUP($K674,Ago!$H$4:$Z$489,19,FALSE),0)</f>
        <v>0</v>
      </c>
      <c r="V674" s="6">
        <f>IFERROR(VLOOKUP($K674,Set!$H$4:$Z$489,19,FALSE),0)</f>
        <v>0</v>
      </c>
      <c r="W674" s="6">
        <f>IFERROR(VLOOKUP($K674,Oct!$H$4:$Z$489,19,FALSE),0)</f>
        <v>0</v>
      </c>
      <c r="X674" s="6">
        <f>IFERROR(VLOOKUP($K674,Nov!$H$4:$Z$489,19,FALSE),0)</f>
        <v>0</v>
      </c>
      <c r="Y674" s="6">
        <f>IFERROR(VLOOKUP($K674,Dic!$H$4:$Z$489,19,FALSE),0)</f>
        <v>0</v>
      </c>
      <c r="Z674" s="6">
        <f t="shared" si="115"/>
        <v>0</v>
      </c>
      <c r="AA674" s="6">
        <f t="shared" si="116"/>
        <v>0</v>
      </c>
      <c r="AB674" s="6">
        <f t="shared" si="117"/>
        <v>0</v>
      </c>
      <c r="AC674" s="6">
        <f t="shared" si="118"/>
        <v>0</v>
      </c>
      <c r="AD674" s="6">
        <f t="shared" si="119"/>
        <v>0</v>
      </c>
      <c r="AE674" s="6">
        <f t="shared" si="120"/>
        <v>0</v>
      </c>
      <c r="AF674" s="6">
        <f t="shared" si="121"/>
        <v>0</v>
      </c>
    </row>
    <row r="675" spans="1:32" ht="10.8" thickBot="1">
      <c r="A675" s="88">
        <v>2026</v>
      </c>
      <c r="B675" s="89" t="s">
        <v>1176</v>
      </c>
      <c r="C675" s="89" t="s">
        <v>1334</v>
      </c>
      <c r="D675" s="97" t="s">
        <v>43</v>
      </c>
      <c r="E675" s="97" t="s">
        <v>128</v>
      </c>
      <c r="F675" s="98">
        <v>1672</v>
      </c>
      <c r="G675" s="97" t="s">
        <v>1322</v>
      </c>
      <c r="H675" s="97" t="s">
        <v>43</v>
      </c>
      <c r="I675" s="97" t="s">
        <v>128</v>
      </c>
      <c r="J675" s="98" t="s">
        <v>232</v>
      </c>
      <c r="K675" s="99">
        <v>31639</v>
      </c>
      <c r="L675" s="97" t="s">
        <v>1816</v>
      </c>
      <c r="M675" s="100">
        <f>IFERROR(VLOOKUP($K675,Metas!$D$4:$L$477,9,FALSE),0)</f>
        <v>16</v>
      </c>
      <c r="N675" s="6">
        <f>IFERROR(VLOOKUP($K675,Ene!$H$4:$Z$489,19,FALSE),0)</f>
        <v>0</v>
      </c>
      <c r="O675" s="6">
        <f>IFERROR(VLOOKUP($K675,Feb!$H$4:$Z$489,19,FALSE),0)</f>
        <v>0</v>
      </c>
      <c r="P675" s="6">
        <f>IFERROR(VLOOKUP($K675,Mar!$H$4:$Z$489,19,FALSE),0)</f>
        <v>0</v>
      </c>
      <c r="Q675" s="6">
        <f>IFERROR(VLOOKUP($K675,Abr!$H$4:$Z$489,19,FALSE),0)</f>
        <v>0</v>
      </c>
      <c r="R675" s="6">
        <f>IFERROR(VLOOKUP($K675,May!$H$4:$Z$489,19,FALSE),0)</f>
        <v>0</v>
      </c>
      <c r="S675" s="6">
        <f>IFERROR(VLOOKUP($K675,Jun!$H$4:$Z$489,19,FALSE),0)</f>
        <v>0</v>
      </c>
      <c r="T675" s="6">
        <f>IFERROR(VLOOKUP($K675,Jul!$H$4:$Z$489,19,FALSE),0)</f>
        <v>0</v>
      </c>
      <c r="U675" s="6">
        <f>IFERROR(VLOOKUP($K675,Ago!$H$4:$Z$489,19,FALSE),0)</f>
        <v>0</v>
      </c>
      <c r="V675" s="6">
        <f>IFERROR(VLOOKUP($K675,Set!$H$4:$Z$489,19,FALSE),0)</f>
        <v>0</v>
      </c>
      <c r="W675" s="6">
        <f>IFERROR(VLOOKUP($K675,Oct!$H$4:$Z$489,19,FALSE),0)</f>
        <v>0</v>
      </c>
      <c r="X675" s="6">
        <f>IFERROR(VLOOKUP($K675,Nov!$H$4:$Z$489,19,FALSE),0)</f>
        <v>0</v>
      </c>
      <c r="Y675" s="6">
        <f>IFERROR(VLOOKUP($K675,Dic!$H$4:$Z$489,19,FALSE),0)</f>
        <v>0</v>
      </c>
      <c r="Z675" s="6">
        <f t="shared" si="115"/>
        <v>0</v>
      </c>
      <c r="AA675" s="6">
        <f t="shared" si="116"/>
        <v>0</v>
      </c>
      <c r="AB675" s="6">
        <f t="shared" si="117"/>
        <v>0</v>
      </c>
      <c r="AC675" s="6">
        <f t="shared" si="118"/>
        <v>0</v>
      </c>
      <c r="AD675" s="6">
        <f t="shared" si="119"/>
        <v>0</v>
      </c>
      <c r="AE675" s="6">
        <f t="shared" si="120"/>
        <v>0</v>
      </c>
      <c r="AF675" s="6">
        <f t="shared" si="121"/>
        <v>0</v>
      </c>
    </row>
    <row r="676" spans="1:32" ht="10.8" thickBot="1">
      <c r="A676" s="88">
        <v>2026</v>
      </c>
      <c r="B676" s="89" t="s">
        <v>1496</v>
      </c>
      <c r="C676" s="89" t="s">
        <v>1177</v>
      </c>
      <c r="D676" s="97" t="s">
        <v>1</v>
      </c>
      <c r="E676" s="97" t="s">
        <v>3</v>
      </c>
      <c r="F676" s="98">
        <v>0</v>
      </c>
      <c r="G676" s="97" t="s">
        <v>1488</v>
      </c>
      <c r="H676" s="97" t="s">
        <v>271</v>
      </c>
      <c r="I676" s="97" t="s">
        <v>242</v>
      </c>
      <c r="J676" s="98" t="s">
        <v>233</v>
      </c>
      <c r="K676" s="99">
        <v>31669</v>
      </c>
      <c r="L676" s="97" t="s">
        <v>1817</v>
      </c>
      <c r="M676" s="100">
        <f>IFERROR(VLOOKUP($K676,Metas!$D$4:$L$477,9,FALSE),0)</f>
        <v>0</v>
      </c>
      <c r="N676" s="6">
        <f>IFERROR(VLOOKUP($K676,Ene!$H$4:$Z$489,19,FALSE),0)</f>
        <v>0</v>
      </c>
      <c r="O676" s="6">
        <f>IFERROR(VLOOKUP($K676,Feb!$H$4:$Z$489,19,FALSE),0)</f>
        <v>0</v>
      </c>
      <c r="P676" s="6">
        <f>IFERROR(VLOOKUP($K676,Mar!$H$4:$Z$489,19,FALSE),0)</f>
        <v>0</v>
      </c>
      <c r="Q676" s="6">
        <f>IFERROR(VLOOKUP($K676,Abr!$H$4:$Z$489,19,FALSE),0)</f>
        <v>0</v>
      </c>
      <c r="R676" s="6">
        <f>IFERROR(VLOOKUP($K676,May!$H$4:$Z$489,19,FALSE),0)</f>
        <v>0</v>
      </c>
      <c r="S676" s="6">
        <f>IFERROR(VLOOKUP($K676,Jun!$H$4:$Z$489,19,FALSE),0)</f>
        <v>0</v>
      </c>
      <c r="T676" s="6">
        <f>IFERROR(VLOOKUP($K676,Jul!$H$4:$Z$489,19,FALSE),0)</f>
        <v>0</v>
      </c>
      <c r="U676" s="6">
        <f>IFERROR(VLOOKUP($K676,Ago!$H$4:$Z$489,19,FALSE),0)</f>
        <v>0</v>
      </c>
      <c r="V676" s="6">
        <f>IFERROR(VLOOKUP($K676,Set!$H$4:$Z$489,19,FALSE),0)</f>
        <v>0</v>
      </c>
      <c r="W676" s="6">
        <f>IFERROR(VLOOKUP($K676,Oct!$H$4:$Z$489,19,FALSE),0)</f>
        <v>0</v>
      </c>
      <c r="X676" s="6">
        <f>IFERROR(VLOOKUP($K676,Nov!$H$4:$Z$489,19,FALSE),0)</f>
        <v>0</v>
      </c>
      <c r="Y676" s="6">
        <f>IFERROR(VLOOKUP($K676,Dic!$H$4:$Z$489,19,FALSE),0)</f>
        <v>0</v>
      </c>
      <c r="Z676" s="6">
        <f t="shared" si="115"/>
        <v>0</v>
      </c>
      <c r="AA676" s="6">
        <f t="shared" si="116"/>
        <v>0</v>
      </c>
      <c r="AB676" s="6">
        <f t="shared" si="117"/>
        <v>0</v>
      </c>
      <c r="AC676" s="6">
        <f t="shared" si="118"/>
        <v>0</v>
      </c>
      <c r="AD676" s="6">
        <f t="shared" si="119"/>
        <v>0</v>
      </c>
      <c r="AE676" s="6">
        <f t="shared" si="120"/>
        <v>0</v>
      </c>
      <c r="AF676" s="6">
        <f t="shared" si="121"/>
        <v>0</v>
      </c>
    </row>
    <row r="677" spans="1:32" ht="10.8" thickBot="1">
      <c r="A677" s="88">
        <v>2026</v>
      </c>
      <c r="B677" s="89" t="s">
        <v>1496</v>
      </c>
      <c r="C677" s="89" t="s">
        <v>1177</v>
      </c>
      <c r="D677" s="97" t="s">
        <v>1</v>
      </c>
      <c r="E677" s="97" t="s">
        <v>3</v>
      </c>
      <c r="F677" s="98">
        <v>0</v>
      </c>
      <c r="G677" s="97" t="s">
        <v>1488</v>
      </c>
      <c r="H677" s="97" t="s">
        <v>271</v>
      </c>
      <c r="I677" s="97" t="s">
        <v>242</v>
      </c>
      <c r="J677" s="98" t="s">
        <v>231</v>
      </c>
      <c r="K677" s="99">
        <v>31670</v>
      </c>
      <c r="L677" s="97" t="s">
        <v>1818</v>
      </c>
      <c r="M677" s="100">
        <f>IFERROR(VLOOKUP($K677,Metas!$D$4:$L$477,9,FALSE),0)</f>
        <v>0</v>
      </c>
      <c r="N677" s="6">
        <f>IFERROR(VLOOKUP($K677,Ene!$H$4:$Z$489,19,FALSE),0)</f>
        <v>0</v>
      </c>
      <c r="O677" s="6">
        <f>IFERROR(VLOOKUP($K677,Feb!$H$4:$Z$489,19,FALSE),0)</f>
        <v>0</v>
      </c>
      <c r="P677" s="6">
        <f>IFERROR(VLOOKUP($K677,Mar!$H$4:$Z$489,19,FALSE),0)</f>
        <v>0</v>
      </c>
      <c r="Q677" s="6">
        <f>IFERROR(VLOOKUP($K677,Abr!$H$4:$Z$489,19,FALSE),0)</f>
        <v>0</v>
      </c>
      <c r="R677" s="6">
        <f>IFERROR(VLOOKUP($K677,May!$H$4:$Z$489,19,FALSE),0)</f>
        <v>0</v>
      </c>
      <c r="S677" s="6">
        <f>IFERROR(VLOOKUP($K677,Jun!$H$4:$Z$489,19,FALSE),0)</f>
        <v>0</v>
      </c>
      <c r="T677" s="6">
        <f>IFERROR(VLOOKUP($K677,Jul!$H$4:$Z$489,19,FALSE),0)</f>
        <v>0</v>
      </c>
      <c r="U677" s="6">
        <f>IFERROR(VLOOKUP($K677,Ago!$H$4:$Z$489,19,FALSE),0)</f>
        <v>0</v>
      </c>
      <c r="V677" s="6">
        <f>IFERROR(VLOOKUP($K677,Set!$H$4:$Z$489,19,FALSE),0)</f>
        <v>0</v>
      </c>
      <c r="W677" s="6">
        <f>IFERROR(VLOOKUP($K677,Oct!$H$4:$Z$489,19,FALSE),0)</f>
        <v>0</v>
      </c>
      <c r="X677" s="6">
        <f>IFERROR(VLOOKUP($K677,Nov!$H$4:$Z$489,19,FALSE),0)</f>
        <v>0</v>
      </c>
      <c r="Y677" s="6">
        <f>IFERROR(VLOOKUP($K677,Dic!$H$4:$Z$489,19,FALSE),0)</f>
        <v>0</v>
      </c>
      <c r="Z677" s="6">
        <f t="shared" si="115"/>
        <v>0</v>
      </c>
      <c r="AA677" s="6">
        <f t="shared" si="116"/>
        <v>0</v>
      </c>
      <c r="AB677" s="6">
        <f t="shared" si="117"/>
        <v>0</v>
      </c>
      <c r="AC677" s="6">
        <f t="shared" si="118"/>
        <v>0</v>
      </c>
      <c r="AD677" s="6">
        <f t="shared" si="119"/>
        <v>0</v>
      </c>
      <c r="AE677" s="6">
        <f t="shared" si="120"/>
        <v>0</v>
      </c>
      <c r="AF677" s="6">
        <f t="shared" si="121"/>
        <v>0</v>
      </c>
    </row>
    <row r="678" spans="1:32" ht="10.8" thickBot="1">
      <c r="A678" s="88">
        <v>2026</v>
      </c>
      <c r="B678" s="89" t="s">
        <v>1176</v>
      </c>
      <c r="C678" s="89" t="s">
        <v>1370</v>
      </c>
      <c r="D678" s="97" t="s">
        <v>16</v>
      </c>
      <c r="E678" s="97" t="s">
        <v>195</v>
      </c>
      <c r="F678" s="98">
        <v>871</v>
      </c>
      <c r="G678" s="97" t="s">
        <v>1350</v>
      </c>
      <c r="H678" s="97" t="s">
        <v>16</v>
      </c>
      <c r="I678" s="97" t="s">
        <v>195</v>
      </c>
      <c r="J678" s="98" t="s">
        <v>232</v>
      </c>
      <c r="K678" s="99">
        <v>31671</v>
      </c>
      <c r="L678" s="97" t="s">
        <v>1819</v>
      </c>
      <c r="M678" s="100">
        <f>IFERROR(VLOOKUP($K678,Metas!$D$4:$L$477,9,FALSE),0)</f>
        <v>10</v>
      </c>
      <c r="N678" s="6">
        <f>IFERROR(VLOOKUP($K678,Ene!$H$4:$Z$489,19,FALSE),0)</f>
        <v>0</v>
      </c>
      <c r="O678" s="6">
        <f>IFERROR(VLOOKUP($K678,Feb!$H$4:$Z$489,19,FALSE),0)</f>
        <v>0</v>
      </c>
      <c r="P678" s="6">
        <f>IFERROR(VLOOKUP($K678,Mar!$H$4:$Z$489,19,FALSE),0)</f>
        <v>0</v>
      </c>
      <c r="Q678" s="6">
        <f>IFERROR(VLOOKUP($K678,Abr!$H$4:$Z$489,19,FALSE),0)</f>
        <v>0</v>
      </c>
      <c r="R678" s="6">
        <f>IFERROR(VLOOKUP($K678,May!$H$4:$Z$489,19,FALSE),0)</f>
        <v>0</v>
      </c>
      <c r="S678" s="6">
        <f>IFERROR(VLOOKUP($K678,Jun!$H$4:$Z$489,19,FALSE),0)</f>
        <v>0</v>
      </c>
      <c r="T678" s="6">
        <f>IFERROR(VLOOKUP($K678,Jul!$H$4:$Z$489,19,FALSE),0)</f>
        <v>0</v>
      </c>
      <c r="U678" s="6">
        <f>IFERROR(VLOOKUP($K678,Ago!$H$4:$Z$489,19,FALSE),0)</f>
        <v>0</v>
      </c>
      <c r="V678" s="6">
        <f>IFERROR(VLOOKUP($K678,Set!$H$4:$Z$489,19,FALSE),0)</f>
        <v>0</v>
      </c>
      <c r="W678" s="6">
        <f>IFERROR(VLOOKUP($K678,Oct!$H$4:$Z$489,19,FALSE),0)</f>
        <v>0</v>
      </c>
      <c r="X678" s="6">
        <f>IFERROR(VLOOKUP($K678,Nov!$H$4:$Z$489,19,FALSE),0)</f>
        <v>0</v>
      </c>
      <c r="Y678" s="6">
        <f>IFERROR(VLOOKUP($K678,Dic!$H$4:$Z$489,19,FALSE),0)</f>
        <v>0</v>
      </c>
      <c r="Z678" s="6">
        <f t="shared" si="115"/>
        <v>0</v>
      </c>
      <c r="AA678" s="6">
        <f t="shared" si="116"/>
        <v>0</v>
      </c>
      <c r="AB678" s="6">
        <f t="shared" si="117"/>
        <v>0</v>
      </c>
      <c r="AC678" s="6">
        <f t="shared" si="118"/>
        <v>0</v>
      </c>
      <c r="AD678" s="6">
        <f t="shared" si="119"/>
        <v>0</v>
      </c>
      <c r="AE678" s="6">
        <f t="shared" si="120"/>
        <v>0</v>
      </c>
      <c r="AF678" s="6">
        <f t="shared" si="121"/>
        <v>0</v>
      </c>
    </row>
    <row r="679" spans="1:32" ht="10.8" thickBot="1">
      <c r="A679" s="88">
        <v>2026</v>
      </c>
      <c r="B679" s="89" t="s">
        <v>1176</v>
      </c>
      <c r="C679" s="89" t="s">
        <v>1379</v>
      </c>
      <c r="D679" s="97" t="s">
        <v>16</v>
      </c>
      <c r="E679" s="97" t="s">
        <v>4</v>
      </c>
      <c r="F679" s="98">
        <v>871</v>
      </c>
      <c r="G679" s="97" t="s">
        <v>1350</v>
      </c>
      <c r="H679" s="97" t="s">
        <v>16</v>
      </c>
      <c r="I679" s="97" t="s">
        <v>4</v>
      </c>
      <c r="J679" s="98" t="s">
        <v>232</v>
      </c>
      <c r="K679" s="99">
        <v>31672</v>
      </c>
      <c r="L679" s="97" t="s">
        <v>1820</v>
      </c>
      <c r="M679" s="100">
        <f>IFERROR(VLOOKUP($K679,Metas!$D$4:$L$477,9,FALSE),0)</f>
        <v>5</v>
      </c>
      <c r="N679" s="6">
        <f>IFERROR(VLOOKUP($K679,Ene!$H$4:$Z$489,19,FALSE),0)</f>
        <v>0</v>
      </c>
      <c r="O679" s="6">
        <f>IFERROR(VLOOKUP($K679,Feb!$H$4:$Z$489,19,FALSE),0)</f>
        <v>0</v>
      </c>
      <c r="P679" s="6">
        <f>IFERROR(VLOOKUP($K679,Mar!$H$4:$Z$489,19,FALSE),0)</f>
        <v>0</v>
      </c>
      <c r="Q679" s="6">
        <f>IFERROR(VLOOKUP($K679,Abr!$H$4:$Z$489,19,FALSE),0)</f>
        <v>0</v>
      </c>
      <c r="R679" s="6">
        <f>IFERROR(VLOOKUP($K679,May!$H$4:$Z$489,19,FALSE),0)</f>
        <v>0</v>
      </c>
      <c r="S679" s="6">
        <f>IFERROR(VLOOKUP($K679,Jun!$H$4:$Z$489,19,FALSE),0)</f>
        <v>0</v>
      </c>
      <c r="T679" s="6">
        <f>IFERROR(VLOOKUP($K679,Jul!$H$4:$Z$489,19,FALSE),0)</f>
        <v>0</v>
      </c>
      <c r="U679" s="6">
        <f>IFERROR(VLOOKUP($K679,Ago!$H$4:$Z$489,19,FALSE),0)</f>
        <v>0</v>
      </c>
      <c r="V679" s="6">
        <f>IFERROR(VLOOKUP($K679,Set!$H$4:$Z$489,19,FALSE),0)</f>
        <v>0</v>
      </c>
      <c r="W679" s="6">
        <f>IFERROR(VLOOKUP($K679,Oct!$H$4:$Z$489,19,FALSE),0)</f>
        <v>0</v>
      </c>
      <c r="X679" s="6">
        <f>IFERROR(VLOOKUP($K679,Nov!$H$4:$Z$489,19,FALSE),0)</f>
        <v>0</v>
      </c>
      <c r="Y679" s="6">
        <f>IFERROR(VLOOKUP($K679,Dic!$H$4:$Z$489,19,FALSE),0)</f>
        <v>0</v>
      </c>
      <c r="Z679" s="6">
        <f t="shared" si="115"/>
        <v>0</v>
      </c>
      <c r="AA679" s="6">
        <f t="shared" si="116"/>
        <v>0</v>
      </c>
      <c r="AB679" s="6">
        <f t="shared" si="117"/>
        <v>0</v>
      </c>
      <c r="AC679" s="6">
        <f t="shared" si="118"/>
        <v>0</v>
      </c>
      <c r="AD679" s="6">
        <f t="shared" si="119"/>
        <v>0</v>
      </c>
      <c r="AE679" s="6">
        <f t="shared" si="120"/>
        <v>0</v>
      </c>
      <c r="AF679" s="6">
        <f t="shared" si="121"/>
        <v>0</v>
      </c>
    </row>
    <row r="680" spans="1:32" ht="10.8" thickBot="1">
      <c r="A680" s="88">
        <v>2026</v>
      </c>
      <c r="B680" s="89" t="s">
        <v>1176</v>
      </c>
      <c r="C680" s="89" t="s">
        <v>1324</v>
      </c>
      <c r="D680" s="97" t="s">
        <v>43</v>
      </c>
      <c r="E680" s="97" t="s">
        <v>44</v>
      </c>
      <c r="F680" s="98">
        <v>1672</v>
      </c>
      <c r="G680" s="97" t="s">
        <v>1322</v>
      </c>
      <c r="H680" s="97" t="s">
        <v>43</v>
      </c>
      <c r="I680" s="97" t="s">
        <v>44</v>
      </c>
      <c r="J680" s="98" t="s">
        <v>232</v>
      </c>
      <c r="K680" s="99">
        <v>31703</v>
      </c>
      <c r="L680" s="97" t="s">
        <v>1821</v>
      </c>
      <c r="M680" s="100">
        <f>IFERROR(VLOOKUP($K680,Metas!$D$4:$L$477,9,FALSE),0)</f>
        <v>5</v>
      </c>
      <c r="N680" s="6">
        <f>IFERROR(VLOOKUP($K680,Ene!$H$4:$Z$489,19,FALSE),0)</f>
        <v>0</v>
      </c>
      <c r="O680" s="6">
        <f>IFERROR(VLOOKUP($K680,Feb!$H$4:$Z$489,19,FALSE),0)</f>
        <v>0</v>
      </c>
      <c r="P680" s="6">
        <f>IFERROR(VLOOKUP($K680,Mar!$H$4:$Z$489,19,FALSE),0)</f>
        <v>0</v>
      </c>
      <c r="Q680" s="6">
        <f>IFERROR(VLOOKUP($K680,Abr!$H$4:$Z$489,19,FALSE),0)</f>
        <v>0</v>
      </c>
      <c r="R680" s="6">
        <f>IFERROR(VLOOKUP($K680,May!$H$4:$Z$489,19,FALSE),0)</f>
        <v>0</v>
      </c>
      <c r="S680" s="6">
        <f>IFERROR(VLOOKUP($K680,Jun!$H$4:$Z$489,19,FALSE),0)</f>
        <v>0</v>
      </c>
      <c r="T680" s="6">
        <f>IFERROR(VLOOKUP($K680,Jul!$H$4:$Z$489,19,FALSE),0)</f>
        <v>0</v>
      </c>
      <c r="U680" s="6">
        <f>IFERROR(VLOOKUP($K680,Ago!$H$4:$Z$489,19,FALSE),0)</f>
        <v>0</v>
      </c>
      <c r="V680" s="6">
        <f>IFERROR(VLOOKUP($K680,Set!$H$4:$Z$489,19,FALSE),0)</f>
        <v>0</v>
      </c>
      <c r="W680" s="6">
        <f>IFERROR(VLOOKUP($K680,Oct!$H$4:$Z$489,19,FALSE),0)</f>
        <v>0</v>
      </c>
      <c r="X680" s="6">
        <f>IFERROR(VLOOKUP($K680,Nov!$H$4:$Z$489,19,FALSE),0)</f>
        <v>0</v>
      </c>
      <c r="Y680" s="6">
        <f>IFERROR(VLOOKUP($K680,Dic!$H$4:$Z$489,19,FALSE),0)</f>
        <v>0</v>
      </c>
      <c r="Z680" s="6">
        <f t="shared" si="115"/>
        <v>0</v>
      </c>
      <c r="AA680" s="6">
        <f t="shared" si="116"/>
        <v>0</v>
      </c>
      <c r="AB680" s="6">
        <f t="shared" si="117"/>
        <v>0</v>
      </c>
      <c r="AC680" s="6">
        <f t="shared" si="118"/>
        <v>0</v>
      </c>
      <c r="AD680" s="6">
        <f t="shared" si="119"/>
        <v>0</v>
      </c>
      <c r="AE680" s="6">
        <f t="shared" si="120"/>
        <v>0</v>
      </c>
      <c r="AF680" s="6">
        <f t="shared" si="121"/>
        <v>0</v>
      </c>
    </row>
    <row r="681" spans="1:32" ht="10.8" thickBot="1">
      <c r="A681" s="88">
        <v>2026</v>
      </c>
      <c r="B681" s="89" t="s">
        <v>1496</v>
      </c>
      <c r="C681" s="89" t="s">
        <v>1170</v>
      </c>
      <c r="D681" s="97" t="s">
        <v>1</v>
      </c>
      <c r="E681" s="97" t="s">
        <v>2</v>
      </c>
      <c r="F681" s="98">
        <v>0</v>
      </c>
      <c r="G681" s="97" t="s">
        <v>1488</v>
      </c>
      <c r="H681" s="97" t="s">
        <v>271</v>
      </c>
      <c r="I681" s="97" t="s">
        <v>242</v>
      </c>
      <c r="J681" s="98" t="s">
        <v>231</v>
      </c>
      <c r="K681" s="99">
        <v>31735</v>
      </c>
      <c r="L681" s="97" t="s">
        <v>1822</v>
      </c>
      <c r="M681" s="100">
        <f>IFERROR(VLOOKUP($K681,Metas!$D$4:$L$477,9,FALSE),0)</f>
        <v>0</v>
      </c>
      <c r="N681" s="6">
        <f>IFERROR(VLOOKUP($K681,Ene!$H$4:$Z$489,19,FALSE),0)</f>
        <v>0</v>
      </c>
      <c r="O681" s="6">
        <f>IFERROR(VLOOKUP($K681,Feb!$H$4:$Z$489,19,FALSE),0)</f>
        <v>0</v>
      </c>
      <c r="P681" s="6">
        <f>IFERROR(VLOOKUP($K681,Mar!$H$4:$Z$489,19,FALSE),0)</f>
        <v>0</v>
      </c>
      <c r="Q681" s="6">
        <f>IFERROR(VLOOKUP($K681,Abr!$H$4:$Z$489,19,FALSE),0)</f>
        <v>0</v>
      </c>
      <c r="R681" s="6">
        <f>IFERROR(VLOOKUP($K681,May!$H$4:$Z$489,19,FALSE),0)</f>
        <v>0</v>
      </c>
      <c r="S681" s="6">
        <f>IFERROR(VLOOKUP($K681,Jun!$H$4:$Z$489,19,FALSE),0)</f>
        <v>0</v>
      </c>
      <c r="T681" s="6">
        <f>IFERROR(VLOOKUP($K681,Jul!$H$4:$Z$489,19,FALSE),0)</f>
        <v>0</v>
      </c>
      <c r="U681" s="6">
        <f>IFERROR(VLOOKUP($K681,Ago!$H$4:$Z$489,19,FALSE),0)</f>
        <v>0</v>
      </c>
      <c r="V681" s="6">
        <f>IFERROR(VLOOKUP($K681,Set!$H$4:$Z$489,19,FALSE),0)</f>
        <v>0</v>
      </c>
      <c r="W681" s="6">
        <f>IFERROR(VLOOKUP($K681,Oct!$H$4:$Z$489,19,FALSE),0)</f>
        <v>0</v>
      </c>
      <c r="X681" s="6">
        <f>IFERROR(VLOOKUP($K681,Nov!$H$4:$Z$489,19,FALSE),0)</f>
        <v>0</v>
      </c>
      <c r="Y681" s="6">
        <f>IFERROR(VLOOKUP($K681,Dic!$H$4:$Z$489,19,FALSE),0)</f>
        <v>0</v>
      </c>
      <c r="Z681" s="6">
        <f t="shared" si="115"/>
        <v>0</v>
      </c>
      <c r="AA681" s="6">
        <f t="shared" si="116"/>
        <v>0</v>
      </c>
      <c r="AB681" s="6">
        <f t="shared" si="117"/>
        <v>0</v>
      </c>
      <c r="AC681" s="6">
        <f t="shared" si="118"/>
        <v>0</v>
      </c>
      <c r="AD681" s="6">
        <f t="shared" si="119"/>
        <v>0</v>
      </c>
      <c r="AE681" s="6">
        <f t="shared" si="120"/>
        <v>0</v>
      </c>
      <c r="AF681" s="6">
        <f t="shared" si="121"/>
        <v>0</v>
      </c>
    </row>
    <row r="682" spans="1:32" ht="10.8" thickBot="1">
      <c r="A682" s="88">
        <v>2026</v>
      </c>
      <c r="B682" s="89" t="s">
        <v>1496</v>
      </c>
      <c r="C682" s="89" t="s">
        <v>1177</v>
      </c>
      <c r="D682" s="97" t="s">
        <v>1</v>
      </c>
      <c r="E682" s="97" t="s">
        <v>3</v>
      </c>
      <c r="F682" s="98">
        <v>0</v>
      </c>
      <c r="G682" s="97" t="s">
        <v>1488</v>
      </c>
      <c r="H682" s="97" t="s">
        <v>271</v>
      </c>
      <c r="I682" s="97" t="s">
        <v>242</v>
      </c>
      <c r="J682" s="98" t="s">
        <v>1512</v>
      </c>
      <c r="K682" s="99">
        <v>31737</v>
      </c>
      <c r="L682" s="97" t="s">
        <v>1823</v>
      </c>
      <c r="M682" s="100">
        <f>IFERROR(VLOOKUP($K682,Metas!$D$4:$L$477,9,FALSE),0)</f>
        <v>0</v>
      </c>
      <c r="N682" s="6">
        <f>IFERROR(VLOOKUP($K682,Ene!$H$4:$Z$489,19,FALSE),0)</f>
        <v>0</v>
      </c>
      <c r="O682" s="6">
        <f>IFERROR(VLOOKUP($K682,Feb!$H$4:$Z$489,19,FALSE),0)</f>
        <v>0</v>
      </c>
      <c r="P682" s="6">
        <f>IFERROR(VLOOKUP($K682,Mar!$H$4:$Z$489,19,FALSE),0)</f>
        <v>0</v>
      </c>
      <c r="Q682" s="6">
        <f>IFERROR(VLOOKUP($K682,Abr!$H$4:$Z$489,19,FALSE),0)</f>
        <v>0</v>
      </c>
      <c r="R682" s="6">
        <f>IFERROR(VLOOKUP($K682,May!$H$4:$Z$489,19,FALSE),0)</f>
        <v>0</v>
      </c>
      <c r="S682" s="6">
        <f>IFERROR(VLOOKUP($K682,Jun!$H$4:$Z$489,19,FALSE),0)</f>
        <v>0</v>
      </c>
      <c r="T682" s="6">
        <f>IFERROR(VLOOKUP($K682,Jul!$H$4:$Z$489,19,FALSE),0)</f>
        <v>0</v>
      </c>
      <c r="U682" s="6">
        <f>IFERROR(VLOOKUP($K682,Ago!$H$4:$Z$489,19,FALSE),0)</f>
        <v>0</v>
      </c>
      <c r="V682" s="6">
        <f>IFERROR(VLOOKUP($K682,Set!$H$4:$Z$489,19,FALSE),0)</f>
        <v>0</v>
      </c>
      <c r="W682" s="6">
        <f>IFERROR(VLOOKUP($K682,Oct!$H$4:$Z$489,19,FALSE),0)</f>
        <v>0</v>
      </c>
      <c r="X682" s="6">
        <f>IFERROR(VLOOKUP($K682,Nov!$H$4:$Z$489,19,FALSE),0)</f>
        <v>0</v>
      </c>
      <c r="Y682" s="6">
        <f>IFERROR(VLOOKUP($K682,Dic!$H$4:$Z$489,19,FALSE),0)</f>
        <v>0</v>
      </c>
      <c r="Z682" s="6">
        <f t="shared" si="115"/>
        <v>0</v>
      </c>
      <c r="AA682" s="6">
        <f t="shared" si="116"/>
        <v>0</v>
      </c>
      <c r="AB682" s="6">
        <f t="shared" si="117"/>
        <v>0</v>
      </c>
      <c r="AC682" s="6">
        <f t="shared" si="118"/>
        <v>0</v>
      </c>
      <c r="AD682" s="6">
        <f t="shared" si="119"/>
        <v>0</v>
      </c>
      <c r="AE682" s="6">
        <f t="shared" si="120"/>
        <v>0</v>
      </c>
      <c r="AF682" s="6">
        <f t="shared" si="121"/>
        <v>0</v>
      </c>
    </row>
    <row r="683" spans="1:32" ht="10.8" thickBot="1">
      <c r="A683" s="88">
        <v>2026</v>
      </c>
      <c r="B683" s="89" t="s">
        <v>1496</v>
      </c>
      <c r="C683" s="89" t="s">
        <v>1170</v>
      </c>
      <c r="D683" s="97" t="s">
        <v>1</v>
      </c>
      <c r="E683" s="97" t="s">
        <v>2</v>
      </c>
      <c r="F683" s="98">
        <v>0</v>
      </c>
      <c r="G683" s="97" t="s">
        <v>1488</v>
      </c>
      <c r="H683" s="97" t="s">
        <v>271</v>
      </c>
      <c r="I683" s="97" t="s">
        <v>242</v>
      </c>
      <c r="J683" s="98" t="s">
        <v>233</v>
      </c>
      <c r="K683" s="99">
        <v>31742</v>
      </c>
      <c r="L683" s="97" t="s">
        <v>1824</v>
      </c>
      <c r="M683" s="100">
        <f>IFERROR(VLOOKUP($K683,Metas!$D$4:$L$477,9,FALSE),0)</f>
        <v>0</v>
      </c>
      <c r="N683" s="6">
        <f>IFERROR(VLOOKUP($K683,Ene!$H$4:$Z$489,19,FALSE),0)</f>
        <v>0</v>
      </c>
      <c r="O683" s="6">
        <f>IFERROR(VLOOKUP($K683,Feb!$H$4:$Z$489,19,FALSE),0)</f>
        <v>0</v>
      </c>
      <c r="P683" s="6">
        <f>IFERROR(VLOOKUP($K683,Mar!$H$4:$Z$489,19,FALSE),0)</f>
        <v>0</v>
      </c>
      <c r="Q683" s="6">
        <f>IFERROR(VLOOKUP($K683,Abr!$H$4:$Z$489,19,FALSE),0)</f>
        <v>0</v>
      </c>
      <c r="R683" s="6">
        <f>IFERROR(VLOOKUP($K683,May!$H$4:$Z$489,19,FALSE),0)</f>
        <v>0</v>
      </c>
      <c r="S683" s="6">
        <f>IFERROR(VLOOKUP($K683,Jun!$H$4:$Z$489,19,FALSE),0)</f>
        <v>0</v>
      </c>
      <c r="T683" s="6">
        <f>IFERROR(VLOOKUP($K683,Jul!$H$4:$Z$489,19,FALSE),0)</f>
        <v>0</v>
      </c>
      <c r="U683" s="6">
        <f>IFERROR(VLOOKUP($K683,Ago!$H$4:$Z$489,19,FALSE),0)</f>
        <v>0</v>
      </c>
      <c r="V683" s="6">
        <f>IFERROR(VLOOKUP($K683,Set!$H$4:$Z$489,19,FALSE),0)</f>
        <v>0</v>
      </c>
      <c r="W683" s="6">
        <f>IFERROR(VLOOKUP($K683,Oct!$H$4:$Z$489,19,FALSE),0)</f>
        <v>0</v>
      </c>
      <c r="X683" s="6">
        <f>IFERROR(VLOOKUP($K683,Nov!$H$4:$Z$489,19,FALSE),0)</f>
        <v>0</v>
      </c>
      <c r="Y683" s="6">
        <f>IFERROR(VLOOKUP($K683,Dic!$H$4:$Z$489,19,FALSE),0)</f>
        <v>0</v>
      </c>
      <c r="Z683" s="6">
        <f t="shared" si="115"/>
        <v>0</v>
      </c>
      <c r="AA683" s="6">
        <f t="shared" si="116"/>
        <v>0</v>
      </c>
      <c r="AB683" s="6">
        <f t="shared" si="117"/>
        <v>0</v>
      </c>
      <c r="AC683" s="6">
        <f t="shared" si="118"/>
        <v>0</v>
      </c>
      <c r="AD683" s="6">
        <f t="shared" si="119"/>
        <v>0</v>
      </c>
      <c r="AE683" s="6">
        <f t="shared" si="120"/>
        <v>0</v>
      </c>
      <c r="AF683" s="6">
        <f t="shared" si="121"/>
        <v>0</v>
      </c>
    </row>
    <row r="684" spans="1:32" ht="10.8" thickBot="1">
      <c r="A684" s="88">
        <v>2026</v>
      </c>
      <c r="B684" s="89" t="s">
        <v>1496</v>
      </c>
      <c r="C684" s="89" t="s">
        <v>1308</v>
      </c>
      <c r="D684" s="97" t="s">
        <v>11</v>
      </c>
      <c r="E684" s="97" t="s">
        <v>11</v>
      </c>
      <c r="F684" s="98">
        <v>0</v>
      </c>
      <c r="G684" s="97" t="s">
        <v>1488</v>
      </c>
      <c r="H684" s="97" t="s">
        <v>271</v>
      </c>
      <c r="I684" s="97" t="s">
        <v>242</v>
      </c>
      <c r="J684" s="98" t="s">
        <v>233</v>
      </c>
      <c r="K684" s="99">
        <v>31745</v>
      </c>
      <c r="L684" s="97" t="s">
        <v>1825</v>
      </c>
      <c r="M684" s="100">
        <f>IFERROR(VLOOKUP($K684,Metas!$D$4:$L$477,9,FALSE),0)</f>
        <v>0</v>
      </c>
      <c r="N684" s="6">
        <f>IFERROR(VLOOKUP($K684,Ene!$H$4:$Z$489,19,FALSE),0)</f>
        <v>0</v>
      </c>
      <c r="O684" s="6">
        <f>IFERROR(VLOOKUP($K684,Feb!$H$4:$Z$489,19,FALSE),0)</f>
        <v>0</v>
      </c>
      <c r="P684" s="6">
        <f>IFERROR(VLOOKUP($K684,Mar!$H$4:$Z$489,19,FALSE),0)</f>
        <v>0</v>
      </c>
      <c r="Q684" s="6">
        <f>IFERROR(VLOOKUP($K684,Abr!$H$4:$Z$489,19,FALSE),0)</f>
        <v>0</v>
      </c>
      <c r="R684" s="6">
        <f>IFERROR(VLOOKUP($K684,May!$H$4:$Z$489,19,FALSE),0)</f>
        <v>0</v>
      </c>
      <c r="S684" s="6">
        <f>IFERROR(VLOOKUP($K684,Jun!$H$4:$Z$489,19,FALSE),0)</f>
        <v>0</v>
      </c>
      <c r="T684" s="6">
        <f>IFERROR(VLOOKUP($K684,Jul!$H$4:$Z$489,19,FALSE),0)</f>
        <v>0</v>
      </c>
      <c r="U684" s="6">
        <f>IFERROR(VLOOKUP($K684,Ago!$H$4:$Z$489,19,FALSE),0)</f>
        <v>0</v>
      </c>
      <c r="V684" s="6">
        <f>IFERROR(VLOOKUP($K684,Set!$H$4:$Z$489,19,FALSE),0)</f>
        <v>0</v>
      </c>
      <c r="W684" s="6">
        <f>IFERROR(VLOOKUP($K684,Oct!$H$4:$Z$489,19,FALSE),0)</f>
        <v>0</v>
      </c>
      <c r="X684" s="6">
        <f>IFERROR(VLOOKUP($K684,Nov!$H$4:$Z$489,19,FALSE),0)</f>
        <v>0</v>
      </c>
      <c r="Y684" s="6">
        <f>IFERROR(VLOOKUP($K684,Dic!$H$4:$Z$489,19,FALSE),0)</f>
        <v>0</v>
      </c>
      <c r="Z684" s="6">
        <f t="shared" si="115"/>
        <v>0</v>
      </c>
      <c r="AA684" s="6">
        <f t="shared" si="116"/>
        <v>0</v>
      </c>
      <c r="AB684" s="6">
        <f t="shared" si="117"/>
        <v>0</v>
      </c>
      <c r="AC684" s="6">
        <f t="shared" si="118"/>
        <v>0</v>
      </c>
      <c r="AD684" s="6">
        <f t="shared" si="119"/>
        <v>0</v>
      </c>
      <c r="AE684" s="6">
        <f t="shared" si="120"/>
        <v>0</v>
      </c>
      <c r="AF684" s="6">
        <f t="shared" si="121"/>
        <v>0</v>
      </c>
    </row>
    <row r="685" spans="1:32" ht="10.8" thickBot="1">
      <c r="A685" s="88">
        <v>2026</v>
      </c>
      <c r="B685" s="89" t="s">
        <v>1496</v>
      </c>
      <c r="C685" s="89" t="s">
        <v>1170</v>
      </c>
      <c r="D685" s="97" t="s">
        <v>1</v>
      </c>
      <c r="E685" s="97" t="s">
        <v>2</v>
      </c>
      <c r="F685" s="98">
        <v>0</v>
      </c>
      <c r="G685" s="97" t="s">
        <v>1488</v>
      </c>
      <c r="H685" s="97" t="s">
        <v>271</v>
      </c>
      <c r="I685" s="97" t="s">
        <v>242</v>
      </c>
      <c r="J685" s="98" t="s">
        <v>233</v>
      </c>
      <c r="K685" s="99">
        <v>31749</v>
      </c>
      <c r="L685" s="97" t="s">
        <v>1826</v>
      </c>
      <c r="M685" s="100">
        <f>IFERROR(VLOOKUP($K685,Metas!$D$4:$L$477,9,FALSE),0)</f>
        <v>0</v>
      </c>
      <c r="N685" s="6">
        <f>IFERROR(VLOOKUP($K685,Ene!$H$4:$Z$489,19,FALSE),0)</f>
        <v>0</v>
      </c>
      <c r="O685" s="6">
        <f>IFERROR(VLOOKUP($K685,Feb!$H$4:$Z$489,19,FALSE),0)</f>
        <v>0</v>
      </c>
      <c r="P685" s="6">
        <f>IFERROR(VLOOKUP($K685,Mar!$H$4:$Z$489,19,FALSE),0)</f>
        <v>0</v>
      </c>
      <c r="Q685" s="6">
        <f>IFERROR(VLOOKUP($K685,Abr!$H$4:$Z$489,19,FALSE),0)</f>
        <v>0</v>
      </c>
      <c r="R685" s="6">
        <f>IFERROR(VLOOKUP($K685,May!$H$4:$Z$489,19,FALSE),0)</f>
        <v>0</v>
      </c>
      <c r="S685" s="6">
        <f>IFERROR(VLOOKUP($K685,Jun!$H$4:$Z$489,19,FALSE),0)</f>
        <v>0</v>
      </c>
      <c r="T685" s="6">
        <f>IFERROR(VLOOKUP($K685,Jul!$H$4:$Z$489,19,FALSE),0)</f>
        <v>0</v>
      </c>
      <c r="U685" s="6">
        <f>IFERROR(VLOOKUP($K685,Ago!$H$4:$Z$489,19,FALSE),0)</f>
        <v>0</v>
      </c>
      <c r="V685" s="6">
        <f>IFERROR(VLOOKUP($K685,Set!$H$4:$Z$489,19,FALSE),0)</f>
        <v>0</v>
      </c>
      <c r="W685" s="6">
        <f>IFERROR(VLOOKUP($K685,Oct!$H$4:$Z$489,19,FALSE),0)</f>
        <v>0</v>
      </c>
      <c r="X685" s="6">
        <f>IFERROR(VLOOKUP($K685,Nov!$H$4:$Z$489,19,FALSE),0)</f>
        <v>0</v>
      </c>
      <c r="Y685" s="6">
        <f>IFERROR(VLOOKUP($K685,Dic!$H$4:$Z$489,19,FALSE),0)</f>
        <v>0</v>
      </c>
      <c r="Z685" s="6">
        <f t="shared" si="115"/>
        <v>0</v>
      </c>
      <c r="AA685" s="6">
        <f t="shared" si="116"/>
        <v>0</v>
      </c>
      <c r="AB685" s="6">
        <f t="shared" si="117"/>
        <v>0</v>
      </c>
      <c r="AC685" s="6">
        <f t="shared" si="118"/>
        <v>0</v>
      </c>
      <c r="AD685" s="6">
        <f t="shared" si="119"/>
        <v>0</v>
      </c>
      <c r="AE685" s="6">
        <f t="shared" si="120"/>
        <v>0</v>
      </c>
      <c r="AF685" s="6">
        <f t="shared" si="121"/>
        <v>0</v>
      </c>
    </row>
    <row r="686" spans="1:32" ht="10.8" thickBot="1">
      <c r="A686" s="88">
        <v>2026</v>
      </c>
      <c r="B686" s="89" t="s">
        <v>1496</v>
      </c>
      <c r="C686" s="89" t="s">
        <v>1170</v>
      </c>
      <c r="D686" s="97" t="s">
        <v>1</v>
      </c>
      <c r="E686" s="97" t="s">
        <v>2</v>
      </c>
      <c r="F686" s="98">
        <v>0</v>
      </c>
      <c r="G686" s="97" t="s">
        <v>1488</v>
      </c>
      <c r="H686" s="97" t="s">
        <v>271</v>
      </c>
      <c r="I686" s="97" t="s">
        <v>242</v>
      </c>
      <c r="J686" s="98" t="s">
        <v>233</v>
      </c>
      <c r="K686" s="99">
        <v>31787</v>
      </c>
      <c r="L686" s="97" t="s">
        <v>1827</v>
      </c>
      <c r="M686" s="100">
        <f>IFERROR(VLOOKUP($K686,Metas!$D$4:$L$477,9,FALSE),0)</f>
        <v>0</v>
      </c>
      <c r="N686" s="6">
        <f>IFERROR(VLOOKUP($K686,Ene!$H$4:$Z$489,19,FALSE),0)</f>
        <v>0</v>
      </c>
      <c r="O686" s="6">
        <f>IFERROR(VLOOKUP($K686,Feb!$H$4:$Z$489,19,FALSE),0)</f>
        <v>0</v>
      </c>
      <c r="P686" s="6">
        <f>IFERROR(VLOOKUP($K686,Mar!$H$4:$Z$489,19,FALSE),0)</f>
        <v>0</v>
      </c>
      <c r="Q686" s="6">
        <f>IFERROR(VLOOKUP($K686,Abr!$H$4:$Z$489,19,FALSE),0)</f>
        <v>0</v>
      </c>
      <c r="R686" s="6">
        <f>IFERROR(VLOOKUP($K686,May!$H$4:$Z$489,19,FALSE),0)</f>
        <v>0</v>
      </c>
      <c r="S686" s="6">
        <f>IFERROR(VLOOKUP($K686,Jun!$H$4:$Z$489,19,FALSE),0)</f>
        <v>0</v>
      </c>
      <c r="T686" s="6">
        <f>IFERROR(VLOOKUP($K686,Jul!$H$4:$Z$489,19,FALSE),0)</f>
        <v>0</v>
      </c>
      <c r="U686" s="6">
        <f>IFERROR(VLOOKUP($K686,Ago!$H$4:$Z$489,19,FALSE),0)</f>
        <v>0</v>
      </c>
      <c r="V686" s="6">
        <f>IFERROR(VLOOKUP($K686,Set!$H$4:$Z$489,19,FALSE),0)</f>
        <v>0</v>
      </c>
      <c r="W686" s="6">
        <f>IFERROR(VLOOKUP($K686,Oct!$H$4:$Z$489,19,FALSE),0)</f>
        <v>0</v>
      </c>
      <c r="X686" s="6">
        <f>IFERROR(VLOOKUP($K686,Nov!$H$4:$Z$489,19,FALSE),0)</f>
        <v>0</v>
      </c>
      <c r="Y686" s="6">
        <f>IFERROR(VLOOKUP($K686,Dic!$H$4:$Z$489,19,FALSE),0)</f>
        <v>0</v>
      </c>
      <c r="Z686" s="6">
        <f t="shared" si="115"/>
        <v>0</v>
      </c>
      <c r="AA686" s="6">
        <f t="shared" si="116"/>
        <v>0</v>
      </c>
      <c r="AB686" s="6">
        <f t="shared" si="117"/>
        <v>0</v>
      </c>
      <c r="AC686" s="6">
        <f t="shared" si="118"/>
        <v>0</v>
      </c>
      <c r="AD686" s="6">
        <f t="shared" si="119"/>
        <v>0</v>
      </c>
      <c r="AE686" s="6">
        <f t="shared" si="120"/>
        <v>0</v>
      </c>
      <c r="AF686" s="6">
        <f t="shared" si="121"/>
        <v>0</v>
      </c>
    </row>
    <row r="687" spans="1:32" ht="10.8" thickBot="1">
      <c r="A687" s="88">
        <v>2026</v>
      </c>
      <c r="B687" s="89" t="s">
        <v>1496</v>
      </c>
      <c r="C687" s="89" t="s">
        <v>1170</v>
      </c>
      <c r="D687" s="97" t="s">
        <v>1</v>
      </c>
      <c r="E687" s="97" t="s">
        <v>2</v>
      </c>
      <c r="F687" s="98">
        <v>0</v>
      </c>
      <c r="G687" s="97" t="s">
        <v>1488</v>
      </c>
      <c r="H687" s="97" t="s">
        <v>271</v>
      </c>
      <c r="I687" s="97" t="s">
        <v>242</v>
      </c>
      <c r="J687" s="98" t="s">
        <v>233</v>
      </c>
      <c r="K687" s="99">
        <v>31789</v>
      </c>
      <c r="L687" s="97" t="s">
        <v>1828</v>
      </c>
      <c r="M687" s="100">
        <f>IFERROR(VLOOKUP($K687,Metas!$D$4:$L$477,9,FALSE),0)</f>
        <v>0</v>
      </c>
      <c r="N687" s="6">
        <f>IFERROR(VLOOKUP($K687,Ene!$H$4:$Z$489,19,FALSE),0)</f>
        <v>0</v>
      </c>
      <c r="O687" s="6">
        <f>IFERROR(VLOOKUP($K687,Feb!$H$4:$Z$489,19,FALSE),0)</f>
        <v>0</v>
      </c>
      <c r="P687" s="6">
        <f>IFERROR(VLOOKUP($K687,Mar!$H$4:$Z$489,19,FALSE),0)</f>
        <v>0</v>
      </c>
      <c r="Q687" s="6">
        <f>IFERROR(VLOOKUP($K687,Abr!$H$4:$Z$489,19,FALSE),0)</f>
        <v>0</v>
      </c>
      <c r="R687" s="6">
        <f>IFERROR(VLOOKUP($K687,May!$H$4:$Z$489,19,FALSE),0)</f>
        <v>0</v>
      </c>
      <c r="S687" s="6">
        <f>IFERROR(VLOOKUP($K687,Jun!$H$4:$Z$489,19,FALSE),0)</f>
        <v>0</v>
      </c>
      <c r="T687" s="6">
        <f>IFERROR(VLOOKUP($K687,Jul!$H$4:$Z$489,19,FALSE),0)</f>
        <v>0</v>
      </c>
      <c r="U687" s="6">
        <f>IFERROR(VLOOKUP($K687,Ago!$H$4:$Z$489,19,FALSE),0)</f>
        <v>0</v>
      </c>
      <c r="V687" s="6">
        <f>IFERROR(VLOOKUP($K687,Set!$H$4:$Z$489,19,FALSE),0)</f>
        <v>0</v>
      </c>
      <c r="W687" s="6">
        <f>IFERROR(VLOOKUP($K687,Oct!$H$4:$Z$489,19,FALSE),0)</f>
        <v>0</v>
      </c>
      <c r="X687" s="6">
        <f>IFERROR(VLOOKUP($K687,Nov!$H$4:$Z$489,19,FALSE),0)</f>
        <v>0</v>
      </c>
      <c r="Y687" s="6">
        <f>IFERROR(VLOOKUP($K687,Dic!$H$4:$Z$489,19,FALSE),0)</f>
        <v>0</v>
      </c>
      <c r="Z687" s="6">
        <f t="shared" si="115"/>
        <v>0</v>
      </c>
      <c r="AA687" s="6">
        <f t="shared" si="116"/>
        <v>0</v>
      </c>
      <c r="AB687" s="6">
        <f t="shared" si="117"/>
        <v>0</v>
      </c>
      <c r="AC687" s="6">
        <f t="shared" si="118"/>
        <v>0</v>
      </c>
      <c r="AD687" s="6">
        <f t="shared" si="119"/>
        <v>0</v>
      </c>
      <c r="AE687" s="6">
        <f t="shared" si="120"/>
        <v>0</v>
      </c>
      <c r="AF687" s="6">
        <f t="shared" si="121"/>
        <v>0</v>
      </c>
    </row>
    <row r="688" spans="1:32" ht="10.8" thickBot="1">
      <c r="A688" s="88">
        <v>2026</v>
      </c>
      <c r="B688" s="89" t="s">
        <v>1176</v>
      </c>
      <c r="C688" s="89" t="s">
        <v>1276</v>
      </c>
      <c r="D688" s="97" t="s">
        <v>49</v>
      </c>
      <c r="E688" s="97" t="s">
        <v>87</v>
      </c>
      <c r="F688" s="98">
        <v>1714</v>
      </c>
      <c r="G688" s="97" t="s">
        <v>1259</v>
      </c>
      <c r="H688" s="97" t="s">
        <v>49</v>
      </c>
      <c r="I688" s="97" t="s">
        <v>88</v>
      </c>
      <c r="J688" s="98" t="s">
        <v>233</v>
      </c>
      <c r="K688" s="99">
        <v>31794</v>
      </c>
      <c r="L688" s="97" t="s">
        <v>1829</v>
      </c>
      <c r="M688" s="100">
        <f>IFERROR(VLOOKUP($K688,Metas!$D$4:$L$477,9,FALSE),0)</f>
        <v>6</v>
      </c>
      <c r="N688" s="6">
        <f>IFERROR(VLOOKUP($K688,Ene!$H$4:$Z$489,19,FALSE),0)</f>
        <v>0</v>
      </c>
      <c r="O688" s="6">
        <f>IFERROR(VLOOKUP($K688,Feb!$H$4:$Z$489,19,FALSE),0)</f>
        <v>0</v>
      </c>
      <c r="P688" s="6">
        <f>IFERROR(VLOOKUP($K688,Mar!$H$4:$Z$489,19,FALSE),0)</f>
        <v>0</v>
      </c>
      <c r="Q688" s="6">
        <f>IFERROR(VLOOKUP($K688,Abr!$H$4:$Z$489,19,FALSE),0)</f>
        <v>0</v>
      </c>
      <c r="R688" s="6">
        <f>IFERROR(VLOOKUP($K688,May!$H$4:$Z$489,19,FALSE),0)</f>
        <v>0</v>
      </c>
      <c r="S688" s="6">
        <f>IFERROR(VLOOKUP($K688,Jun!$H$4:$Z$489,19,FALSE),0)</f>
        <v>0</v>
      </c>
      <c r="T688" s="6">
        <f>IFERROR(VLOOKUP($K688,Jul!$H$4:$Z$489,19,FALSE),0)</f>
        <v>0</v>
      </c>
      <c r="U688" s="6">
        <f>IFERROR(VLOOKUP($K688,Ago!$H$4:$Z$489,19,FALSE),0)</f>
        <v>0</v>
      </c>
      <c r="V688" s="6">
        <f>IFERROR(VLOOKUP($K688,Set!$H$4:$Z$489,19,FALSE),0)</f>
        <v>0</v>
      </c>
      <c r="W688" s="6">
        <f>IFERROR(VLOOKUP($K688,Oct!$H$4:$Z$489,19,FALSE),0)</f>
        <v>0</v>
      </c>
      <c r="X688" s="6">
        <f>IFERROR(VLOOKUP($K688,Nov!$H$4:$Z$489,19,FALSE),0)</f>
        <v>0</v>
      </c>
      <c r="Y688" s="6">
        <f>IFERROR(VLOOKUP($K688,Dic!$H$4:$Z$489,19,FALSE),0)</f>
        <v>0</v>
      </c>
      <c r="Z688" s="6">
        <f t="shared" si="115"/>
        <v>0</v>
      </c>
      <c r="AA688" s="6">
        <f t="shared" si="116"/>
        <v>0</v>
      </c>
      <c r="AB688" s="6">
        <f t="shared" si="117"/>
        <v>0</v>
      </c>
      <c r="AC688" s="6">
        <f t="shared" si="118"/>
        <v>0</v>
      </c>
      <c r="AD688" s="6">
        <f t="shared" si="119"/>
        <v>0</v>
      </c>
      <c r="AE688" s="6">
        <f t="shared" si="120"/>
        <v>0</v>
      </c>
      <c r="AF688" s="6">
        <f t="shared" si="121"/>
        <v>0</v>
      </c>
    </row>
    <row r="689" spans="1:32" ht="10.8" thickBot="1">
      <c r="A689" s="88">
        <v>2026</v>
      </c>
      <c r="B689" s="89" t="s">
        <v>1176</v>
      </c>
      <c r="C689" s="89" t="s">
        <v>1324</v>
      </c>
      <c r="D689" s="97" t="s">
        <v>43</v>
      </c>
      <c r="E689" s="97" t="s">
        <v>44</v>
      </c>
      <c r="F689" s="98">
        <v>1672</v>
      </c>
      <c r="G689" s="97" t="s">
        <v>1322</v>
      </c>
      <c r="H689" s="97" t="s">
        <v>43</v>
      </c>
      <c r="I689" s="97" t="s">
        <v>44</v>
      </c>
      <c r="J689" s="98" t="s">
        <v>231</v>
      </c>
      <c r="K689" s="99">
        <v>31810</v>
      </c>
      <c r="L689" s="97" t="s">
        <v>1830</v>
      </c>
      <c r="M689" s="100">
        <f>IFERROR(VLOOKUP($K689,Metas!$D$4:$L$477,9,FALSE),0)</f>
        <v>0</v>
      </c>
      <c r="N689" s="6">
        <f>IFERROR(VLOOKUP($K689,Ene!$H$4:$Z$489,19,FALSE),0)</f>
        <v>0</v>
      </c>
      <c r="O689" s="6">
        <f>IFERROR(VLOOKUP($K689,Feb!$H$4:$Z$489,19,FALSE),0)</f>
        <v>0</v>
      </c>
      <c r="P689" s="6">
        <f>IFERROR(VLOOKUP($K689,Mar!$H$4:$Z$489,19,FALSE),0)</f>
        <v>0</v>
      </c>
      <c r="Q689" s="6">
        <f>IFERROR(VLOOKUP($K689,Abr!$H$4:$Z$489,19,FALSE),0)</f>
        <v>0</v>
      </c>
      <c r="R689" s="6">
        <f>IFERROR(VLOOKUP($K689,May!$H$4:$Z$489,19,FALSE),0)</f>
        <v>0</v>
      </c>
      <c r="S689" s="6">
        <f>IFERROR(VLOOKUP($K689,Jun!$H$4:$Z$489,19,FALSE),0)</f>
        <v>0</v>
      </c>
      <c r="T689" s="6">
        <f>IFERROR(VLOOKUP($K689,Jul!$H$4:$Z$489,19,FALSE),0)</f>
        <v>0</v>
      </c>
      <c r="U689" s="6">
        <f>IFERROR(VLOOKUP($K689,Ago!$H$4:$Z$489,19,FALSE),0)</f>
        <v>0</v>
      </c>
      <c r="V689" s="6">
        <f>IFERROR(VLOOKUP($K689,Set!$H$4:$Z$489,19,FALSE),0)</f>
        <v>0</v>
      </c>
      <c r="W689" s="6">
        <f>IFERROR(VLOOKUP($K689,Oct!$H$4:$Z$489,19,FALSE),0)</f>
        <v>0</v>
      </c>
      <c r="X689" s="6">
        <f>IFERROR(VLOOKUP($K689,Nov!$H$4:$Z$489,19,FALSE),0)</f>
        <v>0</v>
      </c>
      <c r="Y689" s="6">
        <f>IFERROR(VLOOKUP($K689,Dic!$H$4:$Z$489,19,FALSE),0)</f>
        <v>0</v>
      </c>
      <c r="Z689" s="6">
        <f t="shared" si="115"/>
        <v>0</v>
      </c>
      <c r="AA689" s="6">
        <f t="shared" si="116"/>
        <v>0</v>
      </c>
      <c r="AB689" s="6">
        <f t="shared" si="117"/>
        <v>0</v>
      </c>
      <c r="AC689" s="6">
        <f t="shared" si="118"/>
        <v>0</v>
      </c>
      <c r="AD689" s="6">
        <f t="shared" si="119"/>
        <v>0</v>
      </c>
      <c r="AE689" s="6">
        <f t="shared" si="120"/>
        <v>0</v>
      </c>
      <c r="AF689" s="6">
        <f t="shared" si="121"/>
        <v>0</v>
      </c>
    </row>
    <row r="690" spans="1:32" ht="10.8" thickBot="1">
      <c r="A690" s="88">
        <v>2026</v>
      </c>
      <c r="B690" s="89" t="s">
        <v>1176</v>
      </c>
      <c r="C690" s="89" t="s">
        <v>1258</v>
      </c>
      <c r="D690" s="97" t="s">
        <v>49</v>
      </c>
      <c r="E690" s="97" t="s">
        <v>118</v>
      </c>
      <c r="F690" s="98">
        <v>1714</v>
      </c>
      <c r="G690" s="97" t="s">
        <v>1259</v>
      </c>
      <c r="H690" s="97" t="s">
        <v>49</v>
      </c>
      <c r="I690" s="97" t="s">
        <v>51</v>
      </c>
      <c r="J690" s="98" t="s">
        <v>232</v>
      </c>
      <c r="K690" s="99">
        <v>31817</v>
      </c>
      <c r="L690" s="97" t="s">
        <v>1831</v>
      </c>
      <c r="M690" s="100">
        <f>IFERROR(VLOOKUP($K690,Metas!$D$4:$L$477,9,FALSE),0)</f>
        <v>4</v>
      </c>
      <c r="N690" s="6">
        <f>IFERROR(VLOOKUP($K690,Ene!$H$4:$Z$489,19,FALSE),0)</f>
        <v>0</v>
      </c>
      <c r="O690" s="6">
        <f>IFERROR(VLOOKUP($K690,Feb!$H$4:$Z$489,19,FALSE),0)</f>
        <v>0</v>
      </c>
      <c r="P690" s="6">
        <f>IFERROR(VLOOKUP($K690,Mar!$H$4:$Z$489,19,FALSE),0)</f>
        <v>0</v>
      </c>
      <c r="Q690" s="6">
        <f>IFERROR(VLOOKUP($K690,Abr!$H$4:$Z$489,19,FALSE),0)</f>
        <v>0</v>
      </c>
      <c r="R690" s="6">
        <f>IFERROR(VLOOKUP($K690,May!$H$4:$Z$489,19,FALSE),0)</f>
        <v>0</v>
      </c>
      <c r="S690" s="6">
        <f>IFERROR(VLOOKUP($K690,Jun!$H$4:$Z$489,19,FALSE),0)</f>
        <v>0</v>
      </c>
      <c r="T690" s="6">
        <f>IFERROR(VLOOKUP($K690,Jul!$H$4:$Z$489,19,FALSE),0)</f>
        <v>0</v>
      </c>
      <c r="U690" s="6">
        <f>IFERROR(VLOOKUP($K690,Ago!$H$4:$Z$489,19,FALSE),0)</f>
        <v>0</v>
      </c>
      <c r="V690" s="6">
        <f>IFERROR(VLOOKUP($K690,Set!$H$4:$Z$489,19,FALSE),0)</f>
        <v>0</v>
      </c>
      <c r="W690" s="6">
        <f>IFERROR(VLOOKUP($K690,Oct!$H$4:$Z$489,19,FALSE),0)</f>
        <v>0</v>
      </c>
      <c r="X690" s="6">
        <f>IFERROR(VLOOKUP($K690,Nov!$H$4:$Z$489,19,FALSE),0)</f>
        <v>0</v>
      </c>
      <c r="Y690" s="6">
        <f>IFERROR(VLOOKUP($K690,Dic!$H$4:$Z$489,19,FALSE),0)</f>
        <v>0</v>
      </c>
      <c r="Z690" s="6">
        <f t="shared" si="115"/>
        <v>0</v>
      </c>
      <c r="AA690" s="6">
        <f t="shared" si="116"/>
        <v>0</v>
      </c>
      <c r="AB690" s="6">
        <f t="shared" si="117"/>
        <v>0</v>
      </c>
      <c r="AC690" s="6">
        <f t="shared" si="118"/>
        <v>0</v>
      </c>
      <c r="AD690" s="6">
        <f t="shared" si="119"/>
        <v>0</v>
      </c>
      <c r="AE690" s="6">
        <f t="shared" si="120"/>
        <v>0</v>
      </c>
      <c r="AF690" s="6">
        <f t="shared" si="121"/>
        <v>0</v>
      </c>
    </row>
    <row r="691" spans="1:32" ht="10.8" thickBot="1">
      <c r="A691" s="88">
        <v>2026</v>
      </c>
      <c r="B691" s="89" t="s">
        <v>1496</v>
      </c>
      <c r="C691" s="89" t="s">
        <v>1177</v>
      </c>
      <c r="D691" s="97" t="s">
        <v>1</v>
      </c>
      <c r="E691" s="97" t="s">
        <v>3</v>
      </c>
      <c r="F691" s="98">
        <v>0</v>
      </c>
      <c r="G691" s="97" t="s">
        <v>1488</v>
      </c>
      <c r="H691" s="97" t="s">
        <v>271</v>
      </c>
      <c r="I691" s="97" t="s">
        <v>242</v>
      </c>
      <c r="J691" s="98" t="s">
        <v>233</v>
      </c>
      <c r="K691" s="99">
        <v>31820</v>
      </c>
      <c r="L691" s="97" t="s">
        <v>1832</v>
      </c>
      <c r="M691" s="100">
        <f>IFERROR(VLOOKUP($K691,Metas!$D$4:$L$477,9,FALSE),0)</f>
        <v>0</v>
      </c>
      <c r="N691" s="6">
        <f>IFERROR(VLOOKUP($K691,Ene!$H$4:$Z$489,19,FALSE),0)</f>
        <v>0</v>
      </c>
      <c r="O691" s="6">
        <f>IFERROR(VLOOKUP($K691,Feb!$H$4:$Z$489,19,FALSE),0)</f>
        <v>0</v>
      </c>
      <c r="P691" s="6">
        <f>IFERROR(VLOOKUP($K691,Mar!$H$4:$Z$489,19,FALSE),0)</f>
        <v>0</v>
      </c>
      <c r="Q691" s="6">
        <f>IFERROR(VLOOKUP($K691,Abr!$H$4:$Z$489,19,FALSE),0)</f>
        <v>0</v>
      </c>
      <c r="R691" s="6">
        <f>IFERROR(VLOOKUP($K691,May!$H$4:$Z$489,19,FALSE),0)</f>
        <v>0</v>
      </c>
      <c r="S691" s="6">
        <f>IFERROR(VLOOKUP($K691,Jun!$H$4:$Z$489,19,FALSE),0)</f>
        <v>0</v>
      </c>
      <c r="T691" s="6">
        <f>IFERROR(VLOOKUP($K691,Jul!$H$4:$Z$489,19,FALSE),0)</f>
        <v>0</v>
      </c>
      <c r="U691" s="6">
        <f>IFERROR(VLOOKUP($K691,Ago!$H$4:$Z$489,19,FALSE),0)</f>
        <v>0</v>
      </c>
      <c r="V691" s="6">
        <f>IFERROR(VLOOKUP($K691,Set!$H$4:$Z$489,19,FALSE),0)</f>
        <v>0</v>
      </c>
      <c r="W691" s="6">
        <f>IFERROR(VLOOKUP($K691,Oct!$H$4:$Z$489,19,FALSE),0)</f>
        <v>0</v>
      </c>
      <c r="X691" s="6">
        <f>IFERROR(VLOOKUP($K691,Nov!$H$4:$Z$489,19,FALSE),0)</f>
        <v>0</v>
      </c>
      <c r="Y691" s="6">
        <f>IFERROR(VLOOKUP($K691,Dic!$H$4:$Z$489,19,FALSE),0)</f>
        <v>0</v>
      </c>
      <c r="Z691" s="6">
        <f t="shared" si="115"/>
        <v>0</v>
      </c>
      <c r="AA691" s="6">
        <f t="shared" si="116"/>
        <v>0</v>
      </c>
      <c r="AB691" s="6">
        <f t="shared" si="117"/>
        <v>0</v>
      </c>
      <c r="AC691" s="6">
        <f t="shared" si="118"/>
        <v>0</v>
      </c>
      <c r="AD691" s="6">
        <f t="shared" si="119"/>
        <v>0</v>
      </c>
      <c r="AE691" s="6">
        <f t="shared" si="120"/>
        <v>0</v>
      </c>
      <c r="AF691" s="6">
        <f t="shared" si="121"/>
        <v>0</v>
      </c>
    </row>
    <row r="692" spans="1:32" ht="10.8" thickBot="1">
      <c r="A692" s="88">
        <v>2026</v>
      </c>
      <c r="B692" s="89" t="s">
        <v>1176</v>
      </c>
      <c r="C692" s="89" t="s">
        <v>1321</v>
      </c>
      <c r="D692" s="97" t="s">
        <v>43</v>
      </c>
      <c r="E692" s="97" t="s">
        <v>196</v>
      </c>
      <c r="F692" s="98">
        <v>1672</v>
      </c>
      <c r="G692" s="97" t="s">
        <v>1322</v>
      </c>
      <c r="H692" s="97" t="s">
        <v>43</v>
      </c>
      <c r="I692" s="97" t="s">
        <v>196</v>
      </c>
      <c r="J692" s="98" t="s">
        <v>232</v>
      </c>
      <c r="K692" s="99">
        <v>31825</v>
      </c>
      <c r="L692" s="97" t="s">
        <v>1833</v>
      </c>
      <c r="M692" s="100">
        <f>IFERROR(VLOOKUP($K692,Metas!$D$4:$L$477,9,FALSE),0)</f>
        <v>2</v>
      </c>
      <c r="N692" s="6">
        <f>IFERROR(VLOOKUP($K692,Ene!$H$4:$Z$489,19,FALSE),0)</f>
        <v>0</v>
      </c>
      <c r="O692" s="6">
        <f>IFERROR(VLOOKUP($K692,Feb!$H$4:$Z$489,19,FALSE),0)</f>
        <v>0</v>
      </c>
      <c r="P692" s="6">
        <f>IFERROR(VLOOKUP($K692,Mar!$H$4:$Z$489,19,FALSE),0)</f>
        <v>0</v>
      </c>
      <c r="Q692" s="6">
        <f>IFERROR(VLOOKUP($K692,Abr!$H$4:$Z$489,19,FALSE),0)</f>
        <v>0</v>
      </c>
      <c r="R692" s="6">
        <f>IFERROR(VLOOKUP($K692,May!$H$4:$Z$489,19,FALSE),0)</f>
        <v>0</v>
      </c>
      <c r="S692" s="6">
        <f>IFERROR(VLOOKUP($K692,Jun!$H$4:$Z$489,19,FALSE),0)</f>
        <v>0</v>
      </c>
      <c r="T692" s="6">
        <f>IFERROR(VLOOKUP($K692,Jul!$H$4:$Z$489,19,FALSE),0)</f>
        <v>0</v>
      </c>
      <c r="U692" s="6">
        <f>IFERROR(VLOOKUP($K692,Ago!$H$4:$Z$489,19,FALSE),0)</f>
        <v>0</v>
      </c>
      <c r="V692" s="6">
        <f>IFERROR(VLOOKUP($K692,Set!$H$4:$Z$489,19,FALSE),0)</f>
        <v>0</v>
      </c>
      <c r="W692" s="6">
        <f>IFERROR(VLOOKUP($K692,Oct!$H$4:$Z$489,19,FALSE),0)</f>
        <v>0</v>
      </c>
      <c r="X692" s="6">
        <f>IFERROR(VLOOKUP($K692,Nov!$H$4:$Z$489,19,FALSE),0)</f>
        <v>0</v>
      </c>
      <c r="Y692" s="6">
        <f>IFERROR(VLOOKUP($K692,Dic!$H$4:$Z$489,19,FALSE),0)</f>
        <v>0</v>
      </c>
      <c r="Z692" s="6">
        <f t="shared" si="115"/>
        <v>0</v>
      </c>
      <c r="AA692" s="6">
        <f t="shared" si="116"/>
        <v>0</v>
      </c>
      <c r="AB692" s="6">
        <f t="shared" si="117"/>
        <v>0</v>
      </c>
      <c r="AC692" s="6">
        <f t="shared" si="118"/>
        <v>0</v>
      </c>
      <c r="AD692" s="6">
        <f t="shared" si="119"/>
        <v>0</v>
      </c>
      <c r="AE692" s="6">
        <f t="shared" si="120"/>
        <v>0</v>
      </c>
      <c r="AF692" s="6">
        <f t="shared" si="121"/>
        <v>0</v>
      </c>
    </row>
    <row r="693" spans="1:32" ht="10.8" thickBot="1">
      <c r="A693" s="88">
        <v>2026</v>
      </c>
      <c r="B693" s="89" t="s">
        <v>1496</v>
      </c>
      <c r="C693" s="89" t="s">
        <v>1177</v>
      </c>
      <c r="D693" s="97" t="s">
        <v>1</v>
      </c>
      <c r="E693" s="97" t="s">
        <v>3</v>
      </c>
      <c r="F693" s="98">
        <v>0</v>
      </c>
      <c r="G693" s="97" t="s">
        <v>1488</v>
      </c>
      <c r="H693" s="97" t="s">
        <v>271</v>
      </c>
      <c r="I693" s="97" t="s">
        <v>242</v>
      </c>
      <c r="J693" s="98" t="s">
        <v>232</v>
      </c>
      <c r="K693" s="99">
        <v>31924</v>
      </c>
      <c r="L693" s="97" t="s">
        <v>1834</v>
      </c>
      <c r="M693" s="100">
        <f>IFERROR(VLOOKUP($K693,Metas!$D$4:$L$477,9,FALSE),0)</f>
        <v>0</v>
      </c>
      <c r="N693" s="6">
        <f>IFERROR(VLOOKUP($K693,Ene!$H$4:$Z$489,19,FALSE),0)</f>
        <v>0</v>
      </c>
      <c r="O693" s="6">
        <f>IFERROR(VLOOKUP($K693,Feb!$H$4:$Z$489,19,FALSE),0)</f>
        <v>0</v>
      </c>
      <c r="P693" s="6">
        <f>IFERROR(VLOOKUP($K693,Mar!$H$4:$Z$489,19,FALSE),0)</f>
        <v>0</v>
      </c>
      <c r="Q693" s="6">
        <f>IFERROR(VLOOKUP($K693,Abr!$H$4:$Z$489,19,FALSE),0)</f>
        <v>0</v>
      </c>
      <c r="R693" s="6">
        <f>IFERROR(VLOOKUP($K693,May!$H$4:$Z$489,19,FALSE),0)</f>
        <v>0</v>
      </c>
      <c r="S693" s="6">
        <f>IFERROR(VLOOKUP($K693,Jun!$H$4:$Z$489,19,FALSE),0)</f>
        <v>0</v>
      </c>
      <c r="T693" s="6">
        <f>IFERROR(VLOOKUP($K693,Jul!$H$4:$Z$489,19,FALSE),0)</f>
        <v>0</v>
      </c>
      <c r="U693" s="6">
        <f>IFERROR(VLOOKUP($K693,Ago!$H$4:$Z$489,19,FALSE),0)</f>
        <v>0</v>
      </c>
      <c r="V693" s="6">
        <f>IFERROR(VLOOKUP($K693,Set!$H$4:$Z$489,19,FALSE),0)</f>
        <v>0</v>
      </c>
      <c r="W693" s="6">
        <f>IFERROR(VLOOKUP($K693,Oct!$H$4:$Z$489,19,FALSE),0)</f>
        <v>0</v>
      </c>
      <c r="X693" s="6">
        <f>IFERROR(VLOOKUP($K693,Nov!$H$4:$Z$489,19,FALSE),0)</f>
        <v>0</v>
      </c>
      <c r="Y693" s="6">
        <f>IFERROR(VLOOKUP($K693,Dic!$H$4:$Z$489,19,FALSE),0)</f>
        <v>0</v>
      </c>
      <c r="Z693" s="6">
        <f t="shared" si="115"/>
        <v>0</v>
      </c>
      <c r="AA693" s="6">
        <f t="shared" si="116"/>
        <v>0</v>
      </c>
      <c r="AB693" s="6">
        <f t="shared" si="117"/>
        <v>0</v>
      </c>
      <c r="AC693" s="6">
        <f t="shared" si="118"/>
        <v>0</v>
      </c>
      <c r="AD693" s="6">
        <f t="shared" si="119"/>
        <v>0</v>
      </c>
      <c r="AE693" s="6">
        <f t="shared" si="120"/>
        <v>0</v>
      </c>
      <c r="AF693" s="6">
        <f t="shared" si="121"/>
        <v>0</v>
      </c>
    </row>
    <row r="694" spans="1:32" ht="10.8" thickBot="1">
      <c r="A694" s="88">
        <v>2026</v>
      </c>
      <c r="B694" s="89" t="s">
        <v>1496</v>
      </c>
      <c r="C694" s="89" t="s">
        <v>1170</v>
      </c>
      <c r="D694" s="97" t="s">
        <v>1</v>
      </c>
      <c r="E694" s="97" t="s">
        <v>2</v>
      </c>
      <c r="F694" s="98">
        <v>0</v>
      </c>
      <c r="G694" s="97" t="s">
        <v>1488</v>
      </c>
      <c r="H694" s="97" t="s">
        <v>271</v>
      </c>
      <c r="I694" s="97" t="s">
        <v>242</v>
      </c>
      <c r="J694" s="98" t="s">
        <v>231</v>
      </c>
      <c r="K694" s="99">
        <v>31974</v>
      </c>
      <c r="L694" s="97" t="s">
        <v>1835</v>
      </c>
      <c r="M694" s="100">
        <f>IFERROR(VLOOKUP($K694,Metas!$D$4:$L$477,9,FALSE),0)</f>
        <v>0</v>
      </c>
      <c r="N694" s="6">
        <f>IFERROR(VLOOKUP($K694,Ene!$H$4:$Z$489,19,FALSE),0)</f>
        <v>0</v>
      </c>
      <c r="O694" s="6">
        <f>IFERROR(VLOOKUP($K694,Feb!$H$4:$Z$489,19,FALSE),0)</f>
        <v>0</v>
      </c>
      <c r="P694" s="6">
        <f>IFERROR(VLOOKUP($K694,Mar!$H$4:$Z$489,19,FALSE),0)</f>
        <v>0</v>
      </c>
      <c r="Q694" s="6">
        <f>IFERROR(VLOOKUP($K694,Abr!$H$4:$Z$489,19,FALSE),0)</f>
        <v>0</v>
      </c>
      <c r="R694" s="6">
        <f>IFERROR(VLOOKUP($K694,May!$H$4:$Z$489,19,FALSE),0)</f>
        <v>0</v>
      </c>
      <c r="S694" s="6">
        <f>IFERROR(VLOOKUP($K694,Jun!$H$4:$Z$489,19,FALSE),0)</f>
        <v>0</v>
      </c>
      <c r="T694" s="6">
        <f>IFERROR(VLOOKUP($K694,Jul!$H$4:$Z$489,19,FALSE),0)</f>
        <v>0</v>
      </c>
      <c r="U694" s="6">
        <f>IFERROR(VLOOKUP($K694,Ago!$H$4:$Z$489,19,FALSE),0)</f>
        <v>0</v>
      </c>
      <c r="V694" s="6">
        <f>IFERROR(VLOOKUP($K694,Set!$H$4:$Z$489,19,FALSE),0)</f>
        <v>0</v>
      </c>
      <c r="W694" s="6">
        <f>IFERROR(VLOOKUP($K694,Oct!$H$4:$Z$489,19,FALSE),0)</f>
        <v>0</v>
      </c>
      <c r="X694" s="6">
        <f>IFERROR(VLOOKUP($K694,Nov!$H$4:$Z$489,19,FALSE),0)</f>
        <v>0</v>
      </c>
      <c r="Y694" s="6">
        <f>IFERROR(VLOOKUP($K694,Dic!$H$4:$Z$489,19,FALSE),0)</f>
        <v>0</v>
      </c>
      <c r="Z694" s="6">
        <f t="shared" si="115"/>
        <v>0</v>
      </c>
      <c r="AA694" s="6">
        <f t="shared" si="116"/>
        <v>0</v>
      </c>
      <c r="AB694" s="6">
        <f t="shared" si="117"/>
        <v>0</v>
      </c>
      <c r="AC694" s="6">
        <f t="shared" si="118"/>
        <v>0</v>
      </c>
      <c r="AD694" s="6">
        <f t="shared" si="119"/>
        <v>0</v>
      </c>
      <c r="AE694" s="6">
        <f t="shared" si="120"/>
        <v>0</v>
      </c>
      <c r="AF694" s="6">
        <f t="shared" si="121"/>
        <v>0</v>
      </c>
    </row>
    <row r="695" spans="1:32" ht="10.8" thickBot="1">
      <c r="A695" s="88">
        <v>2026</v>
      </c>
      <c r="B695" s="89" t="s">
        <v>1496</v>
      </c>
      <c r="C695" s="89" t="s">
        <v>1170</v>
      </c>
      <c r="D695" s="97" t="s">
        <v>1</v>
      </c>
      <c r="E695" s="97" t="s">
        <v>2</v>
      </c>
      <c r="F695" s="98">
        <v>0</v>
      </c>
      <c r="G695" s="97" t="s">
        <v>1488</v>
      </c>
      <c r="H695" s="97" t="s">
        <v>271</v>
      </c>
      <c r="I695" s="97" t="s">
        <v>242</v>
      </c>
      <c r="J695" s="98" t="s">
        <v>233</v>
      </c>
      <c r="K695" s="99">
        <v>31982</v>
      </c>
      <c r="L695" s="97" t="s">
        <v>1836</v>
      </c>
      <c r="M695" s="100">
        <f>IFERROR(VLOOKUP($K695,Metas!$D$4:$L$477,9,FALSE),0)</f>
        <v>0</v>
      </c>
      <c r="N695" s="6">
        <f>IFERROR(VLOOKUP($K695,Ene!$H$4:$Z$489,19,FALSE),0)</f>
        <v>0</v>
      </c>
      <c r="O695" s="6">
        <f>IFERROR(VLOOKUP($K695,Feb!$H$4:$Z$489,19,FALSE),0)</f>
        <v>0</v>
      </c>
      <c r="P695" s="6">
        <f>IFERROR(VLOOKUP($K695,Mar!$H$4:$Z$489,19,FALSE),0)</f>
        <v>0</v>
      </c>
      <c r="Q695" s="6">
        <f>IFERROR(VLOOKUP($K695,Abr!$H$4:$Z$489,19,FALSE),0)</f>
        <v>0</v>
      </c>
      <c r="R695" s="6">
        <f>IFERROR(VLOOKUP($K695,May!$H$4:$Z$489,19,FALSE),0)</f>
        <v>0</v>
      </c>
      <c r="S695" s="6">
        <f>IFERROR(VLOOKUP($K695,Jun!$H$4:$Z$489,19,FALSE),0)</f>
        <v>0</v>
      </c>
      <c r="T695" s="6">
        <f>IFERROR(VLOOKUP($K695,Jul!$H$4:$Z$489,19,FALSE),0)</f>
        <v>0</v>
      </c>
      <c r="U695" s="6">
        <f>IFERROR(VLOOKUP($K695,Ago!$H$4:$Z$489,19,FALSE),0)</f>
        <v>0</v>
      </c>
      <c r="V695" s="6">
        <f>IFERROR(VLOOKUP($K695,Set!$H$4:$Z$489,19,FALSE),0)</f>
        <v>0</v>
      </c>
      <c r="W695" s="6">
        <f>IFERROR(VLOOKUP($K695,Oct!$H$4:$Z$489,19,FALSE),0)</f>
        <v>0</v>
      </c>
      <c r="X695" s="6">
        <f>IFERROR(VLOOKUP($K695,Nov!$H$4:$Z$489,19,FALSE),0)</f>
        <v>0</v>
      </c>
      <c r="Y695" s="6">
        <f>IFERROR(VLOOKUP($K695,Dic!$H$4:$Z$489,19,FALSE),0)</f>
        <v>0</v>
      </c>
      <c r="Z695" s="6">
        <f t="shared" si="115"/>
        <v>0</v>
      </c>
      <c r="AA695" s="6">
        <f t="shared" si="116"/>
        <v>0</v>
      </c>
      <c r="AB695" s="6">
        <f t="shared" si="117"/>
        <v>0</v>
      </c>
      <c r="AC695" s="6">
        <f t="shared" si="118"/>
        <v>0</v>
      </c>
      <c r="AD695" s="6">
        <f t="shared" si="119"/>
        <v>0</v>
      </c>
      <c r="AE695" s="6">
        <f t="shared" si="120"/>
        <v>0</v>
      </c>
      <c r="AF695" s="6">
        <f t="shared" si="121"/>
        <v>0</v>
      </c>
    </row>
    <row r="696" spans="1:32" ht="10.8" thickBot="1">
      <c r="A696" s="88">
        <v>2026</v>
      </c>
      <c r="B696" s="89" t="s">
        <v>1176</v>
      </c>
      <c r="C696" s="89" t="s">
        <v>1266</v>
      </c>
      <c r="D696" s="97" t="s">
        <v>49</v>
      </c>
      <c r="E696" s="97" t="s">
        <v>123</v>
      </c>
      <c r="F696" s="98">
        <v>1714</v>
      </c>
      <c r="G696" s="97" t="s">
        <v>1259</v>
      </c>
      <c r="H696" s="97" t="s">
        <v>49</v>
      </c>
      <c r="I696" s="97" t="s">
        <v>118</v>
      </c>
      <c r="J696" s="98" t="s">
        <v>232</v>
      </c>
      <c r="K696" s="99">
        <v>32054</v>
      </c>
      <c r="L696" s="97" t="s">
        <v>1837</v>
      </c>
      <c r="M696" s="100">
        <f>IFERROR(VLOOKUP($K696,Metas!$D$4:$L$477,9,FALSE),0)</f>
        <v>2</v>
      </c>
      <c r="N696" s="6">
        <f>IFERROR(VLOOKUP($K696,Ene!$H$4:$Z$489,19,FALSE),0)</f>
        <v>0</v>
      </c>
      <c r="O696" s="6">
        <f>IFERROR(VLOOKUP($K696,Feb!$H$4:$Z$489,19,FALSE),0)</f>
        <v>0</v>
      </c>
      <c r="P696" s="6">
        <f>IFERROR(VLOOKUP($K696,Mar!$H$4:$Z$489,19,FALSE),0)</f>
        <v>0</v>
      </c>
      <c r="Q696" s="6">
        <f>IFERROR(VLOOKUP($K696,Abr!$H$4:$Z$489,19,FALSE),0)</f>
        <v>0</v>
      </c>
      <c r="R696" s="6">
        <f>IFERROR(VLOOKUP($K696,May!$H$4:$Z$489,19,FALSE),0)</f>
        <v>0</v>
      </c>
      <c r="S696" s="6">
        <f>IFERROR(VLOOKUP($K696,Jun!$H$4:$Z$489,19,FALSE),0)</f>
        <v>0</v>
      </c>
      <c r="T696" s="6">
        <f>IFERROR(VLOOKUP($K696,Jul!$H$4:$Z$489,19,FALSE),0)</f>
        <v>0</v>
      </c>
      <c r="U696" s="6">
        <f>IFERROR(VLOOKUP($K696,Ago!$H$4:$Z$489,19,FALSE),0)</f>
        <v>0</v>
      </c>
      <c r="V696" s="6">
        <f>IFERROR(VLOOKUP($K696,Set!$H$4:$Z$489,19,FALSE),0)</f>
        <v>0</v>
      </c>
      <c r="W696" s="6">
        <f>IFERROR(VLOOKUP($K696,Oct!$H$4:$Z$489,19,FALSE),0)</f>
        <v>0</v>
      </c>
      <c r="X696" s="6">
        <f>IFERROR(VLOOKUP($K696,Nov!$H$4:$Z$489,19,FALSE),0)</f>
        <v>0</v>
      </c>
      <c r="Y696" s="6">
        <f>IFERROR(VLOOKUP($K696,Dic!$H$4:$Z$489,19,FALSE),0)</f>
        <v>0</v>
      </c>
      <c r="Z696" s="6">
        <f t="shared" si="115"/>
        <v>0</v>
      </c>
      <c r="AA696" s="6">
        <f t="shared" si="116"/>
        <v>0</v>
      </c>
      <c r="AB696" s="6">
        <f t="shared" si="117"/>
        <v>0</v>
      </c>
      <c r="AC696" s="6">
        <f t="shared" si="118"/>
        <v>0</v>
      </c>
      <c r="AD696" s="6">
        <f t="shared" si="119"/>
        <v>0</v>
      </c>
      <c r="AE696" s="6">
        <f t="shared" si="120"/>
        <v>0</v>
      </c>
      <c r="AF696" s="6">
        <f t="shared" si="121"/>
        <v>0</v>
      </c>
    </row>
    <row r="697" spans="1:32" ht="10.8" thickBot="1">
      <c r="A697" s="88">
        <v>2026</v>
      </c>
      <c r="B697" s="89" t="s">
        <v>1496</v>
      </c>
      <c r="C697" s="89" t="s">
        <v>1170</v>
      </c>
      <c r="D697" s="97" t="s">
        <v>1</v>
      </c>
      <c r="E697" s="97" t="s">
        <v>2</v>
      </c>
      <c r="F697" s="98">
        <v>0</v>
      </c>
      <c r="G697" s="97" t="s">
        <v>1488</v>
      </c>
      <c r="H697" s="97" t="s">
        <v>271</v>
      </c>
      <c r="I697" s="97" t="s">
        <v>242</v>
      </c>
      <c r="J697" s="98" t="s">
        <v>233</v>
      </c>
      <c r="K697" s="99">
        <v>32057</v>
      </c>
      <c r="L697" s="97" t="s">
        <v>1838</v>
      </c>
      <c r="M697" s="100">
        <f>IFERROR(VLOOKUP($K697,Metas!$D$4:$L$477,9,FALSE),0)</f>
        <v>0</v>
      </c>
      <c r="N697" s="6">
        <f>IFERROR(VLOOKUP($K697,Ene!$H$4:$Z$489,19,FALSE),0)</f>
        <v>0</v>
      </c>
      <c r="O697" s="6">
        <f>IFERROR(VLOOKUP($K697,Feb!$H$4:$Z$489,19,FALSE),0)</f>
        <v>0</v>
      </c>
      <c r="P697" s="6">
        <f>IFERROR(VLOOKUP($K697,Mar!$H$4:$Z$489,19,FALSE),0)</f>
        <v>0</v>
      </c>
      <c r="Q697" s="6">
        <f>IFERROR(VLOOKUP($K697,Abr!$H$4:$Z$489,19,FALSE),0)</f>
        <v>0</v>
      </c>
      <c r="R697" s="6">
        <f>IFERROR(VLOOKUP($K697,May!$H$4:$Z$489,19,FALSE),0)</f>
        <v>0</v>
      </c>
      <c r="S697" s="6">
        <f>IFERROR(VLOOKUP($K697,Jun!$H$4:$Z$489,19,FALSE),0)</f>
        <v>0</v>
      </c>
      <c r="T697" s="6">
        <f>IFERROR(VLOOKUP($K697,Jul!$H$4:$Z$489,19,FALSE),0)</f>
        <v>0</v>
      </c>
      <c r="U697" s="6">
        <f>IFERROR(VLOOKUP($K697,Ago!$H$4:$Z$489,19,FALSE),0)</f>
        <v>0</v>
      </c>
      <c r="V697" s="6">
        <f>IFERROR(VLOOKUP($K697,Set!$H$4:$Z$489,19,FALSE),0)</f>
        <v>0</v>
      </c>
      <c r="W697" s="6">
        <f>IFERROR(VLOOKUP($K697,Oct!$H$4:$Z$489,19,FALSE),0)</f>
        <v>0</v>
      </c>
      <c r="X697" s="6">
        <f>IFERROR(VLOOKUP($K697,Nov!$H$4:$Z$489,19,FALSE),0)</f>
        <v>0</v>
      </c>
      <c r="Y697" s="6">
        <f>IFERROR(VLOOKUP($K697,Dic!$H$4:$Z$489,19,FALSE),0)</f>
        <v>0</v>
      </c>
      <c r="Z697" s="6">
        <f t="shared" si="115"/>
        <v>0</v>
      </c>
      <c r="AA697" s="6">
        <f t="shared" si="116"/>
        <v>0</v>
      </c>
      <c r="AB697" s="6">
        <f t="shared" si="117"/>
        <v>0</v>
      </c>
      <c r="AC697" s="6">
        <f t="shared" si="118"/>
        <v>0</v>
      </c>
      <c r="AD697" s="6">
        <f t="shared" si="119"/>
        <v>0</v>
      </c>
      <c r="AE697" s="6">
        <f t="shared" si="120"/>
        <v>0</v>
      </c>
      <c r="AF697" s="6">
        <f t="shared" si="121"/>
        <v>0</v>
      </c>
    </row>
    <row r="698" spans="1:32" ht="10.8" thickBot="1">
      <c r="A698" s="88">
        <v>2026</v>
      </c>
      <c r="B698" s="89" t="s">
        <v>1496</v>
      </c>
      <c r="C698" s="89" t="s">
        <v>1170</v>
      </c>
      <c r="D698" s="97" t="s">
        <v>1</v>
      </c>
      <c r="E698" s="97" t="s">
        <v>2</v>
      </c>
      <c r="F698" s="98">
        <v>0</v>
      </c>
      <c r="G698" s="97" t="s">
        <v>1488</v>
      </c>
      <c r="H698" s="97" t="s">
        <v>271</v>
      </c>
      <c r="I698" s="97" t="s">
        <v>242</v>
      </c>
      <c r="J698" s="98" t="s">
        <v>233</v>
      </c>
      <c r="K698" s="99">
        <v>32209</v>
      </c>
      <c r="L698" s="97" t="s">
        <v>1839</v>
      </c>
      <c r="M698" s="100">
        <f>IFERROR(VLOOKUP($K698,Metas!$D$4:$L$477,9,FALSE),0)</f>
        <v>0</v>
      </c>
      <c r="N698" s="6">
        <f>IFERROR(VLOOKUP($K698,Ene!$H$4:$Z$489,19,FALSE),0)</f>
        <v>0</v>
      </c>
      <c r="O698" s="6">
        <f>IFERROR(VLOOKUP($K698,Feb!$H$4:$Z$489,19,FALSE),0)</f>
        <v>0</v>
      </c>
      <c r="P698" s="6">
        <f>IFERROR(VLOOKUP($K698,Mar!$H$4:$Z$489,19,FALSE),0)</f>
        <v>0</v>
      </c>
      <c r="Q698" s="6">
        <f>IFERROR(VLOOKUP($K698,Abr!$H$4:$Z$489,19,FALSE),0)</f>
        <v>0</v>
      </c>
      <c r="R698" s="6">
        <f>IFERROR(VLOOKUP($K698,May!$H$4:$Z$489,19,FALSE),0)</f>
        <v>0</v>
      </c>
      <c r="S698" s="6">
        <f>IFERROR(VLOOKUP($K698,Jun!$H$4:$Z$489,19,FALSE),0)</f>
        <v>0</v>
      </c>
      <c r="T698" s="6">
        <f>IFERROR(VLOOKUP($K698,Jul!$H$4:$Z$489,19,FALSE),0)</f>
        <v>0</v>
      </c>
      <c r="U698" s="6">
        <f>IFERROR(VLOOKUP($K698,Ago!$H$4:$Z$489,19,FALSE),0)</f>
        <v>0</v>
      </c>
      <c r="V698" s="6">
        <f>IFERROR(VLOOKUP($K698,Set!$H$4:$Z$489,19,FALSE),0)</f>
        <v>0</v>
      </c>
      <c r="W698" s="6">
        <f>IFERROR(VLOOKUP($K698,Oct!$H$4:$Z$489,19,FALSE),0)</f>
        <v>0</v>
      </c>
      <c r="X698" s="6">
        <f>IFERROR(VLOOKUP($K698,Nov!$H$4:$Z$489,19,FALSE),0)</f>
        <v>0</v>
      </c>
      <c r="Y698" s="6">
        <f>IFERROR(VLOOKUP($K698,Dic!$H$4:$Z$489,19,FALSE),0)</f>
        <v>0</v>
      </c>
      <c r="Z698" s="6">
        <f t="shared" si="115"/>
        <v>0</v>
      </c>
      <c r="AA698" s="6">
        <f t="shared" si="116"/>
        <v>0</v>
      </c>
      <c r="AB698" s="6">
        <f t="shared" si="117"/>
        <v>0</v>
      </c>
      <c r="AC698" s="6">
        <f t="shared" si="118"/>
        <v>0</v>
      </c>
      <c r="AD698" s="6">
        <f t="shared" si="119"/>
        <v>0</v>
      </c>
      <c r="AE698" s="6">
        <f t="shared" si="120"/>
        <v>0</v>
      </c>
      <c r="AF698" s="6">
        <f t="shared" si="121"/>
        <v>0</v>
      </c>
    </row>
    <row r="699" spans="1:32" ht="10.8" thickBot="1">
      <c r="A699" s="88">
        <v>2026</v>
      </c>
      <c r="B699" s="89" t="s">
        <v>1176</v>
      </c>
      <c r="C699" s="89" t="s">
        <v>1258</v>
      </c>
      <c r="D699" s="97" t="s">
        <v>49</v>
      </c>
      <c r="E699" s="97" t="s">
        <v>118</v>
      </c>
      <c r="F699" s="98">
        <v>1714</v>
      </c>
      <c r="G699" s="97" t="s">
        <v>1259</v>
      </c>
      <c r="H699" s="97" t="s">
        <v>49</v>
      </c>
      <c r="I699" s="97" t="s">
        <v>118</v>
      </c>
      <c r="J699" s="98" t="s">
        <v>232</v>
      </c>
      <c r="K699" s="99">
        <v>32283</v>
      </c>
      <c r="L699" s="97" t="s">
        <v>1840</v>
      </c>
      <c r="M699" s="100">
        <f>IFERROR(VLOOKUP($K699,Metas!$D$4:$L$477,9,FALSE),0)</f>
        <v>8</v>
      </c>
      <c r="N699" s="6">
        <f>IFERROR(VLOOKUP($K699,Ene!$H$4:$Z$489,19,FALSE),0)</f>
        <v>0</v>
      </c>
      <c r="O699" s="6">
        <f>IFERROR(VLOOKUP($K699,Feb!$H$4:$Z$489,19,FALSE),0)</f>
        <v>0</v>
      </c>
      <c r="P699" s="6">
        <f>IFERROR(VLOOKUP($K699,Mar!$H$4:$Z$489,19,FALSE),0)</f>
        <v>0</v>
      </c>
      <c r="Q699" s="6">
        <f>IFERROR(VLOOKUP($K699,Abr!$H$4:$Z$489,19,FALSE),0)</f>
        <v>0</v>
      </c>
      <c r="R699" s="6">
        <f>IFERROR(VLOOKUP($K699,May!$H$4:$Z$489,19,FALSE),0)</f>
        <v>0</v>
      </c>
      <c r="S699" s="6">
        <f>IFERROR(VLOOKUP($K699,Jun!$H$4:$Z$489,19,FALSE),0)</f>
        <v>0</v>
      </c>
      <c r="T699" s="6">
        <f>IFERROR(VLOOKUP($K699,Jul!$H$4:$Z$489,19,FALSE),0)</f>
        <v>0</v>
      </c>
      <c r="U699" s="6">
        <f>IFERROR(VLOOKUP($K699,Ago!$H$4:$Z$489,19,FALSE),0)</f>
        <v>0</v>
      </c>
      <c r="V699" s="6">
        <f>IFERROR(VLOOKUP($K699,Set!$H$4:$Z$489,19,FALSE),0)</f>
        <v>0</v>
      </c>
      <c r="W699" s="6">
        <f>IFERROR(VLOOKUP($K699,Oct!$H$4:$Z$489,19,FALSE),0)</f>
        <v>0</v>
      </c>
      <c r="X699" s="6">
        <f>IFERROR(VLOOKUP($K699,Nov!$H$4:$Z$489,19,FALSE),0)</f>
        <v>0</v>
      </c>
      <c r="Y699" s="6">
        <f>IFERROR(VLOOKUP($K699,Dic!$H$4:$Z$489,19,FALSE),0)</f>
        <v>0</v>
      </c>
      <c r="Z699" s="6">
        <f t="shared" si="115"/>
        <v>0</v>
      </c>
      <c r="AA699" s="6">
        <f t="shared" si="116"/>
        <v>0</v>
      </c>
      <c r="AB699" s="6">
        <f t="shared" si="117"/>
        <v>0</v>
      </c>
      <c r="AC699" s="6">
        <f t="shared" si="118"/>
        <v>0</v>
      </c>
      <c r="AD699" s="6">
        <f t="shared" si="119"/>
        <v>0</v>
      </c>
      <c r="AE699" s="6">
        <f t="shared" si="120"/>
        <v>0</v>
      </c>
      <c r="AF699" s="6">
        <f t="shared" si="121"/>
        <v>0</v>
      </c>
    </row>
    <row r="700" spans="1:32" ht="10.8" thickBot="1">
      <c r="A700" s="88">
        <v>2026</v>
      </c>
      <c r="B700" s="89" t="s">
        <v>1176</v>
      </c>
      <c r="C700" s="89" t="s">
        <v>1359</v>
      </c>
      <c r="D700" s="97" t="s">
        <v>16</v>
      </c>
      <c r="E700" s="97" t="s">
        <v>77</v>
      </c>
      <c r="F700" s="98">
        <v>871</v>
      </c>
      <c r="G700" s="97" t="s">
        <v>1350</v>
      </c>
      <c r="H700" s="97" t="s">
        <v>16</v>
      </c>
      <c r="I700" s="97" t="s">
        <v>77</v>
      </c>
      <c r="J700" s="98" t="s">
        <v>232</v>
      </c>
      <c r="K700" s="99">
        <v>32291</v>
      </c>
      <c r="L700" s="97" t="s">
        <v>1841</v>
      </c>
      <c r="M700" s="100">
        <f>IFERROR(VLOOKUP($K700,Metas!$D$4:$L$477,9,FALSE),0)</f>
        <v>30</v>
      </c>
      <c r="N700" s="6">
        <f>IFERROR(VLOOKUP($K700,Ene!$H$4:$Z$489,19,FALSE),0)</f>
        <v>0</v>
      </c>
      <c r="O700" s="6">
        <f>IFERROR(VLOOKUP($K700,Feb!$H$4:$Z$489,19,FALSE),0)</f>
        <v>0</v>
      </c>
      <c r="P700" s="6">
        <f>IFERROR(VLOOKUP($K700,Mar!$H$4:$Z$489,19,FALSE),0)</f>
        <v>0</v>
      </c>
      <c r="Q700" s="6">
        <f>IFERROR(VLOOKUP($K700,Abr!$H$4:$Z$489,19,FALSE),0)</f>
        <v>0</v>
      </c>
      <c r="R700" s="6">
        <f>IFERROR(VLOOKUP($K700,May!$H$4:$Z$489,19,FALSE),0)</f>
        <v>0</v>
      </c>
      <c r="S700" s="6">
        <f>IFERROR(VLOOKUP($K700,Jun!$H$4:$Z$489,19,FALSE),0)</f>
        <v>0</v>
      </c>
      <c r="T700" s="6">
        <f>IFERROR(VLOOKUP($K700,Jul!$H$4:$Z$489,19,FALSE),0)</f>
        <v>0</v>
      </c>
      <c r="U700" s="6">
        <f>IFERROR(VLOOKUP($K700,Ago!$H$4:$Z$489,19,FALSE),0)</f>
        <v>0</v>
      </c>
      <c r="V700" s="6">
        <f>IFERROR(VLOOKUP($K700,Set!$H$4:$Z$489,19,FALSE),0)</f>
        <v>0</v>
      </c>
      <c r="W700" s="6">
        <f>IFERROR(VLOOKUP($K700,Oct!$H$4:$Z$489,19,FALSE),0)</f>
        <v>0</v>
      </c>
      <c r="X700" s="6">
        <f>IFERROR(VLOOKUP($K700,Nov!$H$4:$Z$489,19,FALSE),0)</f>
        <v>0</v>
      </c>
      <c r="Y700" s="6">
        <f>IFERROR(VLOOKUP($K700,Dic!$H$4:$Z$489,19,FALSE),0)</f>
        <v>0</v>
      </c>
      <c r="Z700" s="6">
        <f t="shared" si="115"/>
        <v>0</v>
      </c>
      <c r="AA700" s="6">
        <f t="shared" si="116"/>
        <v>0</v>
      </c>
      <c r="AB700" s="6">
        <f t="shared" si="117"/>
        <v>0</v>
      </c>
      <c r="AC700" s="6">
        <f t="shared" si="118"/>
        <v>0</v>
      </c>
      <c r="AD700" s="6">
        <f t="shared" si="119"/>
        <v>0</v>
      </c>
      <c r="AE700" s="6">
        <f t="shared" si="120"/>
        <v>0</v>
      </c>
      <c r="AF700" s="6">
        <f t="shared" si="121"/>
        <v>0</v>
      </c>
    </row>
    <row r="701" spans="1:32" ht="10.8" thickBot="1">
      <c r="A701" s="88">
        <v>2026</v>
      </c>
      <c r="B701" s="89" t="s">
        <v>1496</v>
      </c>
      <c r="C701" s="89" t="s">
        <v>1379</v>
      </c>
      <c r="D701" s="97" t="s">
        <v>16</v>
      </c>
      <c r="E701" s="97" t="s">
        <v>4</v>
      </c>
      <c r="F701" s="98">
        <v>0</v>
      </c>
      <c r="G701" s="97" t="s">
        <v>1488</v>
      </c>
      <c r="H701" s="97" t="s">
        <v>271</v>
      </c>
      <c r="I701" s="97" t="s">
        <v>242</v>
      </c>
      <c r="J701" s="98" t="s">
        <v>231</v>
      </c>
      <c r="K701" s="99">
        <v>32299</v>
      </c>
      <c r="L701" s="97" t="s">
        <v>1842</v>
      </c>
      <c r="M701" s="100">
        <f>IFERROR(VLOOKUP($K701,Metas!$D$4:$L$477,9,FALSE),0)</f>
        <v>0</v>
      </c>
      <c r="N701" s="6">
        <f>IFERROR(VLOOKUP($K701,Ene!$H$4:$Z$489,19,FALSE),0)</f>
        <v>0</v>
      </c>
      <c r="O701" s="6">
        <f>IFERROR(VLOOKUP($K701,Feb!$H$4:$Z$489,19,FALSE),0)</f>
        <v>0</v>
      </c>
      <c r="P701" s="6">
        <f>IFERROR(VLOOKUP($K701,Mar!$H$4:$Z$489,19,FALSE),0)</f>
        <v>0</v>
      </c>
      <c r="Q701" s="6">
        <f>IFERROR(VLOOKUP($K701,Abr!$H$4:$Z$489,19,FALSE),0)</f>
        <v>0</v>
      </c>
      <c r="R701" s="6">
        <f>IFERROR(VLOOKUP($K701,May!$H$4:$Z$489,19,FALSE),0)</f>
        <v>0</v>
      </c>
      <c r="S701" s="6">
        <f>IFERROR(VLOOKUP($K701,Jun!$H$4:$Z$489,19,FALSE),0)</f>
        <v>0</v>
      </c>
      <c r="T701" s="6">
        <f>IFERROR(VLOOKUP($K701,Jul!$H$4:$Z$489,19,FALSE),0)</f>
        <v>0</v>
      </c>
      <c r="U701" s="6">
        <f>IFERROR(VLOOKUP($K701,Ago!$H$4:$Z$489,19,FALSE),0)</f>
        <v>0</v>
      </c>
      <c r="V701" s="6">
        <f>IFERROR(VLOOKUP($K701,Set!$H$4:$Z$489,19,FALSE),0)</f>
        <v>0</v>
      </c>
      <c r="W701" s="6">
        <f>IFERROR(VLOOKUP($K701,Oct!$H$4:$Z$489,19,FALSE),0)</f>
        <v>0</v>
      </c>
      <c r="X701" s="6">
        <f>IFERROR(VLOOKUP($K701,Nov!$H$4:$Z$489,19,FALSE),0)</f>
        <v>0</v>
      </c>
      <c r="Y701" s="6">
        <f>IFERROR(VLOOKUP($K701,Dic!$H$4:$Z$489,19,FALSE),0)</f>
        <v>0</v>
      </c>
      <c r="Z701" s="6">
        <f t="shared" si="115"/>
        <v>0</v>
      </c>
      <c r="AA701" s="6">
        <f t="shared" si="116"/>
        <v>0</v>
      </c>
      <c r="AB701" s="6">
        <f t="shared" si="117"/>
        <v>0</v>
      </c>
      <c r="AC701" s="6">
        <f t="shared" si="118"/>
        <v>0</v>
      </c>
      <c r="AD701" s="6">
        <f t="shared" si="119"/>
        <v>0</v>
      </c>
      <c r="AE701" s="6">
        <f t="shared" si="120"/>
        <v>0</v>
      </c>
      <c r="AF701" s="6">
        <f t="shared" si="121"/>
        <v>0</v>
      </c>
    </row>
    <row r="702" spans="1:32" ht="10.8" thickBot="1">
      <c r="A702" s="88">
        <v>2026</v>
      </c>
      <c r="B702" s="89" t="s">
        <v>1496</v>
      </c>
      <c r="C702" s="89" t="s">
        <v>1177</v>
      </c>
      <c r="D702" s="97" t="s">
        <v>1</v>
      </c>
      <c r="E702" s="97" t="s">
        <v>3</v>
      </c>
      <c r="F702" s="98">
        <v>0</v>
      </c>
      <c r="G702" s="97" t="s">
        <v>1488</v>
      </c>
      <c r="H702" s="97" t="s">
        <v>271</v>
      </c>
      <c r="I702" s="97" t="s">
        <v>242</v>
      </c>
      <c r="J702" s="98" t="s">
        <v>231</v>
      </c>
      <c r="K702" s="99">
        <v>32361</v>
      </c>
      <c r="L702" s="97" t="s">
        <v>1843</v>
      </c>
      <c r="M702" s="100">
        <f>IFERROR(VLOOKUP($K702,Metas!$D$4:$L$477,9,FALSE),0)</f>
        <v>0</v>
      </c>
      <c r="N702" s="6">
        <f>IFERROR(VLOOKUP($K702,Ene!$H$4:$Z$489,19,FALSE),0)</f>
        <v>0</v>
      </c>
      <c r="O702" s="6">
        <f>IFERROR(VLOOKUP($K702,Feb!$H$4:$Z$489,19,FALSE),0)</f>
        <v>0</v>
      </c>
      <c r="P702" s="6">
        <f>IFERROR(VLOOKUP($K702,Mar!$H$4:$Z$489,19,FALSE),0)</f>
        <v>0</v>
      </c>
      <c r="Q702" s="6">
        <f>IFERROR(VLOOKUP($K702,Abr!$H$4:$Z$489,19,FALSE),0)</f>
        <v>0</v>
      </c>
      <c r="R702" s="6">
        <f>IFERROR(VLOOKUP($K702,May!$H$4:$Z$489,19,FALSE),0)</f>
        <v>0</v>
      </c>
      <c r="S702" s="6">
        <f>IFERROR(VLOOKUP($K702,Jun!$H$4:$Z$489,19,FALSE),0)</f>
        <v>0</v>
      </c>
      <c r="T702" s="6">
        <f>IFERROR(VLOOKUP($K702,Jul!$H$4:$Z$489,19,FALSE),0)</f>
        <v>0</v>
      </c>
      <c r="U702" s="6">
        <f>IFERROR(VLOOKUP($K702,Ago!$H$4:$Z$489,19,FALSE),0)</f>
        <v>0</v>
      </c>
      <c r="V702" s="6">
        <f>IFERROR(VLOOKUP($K702,Set!$H$4:$Z$489,19,FALSE),0)</f>
        <v>0</v>
      </c>
      <c r="W702" s="6">
        <f>IFERROR(VLOOKUP($K702,Oct!$H$4:$Z$489,19,FALSE),0)</f>
        <v>0</v>
      </c>
      <c r="X702" s="6">
        <f>IFERROR(VLOOKUP($K702,Nov!$H$4:$Z$489,19,FALSE),0)</f>
        <v>0</v>
      </c>
      <c r="Y702" s="6">
        <f>IFERROR(VLOOKUP($K702,Dic!$H$4:$Z$489,19,FALSE),0)</f>
        <v>0</v>
      </c>
      <c r="Z702" s="6">
        <f t="shared" si="115"/>
        <v>0</v>
      </c>
      <c r="AA702" s="6">
        <f t="shared" si="116"/>
        <v>0</v>
      </c>
      <c r="AB702" s="6">
        <f t="shared" si="117"/>
        <v>0</v>
      </c>
      <c r="AC702" s="6">
        <f t="shared" si="118"/>
        <v>0</v>
      </c>
      <c r="AD702" s="6">
        <f t="shared" si="119"/>
        <v>0</v>
      </c>
      <c r="AE702" s="6">
        <f t="shared" si="120"/>
        <v>0</v>
      </c>
      <c r="AF702" s="6">
        <f t="shared" si="121"/>
        <v>0</v>
      </c>
    </row>
    <row r="703" spans="1:32" ht="10.8" thickBot="1">
      <c r="A703" s="88">
        <v>2026</v>
      </c>
      <c r="B703" s="89" t="s">
        <v>1176</v>
      </c>
      <c r="C703" s="89" t="s">
        <v>1324</v>
      </c>
      <c r="D703" s="97" t="s">
        <v>43</v>
      </c>
      <c r="E703" s="97" t="s">
        <v>44</v>
      </c>
      <c r="F703" s="98">
        <v>1672</v>
      </c>
      <c r="G703" s="97" t="s">
        <v>1322</v>
      </c>
      <c r="H703" s="97" t="s">
        <v>43</v>
      </c>
      <c r="I703" s="97" t="s">
        <v>44</v>
      </c>
      <c r="J703" s="98" t="s">
        <v>232</v>
      </c>
      <c r="K703" s="99">
        <v>32367</v>
      </c>
      <c r="L703" s="97" t="s">
        <v>1844</v>
      </c>
      <c r="M703" s="100">
        <f>IFERROR(VLOOKUP($K703,Metas!$D$4:$L$477,9,FALSE),0)</f>
        <v>3</v>
      </c>
      <c r="N703" s="6">
        <f>IFERROR(VLOOKUP($K703,Ene!$H$4:$Z$489,19,FALSE),0)</f>
        <v>0</v>
      </c>
      <c r="O703" s="6">
        <f>IFERROR(VLOOKUP($K703,Feb!$H$4:$Z$489,19,FALSE),0)</f>
        <v>0</v>
      </c>
      <c r="P703" s="6">
        <f>IFERROR(VLOOKUP($K703,Mar!$H$4:$Z$489,19,FALSE),0)</f>
        <v>0</v>
      </c>
      <c r="Q703" s="6">
        <f>IFERROR(VLOOKUP($K703,Abr!$H$4:$Z$489,19,FALSE),0)</f>
        <v>0</v>
      </c>
      <c r="R703" s="6">
        <f>IFERROR(VLOOKUP($K703,May!$H$4:$Z$489,19,FALSE),0)</f>
        <v>0</v>
      </c>
      <c r="S703" s="6">
        <f>IFERROR(VLOOKUP($K703,Jun!$H$4:$Z$489,19,FALSE),0)</f>
        <v>0</v>
      </c>
      <c r="T703" s="6">
        <f>IFERROR(VLOOKUP($K703,Jul!$H$4:$Z$489,19,FALSE),0)</f>
        <v>0</v>
      </c>
      <c r="U703" s="6">
        <f>IFERROR(VLOOKUP($K703,Ago!$H$4:$Z$489,19,FALSE),0)</f>
        <v>0</v>
      </c>
      <c r="V703" s="6">
        <f>IFERROR(VLOOKUP($K703,Set!$H$4:$Z$489,19,FALSE),0)</f>
        <v>0</v>
      </c>
      <c r="W703" s="6">
        <f>IFERROR(VLOOKUP($K703,Oct!$H$4:$Z$489,19,FALSE),0)</f>
        <v>0</v>
      </c>
      <c r="X703" s="6">
        <f>IFERROR(VLOOKUP($K703,Nov!$H$4:$Z$489,19,FALSE),0)</f>
        <v>0</v>
      </c>
      <c r="Y703" s="6">
        <f>IFERROR(VLOOKUP($K703,Dic!$H$4:$Z$489,19,FALSE),0)</f>
        <v>0</v>
      </c>
      <c r="Z703" s="6">
        <f t="shared" si="115"/>
        <v>0</v>
      </c>
      <c r="AA703" s="6">
        <f t="shared" si="116"/>
        <v>0</v>
      </c>
      <c r="AB703" s="6">
        <f t="shared" si="117"/>
        <v>0</v>
      </c>
      <c r="AC703" s="6">
        <f t="shared" si="118"/>
        <v>0</v>
      </c>
      <c r="AD703" s="6">
        <f t="shared" si="119"/>
        <v>0</v>
      </c>
      <c r="AE703" s="6">
        <f t="shared" si="120"/>
        <v>0</v>
      </c>
      <c r="AF703" s="6">
        <f t="shared" si="121"/>
        <v>0</v>
      </c>
    </row>
    <row r="704" spans="1:32" ht="10.8" thickBot="1">
      <c r="A704" s="88">
        <v>2026</v>
      </c>
      <c r="B704" s="89" t="s">
        <v>1176</v>
      </c>
      <c r="C704" s="89" t="s">
        <v>1234</v>
      </c>
      <c r="D704" s="97" t="s">
        <v>1</v>
      </c>
      <c r="E704" s="97" t="s">
        <v>187</v>
      </c>
      <c r="F704" s="98">
        <v>870</v>
      </c>
      <c r="G704" s="97" t="s">
        <v>272</v>
      </c>
      <c r="H704" s="97" t="s">
        <v>234</v>
      </c>
      <c r="I704" s="97" t="s">
        <v>188</v>
      </c>
      <c r="J704" s="98" t="s">
        <v>232</v>
      </c>
      <c r="K704" s="99">
        <v>32394</v>
      </c>
      <c r="L704" s="97" t="s">
        <v>1845</v>
      </c>
      <c r="M704" s="100">
        <f>IFERROR(VLOOKUP($K704,Metas!$D$4:$L$477,9,FALSE),0)</f>
        <v>7</v>
      </c>
      <c r="N704" s="6">
        <f>IFERROR(VLOOKUP($K704,Ene!$H$4:$Z$489,19,FALSE),0)</f>
        <v>0</v>
      </c>
      <c r="O704" s="6">
        <f>IFERROR(VLOOKUP($K704,Feb!$H$4:$Z$489,19,FALSE),0)</f>
        <v>0</v>
      </c>
      <c r="P704" s="6">
        <f>IFERROR(VLOOKUP($K704,Mar!$H$4:$Z$489,19,FALSE),0)</f>
        <v>0</v>
      </c>
      <c r="Q704" s="6">
        <f>IFERROR(VLOOKUP($K704,Abr!$H$4:$Z$489,19,FALSE),0)</f>
        <v>0</v>
      </c>
      <c r="R704" s="6">
        <f>IFERROR(VLOOKUP($K704,May!$H$4:$Z$489,19,FALSE),0)</f>
        <v>0</v>
      </c>
      <c r="S704" s="6">
        <f>IFERROR(VLOOKUP($K704,Jun!$H$4:$Z$489,19,FALSE),0)</f>
        <v>0</v>
      </c>
      <c r="T704" s="6">
        <f>IFERROR(VLOOKUP($K704,Jul!$H$4:$Z$489,19,FALSE),0)</f>
        <v>0</v>
      </c>
      <c r="U704" s="6">
        <f>IFERROR(VLOOKUP($K704,Ago!$H$4:$Z$489,19,FALSE),0)</f>
        <v>0</v>
      </c>
      <c r="V704" s="6">
        <f>IFERROR(VLOOKUP($K704,Set!$H$4:$Z$489,19,FALSE),0)</f>
        <v>0</v>
      </c>
      <c r="W704" s="6">
        <f>IFERROR(VLOOKUP($K704,Oct!$H$4:$Z$489,19,FALSE),0)</f>
        <v>0</v>
      </c>
      <c r="X704" s="6">
        <f>IFERROR(VLOOKUP($K704,Nov!$H$4:$Z$489,19,FALSE),0)</f>
        <v>0</v>
      </c>
      <c r="Y704" s="6">
        <f>IFERROR(VLOOKUP($K704,Dic!$H$4:$Z$489,19,FALSE),0)</f>
        <v>0</v>
      </c>
      <c r="Z704" s="6">
        <f t="shared" si="115"/>
        <v>0</v>
      </c>
      <c r="AA704" s="6">
        <f t="shared" si="116"/>
        <v>0</v>
      </c>
      <c r="AB704" s="6">
        <f t="shared" si="117"/>
        <v>0</v>
      </c>
      <c r="AC704" s="6">
        <f t="shared" si="118"/>
        <v>0</v>
      </c>
      <c r="AD704" s="6">
        <f t="shared" si="119"/>
        <v>0</v>
      </c>
      <c r="AE704" s="6">
        <f t="shared" si="120"/>
        <v>0</v>
      </c>
      <c r="AF704" s="6">
        <f t="shared" si="121"/>
        <v>0</v>
      </c>
    </row>
    <row r="705" spans="1:32" ht="10.8" thickBot="1">
      <c r="A705" s="88">
        <v>2026</v>
      </c>
      <c r="B705" s="89" t="s">
        <v>1496</v>
      </c>
      <c r="C705" s="89" t="s">
        <v>1203</v>
      </c>
      <c r="D705" s="97" t="s">
        <v>1</v>
      </c>
      <c r="E705" s="97" t="s">
        <v>18</v>
      </c>
      <c r="F705" s="98">
        <v>0</v>
      </c>
      <c r="G705" s="97" t="s">
        <v>1488</v>
      </c>
      <c r="H705" s="97" t="s">
        <v>271</v>
      </c>
      <c r="I705" s="97" t="s">
        <v>242</v>
      </c>
      <c r="J705" s="98" t="s">
        <v>233</v>
      </c>
      <c r="K705" s="99">
        <v>32395</v>
      </c>
      <c r="L705" s="97" t="s">
        <v>1846</v>
      </c>
      <c r="M705" s="100">
        <f>IFERROR(VLOOKUP($K705,Metas!$D$4:$L$477,9,FALSE),0)</f>
        <v>0</v>
      </c>
      <c r="N705" s="6">
        <f>IFERROR(VLOOKUP($K705,Ene!$H$4:$Z$489,19,FALSE),0)</f>
        <v>0</v>
      </c>
      <c r="O705" s="6">
        <f>IFERROR(VLOOKUP($K705,Feb!$H$4:$Z$489,19,FALSE),0)</f>
        <v>0</v>
      </c>
      <c r="P705" s="6">
        <f>IFERROR(VLOOKUP($K705,Mar!$H$4:$Z$489,19,FALSE),0)</f>
        <v>0</v>
      </c>
      <c r="Q705" s="6">
        <f>IFERROR(VLOOKUP($K705,Abr!$H$4:$Z$489,19,FALSE),0)</f>
        <v>0</v>
      </c>
      <c r="R705" s="6">
        <f>IFERROR(VLOOKUP($K705,May!$H$4:$Z$489,19,FALSE),0)</f>
        <v>0</v>
      </c>
      <c r="S705" s="6">
        <f>IFERROR(VLOOKUP($K705,Jun!$H$4:$Z$489,19,FALSE),0)</f>
        <v>0</v>
      </c>
      <c r="T705" s="6">
        <f>IFERROR(VLOOKUP($K705,Jul!$H$4:$Z$489,19,FALSE),0)</f>
        <v>0</v>
      </c>
      <c r="U705" s="6">
        <f>IFERROR(VLOOKUP($K705,Ago!$H$4:$Z$489,19,FALSE),0)</f>
        <v>0</v>
      </c>
      <c r="V705" s="6">
        <f>IFERROR(VLOOKUP($K705,Set!$H$4:$Z$489,19,FALSE),0)</f>
        <v>0</v>
      </c>
      <c r="W705" s="6">
        <f>IFERROR(VLOOKUP($K705,Oct!$H$4:$Z$489,19,FALSE),0)</f>
        <v>0</v>
      </c>
      <c r="X705" s="6">
        <f>IFERROR(VLOOKUP($K705,Nov!$H$4:$Z$489,19,FALSE),0)</f>
        <v>0</v>
      </c>
      <c r="Y705" s="6">
        <f>IFERROR(VLOOKUP($K705,Dic!$H$4:$Z$489,19,FALSE),0)</f>
        <v>0</v>
      </c>
      <c r="Z705" s="6">
        <f t="shared" si="115"/>
        <v>0</v>
      </c>
      <c r="AA705" s="6">
        <f t="shared" si="116"/>
        <v>0</v>
      </c>
      <c r="AB705" s="6">
        <f t="shared" si="117"/>
        <v>0</v>
      </c>
      <c r="AC705" s="6">
        <f t="shared" si="118"/>
        <v>0</v>
      </c>
      <c r="AD705" s="6">
        <f t="shared" si="119"/>
        <v>0</v>
      </c>
      <c r="AE705" s="6">
        <f t="shared" si="120"/>
        <v>0</v>
      </c>
      <c r="AF705" s="6">
        <f t="shared" si="121"/>
        <v>0</v>
      </c>
    </row>
    <row r="706" spans="1:32" ht="10.8" thickBot="1">
      <c r="A706" s="88">
        <v>2026</v>
      </c>
      <c r="B706" s="89" t="s">
        <v>1176</v>
      </c>
      <c r="C706" s="89" t="s">
        <v>1206</v>
      </c>
      <c r="D706" s="97" t="s">
        <v>1</v>
      </c>
      <c r="E706" s="97" t="s">
        <v>60</v>
      </c>
      <c r="F706" s="98">
        <v>870</v>
      </c>
      <c r="G706" s="97" t="s">
        <v>272</v>
      </c>
      <c r="H706" s="97" t="s">
        <v>230</v>
      </c>
      <c r="I706" s="97" t="s">
        <v>61</v>
      </c>
      <c r="J706" s="98" t="s">
        <v>233</v>
      </c>
      <c r="K706" s="99">
        <v>32416</v>
      </c>
      <c r="L706" s="97" t="s">
        <v>1847</v>
      </c>
      <c r="M706" s="100">
        <f>IFERROR(VLOOKUP($K706,Metas!$D$4:$L$477,9,FALSE),0)</f>
        <v>25</v>
      </c>
      <c r="N706" s="6">
        <f>IFERROR(VLOOKUP($K706,Ene!$H$4:$Z$489,19,FALSE),0)</f>
        <v>2</v>
      </c>
      <c r="O706" s="6">
        <f>IFERROR(VLOOKUP($K706,Feb!$H$4:$Z$489,19,FALSE),0)</f>
        <v>0</v>
      </c>
      <c r="P706" s="6">
        <f>IFERROR(VLOOKUP($K706,Mar!$H$4:$Z$489,19,FALSE),0)</f>
        <v>0</v>
      </c>
      <c r="Q706" s="6">
        <f>IFERROR(VLOOKUP($K706,Abr!$H$4:$Z$489,19,FALSE),0)</f>
        <v>0</v>
      </c>
      <c r="R706" s="6">
        <f>IFERROR(VLOOKUP($K706,May!$H$4:$Z$489,19,FALSE),0)</f>
        <v>0</v>
      </c>
      <c r="S706" s="6">
        <f>IFERROR(VLOOKUP($K706,Jun!$H$4:$Z$489,19,FALSE),0)</f>
        <v>0</v>
      </c>
      <c r="T706" s="6">
        <f>IFERROR(VLOOKUP($K706,Jul!$H$4:$Z$489,19,FALSE),0)</f>
        <v>0</v>
      </c>
      <c r="U706" s="6">
        <f>IFERROR(VLOOKUP($K706,Ago!$H$4:$Z$489,19,FALSE),0)</f>
        <v>0</v>
      </c>
      <c r="V706" s="6">
        <f>IFERROR(VLOOKUP($K706,Set!$H$4:$Z$489,19,FALSE),0)</f>
        <v>0</v>
      </c>
      <c r="W706" s="6">
        <f>IFERROR(VLOOKUP($K706,Oct!$H$4:$Z$489,19,FALSE),0)</f>
        <v>0</v>
      </c>
      <c r="X706" s="6">
        <f>IFERROR(VLOOKUP($K706,Nov!$H$4:$Z$489,19,FALSE),0)</f>
        <v>0</v>
      </c>
      <c r="Y706" s="6">
        <f>IFERROR(VLOOKUP($K706,Dic!$H$4:$Z$489,19,FALSE),0)</f>
        <v>0</v>
      </c>
      <c r="Z706" s="6">
        <f t="shared" ref="Z706:Z769" si="122">N706+O706+P706</f>
        <v>2</v>
      </c>
      <c r="AA706" s="6">
        <f t="shared" ref="AA706:AA769" si="123">Q706+R706+S706</f>
        <v>0</v>
      </c>
      <c r="AB706" s="6">
        <f t="shared" ref="AB706:AB769" si="124">T706+U706+V706</f>
        <v>0</v>
      </c>
      <c r="AC706" s="6">
        <f t="shared" ref="AC706:AC769" si="125">W706+X706+Y706</f>
        <v>0</v>
      </c>
      <c r="AD706" s="6">
        <f t="shared" ref="AD706:AD769" si="126">SUM(N706:S706)</f>
        <v>2</v>
      </c>
      <c r="AE706" s="6">
        <f t="shared" ref="AE706:AE769" si="127">SUM(T706:Y706)</f>
        <v>0</v>
      </c>
      <c r="AF706" s="6">
        <f t="shared" ref="AF706:AF769" si="128">SUM(N706:Y706)</f>
        <v>2</v>
      </c>
    </row>
    <row r="707" spans="1:32" ht="10.8" thickBot="1">
      <c r="A707" s="88">
        <v>2026</v>
      </c>
      <c r="B707" s="89" t="s">
        <v>1496</v>
      </c>
      <c r="C707" s="89" t="s">
        <v>1170</v>
      </c>
      <c r="D707" s="97" t="s">
        <v>1</v>
      </c>
      <c r="E707" s="97" t="s">
        <v>2</v>
      </c>
      <c r="F707" s="98">
        <v>0</v>
      </c>
      <c r="G707" s="97" t="s">
        <v>1488</v>
      </c>
      <c r="H707" s="97" t="s">
        <v>271</v>
      </c>
      <c r="I707" s="97" t="s">
        <v>242</v>
      </c>
      <c r="J707" s="98" t="s">
        <v>231</v>
      </c>
      <c r="K707" s="99">
        <v>32451</v>
      </c>
      <c r="L707" s="97" t="s">
        <v>1848</v>
      </c>
      <c r="M707" s="100">
        <f>IFERROR(VLOOKUP($K707,Metas!$D$4:$L$477,9,FALSE),0)</f>
        <v>0</v>
      </c>
      <c r="N707" s="6">
        <f>IFERROR(VLOOKUP($K707,Ene!$H$4:$Z$489,19,FALSE),0)</f>
        <v>0</v>
      </c>
      <c r="O707" s="6">
        <f>IFERROR(VLOOKUP($K707,Feb!$H$4:$Z$489,19,FALSE),0)</f>
        <v>0</v>
      </c>
      <c r="P707" s="6">
        <f>IFERROR(VLOOKUP($K707,Mar!$H$4:$Z$489,19,FALSE),0)</f>
        <v>0</v>
      </c>
      <c r="Q707" s="6">
        <f>IFERROR(VLOOKUP($K707,Abr!$H$4:$Z$489,19,FALSE),0)</f>
        <v>0</v>
      </c>
      <c r="R707" s="6">
        <f>IFERROR(VLOOKUP($K707,May!$H$4:$Z$489,19,FALSE),0)</f>
        <v>0</v>
      </c>
      <c r="S707" s="6">
        <f>IFERROR(VLOOKUP($K707,Jun!$H$4:$Z$489,19,FALSE),0)</f>
        <v>0</v>
      </c>
      <c r="T707" s="6">
        <f>IFERROR(VLOOKUP($K707,Jul!$H$4:$Z$489,19,FALSE),0)</f>
        <v>0</v>
      </c>
      <c r="U707" s="6">
        <f>IFERROR(VLOOKUP($K707,Ago!$H$4:$Z$489,19,FALSE),0)</f>
        <v>0</v>
      </c>
      <c r="V707" s="6">
        <f>IFERROR(VLOOKUP($K707,Set!$H$4:$Z$489,19,FALSE),0)</f>
        <v>0</v>
      </c>
      <c r="W707" s="6">
        <f>IFERROR(VLOOKUP($K707,Oct!$H$4:$Z$489,19,FALSE),0)</f>
        <v>0</v>
      </c>
      <c r="X707" s="6">
        <f>IFERROR(VLOOKUP($K707,Nov!$H$4:$Z$489,19,FALSE),0)</f>
        <v>0</v>
      </c>
      <c r="Y707" s="6">
        <f>IFERROR(VLOOKUP($K707,Dic!$H$4:$Z$489,19,FALSE),0)</f>
        <v>0</v>
      </c>
      <c r="Z707" s="6">
        <f t="shared" si="122"/>
        <v>0</v>
      </c>
      <c r="AA707" s="6">
        <f t="shared" si="123"/>
        <v>0</v>
      </c>
      <c r="AB707" s="6">
        <f t="shared" si="124"/>
        <v>0</v>
      </c>
      <c r="AC707" s="6">
        <f t="shared" si="125"/>
        <v>0</v>
      </c>
      <c r="AD707" s="6">
        <f t="shared" si="126"/>
        <v>0</v>
      </c>
      <c r="AE707" s="6">
        <f t="shared" si="127"/>
        <v>0</v>
      </c>
      <c r="AF707" s="6">
        <f t="shared" si="128"/>
        <v>0</v>
      </c>
    </row>
    <row r="708" spans="1:32" ht="10.8" thickBot="1">
      <c r="A708" s="88">
        <v>2026</v>
      </c>
      <c r="B708" s="89" t="s">
        <v>1496</v>
      </c>
      <c r="C708" s="89" t="s">
        <v>1379</v>
      </c>
      <c r="D708" s="97" t="s">
        <v>16</v>
      </c>
      <c r="E708" s="97" t="s">
        <v>4</v>
      </c>
      <c r="F708" s="98">
        <v>0</v>
      </c>
      <c r="G708" s="97" t="s">
        <v>1488</v>
      </c>
      <c r="H708" s="97" t="s">
        <v>271</v>
      </c>
      <c r="I708" s="97" t="s">
        <v>242</v>
      </c>
      <c r="J708" s="98" t="s">
        <v>220</v>
      </c>
      <c r="K708" s="99">
        <v>32464</v>
      </c>
      <c r="L708" s="97" t="s">
        <v>1849</v>
      </c>
      <c r="M708" s="100">
        <f>IFERROR(VLOOKUP($K708,Metas!$D$4:$L$477,9,FALSE),0)</f>
        <v>0</v>
      </c>
      <c r="N708" s="6">
        <f>IFERROR(VLOOKUP($K708,Ene!$H$4:$Z$489,19,FALSE),0)</f>
        <v>0</v>
      </c>
      <c r="O708" s="6">
        <f>IFERROR(VLOOKUP($K708,Feb!$H$4:$Z$489,19,FALSE),0)</f>
        <v>0</v>
      </c>
      <c r="P708" s="6">
        <f>IFERROR(VLOOKUP($K708,Mar!$H$4:$Z$489,19,FALSE),0)</f>
        <v>0</v>
      </c>
      <c r="Q708" s="6">
        <f>IFERROR(VLOOKUP($K708,Abr!$H$4:$Z$489,19,FALSE),0)</f>
        <v>0</v>
      </c>
      <c r="R708" s="6">
        <f>IFERROR(VLOOKUP($K708,May!$H$4:$Z$489,19,FALSE),0)</f>
        <v>0</v>
      </c>
      <c r="S708" s="6">
        <f>IFERROR(VLOOKUP($K708,Jun!$H$4:$Z$489,19,FALSE),0)</f>
        <v>0</v>
      </c>
      <c r="T708" s="6">
        <f>IFERROR(VLOOKUP($K708,Jul!$H$4:$Z$489,19,FALSE),0)</f>
        <v>0</v>
      </c>
      <c r="U708" s="6">
        <f>IFERROR(VLOOKUP($K708,Ago!$H$4:$Z$489,19,FALSE),0)</f>
        <v>0</v>
      </c>
      <c r="V708" s="6">
        <f>IFERROR(VLOOKUP($K708,Set!$H$4:$Z$489,19,FALSE),0)</f>
        <v>0</v>
      </c>
      <c r="W708" s="6">
        <f>IFERROR(VLOOKUP($K708,Oct!$H$4:$Z$489,19,FALSE),0)</f>
        <v>0</v>
      </c>
      <c r="X708" s="6">
        <f>IFERROR(VLOOKUP($K708,Nov!$H$4:$Z$489,19,FALSE),0)</f>
        <v>0</v>
      </c>
      <c r="Y708" s="6">
        <f>IFERROR(VLOOKUP($K708,Dic!$H$4:$Z$489,19,FALSE),0)</f>
        <v>0</v>
      </c>
      <c r="Z708" s="6">
        <f t="shared" si="122"/>
        <v>0</v>
      </c>
      <c r="AA708" s="6">
        <f t="shared" si="123"/>
        <v>0</v>
      </c>
      <c r="AB708" s="6">
        <f t="shared" si="124"/>
        <v>0</v>
      </c>
      <c r="AC708" s="6">
        <f t="shared" si="125"/>
        <v>0</v>
      </c>
      <c r="AD708" s="6">
        <f t="shared" si="126"/>
        <v>0</v>
      </c>
      <c r="AE708" s="6">
        <f t="shared" si="127"/>
        <v>0</v>
      </c>
      <c r="AF708" s="6">
        <f t="shared" si="128"/>
        <v>0</v>
      </c>
    </row>
    <row r="709" spans="1:32" ht="10.8" thickBot="1">
      <c r="A709" s="88">
        <v>2026</v>
      </c>
      <c r="B709" s="89" t="s">
        <v>1176</v>
      </c>
      <c r="C709" s="89" t="s">
        <v>1370</v>
      </c>
      <c r="D709" s="97" t="s">
        <v>16</v>
      </c>
      <c r="E709" s="97" t="s">
        <v>195</v>
      </c>
      <c r="F709" s="98">
        <v>871</v>
      </c>
      <c r="G709" s="97" t="s">
        <v>1350</v>
      </c>
      <c r="H709" s="97" t="s">
        <v>16</v>
      </c>
      <c r="I709" s="97" t="s">
        <v>195</v>
      </c>
      <c r="J709" s="98" t="s">
        <v>232</v>
      </c>
      <c r="K709" s="99">
        <v>32465</v>
      </c>
      <c r="L709" s="97" t="s">
        <v>1850</v>
      </c>
      <c r="M709" s="100">
        <f>IFERROR(VLOOKUP($K709,Metas!$D$4:$L$477,9,FALSE),0)</f>
        <v>5</v>
      </c>
      <c r="N709" s="6">
        <f>IFERROR(VLOOKUP($K709,Ene!$H$4:$Z$489,19,FALSE),0)</f>
        <v>0</v>
      </c>
      <c r="O709" s="6">
        <f>IFERROR(VLOOKUP($K709,Feb!$H$4:$Z$489,19,FALSE),0)</f>
        <v>0</v>
      </c>
      <c r="P709" s="6">
        <f>IFERROR(VLOOKUP($K709,Mar!$H$4:$Z$489,19,FALSE),0)</f>
        <v>0</v>
      </c>
      <c r="Q709" s="6">
        <f>IFERROR(VLOOKUP($K709,Abr!$H$4:$Z$489,19,FALSE),0)</f>
        <v>0</v>
      </c>
      <c r="R709" s="6">
        <f>IFERROR(VLOOKUP($K709,May!$H$4:$Z$489,19,FALSE),0)</f>
        <v>0</v>
      </c>
      <c r="S709" s="6">
        <f>IFERROR(VLOOKUP($K709,Jun!$H$4:$Z$489,19,FALSE),0)</f>
        <v>0</v>
      </c>
      <c r="T709" s="6">
        <f>IFERROR(VLOOKUP($K709,Jul!$H$4:$Z$489,19,FALSE),0)</f>
        <v>0</v>
      </c>
      <c r="U709" s="6">
        <f>IFERROR(VLOOKUP($K709,Ago!$H$4:$Z$489,19,FALSE),0)</f>
        <v>0</v>
      </c>
      <c r="V709" s="6">
        <f>IFERROR(VLOOKUP($K709,Set!$H$4:$Z$489,19,FALSE),0)</f>
        <v>0</v>
      </c>
      <c r="W709" s="6">
        <f>IFERROR(VLOOKUP($K709,Oct!$H$4:$Z$489,19,FALSE),0)</f>
        <v>0</v>
      </c>
      <c r="X709" s="6">
        <f>IFERROR(VLOOKUP($K709,Nov!$H$4:$Z$489,19,FALSE),0)</f>
        <v>0</v>
      </c>
      <c r="Y709" s="6">
        <f>IFERROR(VLOOKUP($K709,Dic!$H$4:$Z$489,19,FALSE),0)</f>
        <v>0</v>
      </c>
      <c r="Z709" s="6">
        <f t="shared" si="122"/>
        <v>0</v>
      </c>
      <c r="AA709" s="6">
        <f t="shared" si="123"/>
        <v>0</v>
      </c>
      <c r="AB709" s="6">
        <f t="shared" si="124"/>
        <v>0</v>
      </c>
      <c r="AC709" s="6">
        <f t="shared" si="125"/>
        <v>0</v>
      </c>
      <c r="AD709" s="6">
        <f t="shared" si="126"/>
        <v>0</v>
      </c>
      <c r="AE709" s="6">
        <f t="shared" si="127"/>
        <v>0</v>
      </c>
      <c r="AF709" s="6">
        <f t="shared" si="128"/>
        <v>0</v>
      </c>
    </row>
    <row r="710" spans="1:32" ht="10.8" thickBot="1">
      <c r="A710" s="88">
        <v>2026</v>
      </c>
      <c r="B710" s="89" t="s">
        <v>1496</v>
      </c>
      <c r="C710" s="89" t="s">
        <v>1170</v>
      </c>
      <c r="D710" s="97" t="s">
        <v>1</v>
      </c>
      <c r="E710" s="97" t="s">
        <v>2</v>
      </c>
      <c r="F710" s="98">
        <v>0</v>
      </c>
      <c r="G710" s="97" t="s">
        <v>1488</v>
      </c>
      <c r="H710" s="97" t="s">
        <v>271</v>
      </c>
      <c r="I710" s="97" t="s">
        <v>242</v>
      </c>
      <c r="J710" s="98" t="s">
        <v>232</v>
      </c>
      <c r="K710" s="99">
        <v>32466</v>
      </c>
      <c r="L710" s="97" t="s">
        <v>1851</v>
      </c>
      <c r="M710" s="100">
        <f>IFERROR(VLOOKUP($K710,Metas!$D$4:$L$477,9,FALSE),0)</f>
        <v>0</v>
      </c>
      <c r="N710" s="6">
        <f>IFERROR(VLOOKUP($K710,Ene!$H$4:$Z$489,19,FALSE),0)</f>
        <v>0</v>
      </c>
      <c r="O710" s="6">
        <f>IFERROR(VLOOKUP($K710,Feb!$H$4:$Z$489,19,FALSE),0)</f>
        <v>0</v>
      </c>
      <c r="P710" s="6">
        <f>IFERROR(VLOOKUP($K710,Mar!$H$4:$Z$489,19,FALSE),0)</f>
        <v>0</v>
      </c>
      <c r="Q710" s="6">
        <f>IFERROR(VLOOKUP($K710,Abr!$H$4:$Z$489,19,FALSE),0)</f>
        <v>0</v>
      </c>
      <c r="R710" s="6">
        <f>IFERROR(VLOOKUP($K710,May!$H$4:$Z$489,19,FALSE),0)</f>
        <v>0</v>
      </c>
      <c r="S710" s="6">
        <f>IFERROR(VLOOKUP($K710,Jun!$H$4:$Z$489,19,FALSE),0)</f>
        <v>0</v>
      </c>
      <c r="T710" s="6">
        <f>IFERROR(VLOOKUP($K710,Jul!$H$4:$Z$489,19,FALSE),0)</f>
        <v>0</v>
      </c>
      <c r="U710" s="6">
        <f>IFERROR(VLOOKUP($K710,Ago!$H$4:$Z$489,19,FALSE),0)</f>
        <v>0</v>
      </c>
      <c r="V710" s="6">
        <f>IFERROR(VLOOKUP($K710,Set!$H$4:$Z$489,19,FALSE),0)</f>
        <v>0</v>
      </c>
      <c r="W710" s="6">
        <f>IFERROR(VLOOKUP($K710,Oct!$H$4:$Z$489,19,FALSE),0)</f>
        <v>0</v>
      </c>
      <c r="X710" s="6">
        <f>IFERROR(VLOOKUP($K710,Nov!$H$4:$Z$489,19,FALSE),0)</f>
        <v>0</v>
      </c>
      <c r="Y710" s="6">
        <f>IFERROR(VLOOKUP($K710,Dic!$H$4:$Z$489,19,FALSE),0)</f>
        <v>0</v>
      </c>
      <c r="Z710" s="6">
        <f t="shared" si="122"/>
        <v>0</v>
      </c>
      <c r="AA710" s="6">
        <f t="shared" si="123"/>
        <v>0</v>
      </c>
      <c r="AB710" s="6">
        <f t="shared" si="124"/>
        <v>0</v>
      </c>
      <c r="AC710" s="6">
        <f t="shared" si="125"/>
        <v>0</v>
      </c>
      <c r="AD710" s="6">
        <f t="shared" si="126"/>
        <v>0</v>
      </c>
      <c r="AE710" s="6">
        <f t="shared" si="127"/>
        <v>0</v>
      </c>
      <c r="AF710" s="6">
        <f t="shared" si="128"/>
        <v>0</v>
      </c>
    </row>
    <row r="711" spans="1:32" ht="10.8" thickBot="1">
      <c r="A711" s="88">
        <v>2026</v>
      </c>
      <c r="B711" s="89" t="s">
        <v>1496</v>
      </c>
      <c r="C711" s="89" t="s">
        <v>1170</v>
      </c>
      <c r="D711" s="97" t="s">
        <v>1</v>
      </c>
      <c r="E711" s="97" t="s">
        <v>2</v>
      </c>
      <c r="F711" s="98">
        <v>0</v>
      </c>
      <c r="G711" s="97" t="s">
        <v>1488</v>
      </c>
      <c r="H711" s="97" t="s">
        <v>271</v>
      </c>
      <c r="I711" s="97" t="s">
        <v>242</v>
      </c>
      <c r="J711" s="98" t="s">
        <v>231</v>
      </c>
      <c r="K711" s="99">
        <v>32467</v>
      </c>
      <c r="L711" s="97" t="s">
        <v>1852</v>
      </c>
      <c r="M711" s="100">
        <f>IFERROR(VLOOKUP($K711,Metas!$D$4:$L$477,9,FALSE),0)</f>
        <v>0</v>
      </c>
      <c r="N711" s="6">
        <f>IFERROR(VLOOKUP($K711,Ene!$H$4:$Z$489,19,FALSE),0)</f>
        <v>0</v>
      </c>
      <c r="O711" s="6">
        <f>IFERROR(VLOOKUP($K711,Feb!$H$4:$Z$489,19,FALSE),0)</f>
        <v>0</v>
      </c>
      <c r="P711" s="6">
        <f>IFERROR(VLOOKUP($K711,Mar!$H$4:$Z$489,19,FALSE),0)</f>
        <v>0</v>
      </c>
      <c r="Q711" s="6">
        <f>IFERROR(VLOOKUP($K711,Abr!$H$4:$Z$489,19,FALSE),0)</f>
        <v>0</v>
      </c>
      <c r="R711" s="6">
        <f>IFERROR(VLOOKUP($K711,May!$H$4:$Z$489,19,FALSE),0)</f>
        <v>0</v>
      </c>
      <c r="S711" s="6">
        <f>IFERROR(VLOOKUP($K711,Jun!$H$4:$Z$489,19,FALSE),0)</f>
        <v>0</v>
      </c>
      <c r="T711" s="6">
        <f>IFERROR(VLOOKUP($K711,Jul!$H$4:$Z$489,19,FALSE),0)</f>
        <v>0</v>
      </c>
      <c r="U711" s="6">
        <f>IFERROR(VLOOKUP($K711,Ago!$H$4:$Z$489,19,FALSE),0)</f>
        <v>0</v>
      </c>
      <c r="V711" s="6">
        <f>IFERROR(VLOOKUP($K711,Set!$H$4:$Z$489,19,FALSE),0)</f>
        <v>0</v>
      </c>
      <c r="W711" s="6">
        <f>IFERROR(VLOOKUP($K711,Oct!$H$4:$Z$489,19,FALSE),0)</f>
        <v>0</v>
      </c>
      <c r="X711" s="6">
        <f>IFERROR(VLOOKUP($K711,Nov!$H$4:$Z$489,19,FALSE),0)</f>
        <v>0</v>
      </c>
      <c r="Y711" s="6">
        <f>IFERROR(VLOOKUP($K711,Dic!$H$4:$Z$489,19,FALSE),0)</f>
        <v>0</v>
      </c>
      <c r="Z711" s="6">
        <f t="shared" si="122"/>
        <v>0</v>
      </c>
      <c r="AA711" s="6">
        <f t="shared" si="123"/>
        <v>0</v>
      </c>
      <c r="AB711" s="6">
        <f t="shared" si="124"/>
        <v>0</v>
      </c>
      <c r="AC711" s="6">
        <f t="shared" si="125"/>
        <v>0</v>
      </c>
      <c r="AD711" s="6">
        <f t="shared" si="126"/>
        <v>0</v>
      </c>
      <c r="AE711" s="6">
        <f t="shared" si="127"/>
        <v>0</v>
      </c>
      <c r="AF711" s="6">
        <f t="shared" si="128"/>
        <v>0</v>
      </c>
    </row>
    <row r="712" spans="1:32" ht="10.8" thickBot="1">
      <c r="A712" s="88">
        <v>2026</v>
      </c>
      <c r="B712" s="89" t="s">
        <v>1496</v>
      </c>
      <c r="C712" s="89" t="s">
        <v>1170</v>
      </c>
      <c r="D712" s="17" t="s">
        <v>1</v>
      </c>
      <c r="E712" s="17" t="s">
        <v>2</v>
      </c>
      <c r="F712" s="18">
        <v>0</v>
      </c>
      <c r="G712" s="17" t="s">
        <v>1488</v>
      </c>
      <c r="H712" s="97" t="s">
        <v>271</v>
      </c>
      <c r="I712" s="97" t="s">
        <v>242</v>
      </c>
      <c r="J712" s="19" t="s">
        <v>233</v>
      </c>
      <c r="K712" s="127">
        <v>32479</v>
      </c>
      <c r="L712" s="20" t="s">
        <v>1853</v>
      </c>
      <c r="M712" s="100">
        <f>IFERROR(VLOOKUP($K712,Metas!$D$4:$L$477,9,FALSE),0)</f>
        <v>0</v>
      </c>
      <c r="N712" s="6">
        <f>IFERROR(VLOOKUP($K712,Ene!$H$4:$Z$489,19,FALSE),0)</f>
        <v>0</v>
      </c>
      <c r="O712" s="6">
        <f>IFERROR(VLOOKUP($K712,Feb!$H$4:$Z$489,19,FALSE),0)</f>
        <v>0</v>
      </c>
      <c r="P712" s="6">
        <f>IFERROR(VLOOKUP($K712,Mar!$H$4:$Z$489,19,FALSE),0)</f>
        <v>0</v>
      </c>
      <c r="Q712" s="6">
        <f>IFERROR(VLOOKUP($K712,Abr!$H$4:$Z$489,19,FALSE),0)</f>
        <v>0</v>
      </c>
      <c r="R712" s="6">
        <f>IFERROR(VLOOKUP($K712,May!$H$4:$Z$489,19,FALSE),0)</f>
        <v>0</v>
      </c>
      <c r="S712" s="6">
        <f>IFERROR(VLOOKUP($K712,Jun!$H$4:$Z$489,19,FALSE),0)</f>
        <v>0</v>
      </c>
      <c r="T712" s="6">
        <f>IFERROR(VLOOKUP($K712,Jul!$H$4:$Z$489,19,FALSE),0)</f>
        <v>0</v>
      </c>
      <c r="U712" s="6">
        <f>IFERROR(VLOOKUP($K712,Ago!$H$4:$Z$489,19,FALSE),0)</f>
        <v>0</v>
      </c>
      <c r="V712" s="6">
        <f>IFERROR(VLOOKUP($K712,Set!$H$4:$Z$489,19,FALSE),0)</f>
        <v>0</v>
      </c>
      <c r="W712" s="6">
        <f>IFERROR(VLOOKUP($K712,Oct!$H$4:$Z$489,19,FALSE),0)</f>
        <v>0</v>
      </c>
      <c r="X712" s="6">
        <f>IFERROR(VLOOKUP($K712,Nov!$H$4:$Z$489,19,FALSE),0)</f>
        <v>0</v>
      </c>
      <c r="Y712" s="6">
        <f>IFERROR(VLOOKUP($K712,Dic!$H$4:$Z$489,19,FALSE),0)</f>
        <v>0</v>
      </c>
      <c r="Z712" s="6">
        <f t="shared" si="122"/>
        <v>0</v>
      </c>
      <c r="AA712" s="6">
        <f t="shared" si="123"/>
        <v>0</v>
      </c>
      <c r="AB712" s="6">
        <f t="shared" si="124"/>
        <v>0</v>
      </c>
      <c r="AC712" s="6">
        <f t="shared" si="125"/>
        <v>0</v>
      </c>
      <c r="AD712" s="6">
        <f t="shared" si="126"/>
        <v>0</v>
      </c>
      <c r="AE712" s="6">
        <f t="shared" si="127"/>
        <v>0</v>
      </c>
      <c r="AF712" s="6">
        <f t="shared" si="128"/>
        <v>0</v>
      </c>
    </row>
    <row r="713" spans="1:32" ht="10.8" thickBot="1">
      <c r="A713" s="88">
        <v>2026</v>
      </c>
      <c r="B713" s="89" t="s">
        <v>1176</v>
      </c>
      <c r="C713" s="89" t="s">
        <v>1324</v>
      </c>
      <c r="D713" s="17" t="s">
        <v>43</v>
      </c>
      <c r="E713" s="17" t="s">
        <v>44</v>
      </c>
      <c r="F713" s="18">
        <v>1672</v>
      </c>
      <c r="G713" s="17" t="s">
        <v>1322</v>
      </c>
      <c r="H713" s="97" t="s">
        <v>43</v>
      </c>
      <c r="I713" s="97" t="s">
        <v>44</v>
      </c>
      <c r="J713" s="19" t="s">
        <v>232</v>
      </c>
      <c r="K713" s="127">
        <v>32517</v>
      </c>
      <c r="L713" s="20" t="s">
        <v>1854</v>
      </c>
      <c r="M713" s="100">
        <f>IFERROR(VLOOKUP($K713,Metas!$D$4:$L$477,9,FALSE),0)</f>
        <v>4</v>
      </c>
      <c r="N713" s="6">
        <f>IFERROR(VLOOKUP($K713,Ene!$H$4:$Z$489,19,FALSE),0)</f>
        <v>0</v>
      </c>
      <c r="O713" s="6">
        <f>IFERROR(VLOOKUP($K713,Feb!$H$4:$Z$489,19,FALSE),0)</f>
        <v>0</v>
      </c>
      <c r="P713" s="6">
        <f>IFERROR(VLOOKUP($K713,Mar!$H$4:$Z$489,19,FALSE),0)</f>
        <v>0</v>
      </c>
      <c r="Q713" s="6">
        <f>IFERROR(VLOOKUP($K713,Abr!$H$4:$Z$489,19,FALSE),0)</f>
        <v>0</v>
      </c>
      <c r="R713" s="6">
        <f>IFERROR(VLOOKUP($K713,May!$H$4:$Z$489,19,FALSE),0)</f>
        <v>0</v>
      </c>
      <c r="S713" s="6">
        <f>IFERROR(VLOOKUP($K713,Jun!$H$4:$Z$489,19,FALSE),0)</f>
        <v>0</v>
      </c>
      <c r="T713" s="6">
        <f>IFERROR(VLOOKUP($K713,Jul!$H$4:$Z$489,19,FALSE),0)</f>
        <v>0</v>
      </c>
      <c r="U713" s="6">
        <f>IFERROR(VLOOKUP($K713,Ago!$H$4:$Z$489,19,FALSE),0)</f>
        <v>0</v>
      </c>
      <c r="V713" s="6">
        <f>IFERROR(VLOOKUP($K713,Set!$H$4:$Z$489,19,FALSE),0)</f>
        <v>0</v>
      </c>
      <c r="W713" s="6">
        <f>IFERROR(VLOOKUP($K713,Oct!$H$4:$Z$489,19,FALSE),0)</f>
        <v>0</v>
      </c>
      <c r="X713" s="6">
        <f>IFERROR(VLOOKUP($K713,Nov!$H$4:$Z$489,19,FALSE),0)</f>
        <v>0</v>
      </c>
      <c r="Y713" s="6">
        <f>IFERROR(VLOOKUP($K713,Dic!$H$4:$Z$489,19,FALSE),0)</f>
        <v>0</v>
      </c>
      <c r="Z713" s="6">
        <f t="shared" si="122"/>
        <v>0</v>
      </c>
      <c r="AA713" s="6">
        <f t="shared" si="123"/>
        <v>0</v>
      </c>
      <c r="AB713" s="6">
        <f t="shared" si="124"/>
        <v>0</v>
      </c>
      <c r="AC713" s="6">
        <f t="shared" si="125"/>
        <v>0</v>
      </c>
      <c r="AD713" s="6">
        <f t="shared" si="126"/>
        <v>0</v>
      </c>
      <c r="AE713" s="6">
        <f t="shared" si="127"/>
        <v>0</v>
      </c>
      <c r="AF713" s="6">
        <f t="shared" si="128"/>
        <v>0</v>
      </c>
    </row>
    <row r="714" spans="1:32" ht="10.8" thickBot="1">
      <c r="A714" s="88">
        <v>2026</v>
      </c>
      <c r="B714" s="89" t="s">
        <v>1176</v>
      </c>
      <c r="C714" s="89" t="s">
        <v>1324</v>
      </c>
      <c r="D714" s="97" t="s">
        <v>43</v>
      </c>
      <c r="E714" s="97" t="s">
        <v>44</v>
      </c>
      <c r="F714" s="98">
        <v>1672</v>
      </c>
      <c r="G714" s="97" t="s">
        <v>1322</v>
      </c>
      <c r="H714" s="97" t="s">
        <v>43</v>
      </c>
      <c r="I714" s="97" t="s">
        <v>44</v>
      </c>
      <c r="J714" s="98" t="s">
        <v>232</v>
      </c>
      <c r="K714" s="99">
        <v>32534</v>
      </c>
      <c r="L714" s="97" t="s">
        <v>1855</v>
      </c>
      <c r="M714" s="100">
        <f>IFERROR(VLOOKUP($K714,Metas!$D$4:$L$477,9,FALSE),0)</f>
        <v>4</v>
      </c>
      <c r="N714" s="6">
        <f>IFERROR(VLOOKUP($K714,Ene!$H$4:$Z$489,19,FALSE),0)</f>
        <v>0</v>
      </c>
      <c r="O714" s="6">
        <f>IFERROR(VLOOKUP($K714,Feb!$H$4:$Z$489,19,FALSE),0)</f>
        <v>0</v>
      </c>
      <c r="P714" s="6">
        <f>IFERROR(VLOOKUP($K714,Mar!$H$4:$Z$489,19,FALSE),0)</f>
        <v>0</v>
      </c>
      <c r="Q714" s="6">
        <f>IFERROR(VLOOKUP($K714,Abr!$H$4:$Z$489,19,FALSE),0)</f>
        <v>0</v>
      </c>
      <c r="R714" s="6">
        <f>IFERROR(VLOOKUP($K714,May!$H$4:$Z$489,19,FALSE),0)</f>
        <v>0</v>
      </c>
      <c r="S714" s="6">
        <f>IFERROR(VLOOKUP($K714,Jun!$H$4:$Z$489,19,FALSE),0)</f>
        <v>0</v>
      </c>
      <c r="T714" s="6">
        <f>IFERROR(VLOOKUP($K714,Jul!$H$4:$Z$489,19,FALSE),0)</f>
        <v>0</v>
      </c>
      <c r="U714" s="6">
        <f>IFERROR(VLOOKUP($K714,Ago!$H$4:$Z$489,19,FALSE),0)</f>
        <v>0</v>
      </c>
      <c r="V714" s="6">
        <f>IFERROR(VLOOKUP($K714,Set!$H$4:$Z$489,19,FALSE),0)</f>
        <v>0</v>
      </c>
      <c r="W714" s="6">
        <f>IFERROR(VLOOKUP($K714,Oct!$H$4:$Z$489,19,FALSE),0)</f>
        <v>0</v>
      </c>
      <c r="X714" s="6">
        <f>IFERROR(VLOOKUP($K714,Nov!$H$4:$Z$489,19,FALSE),0)</f>
        <v>0</v>
      </c>
      <c r="Y714" s="6">
        <f>IFERROR(VLOOKUP($K714,Dic!$H$4:$Z$489,19,FALSE),0)</f>
        <v>0</v>
      </c>
      <c r="Z714" s="6">
        <f t="shared" si="122"/>
        <v>0</v>
      </c>
      <c r="AA714" s="6">
        <f t="shared" si="123"/>
        <v>0</v>
      </c>
      <c r="AB714" s="6">
        <f t="shared" si="124"/>
        <v>0</v>
      </c>
      <c r="AC714" s="6">
        <f t="shared" si="125"/>
        <v>0</v>
      </c>
      <c r="AD714" s="6">
        <f t="shared" si="126"/>
        <v>0</v>
      </c>
      <c r="AE714" s="6">
        <f t="shared" si="127"/>
        <v>0</v>
      </c>
      <c r="AF714" s="6">
        <f t="shared" si="128"/>
        <v>0</v>
      </c>
    </row>
    <row r="715" spans="1:32" ht="10.8" thickBot="1">
      <c r="A715" s="88">
        <v>2026</v>
      </c>
      <c r="B715" s="89" t="s">
        <v>1496</v>
      </c>
      <c r="C715" s="89" t="s">
        <v>1170</v>
      </c>
      <c r="D715" s="128" t="s">
        <v>1</v>
      </c>
      <c r="E715" s="128" t="s">
        <v>2</v>
      </c>
      <c r="F715" s="129">
        <v>0</v>
      </c>
      <c r="G715" s="130" t="s">
        <v>1488</v>
      </c>
      <c r="H715" s="97" t="s">
        <v>271</v>
      </c>
      <c r="I715" s="97" t="s">
        <v>242</v>
      </c>
      <c r="J715" s="129" t="s">
        <v>233</v>
      </c>
      <c r="K715" s="131">
        <v>32590</v>
      </c>
      <c r="L715" s="130" t="s">
        <v>1856</v>
      </c>
      <c r="M715" s="100">
        <f>IFERROR(VLOOKUP($K715,Metas!$D$4:$L$477,9,FALSE),0)</f>
        <v>0</v>
      </c>
      <c r="N715" s="6">
        <f>IFERROR(VLOOKUP($K715,Ene!$H$4:$Z$489,19,FALSE),0)</f>
        <v>0</v>
      </c>
      <c r="O715" s="6">
        <f>IFERROR(VLOOKUP($K715,Feb!$H$4:$Z$489,19,FALSE),0)</f>
        <v>0</v>
      </c>
      <c r="P715" s="6">
        <f>IFERROR(VLOOKUP($K715,Mar!$H$4:$Z$489,19,FALSE),0)</f>
        <v>0</v>
      </c>
      <c r="Q715" s="6">
        <f>IFERROR(VLOOKUP($K715,Abr!$H$4:$Z$489,19,FALSE),0)</f>
        <v>0</v>
      </c>
      <c r="R715" s="6">
        <f>IFERROR(VLOOKUP($K715,May!$H$4:$Z$489,19,FALSE),0)</f>
        <v>0</v>
      </c>
      <c r="S715" s="6">
        <f>IFERROR(VLOOKUP($K715,Jun!$H$4:$Z$489,19,FALSE),0)</f>
        <v>0</v>
      </c>
      <c r="T715" s="6">
        <f>IFERROR(VLOOKUP($K715,Jul!$H$4:$Z$489,19,FALSE),0)</f>
        <v>0</v>
      </c>
      <c r="U715" s="6">
        <f>IFERROR(VLOOKUP($K715,Ago!$H$4:$Z$489,19,FALSE),0)</f>
        <v>0</v>
      </c>
      <c r="V715" s="6">
        <f>IFERROR(VLOOKUP($K715,Set!$H$4:$Z$489,19,FALSE),0)</f>
        <v>0</v>
      </c>
      <c r="W715" s="6">
        <f>IFERROR(VLOOKUP($K715,Oct!$H$4:$Z$489,19,FALSE),0)</f>
        <v>0</v>
      </c>
      <c r="X715" s="6">
        <f>IFERROR(VLOOKUP($K715,Nov!$H$4:$Z$489,19,FALSE),0)</f>
        <v>0</v>
      </c>
      <c r="Y715" s="6">
        <f>IFERROR(VLOOKUP($K715,Dic!$H$4:$Z$489,19,FALSE),0)</f>
        <v>0</v>
      </c>
      <c r="Z715" s="6">
        <f t="shared" si="122"/>
        <v>0</v>
      </c>
      <c r="AA715" s="6">
        <f t="shared" si="123"/>
        <v>0</v>
      </c>
      <c r="AB715" s="6">
        <f t="shared" si="124"/>
        <v>0</v>
      </c>
      <c r="AC715" s="6">
        <f t="shared" si="125"/>
        <v>0</v>
      </c>
      <c r="AD715" s="6">
        <f t="shared" si="126"/>
        <v>0</v>
      </c>
      <c r="AE715" s="6">
        <f t="shared" si="127"/>
        <v>0</v>
      </c>
      <c r="AF715" s="6">
        <f t="shared" si="128"/>
        <v>0</v>
      </c>
    </row>
    <row r="716" spans="1:32" ht="10.8" thickBot="1">
      <c r="A716" s="88">
        <v>2026</v>
      </c>
      <c r="B716" s="89" t="s">
        <v>1176</v>
      </c>
      <c r="C716" s="89" t="s">
        <v>1324</v>
      </c>
      <c r="D716" s="97" t="s">
        <v>43</v>
      </c>
      <c r="E716" s="97" t="s">
        <v>44</v>
      </c>
      <c r="F716" s="98">
        <v>1672</v>
      </c>
      <c r="G716" s="97" t="s">
        <v>1322</v>
      </c>
      <c r="H716" s="97" t="s">
        <v>43</v>
      </c>
      <c r="I716" s="97" t="s">
        <v>44</v>
      </c>
      <c r="J716" s="98" t="s">
        <v>232</v>
      </c>
      <c r="K716" s="99">
        <v>32646</v>
      </c>
      <c r="L716" s="97" t="s">
        <v>1857</v>
      </c>
      <c r="M716" s="100">
        <f>IFERROR(VLOOKUP($K716,Metas!$D$4:$L$477,9,FALSE),0)</f>
        <v>4</v>
      </c>
      <c r="N716" s="6">
        <f>IFERROR(VLOOKUP($K716,Ene!$H$4:$Z$489,19,FALSE),0)</f>
        <v>0</v>
      </c>
      <c r="O716" s="6">
        <f>IFERROR(VLOOKUP($K716,Feb!$H$4:$Z$489,19,FALSE),0)</f>
        <v>0</v>
      </c>
      <c r="P716" s="6">
        <f>IFERROR(VLOOKUP($K716,Mar!$H$4:$Z$489,19,FALSE),0)</f>
        <v>0</v>
      </c>
      <c r="Q716" s="6">
        <f>IFERROR(VLOOKUP($K716,Abr!$H$4:$Z$489,19,FALSE),0)</f>
        <v>0</v>
      </c>
      <c r="R716" s="6">
        <f>IFERROR(VLOOKUP($K716,May!$H$4:$Z$489,19,FALSE),0)</f>
        <v>0</v>
      </c>
      <c r="S716" s="6">
        <f>IFERROR(VLOOKUP($K716,Jun!$H$4:$Z$489,19,FALSE),0)</f>
        <v>0</v>
      </c>
      <c r="T716" s="6">
        <f>IFERROR(VLOOKUP($K716,Jul!$H$4:$Z$489,19,FALSE),0)</f>
        <v>0</v>
      </c>
      <c r="U716" s="6">
        <f>IFERROR(VLOOKUP($K716,Ago!$H$4:$Z$489,19,FALSE),0)</f>
        <v>0</v>
      </c>
      <c r="V716" s="6">
        <f>IFERROR(VLOOKUP($K716,Set!$H$4:$Z$489,19,FALSE),0)</f>
        <v>0</v>
      </c>
      <c r="W716" s="6">
        <f>IFERROR(VLOOKUP($K716,Oct!$H$4:$Z$489,19,FALSE),0)</f>
        <v>0</v>
      </c>
      <c r="X716" s="6">
        <f>IFERROR(VLOOKUP($K716,Nov!$H$4:$Z$489,19,FALSE),0)</f>
        <v>0</v>
      </c>
      <c r="Y716" s="6">
        <f>IFERROR(VLOOKUP($K716,Dic!$H$4:$Z$489,19,FALSE),0)</f>
        <v>0</v>
      </c>
      <c r="Z716" s="6">
        <f t="shared" si="122"/>
        <v>0</v>
      </c>
      <c r="AA716" s="6">
        <f t="shared" si="123"/>
        <v>0</v>
      </c>
      <c r="AB716" s="6">
        <f t="shared" si="124"/>
        <v>0</v>
      </c>
      <c r="AC716" s="6">
        <f t="shared" si="125"/>
        <v>0</v>
      </c>
      <c r="AD716" s="6">
        <f t="shared" si="126"/>
        <v>0</v>
      </c>
      <c r="AE716" s="6">
        <f t="shared" si="127"/>
        <v>0</v>
      </c>
      <c r="AF716" s="6">
        <f t="shared" si="128"/>
        <v>0</v>
      </c>
    </row>
    <row r="717" spans="1:32" ht="10.8" thickBot="1">
      <c r="A717" s="88">
        <v>2026</v>
      </c>
      <c r="B717" s="89" t="s">
        <v>1176</v>
      </c>
      <c r="C717" s="89" t="s">
        <v>1276</v>
      </c>
      <c r="D717" s="97" t="s">
        <v>49</v>
      </c>
      <c r="E717" s="97" t="s">
        <v>87</v>
      </c>
      <c r="F717" s="98">
        <v>1714</v>
      </c>
      <c r="G717" s="97" t="s">
        <v>1259</v>
      </c>
      <c r="H717" s="97" t="s">
        <v>49</v>
      </c>
      <c r="I717" s="97" t="s">
        <v>88</v>
      </c>
      <c r="J717" s="98" t="s">
        <v>232</v>
      </c>
      <c r="K717" s="99">
        <v>32709</v>
      </c>
      <c r="L717" s="97" t="s">
        <v>1858</v>
      </c>
      <c r="M717" s="100">
        <f>IFERROR(VLOOKUP($K717,Metas!$D$4:$L$477,9,FALSE),0)</f>
        <v>2</v>
      </c>
      <c r="N717" s="6">
        <f>IFERROR(VLOOKUP($K717,Ene!$H$4:$Z$489,19,FALSE),0)</f>
        <v>0</v>
      </c>
      <c r="O717" s="6">
        <f>IFERROR(VLOOKUP($K717,Feb!$H$4:$Z$489,19,FALSE),0)</f>
        <v>0</v>
      </c>
      <c r="P717" s="6">
        <f>IFERROR(VLOOKUP($K717,Mar!$H$4:$Z$489,19,FALSE),0)</f>
        <v>0</v>
      </c>
      <c r="Q717" s="6">
        <f>IFERROR(VLOOKUP($K717,Abr!$H$4:$Z$489,19,FALSE),0)</f>
        <v>0</v>
      </c>
      <c r="R717" s="6">
        <f>IFERROR(VLOOKUP($K717,May!$H$4:$Z$489,19,FALSE),0)</f>
        <v>0</v>
      </c>
      <c r="S717" s="6">
        <f>IFERROR(VLOOKUP($K717,Jun!$H$4:$Z$489,19,FALSE),0)</f>
        <v>0</v>
      </c>
      <c r="T717" s="6">
        <f>IFERROR(VLOOKUP($K717,Jul!$H$4:$Z$489,19,FALSE),0)</f>
        <v>0</v>
      </c>
      <c r="U717" s="6">
        <f>IFERROR(VLOOKUP($K717,Ago!$H$4:$Z$489,19,FALSE),0)</f>
        <v>0</v>
      </c>
      <c r="V717" s="6">
        <f>IFERROR(VLOOKUP($K717,Set!$H$4:$Z$489,19,FALSE),0)</f>
        <v>0</v>
      </c>
      <c r="W717" s="6">
        <f>IFERROR(VLOOKUP($K717,Oct!$H$4:$Z$489,19,FALSE),0)</f>
        <v>0</v>
      </c>
      <c r="X717" s="6">
        <f>IFERROR(VLOOKUP($K717,Nov!$H$4:$Z$489,19,FALSE),0)</f>
        <v>0</v>
      </c>
      <c r="Y717" s="6">
        <f>IFERROR(VLOOKUP($K717,Dic!$H$4:$Z$489,19,FALSE),0)</f>
        <v>0</v>
      </c>
      <c r="Z717" s="6">
        <f t="shared" si="122"/>
        <v>0</v>
      </c>
      <c r="AA717" s="6">
        <f t="shared" si="123"/>
        <v>0</v>
      </c>
      <c r="AB717" s="6">
        <f t="shared" si="124"/>
        <v>0</v>
      </c>
      <c r="AC717" s="6">
        <f t="shared" si="125"/>
        <v>0</v>
      </c>
      <c r="AD717" s="6">
        <f t="shared" si="126"/>
        <v>0</v>
      </c>
      <c r="AE717" s="6">
        <f t="shared" si="127"/>
        <v>0</v>
      </c>
      <c r="AF717" s="6">
        <f t="shared" si="128"/>
        <v>0</v>
      </c>
    </row>
    <row r="718" spans="1:32" ht="10.8" thickBot="1">
      <c r="A718" s="88">
        <v>2026</v>
      </c>
      <c r="B718" s="89" t="s">
        <v>1176</v>
      </c>
      <c r="C718" s="89" t="s">
        <v>1276</v>
      </c>
      <c r="D718" s="97" t="s">
        <v>49</v>
      </c>
      <c r="E718" s="97" t="s">
        <v>87</v>
      </c>
      <c r="F718" s="98">
        <v>1714</v>
      </c>
      <c r="G718" s="97" t="s">
        <v>1259</v>
      </c>
      <c r="H718" s="97" t="s">
        <v>49</v>
      </c>
      <c r="I718" s="97" t="s">
        <v>88</v>
      </c>
      <c r="J718" s="98" t="s">
        <v>233</v>
      </c>
      <c r="K718" s="99">
        <v>32710</v>
      </c>
      <c r="L718" s="97" t="s">
        <v>1859</v>
      </c>
      <c r="M718" s="100">
        <f>IFERROR(VLOOKUP($K718,Metas!$D$4:$L$477,9,FALSE),0)</f>
        <v>13</v>
      </c>
      <c r="N718" s="6">
        <f>IFERROR(VLOOKUP($K718,Ene!$H$4:$Z$489,19,FALSE),0)</f>
        <v>0</v>
      </c>
      <c r="O718" s="6">
        <f>IFERROR(VLOOKUP($K718,Feb!$H$4:$Z$489,19,FALSE),0)</f>
        <v>0</v>
      </c>
      <c r="P718" s="6">
        <f>IFERROR(VLOOKUP($K718,Mar!$H$4:$Z$489,19,FALSE),0)</f>
        <v>0</v>
      </c>
      <c r="Q718" s="6">
        <f>IFERROR(VLOOKUP($K718,Abr!$H$4:$Z$489,19,FALSE),0)</f>
        <v>0</v>
      </c>
      <c r="R718" s="6">
        <f>IFERROR(VLOOKUP($K718,May!$H$4:$Z$489,19,FALSE),0)</f>
        <v>0</v>
      </c>
      <c r="S718" s="6">
        <f>IFERROR(VLOOKUP($K718,Jun!$H$4:$Z$489,19,FALSE),0)</f>
        <v>0</v>
      </c>
      <c r="T718" s="6">
        <f>IFERROR(VLOOKUP($K718,Jul!$H$4:$Z$489,19,FALSE),0)</f>
        <v>0</v>
      </c>
      <c r="U718" s="6">
        <f>IFERROR(VLOOKUP($K718,Ago!$H$4:$Z$489,19,FALSE),0)</f>
        <v>0</v>
      </c>
      <c r="V718" s="6">
        <f>IFERROR(VLOOKUP($K718,Set!$H$4:$Z$489,19,FALSE),0)</f>
        <v>0</v>
      </c>
      <c r="W718" s="6">
        <f>IFERROR(VLOOKUP($K718,Oct!$H$4:$Z$489,19,FALSE),0)</f>
        <v>0</v>
      </c>
      <c r="X718" s="6">
        <f>IFERROR(VLOOKUP($K718,Nov!$H$4:$Z$489,19,FALSE),0)</f>
        <v>0</v>
      </c>
      <c r="Y718" s="6">
        <f>IFERROR(VLOOKUP($K718,Dic!$H$4:$Z$489,19,FALSE),0)</f>
        <v>0</v>
      </c>
      <c r="Z718" s="6">
        <f t="shared" si="122"/>
        <v>0</v>
      </c>
      <c r="AA718" s="6">
        <f t="shared" si="123"/>
        <v>0</v>
      </c>
      <c r="AB718" s="6">
        <f t="shared" si="124"/>
        <v>0</v>
      </c>
      <c r="AC718" s="6">
        <f t="shared" si="125"/>
        <v>0</v>
      </c>
      <c r="AD718" s="6">
        <f t="shared" si="126"/>
        <v>0</v>
      </c>
      <c r="AE718" s="6">
        <f t="shared" si="127"/>
        <v>0</v>
      </c>
      <c r="AF718" s="6">
        <f t="shared" si="128"/>
        <v>0</v>
      </c>
    </row>
    <row r="719" spans="1:32" ht="10.8" thickBot="1">
      <c r="A719" s="88">
        <v>2026</v>
      </c>
      <c r="B719" s="89" t="s">
        <v>1496</v>
      </c>
      <c r="C719" s="89" t="s">
        <v>1170</v>
      </c>
      <c r="D719" s="17" t="s">
        <v>1</v>
      </c>
      <c r="E719" s="17" t="s">
        <v>2</v>
      </c>
      <c r="F719" s="18">
        <v>0</v>
      </c>
      <c r="G719" s="17" t="s">
        <v>1488</v>
      </c>
      <c r="H719" s="97" t="s">
        <v>271</v>
      </c>
      <c r="I719" s="97" t="s">
        <v>242</v>
      </c>
      <c r="J719" s="19" t="s">
        <v>232</v>
      </c>
      <c r="K719" s="127">
        <v>32711</v>
      </c>
      <c r="L719" s="20" t="s">
        <v>1860</v>
      </c>
      <c r="M719" s="100">
        <f>IFERROR(VLOOKUP($K719,Metas!$D$4:$L$477,9,FALSE),0)</f>
        <v>0</v>
      </c>
      <c r="N719" s="6">
        <f>IFERROR(VLOOKUP($K719,Ene!$H$4:$Z$489,19,FALSE),0)</f>
        <v>0</v>
      </c>
      <c r="O719" s="6">
        <f>IFERROR(VLOOKUP($K719,Feb!$H$4:$Z$489,19,FALSE),0)</f>
        <v>0</v>
      </c>
      <c r="P719" s="6">
        <f>IFERROR(VLOOKUP($K719,Mar!$H$4:$Z$489,19,FALSE),0)</f>
        <v>0</v>
      </c>
      <c r="Q719" s="6">
        <f>IFERROR(VLOOKUP($K719,Abr!$H$4:$Z$489,19,FALSE),0)</f>
        <v>0</v>
      </c>
      <c r="R719" s="6">
        <f>IFERROR(VLOOKUP($K719,May!$H$4:$Z$489,19,FALSE),0)</f>
        <v>0</v>
      </c>
      <c r="S719" s="6">
        <f>IFERROR(VLOOKUP($K719,Jun!$H$4:$Z$489,19,FALSE),0)</f>
        <v>0</v>
      </c>
      <c r="T719" s="6">
        <f>IFERROR(VLOOKUP($K719,Jul!$H$4:$Z$489,19,FALSE),0)</f>
        <v>0</v>
      </c>
      <c r="U719" s="6">
        <f>IFERROR(VLOOKUP($K719,Ago!$H$4:$Z$489,19,FALSE),0)</f>
        <v>0</v>
      </c>
      <c r="V719" s="6">
        <f>IFERROR(VLOOKUP($K719,Set!$H$4:$Z$489,19,FALSE),0)</f>
        <v>0</v>
      </c>
      <c r="W719" s="6">
        <f>IFERROR(VLOOKUP($K719,Oct!$H$4:$Z$489,19,FALSE),0)</f>
        <v>0</v>
      </c>
      <c r="X719" s="6">
        <f>IFERROR(VLOOKUP($K719,Nov!$H$4:$Z$489,19,FALSE),0)</f>
        <v>0</v>
      </c>
      <c r="Y719" s="6">
        <f>IFERROR(VLOOKUP($K719,Dic!$H$4:$Z$489,19,FALSE),0)</f>
        <v>0</v>
      </c>
      <c r="Z719" s="6">
        <f t="shared" si="122"/>
        <v>0</v>
      </c>
      <c r="AA719" s="6">
        <f t="shared" si="123"/>
        <v>0</v>
      </c>
      <c r="AB719" s="6">
        <f t="shared" si="124"/>
        <v>0</v>
      </c>
      <c r="AC719" s="6">
        <f t="shared" si="125"/>
        <v>0</v>
      </c>
      <c r="AD719" s="6">
        <f t="shared" si="126"/>
        <v>0</v>
      </c>
      <c r="AE719" s="6">
        <f t="shared" si="127"/>
        <v>0</v>
      </c>
      <c r="AF719" s="6">
        <f t="shared" si="128"/>
        <v>0</v>
      </c>
    </row>
    <row r="720" spans="1:32" ht="10.8" thickBot="1">
      <c r="A720" s="88">
        <v>2026</v>
      </c>
      <c r="B720" s="89" t="s">
        <v>1176</v>
      </c>
      <c r="C720" s="89" t="s">
        <v>1271</v>
      </c>
      <c r="D720" s="17" t="s">
        <v>49</v>
      </c>
      <c r="E720" s="17" t="s">
        <v>211</v>
      </c>
      <c r="F720" s="18">
        <v>1714</v>
      </c>
      <c r="G720" s="17" t="s">
        <v>1259</v>
      </c>
      <c r="H720" s="97" t="s">
        <v>49</v>
      </c>
      <c r="I720" s="97" t="s">
        <v>237</v>
      </c>
      <c r="J720" s="19" t="s">
        <v>232</v>
      </c>
      <c r="K720" s="127">
        <v>32719</v>
      </c>
      <c r="L720" s="20" t="s">
        <v>1861</v>
      </c>
      <c r="M720" s="100">
        <f>IFERROR(VLOOKUP($K720,Metas!$D$4:$L$477,9,FALSE),0)</f>
        <v>3</v>
      </c>
      <c r="N720" s="6">
        <f>IFERROR(VLOOKUP($K720,Ene!$H$4:$Z$489,19,FALSE),0)</f>
        <v>0</v>
      </c>
      <c r="O720" s="6">
        <f>IFERROR(VLOOKUP($K720,Feb!$H$4:$Z$489,19,FALSE),0)</f>
        <v>0</v>
      </c>
      <c r="P720" s="6">
        <f>IFERROR(VLOOKUP($K720,Mar!$H$4:$Z$489,19,FALSE),0)</f>
        <v>0</v>
      </c>
      <c r="Q720" s="6">
        <f>IFERROR(VLOOKUP($K720,Abr!$H$4:$Z$489,19,FALSE),0)</f>
        <v>0</v>
      </c>
      <c r="R720" s="6">
        <f>IFERROR(VLOOKUP($K720,May!$H$4:$Z$489,19,FALSE),0)</f>
        <v>0</v>
      </c>
      <c r="S720" s="6">
        <f>IFERROR(VLOOKUP($K720,Jun!$H$4:$Z$489,19,FALSE),0)</f>
        <v>0</v>
      </c>
      <c r="T720" s="6">
        <f>IFERROR(VLOOKUP($K720,Jul!$H$4:$Z$489,19,FALSE),0)</f>
        <v>0</v>
      </c>
      <c r="U720" s="6">
        <f>IFERROR(VLOOKUP($K720,Ago!$H$4:$Z$489,19,FALSE),0)</f>
        <v>0</v>
      </c>
      <c r="V720" s="6">
        <f>IFERROR(VLOOKUP($K720,Set!$H$4:$Z$489,19,FALSE),0)</f>
        <v>0</v>
      </c>
      <c r="W720" s="6">
        <f>IFERROR(VLOOKUP($K720,Oct!$H$4:$Z$489,19,FALSE),0)</f>
        <v>0</v>
      </c>
      <c r="X720" s="6">
        <f>IFERROR(VLOOKUP($K720,Nov!$H$4:$Z$489,19,FALSE),0)</f>
        <v>0</v>
      </c>
      <c r="Y720" s="6">
        <f>IFERROR(VLOOKUP($K720,Dic!$H$4:$Z$489,19,FALSE),0)</f>
        <v>0</v>
      </c>
      <c r="Z720" s="6">
        <f t="shared" si="122"/>
        <v>0</v>
      </c>
      <c r="AA720" s="6">
        <f t="shared" si="123"/>
        <v>0</v>
      </c>
      <c r="AB720" s="6">
        <f t="shared" si="124"/>
        <v>0</v>
      </c>
      <c r="AC720" s="6">
        <f t="shared" si="125"/>
        <v>0</v>
      </c>
      <c r="AD720" s="6">
        <f t="shared" si="126"/>
        <v>0</v>
      </c>
      <c r="AE720" s="6">
        <f t="shared" si="127"/>
        <v>0</v>
      </c>
      <c r="AF720" s="6">
        <f t="shared" si="128"/>
        <v>0</v>
      </c>
    </row>
    <row r="721" spans="1:32" ht="10.8" thickBot="1">
      <c r="A721" s="88">
        <v>2026</v>
      </c>
      <c r="B721" s="89" t="s">
        <v>1496</v>
      </c>
      <c r="C721" s="89" t="s">
        <v>1203</v>
      </c>
      <c r="D721" s="17" t="s">
        <v>1</v>
      </c>
      <c r="E721" s="17" t="s">
        <v>18</v>
      </c>
      <c r="F721" s="18">
        <v>0</v>
      </c>
      <c r="G721" s="17" t="s">
        <v>1488</v>
      </c>
      <c r="H721" s="97" t="s">
        <v>271</v>
      </c>
      <c r="I721" s="97" t="s">
        <v>242</v>
      </c>
      <c r="J721" s="19" t="s">
        <v>232</v>
      </c>
      <c r="K721" s="127">
        <v>32723</v>
      </c>
      <c r="L721" s="20" t="s">
        <v>1862</v>
      </c>
      <c r="M721" s="100">
        <f>IFERROR(VLOOKUP($K721,Metas!$D$4:$L$477,9,FALSE),0)</f>
        <v>0</v>
      </c>
      <c r="N721" s="6">
        <f>IFERROR(VLOOKUP($K721,Ene!$H$4:$Z$489,19,FALSE),0)</f>
        <v>0</v>
      </c>
      <c r="O721" s="6">
        <f>IFERROR(VLOOKUP($K721,Feb!$H$4:$Z$489,19,FALSE),0)</f>
        <v>0</v>
      </c>
      <c r="P721" s="6">
        <f>IFERROR(VLOOKUP($K721,Mar!$H$4:$Z$489,19,FALSE),0)</f>
        <v>0</v>
      </c>
      <c r="Q721" s="6">
        <f>IFERROR(VLOOKUP($K721,Abr!$H$4:$Z$489,19,FALSE),0)</f>
        <v>0</v>
      </c>
      <c r="R721" s="6">
        <f>IFERROR(VLOOKUP($K721,May!$H$4:$Z$489,19,FALSE),0)</f>
        <v>0</v>
      </c>
      <c r="S721" s="6">
        <f>IFERROR(VLOOKUP($K721,Jun!$H$4:$Z$489,19,FALSE),0)</f>
        <v>0</v>
      </c>
      <c r="T721" s="6">
        <f>IFERROR(VLOOKUP($K721,Jul!$H$4:$Z$489,19,FALSE),0)</f>
        <v>0</v>
      </c>
      <c r="U721" s="6">
        <f>IFERROR(VLOOKUP($K721,Ago!$H$4:$Z$489,19,FALSE),0)</f>
        <v>0</v>
      </c>
      <c r="V721" s="6">
        <f>IFERROR(VLOOKUP($K721,Set!$H$4:$Z$489,19,FALSE),0)</f>
        <v>0</v>
      </c>
      <c r="W721" s="6">
        <f>IFERROR(VLOOKUP($K721,Oct!$H$4:$Z$489,19,FALSE),0)</f>
        <v>0</v>
      </c>
      <c r="X721" s="6">
        <f>IFERROR(VLOOKUP($K721,Nov!$H$4:$Z$489,19,FALSE),0)</f>
        <v>0</v>
      </c>
      <c r="Y721" s="6">
        <f>IFERROR(VLOOKUP($K721,Dic!$H$4:$Z$489,19,FALSE),0)</f>
        <v>0</v>
      </c>
      <c r="Z721" s="6">
        <f t="shared" si="122"/>
        <v>0</v>
      </c>
      <c r="AA721" s="6">
        <f t="shared" si="123"/>
        <v>0</v>
      </c>
      <c r="AB721" s="6">
        <f t="shared" si="124"/>
        <v>0</v>
      </c>
      <c r="AC721" s="6">
        <f t="shared" si="125"/>
        <v>0</v>
      </c>
      <c r="AD721" s="6">
        <f t="shared" si="126"/>
        <v>0</v>
      </c>
      <c r="AE721" s="6">
        <f t="shared" si="127"/>
        <v>0</v>
      </c>
      <c r="AF721" s="6">
        <f t="shared" si="128"/>
        <v>0</v>
      </c>
    </row>
    <row r="722" spans="1:32" ht="10.8" thickBot="1">
      <c r="A722" s="88">
        <v>2026</v>
      </c>
      <c r="B722" s="89" t="s">
        <v>1176</v>
      </c>
      <c r="C722" s="89" t="s">
        <v>1339</v>
      </c>
      <c r="D722" s="97" t="s">
        <v>43</v>
      </c>
      <c r="E722" s="97" t="s">
        <v>47</v>
      </c>
      <c r="F722" s="98">
        <v>1672</v>
      </c>
      <c r="G722" s="97" t="s">
        <v>1322</v>
      </c>
      <c r="H722" s="97" t="s">
        <v>43</v>
      </c>
      <c r="I722" s="97" t="s">
        <v>44</v>
      </c>
      <c r="J722" s="98" t="s">
        <v>232</v>
      </c>
      <c r="K722" s="99">
        <v>32745</v>
      </c>
      <c r="L722" s="97" t="s">
        <v>1863</v>
      </c>
      <c r="M722" s="100">
        <f>IFERROR(VLOOKUP($K722,Metas!$D$4:$L$477,9,FALSE),0)</f>
        <v>5</v>
      </c>
      <c r="N722" s="6">
        <f>IFERROR(VLOOKUP($K722,Ene!$H$4:$Z$489,19,FALSE),0)</f>
        <v>0</v>
      </c>
      <c r="O722" s="6">
        <f>IFERROR(VLOOKUP($K722,Feb!$H$4:$Z$489,19,FALSE),0)</f>
        <v>0</v>
      </c>
      <c r="P722" s="6">
        <f>IFERROR(VLOOKUP($K722,Mar!$H$4:$Z$489,19,FALSE),0)</f>
        <v>0</v>
      </c>
      <c r="Q722" s="6">
        <f>IFERROR(VLOOKUP($K722,Abr!$H$4:$Z$489,19,FALSE),0)</f>
        <v>0</v>
      </c>
      <c r="R722" s="6">
        <f>IFERROR(VLOOKUP($K722,May!$H$4:$Z$489,19,FALSE),0)</f>
        <v>0</v>
      </c>
      <c r="S722" s="6">
        <f>IFERROR(VLOOKUP($K722,Jun!$H$4:$Z$489,19,FALSE),0)</f>
        <v>0</v>
      </c>
      <c r="T722" s="6">
        <f>IFERROR(VLOOKUP($K722,Jul!$H$4:$Z$489,19,FALSE),0)</f>
        <v>0</v>
      </c>
      <c r="U722" s="6">
        <f>IFERROR(VLOOKUP($K722,Ago!$H$4:$Z$489,19,FALSE),0)</f>
        <v>0</v>
      </c>
      <c r="V722" s="6">
        <f>IFERROR(VLOOKUP($K722,Set!$H$4:$Z$489,19,FALSE),0)</f>
        <v>0</v>
      </c>
      <c r="W722" s="6">
        <f>IFERROR(VLOOKUP($K722,Oct!$H$4:$Z$489,19,FALSE),0)</f>
        <v>0</v>
      </c>
      <c r="X722" s="6">
        <f>IFERROR(VLOOKUP($K722,Nov!$H$4:$Z$489,19,FALSE),0)</f>
        <v>0</v>
      </c>
      <c r="Y722" s="6">
        <f>IFERROR(VLOOKUP($K722,Dic!$H$4:$Z$489,19,FALSE),0)</f>
        <v>0</v>
      </c>
      <c r="Z722" s="6">
        <f t="shared" si="122"/>
        <v>0</v>
      </c>
      <c r="AA722" s="6">
        <f t="shared" si="123"/>
        <v>0</v>
      </c>
      <c r="AB722" s="6">
        <f t="shared" si="124"/>
        <v>0</v>
      </c>
      <c r="AC722" s="6">
        <f t="shared" si="125"/>
        <v>0</v>
      </c>
      <c r="AD722" s="6">
        <f t="shared" si="126"/>
        <v>0</v>
      </c>
      <c r="AE722" s="6">
        <f t="shared" si="127"/>
        <v>0</v>
      </c>
      <c r="AF722" s="6">
        <f t="shared" si="128"/>
        <v>0</v>
      </c>
    </row>
    <row r="723" spans="1:32" ht="10.8" thickBot="1">
      <c r="A723" s="88">
        <v>2026</v>
      </c>
      <c r="B723" s="89" t="s">
        <v>1496</v>
      </c>
      <c r="C723" s="89" t="s">
        <v>1170</v>
      </c>
      <c r="D723" s="97" t="s">
        <v>1</v>
      </c>
      <c r="E723" s="97" t="s">
        <v>2</v>
      </c>
      <c r="F723" s="98">
        <v>0</v>
      </c>
      <c r="G723" s="97" t="s">
        <v>1488</v>
      </c>
      <c r="H723" s="97" t="s">
        <v>271</v>
      </c>
      <c r="I723" s="97" t="s">
        <v>242</v>
      </c>
      <c r="J723" s="98" t="s">
        <v>233</v>
      </c>
      <c r="K723" s="99">
        <v>32766</v>
      </c>
      <c r="L723" s="97" t="s">
        <v>1864</v>
      </c>
      <c r="M723" s="100">
        <f>IFERROR(VLOOKUP($K723,Metas!$D$4:$L$477,9,FALSE),0)</f>
        <v>0</v>
      </c>
      <c r="N723" s="6">
        <f>IFERROR(VLOOKUP($K723,Ene!$H$4:$Z$489,19,FALSE),0)</f>
        <v>0</v>
      </c>
      <c r="O723" s="6">
        <f>IFERROR(VLOOKUP($K723,Feb!$H$4:$Z$489,19,FALSE),0)</f>
        <v>0</v>
      </c>
      <c r="P723" s="6">
        <f>IFERROR(VLOOKUP($K723,Mar!$H$4:$Z$489,19,FALSE),0)</f>
        <v>0</v>
      </c>
      <c r="Q723" s="6">
        <f>IFERROR(VLOOKUP($K723,Abr!$H$4:$Z$489,19,FALSE),0)</f>
        <v>0</v>
      </c>
      <c r="R723" s="6">
        <f>IFERROR(VLOOKUP($K723,May!$H$4:$Z$489,19,FALSE),0)</f>
        <v>0</v>
      </c>
      <c r="S723" s="6">
        <f>IFERROR(VLOOKUP($K723,Jun!$H$4:$Z$489,19,FALSE),0)</f>
        <v>0</v>
      </c>
      <c r="T723" s="6">
        <f>IFERROR(VLOOKUP($K723,Jul!$H$4:$Z$489,19,FALSE),0)</f>
        <v>0</v>
      </c>
      <c r="U723" s="6">
        <f>IFERROR(VLOOKUP($K723,Ago!$H$4:$Z$489,19,FALSE),0)</f>
        <v>0</v>
      </c>
      <c r="V723" s="6">
        <f>IFERROR(VLOOKUP($K723,Set!$H$4:$Z$489,19,FALSE),0)</f>
        <v>0</v>
      </c>
      <c r="W723" s="6">
        <f>IFERROR(VLOOKUP($K723,Oct!$H$4:$Z$489,19,FALSE),0)</f>
        <v>0</v>
      </c>
      <c r="X723" s="6">
        <f>IFERROR(VLOOKUP($K723,Nov!$H$4:$Z$489,19,FALSE),0)</f>
        <v>0</v>
      </c>
      <c r="Y723" s="6">
        <f>IFERROR(VLOOKUP($K723,Dic!$H$4:$Z$489,19,FALSE),0)</f>
        <v>0</v>
      </c>
      <c r="Z723" s="6">
        <f t="shared" si="122"/>
        <v>0</v>
      </c>
      <c r="AA723" s="6">
        <f t="shared" si="123"/>
        <v>0</v>
      </c>
      <c r="AB723" s="6">
        <f t="shared" si="124"/>
        <v>0</v>
      </c>
      <c r="AC723" s="6">
        <f t="shared" si="125"/>
        <v>0</v>
      </c>
      <c r="AD723" s="6">
        <f t="shared" si="126"/>
        <v>0</v>
      </c>
      <c r="AE723" s="6">
        <f t="shared" si="127"/>
        <v>0</v>
      </c>
      <c r="AF723" s="6">
        <f t="shared" si="128"/>
        <v>0</v>
      </c>
    </row>
    <row r="724" spans="1:32" ht="10.8" thickBot="1">
      <c r="A724" s="88">
        <v>2026</v>
      </c>
      <c r="B724" s="89" t="s">
        <v>1496</v>
      </c>
      <c r="C724" s="89" t="s">
        <v>1170</v>
      </c>
      <c r="D724" s="97" t="s">
        <v>1</v>
      </c>
      <c r="E724" s="97" t="s">
        <v>2</v>
      </c>
      <c r="F724" s="98">
        <v>0</v>
      </c>
      <c r="G724" s="97" t="s">
        <v>1488</v>
      </c>
      <c r="H724" s="97" t="s">
        <v>271</v>
      </c>
      <c r="I724" s="97" t="s">
        <v>242</v>
      </c>
      <c r="J724" s="98" t="s">
        <v>231</v>
      </c>
      <c r="K724" s="99">
        <v>32768</v>
      </c>
      <c r="L724" s="97" t="s">
        <v>1865</v>
      </c>
      <c r="M724" s="100">
        <f>IFERROR(VLOOKUP($K724,Metas!$D$4:$L$477,9,FALSE),0)</f>
        <v>0</v>
      </c>
      <c r="N724" s="6">
        <f>IFERROR(VLOOKUP($K724,Ene!$H$4:$Z$489,19,FALSE),0)</f>
        <v>0</v>
      </c>
      <c r="O724" s="6">
        <f>IFERROR(VLOOKUP($K724,Feb!$H$4:$Z$489,19,FALSE),0)</f>
        <v>0</v>
      </c>
      <c r="P724" s="6">
        <f>IFERROR(VLOOKUP($K724,Mar!$H$4:$Z$489,19,FALSE),0)</f>
        <v>0</v>
      </c>
      <c r="Q724" s="6">
        <f>IFERROR(VLOOKUP($K724,Abr!$H$4:$Z$489,19,FALSE),0)</f>
        <v>0</v>
      </c>
      <c r="R724" s="6">
        <f>IFERROR(VLOOKUP($K724,May!$H$4:$Z$489,19,FALSE),0)</f>
        <v>0</v>
      </c>
      <c r="S724" s="6">
        <f>IFERROR(VLOOKUP($K724,Jun!$H$4:$Z$489,19,FALSE),0)</f>
        <v>0</v>
      </c>
      <c r="T724" s="6">
        <f>IFERROR(VLOOKUP($K724,Jul!$H$4:$Z$489,19,FALSE),0)</f>
        <v>0</v>
      </c>
      <c r="U724" s="6">
        <f>IFERROR(VLOOKUP($K724,Ago!$H$4:$Z$489,19,FALSE),0)</f>
        <v>0</v>
      </c>
      <c r="V724" s="6">
        <f>IFERROR(VLOOKUP($K724,Set!$H$4:$Z$489,19,FALSE),0)</f>
        <v>0</v>
      </c>
      <c r="W724" s="6">
        <f>IFERROR(VLOOKUP($K724,Oct!$H$4:$Z$489,19,FALSE),0)</f>
        <v>0</v>
      </c>
      <c r="X724" s="6">
        <f>IFERROR(VLOOKUP($K724,Nov!$H$4:$Z$489,19,FALSE),0)</f>
        <v>0</v>
      </c>
      <c r="Y724" s="6">
        <f>IFERROR(VLOOKUP($K724,Dic!$H$4:$Z$489,19,FALSE),0)</f>
        <v>0</v>
      </c>
      <c r="Z724" s="6">
        <f t="shared" si="122"/>
        <v>0</v>
      </c>
      <c r="AA724" s="6">
        <f t="shared" si="123"/>
        <v>0</v>
      </c>
      <c r="AB724" s="6">
        <f t="shared" si="124"/>
        <v>0</v>
      </c>
      <c r="AC724" s="6">
        <f t="shared" si="125"/>
        <v>0</v>
      </c>
      <c r="AD724" s="6">
        <f t="shared" si="126"/>
        <v>0</v>
      </c>
      <c r="AE724" s="6">
        <f t="shared" si="127"/>
        <v>0</v>
      </c>
      <c r="AF724" s="6">
        <f t="shared" si="128"/>
        <v>0</v>
      </c>
    </row>
    <row r="725" spans="1:32" ht="10.8" thickBot="1">
      <c r="A725" s="88">
        <v>2026</v>
      </c>
      <c r="B725" s="89" t="s">
        <v>1496</v>
      </c>
      <c r="C725" s="89" t="s">
        <v>1170</v>
      </c>
      <c r="D725" s="97" t="s">
        <v>1</v>
      </c>
      <c r="E725" s="97" t="s">
        <v>2</v>
      </c>
      <c r="F725" s="98">
        <v>0</v>
      </c>
      <c r="G725" s="97" t="s">
        <v>1488</v>
      </c>
      <c r="H725" s="97" t="s">
        <v>271</v>
      </c>
      <c r="I725" s="97" t="s">
        <v>242</v>
      </c>
      <c r="J725" s="98" t="s">
        <v>1512</v>
      </c>
      <c r="K725" s="99">
        <v>32849</v>
      </c>
      <c r="L725" s="97" t="s">
        <v>1866</v>
      </c>
      <c r="M725" s="100">
        <f>IFERROR(VLOOKUP($K725,Metas!$D$4:$L$477,9,FALSE),0)</f>
        <v>0</v>
      </c>
      <c r="N725" s="6">
        <f>IFERROR(VLOOKUP($K725,Ene!$H$4:$Z$489,19,FALSE),0)</f>
        <v>0</v>
      </c>
      <c r="O725" s="6">
        <f>IFERROR(VLOOKUP($K725,Feb!$H$4:$Z$489,19,FALSE),0)</f>
        <v>0</v>
      </c>
      <c r="P725" s="6">
        <f>IFERROR(VLOOKUP($K725,Mar!$H$4:$Z$489,19,FALSE),0)</f>
        <v>0</v>
      </c>
      <c r="Q725" s="6">
        <f>IFERROR(VLOOKUP($K725,Abr!$H$4:$Z$489,19,FALSE),0)</f>
        <v>0</v>
      </c>
      <c r="R725" s="6">
        <f>IFERROR(VLOOKUP($K725,May!$H$4:$Z$489,19,FALSE),0)</f>
        <v>0</v>
      </c>
      <c r="S725" s="6">
        <f>IFERROR(VLOOKUP($K725,Jun!$H$4:$Z$489,19,FALSE),0)</f>
        <v>0</v>
      </c>
      <c r="T725" s="6">
        <f>IFERROR(VLOOKUP($K725,Jul!$H$4:$Z$489,19,FALSE),0)</f>
        <v>0</v>
      </c>
      <c r="U725" s="6">
        <f>IFERROR(VLOOKUP($K725,Ago!$H$4:$Z$489,19,FALSE),0)</f>
        <v>0</v>
      </c>
      <c r="V725" s="6">
        <f>IFERROR(VLOOKUP($K725,Set!$H$4:$Z$489,19,FALSE),0)</f>
        <v>0</v>
      </c>
      <c r="W725" s="6">
        <f>IFERROR(VLOOKUP($K725,Oct!$H$4:$Z$489,19,FALSE),0)</f>
        <v>0</v>
      </c>
      <c r="X725" s="6">
        <f>IFERROR(VLOOKUP($K725,Nov!$H$4:$Z$489,19,FALSE),0)</f>
        <v>0</v>
      </c>
      <c r="Y725" s="6">
        <f>IFERROR(VLOOKUP($K725,Dic!$H$4:$Z$489,19,FALSE),0)</f>
        <v>0</v>
      </c>
      <c r="Z725" s="6">
        <f t="shared" si="122"/>
        <v>0</v>
      </c>
      <c r="AA725" s="6">
        <f t="shared" si="123"/>
        <v>0</v>
      </c>
      <c r="AB725" s="6">
        <f t="shared" si="124"/>
        <v>0</v>
      </c>
      <c r="AC725" s="6">
        <f t="shared" si="125"/>
        <v>0</v>
      </c>
      <c r="AD725" s="6">
        <f t="shared" si="126"/>
        <v>0</v>
      </c>
      <c r="AE725" s="6">
        <f t="shared" si="127"/>
        <v>0</v>
      </c>
      <c r="AF725" s="6">
        <f t="shared" si="128"/>
        <v>0</v>
      </c>
    </row>
    <row r="726" spans="1:32" ht="10.8" thickBot="1">
      <c r="A726" s="88">
        <v>2026</v>
      </c>
      <c r="B726" s="89" t="s">
        <v>1176</v>
      </c>
      <c r="C726" s="89" t="s">
        <v>1276</v>
      </c>
      <c r="D726" s="97" t="s">
        <v>49</v>
      </c>
      <c r="E726" s="97" t="s">
        <v>87</v>
      </c>
      <c r="F726" s="98">
        <v>1714</v>
      </c>
      <c r="G726" s="97" t="s">
        <v>1259</v>
      </c>
      <c r="H726" s="97" t="s">
        <v>49</v>
      </c>
      <c r="I726" s="97" t="s">
        <v>88</v>
      </c>
      <c r="J726" s="98" t="s">
        <v>232</v>
      </c>
      <c r="K726" s="99">
        <v>32851</v>
      </c>
      <c r="L726" s="97" t="s">
        <v>1867</v>
      </c>
      <c r="M726" s="100">
        <f>IFERROR(VLOOKUP($K726,Metas!$D$4:$L$477,9,FALSE),0)</f>
        <v>2</v>
      </c>
      <c r="N726" s="6">
        <f>IFERROR(VLOOKUP($K726,Ene!$H$4:$Z$489,19,FALSE),0)</f>
        <v>0</v>
      </c>
      <c r="O726" s="6">
        <f>IFERROR(VLOOKUP($K726,Feb!$H$4:$Z$489,19,FALSE),0)</f>
        <v>0</v>
      </c>
      <c r="P726" s="6">
        <f>IFERROR(VLOOKUP($K726,Mar!$H$4:$Z$489,19,FALSE),0)</f>
        <v>0</v>
      </c>
      <c r="Q726" s="6">
        <f>IFERROR(VLOOKUP($K726,Abr!$H$4:$Z$489,19,FALSE),0)</f>
        <v>0</v>
      </c>
      <c r="R726" s="6">
        <f>IFERROR(VLOOKUP($K726,May!$H$4:$Z$489,19,FALSE),0)</f>
        <v>0</v>
      </c>
      <c r="S726" s="6">
        <f>IFERROR(VLOOKUP($K726,Jun!$H$4:$Z$489,19,FALSE),0)</f>
        <v>0</v>
      </c>
      <c r="T726" s="6">
        <f>IFERROR(VLOOKUP($K726,Jul!$H$4:$Z$489,19,FALSE),0)</f>
        <v>0</v>
      </c>
      <c r="U726" s="6">
        <f>IFERROR(VLOOKUP($K726,Ago!$H$4:$Z$489,19,FALSE),0)</f>
        <v>0</v>
      </c>
      <c r="V726" s="6">
        <f>IFERROR(VLOOKUP($K726,Set!$H$4:$Z$489,19,FALSE),0)</f>
        <v>0</v>
      </c>
      <c r="W726" s="6">
        <f>IFERROR(VLOOKUP($K726,Oct!$H$4:$Z$489,19,FALSE),0)</f>
        <v>0</v>
      </c>
      <c r="X726" s="6">
        <f>IFERROR(VLOOKUP($K726,Nov!$H$4:$Z$489,19,FALSE),0)</f>
        <v>0</v>
      </c>
      <c r="Y726" s="6">
        <f>IFERROR(VLOOKUP($K726,Dic!$H$4:$Z$489,19,FALSE),0)</f>
        <v>0</v>
      </c>
      <c r="Z726" s="6">
        <f t="shared" si="122"/>
        <v>0</v>
      </c>
      <c r="AA726" s="6">
        <f t="shared" si="123"/>
        <v>0</v>
      </c>
      <c r="AB726" s="6">
        <f t="shared" si="124"/>
        <v>0</v>
      </c>
      <c r="AC726" s="6">
        <f t="shared" si="125"/>
        <v>0</v>
      </c>
      <c r="AD726" s="6">
        <f t="shared" si="126"/>
        <v>0</v>
      </c>
      <c r="AE726" s="6">
        <f t="shared" si="127"/>
        <v>0</v>
      </c>
      <c r="AF726" s="6">
        <f t="shared" si="128"/>
        <v>0</v>
      </c>
    </row>
    <row r="727" spans="1:32" ht="10.8" thickBot="1">
      <c r="A727" s="88">
        <v>2026</v>
      </c>
      <c r="B727" s="89" t="s">
        <v>1176</v>
      </c>
      <c r="C727" s="89" t="s">
        <v>1276</v>
      </c>
      <c r="D727" s="97" t="s">
        <v>49</v>
      </c>
      <c r="E727" s="97" t="s">
        <v>87</v>
      </c>
      <c r="F727" s="98">
        <v>1714</v>
      </c>
      <c r="G727" s="97" t="s">
        <v>1259</v>
      </c>
      <c r="H727" s="97" t="s">
        <v>49</v>
      </c>
      <c r="I727" s="97" t="s">
        <v>88</v>
      </c>
      <c r="J727" s="98" t="s">
        <v>233</v>
      </c>
      <c r="K727" s="99">
        <v>32852</v>
      </c>
      <c r="L727" s="97" t="s">
        <v>1868</v>
      </c>
      <c r="M727" s="100">
        <f>IFERROR(VLOOKUP($K727,Metas!$D$4:$L$477,9,FALSE),0)</f>
        <v>2</v>
      </c>
      <c r="N727" s="6">
        <f>IFERROR(VLOOKUP($K727,Ene!$H$4:$Z$489,19,FALSE),0)</f>
        <v>0</v>
      </c>
      <c r="O727" s="6">
        <f>IFERROR(VLOOKUP($K727,Feb!$H$4:$Z$489,19,FALSE),0)</f>
        <v>0</v>
      </c>
      <c r="P727" s="6">
        <f>IFERROR(VLOOKUP($K727,Mar!$H$4:$Z$489,19,FALSE),0)</f>
        <v>0</v>
      </c>
      <c r="Q727" s="6">
        <f>IFERROR(VLOOKUP($K727,Abr!$H$4:$Z$489,19,FALSE),0)</f>
        <v>0</v>
      </c>
      <c r="R727" s="6">
        <f>IFERROR(VLOOKUP($K727,May!$H$4:$Z$489,19,FALSE),0)</f>
        <v>0</v>
      </c>
      <c r="S727" s="6">
        <f>IFERROR(VLOOKUP($K727,Jun!$H$4:$Z$489,19,FALSE),0)</f>
        <v>0</v>
      </c>
      <c r="T727" s="6">
        <f>IFERROR(VLOOKUP($K727,Jul!$H$4:$Z$489,19,FALSE),0)</f>
        <v>0</v>
      </c>
      <c r="U727" s="6">
        <f>IFERROR(VLOOKUP($K727,Ago!$H$4:$Z$489,19,FALSE),0)</f>
        <v>0</v>
      </c>
      <c r="V727" s="6">
        <f>IFERROR(VLOOKUP($K727,Set!$H$4:$Z$489,19,FALSE),0)</f>
        <v>0</v>
      </c>
      <c r="W727" s="6">
        <f>IFERROR(VLOOKUP($K727,Oct!$H$4:$Z$489,19,FALSE),0)</f>
        <v>0</v>
      </c>
      <c r="X727" s="6">
        <f>IFERROR(VLOOKUP($K727,Nov!$H$4:$Z$489,19,FALSE),0)</f>
        <v>0</v>
      </c>
      <c r="Y727" s="6">
        <f>IFERROR(VLOOKUP($K727,Dic!$H$4:$Z$489,19,FALSE),0)</f>
        <v>0</v>
      </c>
      <c r="Z727" s="6">
        <f t="shared" si="122"/>
        <v>0</v>
      </c>
      <c r="AA727" s="6">
        <f t="shared" si="123"/>
        <v>0</v>
      </c>
      <c r="AB727" s="6">
        <f t="shared" si="124"/>
        <v>0</v>
      </c>
      <c r="AC727" s="6">
        <f t="shared" si="125"/>
        <v>0</v>
      </c>
      <c r="AD727" s="6">
        <f t="shared" si="126"/>
        <v>0</v>
      </c>
      <c r="AE727" s="6">
        <f t="shared" si="127"/>
        <v>0</v>
      </c>
      <c r="AF727" s="6">
        <f t="shared" si="128"/>
        <v>0</v>
      </c>
    </row>
    <row r="728" spans="1:32" ht="10.8" thickBot="1">
      <c r="A728" s="88">
        <v>2026</v>
      </c>
      <c r="B728" s="89" t="s">
        <v>1496</v>
      </c>
      <c r="C728" s="89" t="s">
        <v>1170</v>
      </c>
      <c r="D728" s="97" t="s">
        <v>1</v>
      </c>
      <c r="E728" s="97" t="s">
        <v>2</v>
      </c>
      <c r="F728" s="98">
        <v>0</v>
      </c>
      <c r="G728" s="97" t="s">
        <v>1488</v>
      </c>
      <c r="H728" s="97" t="s">
        <v>271</v>
      </c>
      <c r="I728" s="97" t="s">
        <v>242</v>
      </c>
      <c r="J728" s="98" t="s">
        <v>233</v>
      </c>
      <c r="K728" s="99">
        <v>32874</v>
      </c>
      <c r="L728" s="97" t="s">
        <v>1869</v>
      </c>
      <c r="M728" s="100">
        <f>IFERROR(VLOOKUP($K728,Metas!$D$4:$L$477,9,FALSE),0)</f>
        <v>0</v>
      </c>
      <c r="N728" s="6">
        <f>IFERROR(VLOOKUP($K728,Ene!$H$4:$Z$489,19,FALSE),0)</f>
        <v>0</v>
      </c>
      <c r="O728" s="6">
        <f>IFERROR(VLOOKUP($K728,Feb!$H$4:$Z$489,19,FALSE),0)</f>
        <v>0</v>
      </c>
      <c r="P728" s="6">
        <f>IFERROR(VLOOKUP($K728,Mar!$H$4:$Z$489,19,FALSE),0)</f>
        <v>0</v>
      </c>
      <c r="Q728" s="6">
        <f>IFERROR(VLOOKUP($K728,Abr!$H$4:$Z$489,19,FALSE),0)</f>
        <v>0</v>
      </c>
      <c r="R728" s="6">
        <f>IFERROR(VLOOKUP($K728,May!$H$4:$Z$489,19,FALSE),0)</f>
        <v>0</v>
      </c>
      <c r="S728" s="6">
        <f>IFERROR(VLOOKUP($K728,Jun!$H$4:$Z$489,19,FALSE),0)</f>
        <v>0</v>
      </c>
      <c r="T728" s="6">
        <f>IFERROR(VLOOKUP($K728,Jul!$H$4:$Z$489,19,FALSE),0)</f>
        <v>0</v>
      </c>
      <c r="U728" s="6">
        <f>IFERROR(VLOOKUP($K728,Ago!$H$4:$Z$489,19,FALSE),0)</f>
        <v>0</v>
      </c>
      <c r="V728" s="6">
        <f>IFERROR(VLOOKUP($K728,Set!$H$4:$Z$489,19,FALSE),0)</f>
        <v>0</v>
      </c>
      <c r="W728" s="6">
        <f>IFERROR(VLOOKUP($K728,Oct!$H$4:$Z$489,19,FALSE),0)</f>
        <v>0</v>
      </c>
      <c r="X728" s="6">
        <f>IFERROR(VLOOKUP($K728,Nov!$H$4:$Z$489,19,FALSE),0)</f>
        <v>0</v>
      </c>
      <c r="Y728" s="6">
        <f>IFERROR(VLOOKUP($K728,Dic!$H$4:$Z$489,19,FALSE),0)</f>
        <v>0</v>
      </c>
      <c r="Z728" s="6">
        <f t="shared" si="122"/>
        <v>0</v>
      </c>
      <c r="AA728" s="6">
        <f t="shared" si="123"/>
        <v>0</v>
      </c>
      <c r="AB728" s="6">
        <f t="shared" si="124"/>
        <v>0</v>
      </c>
      <c r="AC728" s="6">
        <f t="shared" si="125"/>
        <v>0</v>
      </c>
      <c r="AD728" s="6">
        <f t="shared" si="126"/>
        <v>0</v>
      </c>
      <c r="AE728" s="6">
        <f t="shared" si="127"/>
        <v>0</v>
      </c>
      <c r="AF728" s="6">
        <f t="shared" si="128"/>
        <v>0</v>
      </c>
    </row>
    <row r="729" spans="1:32" ht="10.8" thickBot="1">
      <c r="A729" s="88">
        <v>2026</v>
      </c>
      <c r="B729" s="89" t="s">
        <v>1496</v>
      </c>
      <c r="C729" s="89" t="s">
        <v>1170</v>
      </c>
      <c r="D729" s="97" t="s">
        <v>1</v>
      </c>
      <c r="E729" s="97" t="s">
        <v>2</v>
      </c>
      <c r="F729" s="98">
        <v>0</v>
      </c>
      <c r="G729" s="97" t="s">
        <v>1488</v>
      </c>
      <c r="H729" s="97" t="s">
        <v>271</v>
      </c>
      <c r="I729" s="97" t="s">
        <v>242</v>
      </c>
      <c r="J729" s="98" t="s">
        <v>231</v>
      </c>
      <c r="K729" s="99">
        <v>32963</v>
      </c>
      <c r="L729" s="97" t="s">
        <v>1870</v>
      </c>
      <c r="M729" s="100">
        <f>IFERROR(VLOOKUP($K729,Metas!$D$4:$L$477,9,FALSE),0)</f>
        <v>0</v>
      </c>
      <c r="N729" s="6">
        <f>IFERROR(VLOOKUP($K729,Ene!$H$4:$Z$489,19,FALSE),0)</f>
        <v>0</v>
      </c>
      <c r="O729" s="6">
        <f>IFERROR(VLOOKUP($K729,Feb!$H$4:$Z$489,19,FALSE),0)</f>
        <v>0</v>
      </c>
      <c r="P729" s="6">
        <f>IFERROR(VLOOKUP($K729,Mar!$H$4:$Z$489,19,FALSE),0)</f>
        <v>0</v>
      </c>
      <c r="Q729" s="6">
        <f>IFERROR(VLOOKUP($K729,Abr!$H$4:$Z$489,19,FALSE),0)</f>
        <v>0</v>
      </c>
      <c r="R729" s="6">
        <f>IFERROR(VLOOKUP($K729,May!$H$4:$Z$489,19,FALSE),0)</f>
        <v>0</v>
      </c>
      <c r="S729" s="6">
        <f>IFERROR(VLOOKUP($K729,Jun!$H$4:$Z$489,19,FALSE),0)</f>
        <v>0</v>
      </c>
      <c r="T729" s="6">
        <f>IFERROR(VLOOKUP($K729,Jul!$H$4:$Z$489,19,FALSE),0)</f>
        <v>0</v>
      </c>
      <c r="U729" s="6">
        <f>IFERROR(VLOOKUP($K729,Ago!$H$4:$Z$489,19,FALSE),0)</f>
        <v>0</v>
      </c>
      <c r="V729" s="6">
        <f>IFERROR(VLOOKUP($K729,Set!$H$4:$Z$489,19,FALSE),0)</f>
        <v>0</v>
      </c>
      <c r="W729" s="6">
        <f>IFERROR(VLOOKUP($K729,Oct!$H$4:$Z$489,19,FALSE),0)</f>
        <v>0</v>
      </c>
      <c r="X729" s="6">
        <f>IFERROR(VLOOKUP($K729,Nov!$H$4:$Z$489,19,FALSE),0)</f>
        <v>0</v>
      </c>
      <c r="Y729" s="6">
        <f>IFERROR(VLOOKUP($K729,Dic!$H$4:$Z$489,19,FALSE),0)</f>
        <v>0</v>
      </c>
      <c r="Z729" s="6">
        <f t="shared" si="122"/>
        <v>0</v>
      </c>
      <c r="AA729" s="6">
        <f t="shared" si="123"/>
        <v>0</v>
      </c>
      <c r="AB729" s="6">
        <f t="shared" si="124"/>
        <v>0</v>
      </c>
      <c r="AC729" s="6">
        <f t="shared" si="125"/>
        <v>0</v>
      </c>
      <c r="AD729" s="6">
        <f t="shared" si="126"/>
        <v>0</v>
      </c>
      <c r="AE729" s="6">
        <f t="shared" si="127"/>
        <v>0</v>
      </c>
      <c r="AF729" s="6">
        <f t="shared" si="128"/>
        <v>0</v>
      </c>
    </row>
    <row r="730" spans="1:32" ht="10.8" thickBot="1">
      <c r="A730" s="88">
        <v>2026</v>
      </c>
      <c r="B730" s="89" t="s">
        <v>1176</v>
      </c>
      <c r="C730" s="89" t="s">
        <v>1349</v>
      </c>
      <c r="D730" s="97" t="s">
        <v>16</v>
      </c>
      <c r="E730" s="97" t="s">
        <v>15</v>
      </c>
      <c r="F730" s="98">
        <v>871</v>
      </c>
      <c r="G730" s="97" t="s">
        <v>1350</v>
      </c>
      <c r="H730" s="97" t="s">
        <v>16</v>
      </c>
      <c r="I730" s="97" t="s">
        <v>15</v>
      </c>
      <c r="J730" s="98" t="s">
        <v>232</v>
      </c>
      <c r="K730" s="99">
        <v>33095</v>
      </c>
      <c r="L730" s="97" t="s">
        <v>1871</v>
      </c>
      <c r="M730" s="100">
        <f>IFERROR(VLOOKUP($K730,Metas!$D$4:$L$477,9,FALSE),0)</f>
        <v>12</v>
      </c>
      <c r="N730" s="6">
        <f>IFERROR(VLOOKUP($K730,Ene!$H$4:$Z$489,19,FALSE),0)</f>
        <v>0</v>
      </c>
      <c r="O730" s="6">
        <f>IFERROR(VLOOKUP($K730,Feb!$H$4:$Z$489,19,FALSE),0)</f>
        <v>0</v>
      </c>
      <c r="P730" s="6">
        <f>IFERROR(VLOOKUP($K730,Mar!$H$4:$Z$489,19,FALSE),0)</f>
        <v>0</v>
      </c>
      <c r="Q730" s="6">
        <f>IFERROR(VLOOKUP($K730,Abr!$H$4:$Z$489,19,FALSE),0)</f>
        <v>0</v>
      </c>
      <c r="R730" s="6">
        <f>IFERROR(VLOOKUP($K730,May!$H$4:$Z$489,19,FALSE),0)</f>
        <v>0</v>
      </c>
      <c r="S730" s="6">
        <f>IFERROR(VLOOKUP($K730,Jun!$H$4:$Z$489,19,FALSE),0)</f>
        <v>0</v>
      </c>
      <c r="T730" s="6">
        <f>IFERROR(VLOOKUP($K730,Jul!$H$4:$Z$489,19,FALSE),0)</f>
        <v>0</v>
      </c>
      <c r="U730" s="6">
        <f>IFERROR(VLOOKUP($K730,Ago!$H$4:$Z$489,19,FALSE),0)</f>
        <v>0</v>
      </c>
      <c r="V730" s="6">
        <f>IFERROR(VLOOKUP($K730,Set!$H$4:$Z$489,19,FALSE),0)</f>
        <v>0</v>
      </c>
      <c r="W730" s="6">
        <f>IFERROR(VLOOKUP($K730,Oct!$H$4:$Z$489,19,FALSE),0)</f>
        <v>0</v>
      </c>
      <c r="X730" s="6">
        <f>IFERROR(VLOOKUP($K730,Nov!$H$4:$Z$489,19,FALSE),0)</f>
        <v>0</v>
      </c>
      <c r="Y730" s="6">
        <f>IFERROR(VLOOKUP($K730,Dic!$H$4:$Z$489,19,FALSE),0)</f>
        <v>0</v>
      </c>
      <c r="Z730" s="6">
        <f t="shared" si="122"/>
        <v>0</v>
      </c>
      <c r="AA730" s="6">
        <f t="shared" si="123"/>
        <v>0</v>
      </c>
      <c r="AB730" s="6">
        <f t="shared" si="124"/>
        <v>0</v>
      </c>
      <c r="AC730" s="6">
        <f t="shared" si="125"/>
        <v>0</v>
      </c>
      <c r="AD730" s="6">
        <f t="shared" si="126"/>
        <v>0</v>
      </c>
      <c r="AE730" s="6">
        <f t="shared" si="127"/>
        <v>0</v>
      </c>
      <c r="AF730" s="6">
        <f t="shared" si="128"/>
        <v>0</v>
      </c>
    </row>
    <row r="731" spans="1:32" ht="10.8" thickBot="1">
      <c r="A731" s="88">
        <v>2026</v>
      </c>
      <c r="B731" s="89" t="s">
        <v>1496</v>
      </c>
      <c r="C731" s="89" t="s">
        <v>1379</v>
      </c>
      <c r="D731" s="97" t="s">
        <v>16</v>
      </c>
      <c r="E731" s="97" t="s">
        <v>4</v>
      </c>
      <c r="F731" s="98">
        <v>0</v>
      </c>
      <c r="G731" s="97" t="s">
        <v>1488</v>
      </c>
      <c r="H731" s="97" t="s">
        <v>271</v>
      </c>
      <c r="I731" s="97" t="s">
        <v>242</v>
      </c>
      <c r="J731" s="98" t="s">
        <v>1512</v>
      </c>
      <c r="K731" s="99">
        <v>33096</v>
      </c>
      <c r="L731" s="97" t="s">
        <v>1872</v>
      </c>
      <c r="M731" s="100">
        <f>IFERROR(VLOOKUP($K731,Metas!$D$4:$L$477,9,FALSE),0)</f>
        <v>0</v>
      </c>
      <c r="N731" s="6">
        <f>IFERROR(VLOOKUP($K731,Ene!$H$4:$Z$489,19,FALSE),0)</f>
        <v>0</v>
      </c>
      <c r="O731" s="6">
        <f>IFERROR(VLOOKUP($K731,Feb!$H$4:$Z$489,19,FALSE),0)</f>
        <v>0</v>
      </c>
      <c r="P731" s="6">
        <f>IFERROR(VLOOKUP($K731,Mar!$H$4:$Z$489,19,FALSE),0)</f>
        <v>0</v>
      </c>
      <c r="Q731" s="6">
        <f>IFERROR(VLOOKUP($K731,Abr!$H$4:$Z$489,19,FALSE),0)</f>
        <v>0</v>
      </c>
      <c r="R731" s="6">
        <f>IFERROR(VLOOKUP($K731,May!$H$4:$Z$489,19,FALSE),0)</f>
        <v>0</v>
      </c>
      <c r="S731" s="6">
        <f>IFERROR(VLOOKUP($K731,Jun!$H$4:$Z$489,19,FALSE),0)</f>
        <v>0</v>
      </c>
      <c r="T731" s="6">
        <f>IFERROR(VLOOKUP($K731,Jul!$H$4:$Z$489,19,FALSE),0)</f>
        <v>0</v>
      </c>
      <c r="U731" s="6">
        <f>IFERROR(VLOOKUP($K731,Ago!$H$4:$Z$489,19,FALSE),0)</f>
        <v>0</v>
      </c>
      <c r="V731" s="6">
        <f>IFERROR(VLOOKUP($K731,Set!$H$4:$Z$489,19,FALSE),0)</f>
        <v>0</v>
      </c>
      <c r="W731" s="6">
        <f>IFERROR(VLOOKUP($K731,Oct!$H$4:$Z$489,19,FALSE),0)</f>
        <v>0</v>
      </c>
      <c r="X731" s="6">
        <f>IFERROR(VLOOKUP($K731,Nov!$H$4:$Z$489,19,FALSE),0)</f>
        <v>0</v>
      </c>
      <c r="Y731" s="6">
        <f>IFERROR(VLOOKUP($K731,Dic!$H$4:$Z$489,19,FALSE),0)</f>
        <v>0</v>
      </c>
      <c r="Z731" s="6">
        <f t="shared" si="122"/>
        <v>0</v>
      </c>
      <c r="AA731" s="6">
        <f t="shared" si="123"/>
        <v>0</v>
      </c>
      <c r="AB731" s="6">
        <f t="shared" si="124"/>
        <v>0</v>
      </c>
      <c r="AC731" s="6">
        <f t="shared" si="125"/>
        <v>0</v>
      </c>
      <c r="AD731" s="6">
        <f t="shared" si="126"/>
        <v>0</v>
      </c>
      <c r="AE731" s="6">
        <f t="shared" si="127"/>
        <v>0</v>
      </c>
      <c r="AF731" s="6">
        <f t="shared" si="128"/>
        <v>0</v>
      </c>
    </row>
    <row r="732" spans="1:32" ht="10.8" thickBot="1">
      <c r="A732" s="88">
        <v>2026</v>
      </c>
      <c r="B732" s="89" t="s">
        <v>1176</v>
      </c>
      <c r="C732" s="89" t="s">
        <v>1420</v>
      </c>
      <c r="D732" s="97" t="s">
        <v>238</v>
      </c>
      <c r="E732" s="97" t="s">
        <v>5</v>
      </c>
      <c r="F732" s="98">
        <v>1391</v>
      </c>
      <c r="G732" s="97" t="s">
        <v>1365</v>
      </c>
      <c r="H732" s="97" t="s">
        <v>238</v>
      </c>
      <c r="I732" s="97" t="s">
        <v>130</v>
      </c>
      <c r="J732" s="98" t="s">
        <v>232</v>
      </c>
      <c r="K732" s="99">
        <v>33130</v>
      </c>
      <c r="L732" s="97" t="s">
        <v>1873</v>
      </c>
      <c r="M732" s="100">
        <f>IFERROR(VLOOKUP($K732,Metas!$D$4:$L$477,9,FALSE),0)</f>
        <v>2</v>
      </c>
      <c r="N732" s="6">
        <f>IFERROR(VLOOKUP($K732,Ene!$H$4:$Z$489,19,FALSE),0)</f>
        <v>0</v>
      </c>
      <c r="O732" s="6">
        <f>IFERROR(VLOOKUP($K732,Feb!$H$4:$Z$489,19,FALSE),0)</f>
        <v>0</v>
      </c>
      <c r="P732" s="6">
        <f>IFERROR(VLOOKUP($K732,Mar!$H$4:$Z$489,19,FALSE),0)</f>
        <v>0</v>
      </c>
      <c r="Q732" s="6">
        <f>IFERROR(VLOOKUP($K732,Abr!$H$4:$Z$489,19,FALSE),0)</f>
        <v>0</v>
      </c>
      <c r="R732" s="6">
        <f>IFERROR(VLOOKUP($K732,May!$H$4:$Z$489,19,FALSE),0)</f>
        <v>0</v>
      </c>
      <c r="S732" s="6">
        <f>IFERROR(VLOOKUP($K732,Jun!$H$4:$Z$489,19,FALSE),0)</f>
        <v>0</v>
      </c>
      <c r="T732" s="6">
        <f>IFERROR(VLOOKUP($K732,Jul!$H$4:$Z$489,19,FALSE),0)</f>
        <v>0</v>
      </c>
      <c r="U732" s="6">
        <f>IFERROR(VLOOKUP($K732,Ago!$H$4:$Z$489,19,FALSE),0)</f>
        <v>0</v>
      </c>
      <c r="V732" s="6">
        <f>IFERROR(VLOOKUP($K732,Set!$H$4:$Z$489,19,FALSE),0)</f>
        <v>0</v>
      </c>
      <c r="W732" s="6">
        <f>IFERROR(VLOOKUP($K732,Oct!$H$4:$Z$489,19,FALSE),0)</f>
        <v>0</v>
      </c>
      <c r="X732" s="6">
        <f>IFERROR(VLOOKUP($K732,Nov!$H$4:$Z$489,19,FALSE),0)</f>
        <v>0</v>
      </c>
      <c r="Y732" s="6">
        <f>IFERROR(VLOOKUP($K732,Dic!$H$4:$Z$489,19,FALSE),0)</f>
        <v>0</v>
      </c>
      <c r="Z732" s="6">
        <f t="shared" si="122"/>
        <v>0</v>
      </c>
      <c r="AA732" s="6">
        <f t="shared" si="123"/>
        <v>0</v>
      </c>
      <c r="AB732" s="6">
        <f t="shared" si="124"/>
        <v>0</v>
      </c>
      <c r="AC732" s="6">
        <f t="shared" si="125"/>
        <v>0</v>
      </c>
      <c r="AD732" s="6">
        <f t="shared" si="126"/>
        <v>0</v>
      </c>
      <c r="AE732" s="6">
        <f t="shared" si="127"/>
        <v>0</v>
      </c>
      <c r="AF732" s="6">
        <f t="shared" si="128"/>
        <v>0</v>
      </c>
    </row>
    <row r="733" spans="1:32" ht="10.8" thickBot="1">
      <c r="A733" s="88">
        <v>2026</v>
      </c>
      <c r="B733" s="89" t="s">
        <v>1176</v>
      </c>
      <c r="C733" s="89" t="s">
        <v>1359</v>
      </c>
      <c r="D733" s="97" t="s">
        <v>16</v>
      </c>
      <c r="E733" s="97" t="s">
        <v>77</v>
      </c>
      <c r="F733" s="98">
        <v>871</v>
      </c>
      <c r="G733" s="97" t="s">
        <v>1350</v>
      </c>
      <c r="H733" s="97" t="s">
        <v>16</v>
      </c>
      <c r="I733" s="97" t="s">
        <v>77</v>
      </c>
      <c r="J733" s="98" t="s">
        <v>232</v>
      </c>
      <c r="K733" s="99">
        <v>33384</v>
      </c>
      <c r="L733" s="97" t="s">
        <v>1874</v>
      </c>
      <c r="M733" s="100">
        <f>IFERROR(VLOOKUP($K733,Metas!$D$4:$L$477,9,FALSE),0)</f>
        <v>6</v>
      </c>
      <c r="N733" s="6">
        <f>IFERROR(VLOOKUP($K733,Ene!$H$4:$Z$489,19,FALSE),0)</f>
        <v>0</v>
      </c>
      <c r="O733" s="6">
        <f>IFERROR(VLOOKUP($K733,Feb!$H$4:$Z$489,19,FALSE),0)</f>
        <v>0</v>
      </c>
      <c r="P733" s="6">
        <f>IFERROR(VLOOKUP($K733,Mar!$H$4:$Z$489,19,FALSE),0)</f>
        <v>0</v>
      </c>
      <c r="Q733" s="6">
        <f>IFERROR(VLOOKUP($K733,Abr!$H$4:$Z$489,19,FALSE),0)</f>
        <v>0</v>
      </c>
      <c r="R733" s="6">
        <f>IFERROR(VLOOKUP($K733,May!$H$4:$Z$489,19,FALSE),0)</f>
        <v>0</v>
      </c>
      <c r="S733" s="6">
        <f>IFERROR(VLOOKUP($K733,Jun!$H$4:$Z$489,19,FALSE),0)</f>
        <v>0</v>
      </c>
      <c r="T733" s="6">
        <f>IFERROR(VLOOKUP($K733,Jul!$H$4:$Z$489,19,FALSE),0)</f>
        <v>0</v>
      </c>
      <c r="U733" s="6">
        <f>IFERROR(VLOOKUP($K733,Ago!$H$4:$Z$489,19,FALSE),0)</f>
        <v>0</v>
      </c>
      <c r="V733" s="6">
        <f>IFERROR(VLOOKUP($K733,Set!$H$4:$Z$489,19,FALSE),0)</f>
        <v>0</v>
      </c>
      <c r="W733" s="6">
        <f>IFERROR(VLOOKUP($K733,Oct!$H$4:$Z$489,19,FALSE),0)</f>
        <v>0</v>
      </c>
      <c r="X733" s="6">
        <f>IFERROR(VLOOKUP($K733,Nov!$H$4:$Z$489,19,FALSE),0)</f>
        <v>0</v>
      </c>
      <c r="Y733" s="6">
        <f>IFERROR(VLOOKUP($K733,Dic!$H$4:$Z$489,19,FALSE),0)</f>
        <v>0</v>
      </c>
      <c r="Z733" s="6">
        <f t="shared" si="122"/>
        <v>0</v>
      </c>
      <c r="AA733" s="6">
        <f t="shared" si="123"/>
        <v>0</v>
      </c>
      <c r="AB733" s="6">
        <f t="shared" si="124"/>
        <v>0</v>
      </c>
      <c r="AC733" s="6">
        <f t="shared" si="125"/>
        <v>0</v>
      </c>
      <c r="AD733" s="6">
        <f t="shared" si="126"/>
        <v>0</v>
      </c>
      <c r="AE733" s="6">
        <f t="shared" si="127"/>
        <v>0</v>
      </c>
      <c r="AF733" s="6">
        <f t="shared" si="128"/>
        <v>0</v>
      </c>
    </row>
    <row r="734" spans="1:32" ht="10.8" thickBot="1">
      <c r="A734" s="88">
        <v>2026</v>
      </c>
      <c r="B734" s="89" t="s">
        <v>1176</v>
      </c>
      <c r="C734" s="89" t="s">
        <v>1359</v>
      </c>
      <c r="D734" s="97" t="s">
        <v>16</v>
      </c>
      <c r="E734" s="97" t="s">
        <v>77</v>
      </c>
      <c r="F734" s="98">
        <v>871</v>
      </c>
      <c r="G734" s="97" t="s">
        <v>1350</v>
      </c>
      <c r="H734" s="97" t="s">
        <v>16</v>
      </c>
      <c r="I734" s="97" t="s">
        <v>77</v>
      </c>
      <c r="J734" s="98" t="s">
        <v>232</v>
      </c>
      <c r="K734" s="99">
        <v>33385</v>
      </c>
      <c r="L734" s="97" t="s">
        <v>1875</v>
      </c>
      <c r="M734" s="100">
        <f>IFERROR(VLOOKUP($K734,Metas!$D$4:$L$477,9,FALSE),0)</f>
        <v>3</v>
      </c>
      <c r="N734" s="6">
        <f>IFERROR(VLOOKUP($K734,Ene!$H$4:$Z$489,19,FALSE),0)</f>
        <v>0</v>
      </c>
      <c r="O734" s="6">
        <f>IFERROR(VLOOKUP($K734,Feb!$H$4:$Z$489,19,FALSE),0)</f>
        <v>0</v>
      </c>
      <c r="P734" s="6">
        <f>IFERROR(VLOOKUP($K734,Mar!$H$4:$Z$489,19,FALSE),0)</f>
        <v>0</v>
      </c>
      <c r="Q734" s="6">
        <f>IFERROR(VLOOKUP($K734,Abr!$H$4:$Z$489,19,FALSE),0)</f>
        <v>0</v>
      </c>
      <c r="R734" s="6">
        <f>IFERROR(VLOOKUP($K734,May!$H$4:$Z$489,19,FALSE),0)</f>
        <v>0</v>
      </c>
      <c r="S734" s="6">
        <f>IFERROR(VLOOKUP($K734,Jun!$H$4:$Z$489,19,FALSE),0)</f>
        <v>0</v>
      </c>
      <c r="T734" s="6">
        <f>IFERROR(VLOOKUP($K734,Jul!$H$4:$Z$489,19,FALSE),0)</f>
        <v>0</v>
      </c>
      <c r="U734" s="6">
        <f>IFERROR(VLOOKUP($K734,Ago!$H$4:$Z$489,19,FALSE),0)</f>
        <v>0</v>
      </c>
      <c r="V734" s="6">
        <f>IFERROR(VLOOKUP($K734,Set!$H$4:$Z$489,19,FALSE),0)</f>
        <v>0</v>
      </c>
      <c r="W734" s="6">
        <f>IFERROR(VLOOKUP($K734,Oct!$H$4:$Z$489,19,FALSE),0)</f>
        <v>0</v>
      </c>
      <c r="X734" s="6">
        <f>IFERROR(VLOOKUP($K734,Nov!$H$4:$Z$489,19,FALSE),0)</f>
        <v>0</v>
      </c>
      <c r="Y734" s="6">
        <f>IFERROR(VLOOKUP($K734,Dic!$H$4:$Z$489,19,FALSE),0)</f>
        <v>0</v>
      </c>
      <c r="Z734" s="6">
        <f t="shared" si="122"/>
        <v>0</v>
      </c>
      <c r="AA734" s="6">
        <f t="shared" si="123"/>
        <v>0</v>
      </c>
      <c r="AB734" s="6">
        <f t="shared" si="124"/>
        <v>0</v>
      </c>
      <c r="AC734" s="6">
        <f t="shared" si="125"/>
        <v>0</v>
      </c>
      <c r="AD734" s="6">
        <f t="shared" si="126"/>
        <v>0</v>
      </c>
      <c r="AE734" s="6">
        <f t="shared" si="127"/>
        <v>0</v>
      </c>
      <c r="AF734" s="6">
        <f t="shared" si="128"/>
        <v>0</v>
      </c>
    </row>
    <row r="735" spans="1:32" ht="10.8" thickBot="1">
      <c r="A735" s="88">
        <v>2026</v>
      </c>
      <c r="B735" s="89" t="s">
        <v>1496</v>
      </c>
      <c r="C735" s="89" t="s">
        <v>1170</v>
      </c>
      <c r="D735" s="97" t="s">
        <v>1</v>
      </c>
      <c r="E735" s="97" t="s">
        <v>2</v>
      </c>
      <c r="F735" s="98">
        <v>0</v>
      </c>
      <c r="G735" s="97" t="s">
        <v>1488</v>
      </c>
      <c r="H735" s="97" t="s">
        <v>271</v>
      </c>
      <c r="I735" s="97" t="s">
        <v>242</v>
      </c>
      <c r="J735" s="98" t="s">
        <v>1512</v>
      </c>
      <c r="K735" s="99">
        <v>33476</v>
      </c>
      <c r="L735" s="97" t="s">
        <v>1876</v>
      </c>
      <c r="M735" s="100">
        <f>IFERROR(VLOOKUP($K735,Metas!$D$4:$L$477,9,FALSE),0)</f>
        <v>0</v>
      </c>
      <c r="N735" s="6">
        <f>IFERROR(VLOOKUP($K735,Ene!$H$4:$Z$489,19,FALSE),0)</f>
        <v>0</v>
      </c>
      <c r="O735" s="6">
        <f>IFERROR(VLOOKUP($K735,Feb!$H$4:$Z$489,19,FALSE),0)</f>
        <v>0</v>
      </c>
      <c r="P735" s="6">
        <f>IFERROR(VLOOKUP($K735,Mar!$H$4:$Z$489,19,FALSE),0)</f>
        <v>0</v>
      </c>
      <c r="Q735" s="6">
        <f>IFERROR(VLOOKUP($K735,Abr!$H$4:$Z$489,19,FALSE),0)</f>
        <v>0</v>
      </c>
      <c r="R735" s="6">
        <f>IFERROR(VLOOKUP($K735,May!$H$4:$Z$489,19,FALSE),0)</f>
        <v>0</v>
      </c>
      <c r="S735" s="6">
        <f>IFERROR(VLOOKUP($K735,Jun!$H$4:$Z$489,19,FALSE),0)</f>
        <v>0</v>
      </c>
      <c r="T735" s="6">
        <f>IFERROR(VLOOKUP($K735,Jul!$H$4:$Z$489,19,FALSE),0)</f>
        <v>0</v>
      </c>
      <c r="U735" s="6">
        <f>IFERROR(VLOOKUP($K735,Ago!$H$4:$Z$489,19,FALSE),0)</f>
        <v>0</v>
      </c>
      <c r="V735" s="6">
        <f>IFERROR(VLOOKUP($K735,Set!$H$4:$Z$489,19,FALSE),0)</f>
        <v>0</v>
      </c>
      <c r="W735" s="6">
        <f>IFERROR(VLOOKUP($K735,Oct!$H$4:$Z$489,19,FALSE),0)</f>
        <v>0</v>
      </c>
      <c r="X735" s="6">
        <f>IFERROR(VLOOKUP($K735,Nov!$H$4:$Z$489,19,FALSE),0)</f>
        <v>0</v>
      </c>
      <c r="Y735" s="6">
        <f>IFERROR(VLOOKUP($K735,Dic!$H$4:$Z$489,19,FALSE),0)</f>
        <v>0</v>
      </c>
      <c r="Z735" s="6">
        <f t="shared" si="122"/>
        <v>0</v>
      </c>
      <c r="AA735" s="6">
        <f t="shared" si="123"/>
        <v>0</v>
      </c>
      <c r="AB735" s="6">
        <f t="shared" si="124"/>
        <v>0</v>
      </c>
      <c r="AC735" s="6">
        <f t="shared" si="125"/>
        <v>0</v>
      </c>
      <c r="AD735" s="6">
        <f t="shared" si="126"/>
        <v>0</v>
      </c>
      <c r="AE735" s="6">
        <f t="shared" si="127"/>
        <v>0</v>
      </c>
      <c r="AF735" s="6">
        <f t="shared" si="128"/>
        <v>0</v>
      </c>
    </row>
    <row r="736" spans="1:32" ht="10.8" thickBot="1">
      <c r="A736" s="88">
        <v>2026</v>
      </c>
      <c r="B736" s="89" t="s">
        <v>1176</v>
      </c>
      <c r="C736" s="89" t="s">
        <v>1404</v>
      </c>
      <c r="D736" s="97" t="s">
        <v>238</v>
      </c>
      <c r="E736" s="97" t="s">
        <v>17</v>
      </c>
      <c r="F736" s="98">
        <v>1391</v>
      </c>
      <c r="G736" s="97" t="s">
        <v>1365</v>
      </c>
      <c r="H736" s="97" t="s">
        <v>238</v>
      </c>
      <c r="I736" s="97" t="s">
        <v>17</v>
      </c>
      <c r="J736" s="98" t="s">
        <v>233</v>
      </c>
      <c r="K736" s="99">
        <v>33683</v>
      </c>
      <c r="L736" s="97" t="s">
        <v>1877</v>
      </c>
      <c r="M736" s="100">
        <f>IFERROR(VLOOKUP($K736,Metas!$D$4:$L$477,9,FALSE),0)</f>
        <v>16</v>
      </c>
      <c r="N736" s="6">
        <f>IFERROR(VLOOKUP($K736,Ene!$H$4:$Z$489,19,FALSE),0)</f>
        <v>0</v>
      </c>
      <c r="O736" s="6">
        <f>IFERROR(VLOOKUP($K736,Feb!$H$4:$Z$489,19,FALSE),0)</f>
        <v>0</v>
      </c>
      <c r="P736" s="6">
        <f>IFERROR(VLOOKUP($K736,Mar!$H$4:$Z$489,19,FALSE),0)</f>
        <v>0</v>
      </c>
      <c r="Q736" s="6">
        <f>IFERROR(VLOOKUP($K736,Abr!$H$4:$Z$489,19,FALSE),0)</f>
        <v>0</v>
      </c>
      <c r="R736" s="6">
        <f>IFERROR(VLOOKUP($K736,May!$H$4:$Z$489,19,FALSE),0)</f>
        <v>0</v>
      </c>
      <c r="S736" s="6">
        <f>IFERROR(VLOOKUP($K736,Jun!$H$4:$Z$489,19,FALSE),0)</f>
        <v>0</v>
      </c>
      <c r="T736" s="6">
        <f>IFERROR(VLOOKUP($K736,Jul!$H$4:$Z$489,19,FALSE),0)</f>
        <v>0</v>
      </c>
      <c r="U736" s="6">
        <f>IFERROR(VLOOKUP($K736,Ago!$H$4:$Z$489,19,FALSE),0)</f>
        <v>0</v>
      </c>
      <c r="V736" s="6">
        <f>IFERROR(VLOOKUP($K736,Set!$H$4:$Z$489,19,FALSE),0)</f>
        <v>0</v>
      </c>
      <c r="W736" s="6">
        <f>IFERROR(VLOOKUP($K736,Oct!$H$4:$Z$489,19,FALSE),0)</f>
        <v>0</v>
      </c>
      <c r="X736" s="6">
        <f>IFERROR(VLOOKUP($K736,Nov!$H$4:$Z$489,19,FALSE),0)</f>
        <v>0</v>
      </c>
      <c r="Y736" s="6">
        <f>IFERROR(VLOOKUP($K736,Dic!$H$4:$Z$489,19,FALSE),0)</f>
        <v>0</v>
      </c>
      <c r="Z736" s="6">
        <f t="shared" si="122"/>
        <v>0</v>
      </c>
      <c r="AA736" s="6">
        <f t="shared" si="123"/>
        <v>0</v>
      </c>
      <c r="AB736" s="6">
        <f t="shared" si="124"/>
        <v>0</v>
      </c>
      <c r="AC736" s="6">
        <f t="shared" si="125"/>
        <v>0</v>
      </c>
      <c r="AD736" s="6">
        <f t="shared" si="126"/>
        <v>0</v>
      </c>
      <c r="AE736" s="6">
        <f t="shared" si="127"/>
        <v>0</v>
      </c>
      <c r="AF736" s="6">
        <f t="shared" si="128"/>
        <v>0</v>
      </c>
    </row>
    <row r="737" spans="1:32" ht="10.8" thickBot="1">
      <c r="A737" s="88">
        <v>2026</v>
      </c>
      <c r="B737" s="89" t="s">
        <v>1496</v>
      </c>
      <c r="C737" s="89" t="s">
        <v>1170</v>
      </c>
      <c r="D737" s="97" t="s">
        <v>1</v>
      </c>
      <c r="E737" s="97" t="s">
        <v>2</v>
      </c>
      <c r="F737" s="98">
        <v>0</v>
      </c>
      <c r="G737" s="97" t="s">
        <v>1488</v>
      </c>
      <c r="H737" s="97" t="s">
        <v>271</v>
      </c>
      <c r="I737" s="97" t="s">
        <v>242</v>
      </c>
      <c r="J737" s="98" t="s">
        <v>1512</v>
      </c>
      <c r="K737" s="99">
        <v>33749</v>
      </c>
      <c r="L737" s="97" t="s">
        <v>1878</v>
      </c>
      <c r="M737" s="100">
        <f>IFERROR(VLOOKUP($K737,Metas!$D$4:$L$477,9,FALSE),0)</f>
        <v>0</v>
      </c>
      <c r="N737" s="6">
        <f>IFERROR(VLOOKUP($K737,Ene!$H$4:$Z$489,19,FALSE),0)</f>
        <v>0</v>
      </c>
      <c r="O737" s="6">
        <f>IFERROR(VLOOKUP($K737,Feb!$H$4:$Z$489,19,FALSE),0)</f>
        <v>0</v>
      </c>
      <c r="P737" s="6">
        <f>IFERROR(VLOOKUP($K737,Mar!$H$4:$Z$489,19,FALSE),0)</f>
        <v>0</v>
      </c>
      <c r="Q737" s="6">
        <f>IFERROR(VLOOKUP($K737,Abr!$H$4:$Z$489,19,FALSE),0)</f>
        <v>0</v>
      </c>
      <c r="R737" s="6">
        <f>IFERROR(VLOOKUP($K737,May!$H$4:$Z$489,19,FALSE),0)</f>
        <v>0</v>
      </c>
      <c r="S737" s="6">
        <f>IFERROR(VLOOKUP($K737,Jun!$H$4:$Z$489,19,FALSE),0)</f>
        <v>0</v>
      </c>
      <c r="T737" s="6">
        <f>IFERROR(VLOOKUP($K737,Jul!$H$4:$Z$489,19,FALSE),0)</f>
        <v>0</v>
      </c>
      <c r="U737" s="6">
        <f>IFERROR(VLOOKUP($K737,Ago!$H$4:$Z$489,19,FALSE),0)</f>
        <v>0</v>
      </c>
      <c r="V737" s="6">
        <f>IFERROR(VLOOKUP($K737,Set!$H$4:$Z$489,19,FALSE),0)</f>
        <v>0</v>
      </c>
      <c r="W737" s="6">
        <f>IFERROR(VLOOKUP($K737,Oct!$H$4:$Z$489,19,FALSE),0)</f>
        <v>0</v>
      </c>
      <c r="X737" s="6">
        <f>IFERROR(VLOOKUP($K737,Nov!$H$4:$Z$489,19,FALSE),0)</f>
        <v>0</v>
      </c>
      <c r="Y737" s="6">
        <f>IFERROR(VLOOKUP($K737,Dic!$H$4:$Z$489,19,FALSE),0)</f>
        <v>0</v>
      </c>
      <c r="Z737" s="6">
        <f t="shared" si="122"/>
        <v>0</v>
      </c>
      <c r="AA737" s="6">
        <f t="shared" si="123"/>
        <v>0</v>
      </c>
      <c r="AB737" s="6">
        <f t="shared" si="124"/>
        <v>0</v>
      </c>
      <c r="AC737" s="6">
        <f t="shared" si="125"/>
        <v>0</v>
      </c>
      <c r="AD737" s="6">
        <f t="shared" si="126"/>
        <v>0</v>
      </c>
      <c r="AE737" s="6">
        <f t="shared" si="127"/>
        <v>0</v>
      </c>
      <c r="AF737" s="6">
        <f t="shared" si="128"/>
        <v>0</v>
      </c>
    </row>
    <row r="738" spans="1:32" ht="10.8" thickBot="1">
      <c r="A738" s="88">
        <v>2026</v>
      </c>
      <c r="B738" s="89" t="s">
        <v>1496</v>
      </c>
      <c r="C738" s="89" t="s">
        <v>1170</v>
      </c>
      <c r="D738" s="97" t="s">
        <v>1</v>
      </c>
      <c r="E738" s="97" t="s">
        <v>2</v>
      </c>
      <c r="F738" s="98">
        <v>0</v>
      </c>
      <c r="G738" s="97" t="s">
        <v>1488</v>
      </c>
      <c r="H738" s="97" t="s">
        <v>271</v>
      </c>
      <c r="I738" s="97" t="s">
        <v>242</v>
      </c>
      <c r="J738" s="98" t="s">
        <v>233</v>
      </c>
      <c r="K738" s="99">
        <v>33786</v>
      </c>
      <c r="L738" s="97" t="s">
        <v>1879</v>
      </c>
      <c r="M738" s="100">
        <f>IFERROR(VLOOKUP($K738,Metas!$D$4:$L$477,9,FALSE),0)</f>
        <v>0</v>
      </c>
      <c r="N738" s="6">
        <f>IFERROR(VLOOKUP($K738,Ene!$H$4:$Z$489,19,FALSE),0)</f>
        <v>0</v>
      </c>
      <c r="O738" s="6">
        <f>IFERROR(VLOOKUP($K738,Feb!$H$4:$Z$489,19,FALSE),0)</f>
        <v>0</v>
      </c>
      <c r="P738" s="6">
        <f>IFERROR(VLOOKUP($K738,Mar!$H$4:$Z$489,19,FALSE),0)</f>
        <v>0</v>
      </c>
      <c r="Q738" s="6">
        <f>IFERROR(VLOOKUP($K738,Abr!$H$4:$Z$489,19,FALSE),0)</f>
        <v>0</v>
      </c>
      <c r="R738" s="6">
        <f>IFERROR(VLOOKUP($K738,May!$H$4:$Z$489,19,FALSE),0)</f>
        <v>0</v>
      </c>
      <c r="S738" s="6">
        <f>IFERROR(VLOOKUP($K738,Jun!$H$4:$Z$489,19,FALSE),0)</f>
        <v>0</v>
      </c>
      <c r="T738" s="6">
        <f>IFERROR(VLOOKUP($K738,Jul!$H$4:$Z$489,19,FALSE),0)</f>
        <v>0</v>
      </c>
      <c r="U738" s="6">
        <f>IFERROR(VLOOKUP($K738,Ago!$H$4:$Z$489,19,FALSE),0)</f>
        <v>0</v>
      </c>
      <c r="V738" s="6">
        <f>IFERROR(VLOOKUP($K738,Set!$H$4:$Z$489,19,FALSE),0)</f>
        <v>0</v>
      </c>
      <c r="W738" s="6">
        <f>IFERROR(VLOOKUP($K738,Oct!$H$4:$Z$489,19,FALSE),0)</f>
        <v>0</v>
      </c>
      <c r="X738" s="6">
        <f>IFERROR(VLOOKUP($K738,Nov!$H$4:$Z$489,19,FALSE),0)</f>
        <v>0</v>
      </c>
      <c r="Y738" s="6">
        <f>IFERROR(VLOOKUP($K738,Dic!$H$4:$Z$489,19,FALSE),0)</f>
        <v>0</v>
      </c>
      <c r="Z738" s="6">
        <f t="shared" si="122"/>
        <v>0</v>
      </c>
      <c r="AA738" s="6">
        <f t="shared" si="123"/>
        <v>0</v>
      </c>
      <c r="AB738" s="6">
        <f t="shared" si="124"/>
        <v>0</v>
      </c>
      <c r="AC738" s="6">
        <f t="shared" si="125"/>
        <v>0</v>
      </c>
      <c r="AD738" s="6">
        <f t="shared" si="126"/>
        <v>0</v>
      </c>
      <c r="AE738" s="6">
        <f t="shared" si="127"/>
        <v>0</v>
      </c>
      <c r="AF738" s="6">
        <f t="shared" si="128"/>
        <v>0</v>
      </c>
    </row>
    <row r="739" spans="1:32" ht="10.8" thickBot="1">
      <c r="A739" s="88">
        <v>2026</v>
      </c>
      <c r="B739" s="89" t="s">
        <v>1752</v>
      </c>
      <c r="C739" s="89" t="s">
        <v>1170</v>
      </c>
      <c r="D739" s="97" t="s">
        <v>1</v>
      </c>
      <c r="E739" s="97" t="s">
        <v>2</v>
      </c>
      <c r="F739" s="98">
        <v>0</v>
      </c>
      <c r="G739" s="97" t="s">
        <v>1488</v>
      </c>
      <c r="H739" s="97" t="s">
        <v>271</v>
      </c>
      <c r="I739" s="97" t="s">
        <v>242</v>
      </c>
      <c r="J739" s="98" t="s">
        <v>233</v>
      </c>
      <c r="K739" s="99">
        <v>33869</v>
      </c>
      <c r="L739" s="97" t="s">
        <v>1880</v>
      </c>
      <c r="M739" s="100">
        <f>IFERROR(VLOOKUP($K739,Metas!$D$4:$L$477,9,FALSE),0)</f>
        <v>0</v>
      </c>
      <c r="N739" s="6">
        <f>IFERROR(VLOOKUP($K739,Ene!$H$4:$Z$489,19,FALSE),0)</f>
        <v>0</v>
      </c>
      <c r="O739" s="6">
        <f>IFERROR(VLOOKUP($K739,Feb!$H$4:$Z$489,19,FALSE),0)</f>
        <v>0</v>
      </c>
      <c r="P739" s="6">
        <f>IFERROR(VLOOKUP($K739,Mar!$H$4:$Z$489,19,FALSE),0)</f>
        <v>0</v>
      </c>
      <c r="Q739" s="6">
        <f>IFERROR(VLOOKUP($K739,Abr!$H$4:$Z$489,19,FALSE),0)</f>
        <v>0</v>
      </c>
      <c r="R739" s="6">
        <f>IFERROR(VLOOKUP($K739,May!$H$4:$Z$489,19,FALSE),0)</f>
        <v>0</v>
      </c>
      <c r="S739" s="6">
        <f>IFERROR(VLOOKUP($K739,Jun!$H$4:$Z$489,19,FALSE),0)</f>
        <v>0</v>
      </c>
      <c r="T739" s="6">
        <f>IFERROR(VLOOKUP($K739,Jul!$H$4:$Z$489,19,FALSE),0)</f>
        <v>0</v>
      </c>
      <c r="U739" s="6">
        <f>IFERROR(VLOOKUP($K739,Ago!$H$4:$Z$489,19,FALSE),0)</f>
        <v>0</v>
      </c>
      <c r="V739" s="6">
        <f>IFERROR(VLOOKUP($K739,Set!$H$4:$Z$489,19,FALSE),0)</f>
        <v>0</v>
      </c>
      <c r="W739" s="6">
        <f>IFERROR(VLOOKUP($K739,Oct!$H$4:$Z$489,19,FALSE),0)</f>
        <v>0</v>
      </c>
      <c r="X739" s="6">
        <f>IFERROR(VLOOKUP($K739,Nov!$H$4:$Z$489,19,FALSE),0)</f>
        <v>0</v>
      </c>
      <c r="Y739" s="6">
        <f>IFERROR(VLOOKUP($K739,Dic!$H$4:$Z$489,19,FALSE),0)</f>
        <v>0</v>
      </c>
      <c r="Z739" s="6">
        <f t="shared" si="122"/>
        <v>0</v>
      </c>
      <c r="AA739" s="6">
        <f t="shared" si="123"/>
        <v>0</v>
      </c>
      <c r="AB739" s="6">
        <f t="shared" si="124"/>
        <v>0</v>
      </c>
      <c r="AC739" s="6">
        <f t="shared" si="125"/>
        <v>0</v>
      </c>
      <c r="AD739" s="6">
        <f t="shared" si="126"/>
        <v>0</v>
      </c>
      <c r="AE739" s="6">
        <f t="shared" si="127"/>
        <v>0</v>
      </c>
      <c r="AF739" s="6">
        <f t="shared" si="128"/>
        <v>0</v>
      </c>
    </row>
    <row r="740" spans="1:32" ht="10.8" thickBot="1">
      <c r="A740" s="88">
        <v>2026</v>
      </c>
      <c r="B740" s="89" t="s">
        <v>1496</v>
      </c>
      <c r="C740" s="89" t="s">
        <v>1170</v>
      </c>
      <c r="D740" s="97" t="s">
        <v>1</v>
      </c>
      <c r="E740" s="97" t="s">
        <v>2</v>
      </c>
      <c r="F740" s="98">
        <v>0</v>
      </c>
      <c r="G740" s="97" t="s">
        <v>1488</v>
      </c>
      <c r="H740" s="97" t="s">
        <v>271</v>
      </c>
      <c r="I740" s="97" t="s">
        <v>242</v>
      </c>
      <c r="J740" s="98" t="s">
        <v>233</v>
      </c>
      <c r="K740" s="99">
        <v>33977</v>
      </c>
      <c r="L740" s="97" t="s">
        <v>1881</v>
      </c>
      <c r="M740" s="100">
        <f>IFERROR(VLOOKUP($K740,Metas!$D$4:$L$477,9,FALSE),0)</f>
        <v>0</v>
      </c>
      <c r="N740" s="6">
        <f>IFERROR(VLOOKUP($K740,Ene!$H$4:$Z$489,19,FALSE),0)</f>
        <v>0</v>
      </c>
      <c r="O740" s="6">
        <f>IFERROR(VLOOKUP($K740,Feb!$H$4:$Z$489,19,FALSE),0)</f>
        <v>0</v>
      </c>
      <c r="P740" s="6">
        <f>IFERROR(VLOOKUP($K740,Mar!$H$4:$Z$489,19,FALSE),0)</f>
        <v>0</v>
      </c>
      <c r="Q740" s="6">
        <f>IFERROR(VLOOKUP($K740,Abr!$H$4:$Z$489,19,FALSE),0)</f>
        <v>0</v>
      </c>
      <c r="R740" s="6">
        <f>IFERROR(VLOOKUP($K740,May!$H$4:$Z$489,19,FALSE),0)</f>
        <v>0</v>
      </c>
      <c r="S740" s="6">
        <f>IFERROR(VLOOKUP($K740,Jun!$H$4:$Z$489,19,FALSE),0)</f>
        <v>0</v>
      </c>
      <c r="T740" s="6">
        <f>IFERROR(VLOOKUP($K740,Jul!$H$4:$Z$489,19,FALSE),0)</f>
        <v>0</v>
      </c>
      <c r="U740" s="6">
        <f>IFERROR(VLOOKUP($K740,Ago!$H$4:$Z$489,19,FALSE),0)</f>
        <v>0</v>
      </c>
      <c r="V740" s="6">
        <f>IFERROR(VLOOKUP($K740,Set!$H$4:$Z$489,19,FALSE),0)</f>
        <v>0</v>
      </c>
      <c r="W740" s="6">
        <f>IFERROR(VLOOKUP($K740,Oct!$H$4:$Z$489,19,FALSE),0)</f>
        <v>0</v>
      </c>
      <c r="X740" s="6">
        <f>IFERROR(VLOOKUP($K740,Nov!$H$4:$Z$489,19,FALSE),0)</f>
        <v>0</v>
      </c>
      <c r="Y740" s="6">
        <f>IFERROR(VLOOKUP($K740,Dic!$H$4:$Z$489,19,FALSE),0)</f>
        <v>0</v>
      </c>
      <c r="Z740" s="6">
        <f t="shared" si="122"/>
        <v>0</v>
      </c>
      <c r="AA740" s="6">
        <f t="shared" si="123"/>
        <v>0</v>
      </c>
      <c r="AB740" s="6">
        <f t="shared" si="124"/>
        <v>0</v>
      </c>
      <c r="AC740" s="6">
        <f t="shared" si="125"/>
        <v>0</v>
      </c>
      <c r="AD740" s="6">
        <f t="shared" si="126"/>
        <v>0</v>
      </c>
      <c r="AE740" s="6">
        <f t="shared" si="127"/>
        <v>0</v>
      </c>
      <c r="AF740" s="6">
        <f t="shared" si="128"/>
        <v>0</v>
      </c>
    </row>
    <row r="741" spans="1:32" ht="10.8" thickBot="1">
      <c r="A741" s="88">
        <v>2026</v>
      </c>
      <c r="B741" s="89" t="s">
        <v>1496</v>
      </c>
      <c r="C741" s="89" t="s">
        <v>1170</v>
      </c>
      <c r="D741" s="97" t="s">
        <v>1</v>
      </c>
      <c r="E741" s="97" t="s">
        <v>2</v>
      </c>
      <c r="F741" s="98">
        <v>0</v>
      </c>
      <c r="G741" s="97" t="s">
        <v>1488</v>
      </c>
      <c r="H741" s="97" t="s">
        <v>271</v>
      </c>
      <c r="I741" s="97" t="s">
        <v>242</v>
      </c>
      <c r="J741" s="98" t="s">
        <v>1512</v>
      </c>
      <c r="K741" s="99">
        <v>33978</v>
      </c>
      <c r="L741" s="97" t="s">
        <v>1882</v>
      </c>
      <c r="M741" s="100">
        <f>IFERROR(VLOOKUP($K741,Metas!$D$4:$L$477,9,FALSE),0)</f>
        <v>0</v>
      </c>
      <c r="N741" s="6">
        <f>IFERROR(VLOOKUP($K741,Ene!$H$4:$Z$489,19,FALSE),0)</f>
        <v>0</v>
      </c>
      <c r="O741" s="6">
        <f>IFERROR(VLOOKUP($K741,Feb!$H$4:$Z$489,19,FALSE),0)</f>
        <v>0</v>
      </c>
      <c r="P741" s="6">
        <f>IFERROR(VLOOKUP($K741,Mar!$H$4:$Z$489,19,FALSE),0)</f>
        <v>0</v>
      </c>
      <c r="Q741" s="6">
        <f>IFERROR(VLOOKUP($K741,Abr!$H$4:$Z$489,19,FALSE),0)</f>
        <v>0</v>
      </c>
      <c r="R741" s="6">
        <f>IFERROR(VLOOKUP($K741,May!$H$4:$Z$489,19,FALSE),0)</f>
        <v>0</v>
      </c>
      <c r="S741" s="6">
        <f>IFERROR(VLOOKUP($K741,Jun!$H$4:$Z$489,19,FALSE),0)</f>
        <v>0</v>
      </c>
      <c r="T741" s="6">
        <f>IFERROR(VLOOKUP($K741,Jul!$H$4:$Z$489,19,FALSE),0)</f>
        <v>0</v>
      </c>
      <c r="U741" s="6">
        <f>IFERROR(VLOOKUP($K741,Ago!$H$4:$Z$489,19,FALSE),0)</f>
        <v>0</v>
      </c>
      <c r="V741" s="6">
        <f>IFERROR(VLOOKUP($K741,Set!$H$4:$Z$489,19,FALSE),0)</f>
        <v>0</v>
      </c>
      <c r="W741" s="6">
        <f>IFERROR(VLOOKUP($K741,Oct!$H$4:$Z$489,19,FALSE),0)</f>
        <v>0</v>
      </c>
      <c r="X741" s="6">
        <f>IFERROR(VLOOKUP($K741,Nov!$H$4:$Z$489,19,FALSE),0)</f>
        <v>0</v>
      </c>
      <c r="Y741" s="6">
        <f>IFERROR(VLOOKUP($K741,Dic!$H$4:$Z$489,19,FALSE),0)</f>
        <v>0</v>
      </c>
      <c r="Z741" s="6">
        <f t="shared" si="122"/>
        <v>0</v>
      </c>
      <c r="AA741" s="6">
        <f t="shared" si="123"/>
        <v>0</v>
      </c>
      <c r="AB741" s="6">
        <f t="shared" si="124"/>
        <v>0</v>
      </c>
      <c r="AC741" s="6">
        <f t="shared" si="125"/>
        <v>0</v>
      </c>
      <c r="AD741" s="6">
        <f t="shared" si="126"/>
        <v>0</v>
      </c>
      <c r="AE741" s="6">
        <f t="shared" si="127"/>
        <v>0</v>
      </c>
      <c r="AF741" s="6">
        <f t="shared" si="128"/>
        <v>0</v>
      </c>
    </row>
    <row r="742" spans="1:32" ht="10.8" thickBot="1">
      <c r="A742" s="88">
        <v>2026</v>
      </c>
      <c r="B742" s="89" t="s">
        <v>1176</v>
      </c>
      <c r="C742" s="89" t="s">
        <v>1206</v>
      </c>
      <c r="D742" s="97" t="s">
        <v>1</v>
      </c>
      <c r="E742" s="97" t="s">
        <v>60</v>
      </c>
      <c r="F742" s="98">
        <v>870</v>
      </c>
      <c r="G742" s="97" t="s">
        <v>272</v>
      </c>
      <c r="H742" s="97" t="s">
        <v>230</v>
      </c>
      <c r="I742" s="97" t="s">
        <v>61</v>
      </c>
      <c r="J742" s="98" t="s">
        <v>233</v>
      </c>
      <c r="K742" s="99">
        <v>33980</v>
      </c>
      <c r="L742" s="97" t="s">
        <v>306</v>
      </c>
      <c r="M742" s="100">
        <f>IFERROR(VLOOKUP($K742,Metas!$D$4:$L$477,9,FALSE),0)</f>
        <v>0</v>
      </c>
      <c r="N742" s="6">
        <f>IFERROR(VLOOKUP($K742,Ene!$H$4:$Z$489,19,FALSE),0)</f>
        <v>0</v>
      </c>
      <c r="O742" s="6">
        <f>IFERROR(VLOOKUP($K742,Feb!$H$4:$Z$489,19,FALSE),0)</f>
        <v>0</v>
      </c>
      <c r="P742" s="6">
        <f>IFERROR(VLOOKUP($K742,Mar!$H$4:$Z$489,19,FALSE),0)</f>
        <v>0</v>
      </c>
      <c r="Q742" s="6">
        <f>IFERROR(VLOOKUP($K742,Abr!$H$4:$Z$489,19,FALSE),0)</f>
        <v>0</v>
      </c>
      <c r="R742" s="6">
        <f>IFERROR(VLOOKUP($K742,May!$H$4:$Z$489,19,FALSE),0)</f>
        <v>0</v>
      </c>
      <c r="S742" s="6">
        <f>IFERROR(VLOOKUP($K742,Jun!$H$4:$Z$489,19,FALSE),0)</f>
        <v>0</v>
      </c>
      <c r="T742" s="6">
        <f>IFERROR(VLOOKUP($K742,Jul!$H$4:$Z$489,19,FALSE),0)</f>
        <v>0</v>
      </c>
      <c r="U742" s="6">
        <f>IFERROR(VLOOKUP($K742,Ago!$H$4:$Z$489,19,FALSE),0)</f>
        <v>0</v>
      </c>
      <c r="V742" s="6">
        <f>IFERROR(VLOOKUP($K742,Set!$H$4:$Z$489,19,FALSE),0)</f>
        <v>0</v>
      </c>
      <c r="W742" s="6">
        <f>IFERROR(VLOOKUP($K742,Oct!$H$4:$Z$489,19,FALSE),0)</f>
        <v>0</v>
      </c>
      <c r="X742" s="6">
        <f>IFERROR(VLOOKUP($K742,Nov!$H$4:$Z$489,19,FALSE),0)</f>
        <v>0</v>
      </c>
      <c r="Y742" s="6">
        <f>IFERROR(VLOOKUP($K742,Dic!$H$4:$Z$489,19,FALSE),0)</f>
        <v>0</v>
      </c>
      <c r="Z742" s="6">
        <f t="shared" si="122"/>
        <v>0</v>
      </c>
      <c r="AA742" s="6">
        <f t="shared" si="123"/>
        <v>0</v>
      </c>
      <c r="AB742" s="6">
        <f t="shared" si="124"/>
        <v>0</v>
      </c>
      <c r="AC742" s="6">
        <f t="shared" si="125"/>
        <v>0</v>
      </c>
      <c r="AD742" s="6">
        <f t="shared" si="126"/>
        <v>0</v>
      </c>
      <c r="AE742" s="6">
        <f t="shared" si="127"/>
        <v>0</v>
      </c>
      <c r="AF742" s="6">
        <f t="shared" si="128"/>
        <v>0</v>
      </c>
    </row>
    <row r="743" spans="1:32" ht="10.8" thickBot="1">
      <c r="A743" s="88">
        <v>2026</v>
      </c>
      <c r="B743" s="89" t="s">
        <v>1496</v>
      </c>
      <c r="C743" s="89" t="s">
        <v>1206</v>
      </c>
      <c r="D743" s="97" t="s">
        <v>1</v>
      </c>
      <c r="E743" s="97" t="s">
        <v>60</v>
      </c>
      <c r="F743" s="98">
        <v>0</v>
      </c>
      <c r="G743" s="97" t="s">
        <v>1488</v>
      </c>
      <c r="H743" s="97" t="s">
        <v>271</v>
      </c>
      <c r="I743" s="97" t="s">
        <v>242</v>
      </c>
      <c r="J743" s="98" t="s">
        <v>1512</v>
      </c>
      <c r="K743" s="99">
        <v>33986</v>
      </c>
      <c r="L743" s="97" t="s">
        <v>1883</v>
      </c>
      <c r="M743" s="100">
        <f>IFERROR(VLOOKUP($K743,Metas!$D$4:$L$477,9,FALSE),0)</f>
        <v>0</v>
      </c>
      <c r="N743" s="6">
        <f>IFERROR(VLOOKUP($K743,Ene!$H$4:$Z$489,19,FALSE),0)</f>
        <v>0</v>
      </c>
      <c r="O743" s="6">
        <f>IFERROR(VLOOKUP($K743,Feb!$H$4:$Z$489,19,FALSE),0)</f>
        <v>0</v>
      </c>
      <c r="P743" s="6">
        <f>IFERROR(VLOOKUP($K743,Mar!$H$4:$Z$489,19,FALSE),0)</f>
        <v>0</v>
      </c>
      <c r="Q743" s="6">
        <f>IFERROR(VLOOKUP($K743,Abr!$H$4:$Z$489,19,FALSE),0)</f>
        <v>0</v>
      </c>
      <c r="R743" s="6">
        <f>IFERROR(VLOOKUP($K743,May!$H$4:$Z$489,19,FALSE),0)</f>
        <v>0</v>
      </c>
      <c r="S743" s="6">
        <f>IFERROR(VLOOKUP($K743,Jun!$H$4:$Z$489,19,FALSE),0)</f>
        <v>0</v>
      </c>
      <c r="T743" s="6">
        <f>IFERROR(VLOOKUP($K743,Jul!$H$4:$Z$489,19,FALSE),0)</f>
        <v>0</v>
      </c>
      <c r="U743" s="6">
        <f>IFERROR(VLOOKUP($K743,Ago!$H$4:$Z$489,19,FALSE),0)</f>
        <v>0</v>
      </c>
      <c r="V743" s="6">
        <f>IFERROR(VLOOKUP($K743,Set!$H$4:$Z$489,19,FALSE),0)</f>
        <v>0</v>
      </c>
      <c r="W743" s="6">
        <f>IFERROR(VLOOKUP($K743,Oct!$H$4:$Z$489,19,FALSE),0)</f>
        <v>0</v>
      </c>
      <c r="X743" s="6">
        <f>IFERROR(VLOOKUP($K743,Nov!$H$4:$Z$489,19,FALSE),0)</f>
        <v>0</v>
      </c>
      <c r="Y743" s="6">
        <f>IFERROR(VLOOKUP($K743,Dic!$H$4:$Z$489,19,FALSE),0)</f>
        <v>0</v>
      </c>
      <c r="Z743" s="6">
        <f t="shared" si="122"/>
        <v>0</v>
      </c>
      <c r="AA743" s="6">
        <f t="shared" si="123"/>
        <v>0</v>
      </c>
      <c r="AB743" s="6">
        <f t="shared" si="124"/>
        <v>0</v>
      </c>
      <c r="AC743" s="6">
        <f t="shared" si="125"/>
        <v>0</v>
      </c>
      <c r="AD743" s="6">
        <f t="shared" si="126"/>
        <v>0</v>
      </c>
      <c r="AE743" s="6">
        <f t="shared" si="127"/>
        <v>0</v>
      </c>
      <c r="AF743" s="6">
        <f t="shared" si="128"/>
        <v>0</v>
      </c>
    </row>
    <row r="744" spans="1:32" ht="10.8" thickBot="1">
      <c r="A744" s="88">
        <v>2026</v>
      </c>
      <c r="B744" s="89" t="s">
        <v>1496</v>
      </c>
      <c r="C744" s="89" t="s">
        <v>1379</v>
      </c>
      <c r="D744" s="97" t="s">
        <v>16</v>
      </c>
      <c r="E744" s="97" t="s">
        <v>4</v>
      </c>
      <c r="F744" s="98">
        <v>0</v>
      </c>
      <c r="G744" s="97" t="s">
        <v>1488</v>
      </c>
      <c r="H744" s="97" t="s">
        <v>271</v>
      </c>
      <c r="I744" s="97" t="s">
        <v>242</v>
      </c>
      <c r="J744" s="98" t="s">
        <v>233</v>
      </c>
      <c r="K744" s="99">
        <v>33991</v>
      </c>
      <c r="L744" s="97" t="s">
        <v>1884</v>
      </c>
      <c r="M744" s="100">
        <f>IFERROR(VLOOKUP($K744,Metas!$D$4:$L$477,9,FALSE),0)</f>
        <v>0</v>
      </c>
      <c r="N744" s="6">
        <f>IFERROR(VLOOKUP($K744,Ene!$H$4:$Z$489,19,FALSE),0)</f>
        <v>0</v>
      </c>
      <c r="O744" s="6">
        <f>IFERROR(VLOOKUP($K744,Feb!$H$4:$Z$489,19,FALSE),0)</f>
        <v>0</v>
      </c>
      <c r="P744" s="6">
        <f>IFERROR(VLOOKUP($K744,Mar!$H$4:$Z$489,19,FALSE),0)</f>
        <v>0</v>
      </c>
      <c r="Q744" s="6">
        <f>IFERROR(VLOOKUP($K744,Abr!$H$4:$Z$489,19,FALSE),0)</f>
        <v>0</v>
      </c>
      <c r="R744" s="6">
        <f>IFERROR(VLOOKUP($K744,May!$H$4:$Z$489,19,FALSE),0)</f>
        <v>0</v>
      </c>
      <c r="S744" s="6">
        <f>IFERROR(VLOOKUP($K744,Jun!$H$4:$Z$489,19,FALSE),0)</f>
        <v>0</v>
      </c>
      <c r="T744" s="6">
        <f>IFERROR(VLOOKUP($K744,Jul!$H$4:$Z$489,19,FALSE),0)</f>
        <v>0</v>
      </c>
      <c r="U744" s="6">
        <f>IFERROR(VLOOKUP($K744,Ago!$H$4:$Z$489,19,FALSE),0)</f>
        <v>0</v>
      </c>
      <c r="V744" s="6">
        <f>IFERROR(VLOOKUP($K744,Set!$H$4:$Z$489,19,FALSE),0)</f>
        <v>0</v>
      </c>
      <c r="W744" s="6">
        <f>IFERROR(VLOOKUP($K744,Oct!$H$4:$Z$489,19,FALSE),0)</f>
        <v>0</v>
      </c>
      <c r="X744" s="6">
        <f>IFERROR(VLOOKUP($K744,Nov!$H$4:$Z$489,19,FALSE),0)</f>
        <v>0</v>
      </c>
      <c r="Y744" s="6">
        <f>IFERROR(VLOOKUP($K744,Dic!$H$4:$Z$489,19,FALSE),0)</f>
        <v>0</v>
      </c>
      <c r="Z744" s="6">
        <f t="shared" si="122"/>
        <v>0</v>
      </c>
      <c r="AA744" s="6">
        <f t="shared" si="123"/>
        <v>0</v>
      </c>
      <c r="AB744" s="6">
        <f t="shared" si="124"/>
        <v>0</v>
      </c>
      <c r="AC744" s="6">
        <f t="shared" si="125"/>
        <v>0</v>
      </c>
      <c r="AD744" s="6">
        <f t="shared" si="126"/>
        <v>0</v>
      </c>
      <c r="AE744" s="6">
        <f t="shared" si="127"/>
        <v>0</v>
      </c>
      <c r="AF744" s="6">
        <f t="shared" si="128"/>
        <v>0</v>
      </c>
    </row>
    <row r="745" spans="1:32" ht="10.8" thickBot="1">
      <c r="A745" s="88">
        <v>2026</v>
      </c>
      <c r="B745" s="89" t="s">
        <v>1496</v>
      </c>
      <c r="C745" s="89" t="s">
        <v>1203</v>
      </c>
      <c r="D745" s="97" t="s">
        <v>1</v>
      </c>
      <c r="E745" s="97" t="s">
        <v>18</v>
      </c>
      <c r="F745" s="98">
        <v>0</v>
      </c>
      <c r="G745" s="97" t="s">
        <v>1488</v>
      </c>
      <c r="H745" s="97" t="s">
        <v>271</v>
      </c>
      <c r="I745" s="97" t="s">
        <v>242</v>
      </c>
      <c r="J745" s="98" t="s">
        <v>231</v>
      </c>
      <c r="K745" s="99">
        <v>34092</v>
      </c>
      <c r="L745" s="97" t="s">
        <v>1885</v>
      </c>
      <c r="M745" s="100">
        <f>IFERROR(VLOOKUP($K745,Metas!$D$4:$L$477,9,FALSE),0)</f>
        <v>0</v>
      </c>
      <c r="N745" s="6">
        <f>IFERROR(VLOOKUP($K745,Ene!$H$4:$Z$489,19,FALSE),0)</f>
        <v>0</v>
      </c>
      <c r="O745" s="6">
        <f>IFERROR(VLOOKUP($K745,Feb!$H$4:$Z$489,19,FALSE),0)</f>
        <v>0</v>
      </c>
      <c r="P745" s="6">
        <f>IFERROR(VLOOKUP($K745,Mar!$H$4:$Z$489,19,FALSE),0)</f>
        <v>0</v>
      </c>
      <c r="Q745" s="6">
        <f>IFERROR(VLOOKUP($K745,Abr!$H$4:$Z$489,19,FALSE),0)</f>
        <v>0</v>
      </c>
      <c r="R745" s="6">
        <f>IFERROR(VLOOKUP($K745,May!$H$4:$Z$489,19,FALSE),0)</f>
        <v>0</v>
      </c>
      <c r="S745" s="6">
        <f>IFERROR(VLOOKUP($K745,Jun!$H$4:$Z$489,19,FALSE),0)</f>
        <v>0</v>
      </c>
      <c r="T745" s="6">
        <f>IFERROR(VLOOKUP($K745,Jul!$H$4:$Z$489,19,FALSE),0)</f>
        <v>0</v>
      </c>
      <c r="U745" s="6">
        <f>IFERROR(VLOOKUP($K745,Ago!$H$4:$Z$489,19,FALSE),0)</f>
        <v>0</v>
      </c>
      <c r="V745" s="6">
        <f>IFERROR(VLOOKUP($K745,Set!$H$4:$Z$489,19,FALSE),0)</f>
        <v>0</v>
      </c>
      <c r="W745" s="6">
        <f>IFERROR(VLOOKUP($K745,Oct!$H$4:$Z$489,19,FALSE),0)</f>
        <v>0</v>
      </c>
      <c r="X745" s="6">
        <f>IFERROR(VLOOKUP($K745,Nov!$H$4:$Z$489,19,FALSE),0)</f>
        <v>0</v>
      </c>
      <c r="Y745" s="6">
        <f>IFERROR(VLOOKUP($K745,Dic!$H$4:$Z$489,19,FALSE),0)</f>
        <v>0</v>
      </c>
      <c r="Z745" s="6">
        <f t="shared" si="122"/>
        <v>0</v>
      </c>
      <c r="AA745" s="6">
        <f t="shared" si="123"/>
        <v>0</v>
      </c>
      <c r="AB745" s="6">
        <f t="shared" si="124"/>
        <v>0</v>
      </c>
      <c r="AC745" s="6">
        <f t="shared" si="125"/>
        <v>0</v>
      </c>
      <c r="AD745" s="6">
        <f t="shared" si="126"/>
        <v>0</v>
      </c>
      <c r="AE745" s="6">
        <f t="shared" si="127"/>
        <v>0</v>
      </c>
      <c r="AF745" s="6">
        <f t="shared" si="128"/>
        <v>0</v>
      </c>
    </row>
    <row r="746" spans="1:32" ht="10.8" thickBot="1">
      <c r="A746" s="88">
        <v>2026</v>
      </c>
      <c r="B746" s="89" t="s">
        <v>1496</v>
      </c>
      <c r="C746" s="89" t="s">
        <v>1177</v>
      </c>
      <c r="D746" s="97" t="s">
        <v>1</v>
      </c>
      <c r="E746" s="97" t="s">
        <v>3</v>
      </c>
      <c r="F746" s="98">
        <v>0</v>
      </c>
      <c r="G746" s="97" t="s">
        <v>1488</v>
      </c>
      <c r="H746" s="97" t="s">
        <v>271</v>
      </c>
      <c r="I746" s="97" t="s">
        <v>242</v>
      </c>
      <c r="J746" s="98" t="s">
        <v>233</v>
      </c>
      <c r="K746" s="99">
        <v>34113</v>
      </c>
      <c r="L746" s="97" t="s">
        <v>1886</v>
      </c>
      <c r="M746" s="100">
        <f>IFERROR(VLOOKUP($K746,Metas!$D$4:$L$477,9,FALSE),0)</f>
        <v>0</v>
      </c>
      <c r="N746" s="6">
        <f>IFERROR(VLOOKUP($K746,Ene!$H$4:$Z$489,19,FALSE),0)</f>
        <v>0</v>
      </c>
      <c r="O746" s="6">
        <f>IFERROR(VLOOKUP($K746,Feb!$H$4:$Z$489,19,FALSE),0)</f>
        <v>0</v>
      </c>
      <c r="P746" s="6">
        <f>IFERROR(VLOOKUP($K746,Mar!$H$4:$Z$489,19,FALSE),0)</f>
        <v>0</v>
      </c>
      <c r="Q746" s="6">
        <f>IFERROR(VLOOKUP($K746,Abr!$H$4:$Z$489,19,FALSE),0)</f>
        <v>0</v>
      </c>
      <c r="R746" s="6">
        <f>IFERROR(VLOOKUP($K746,May!$H$4:$Z$489,19,FALSE),0)</f>
        <v>0</v>
      </c>
      <c r="S746" s="6">
        <f>IFERROR(VLOOKUP($K746,Jun!$H$4:$Z$489,19,FALSE),0)</f>
        <v>0</v>
      </c>
      <c r="T746" s="6">
        <f>IFERROR(VLOOKUP($K746,Jul!$H$4:$Z$489,19,FALSE),0)</f>
        <v>0</v>
      </c>
      <c r="U746" s="6">
        <f>IFERROR(VLOOKUP($K746,Ago!$H$4:$Z$489,19,FALSE),0)</f>
        <v>0</v>
      </c>
      <c r="V746" s="6">
        <f>IFERROR(VLOOKUP($K746,Set!$H$4:$Z$489,19,FALSE),0)</f>
        <v>0</v>
      </c>
      <c r="W746" s="6">
        <f>IFERROR(VLOOKUP($K746,Oct!$H$4:$Z$489,19,FALSE),0)</f>
        <v>0</v>
      </c>
      <c r="X746" s="6">
        <f>IFERROR(VLOOKUP($K746,Nov!$H$4:$Z$489,19,FALSE),0)</f>
        <v>0</v>
      </c>
      <c r="Y746" s="6">
        <f>IFERROR(VLOOKUP($K746,Dic!$H$4:$Z$489,19,FALSE),0)</f>
        <v>0</v>
      </c>
      <c r="Z746" s="6">
        <f t="shared" si="122"/>
        <v>0</v>
      </c>
      <c r="AA746" s="6">
        <f t="shared" si="123"/>
        <v>0</v>
      </c>
      <c r="AB746" s="6">
        <f t="shared" si="124"/>
        <v>0</v>
      </c>
      <c r="AC746" s="6">
        <f t="shared" si="125"/>
        <v>0</v>
      </c>
      <c r="AD746" s="6">
        <f t="shared" si="126"/>
        <v>0</v>
      </c>
      <c r="AE746" s="6">
        <f t="shared" si="127"/>
        <v>0</v>
      </c>
      <c r="AF746" s="6">
        <f t="shared" si="128"/>
        <v>0</v>
      </c>
    </row>
    <row r="747" spans="1:32" ht="10.8" thickBot="1">
      <c r="A747" s="88">
        <v>2026</v>
      </c>
      <c r="B747" s="89" t="s">
        <v>1176</v>
      </c>
      <c r="C747" s="89" t="s">
        <v>1276</v>
      </c>
      <c r="D747" s="97" t="s">
        <v>49</v>
      </c>
      <c r="E747" s="97" t="s">
        <v>87</v>
      </c>
      <c r="F747" s="98">
        <v>1714</v>
      </c>
      <c r="G747" s="97" t="s">
        <v>1259</v>
      </c>
      <c r="H747" s="97" t="s">
        <v>49</v>
      </c>
      <c r="I747" s="97" t="s">
        <v>88</v>
      </c>
      <c r="J747" s="98" t="s">
        <v>231</v>
      </c>
      <c r="K747" s="99">
        <v>34149</v>
      </c>
      <c r="L747" s="97" t="s">
        <v>1887</v>
      </c>
      <c r="M747" s="100">
        <f>IFERROR(VLOOKUP($K747,Metas!$D$4:$L$477,9,FALSE),0)</f>
        <v>6</v>
      </c>
      <c r="N747" s="6">
        <f>IFERROR(VLOOKUP($K747,Ene!$H$4:$Z$489,19,FALSE),0)</f>
        <v>0</v>
      </c>
      <c r="O747" s="6">
        <f>IFERROR(VLOOKUP($K747,Feb!$H$4:$Z$489,19,FALSE),0)</f>
        <v>0</v>
      </c>
      <c r="P747" s="6">
        <f>IFERROR(VLOOKUP($K747,Mar!$H$4:$Z$489,19,FALSE),0)</f>
        <v>0</v>
      </c>
      <c r="Q747" s="6">
        <f>IFERROR(VLOOKUP($K747,Abr!$H$4:$Z$489,19,FALSE),0)</f>
        <v>0</v>
      </c>
      <c r="R747" s="6">
        <f>IFERROR(VLOOKUP($K747,May!$H$4:$Z$489,19,FALSE),0)</f>
        <v>0</v>
      </c>
      <c r="S747" s="6">
        <f>IFERROR(VLOOKUP($K747,Jun!$H$4:$Z$489,19,FALSE),0)</f>
        <v>0</v>
      </c>
      <c r="T747" s="6">
        <f>IFERROR(VLOOKUP($K747,Jul!$H$4:$Z$489,19,FALSE),0)</f>
        <v>0</v>
      </c>
      <c r="U747" s="6">
        <f>IFERROR(VLOOKUP($K747,Ago!$H$4:$Z$489,19,FALSE),0)</f>
        <v>0</v>
      </c>
      <c r="V747" s="6">
        <f>IFERROR(VLOOKUP($K747,Set!$H$4:$Z$489,19,FALSE),0)</f>
        <v>0</v>
      </c>
      <c r="W747" s="6">
        <f>IFERROR(VLOOKUP($K747,Oct!$H$4:$Z$489,19,FALSE),0)</f>
        <v>0</v>
      </c>
      <c r="X747" s="6">
        <f>IFERROR(VLOOKUP($K747,Nov!$H$4:$Z$489,19,FALSE),0)</f>
        <v>0</v>
      </c>
      <c r="Y747" s="6">
        <f>IFERROR(VLOOKUP($K747,Dic!$H$4:$Z$489,19,FALSE),0)</f>
        <v>0</v>
      </c>
      <c r="Z747" s="6">
        <f t="shared" si="122"/>
        <v>0</v>
      </c>
      <c r="AA747" s="6">
        <f t="shared" si="123"/>
        <v>0</v>
      </c>
      <c r="AB747" s="6">
        <f t="shared" si="124"/>
        <v>0</v>
      </c>
      <c r="AC747" s="6">
        <f t="shared" si="125"/>
        <v>0</v>
      </c>
      <c r="AD747" s="6">
        <f t="shared" si="126"/>
        <v>0</v>
      </c>
      <c r="AE747" s="6">
        <f t="shared" si="127"/>
        <v>0</v>
      </c>
      <c r="AF747" s="6">
        <f t="shared" si="128"/>
        <v>0</v>
      </c>
    </row>
    <row r="748" spans="1:32" ht="10.8" thickBot="1">
      <c r="A748" s="88">
        <v>2026</v>
      </c>
      <c r="B748" s="89" t="s">
        <v>1176</v>
      </c>
      <c r="C748" s="89" t="s">
        <v>1276</v>
      </c>
      <c r="D748" s="97" t="s">
        <v>49</v>
      </c>
      <c r="E748" s="97" t="s">
        <v>87</v>
      </c>
      <c r="F748" s="98">
        <v>1714</v>
      </c>
      <c r="G748" s="97" t="s">
        <v>1259</v>
      </c>
      <c r="H748" s="97" t="s">
        <v>49</v>
      </c>
      <c r="I748" s="97" t="s">
        <v>88</v>
      </c>
      <c r="J748" s="98" t="s">
        <v>233</v>
      </c>
      <c r="K748" s="99">
        <v>34150</v>
      </c>
      <c r="L748" s="97" t="s">
        <v>1888</v>
      </c>
      <c r="M748" s="100">
        <f>IFERROR(VLOOKUP($K748,Metas!$D$4:$L$477,9,FALSE),0)</f>
        <v>3</v>
      </c>
      <c r="N748" s="6">
        <f>IFERROR(VLOOKUP($K748,Ene!$H$4:$Z$489,19,FALSE),0)</f>
        <v>0</v>
      </c>
      <c r="O748" s="6">
        <f>IFERROR(VLOOKUP($K748,Feb!$H$4:$Z$489,19,FALSE),0)</f>
        <v>0</v>
      </c>
      <c r="P748" s="6">
        <f>IFERROR(VLOOKUP($K748,Mar!$H$4:$Z$489,19,FALSE),0)</f>
        <v>0</v>
      </c>
      <c r="Q748" s="6">
        <f>IFERROR(VLOOKUP($K748,Abr!$H$4:$Z$489,19,FALSE),0)</f>
        <v>0</v>
      </c>
      <c r="R748" s="6">
        <f>IFERROR(VLOOKUP($K748,May!$H$4:$Z$489,19,FALSE),0)</f>
        <v>0</v>
      </c>
      <c r="S748" s="6">
        <f>IFERROR(VLOOKUP($K748,Jun!$H$4:$Z$489,19,FALSE),0)</f>
        <v>0</v>
      </c>
      <c r="T748" s="6">
        <f>IFERROR(VLOOKUP($K748,Jul!$H$4:$Z$489,19,FALSE),0)</f>
        <v>0</v>
      </c>
      <c r="U748" s="6">
        <f>IFERROR(VLOOKUP($K748,Ago!$H$4:$Z$489,19,FALSE),0)</f>
        <v>0</v>
      </c>
      <c r="V748" s="6">
        <f>IFERROR(VLOOKUP($K748,Set!$H$4:$Z$489,19,FALSE),0)</f>
        <v>0</v>
      </c>
      <c r="W748" s="6">
        <f>IFERROR(VLOOKUP($K748,Oct!$H$4:$Z$489,19,FALSE),0)</f>
        <v>0</v>
      </c>
      <c r="X748" s="6">
        <f>IFERROR(VLOOKUP($K748,Nov!$H$4:$Z$489,19,FALSE),0)</f>
        <v>0</v>
      </c>
      <c r="Y748" s="6">
        <f>IFERROR(VLOOKUP($K748,Dic!$H$4:$Z$489,19,FALSE),0)</f>
        <v>0</v>
      </c>
      <c r="Z748" s="6">
        <f t="shared" si="122"/>
        <v>0</v>
      </c>
      <c r="AA748" s="6">
        <f t="shared" si="123"/>
        <v>0</v>
      </c>
      <c r="AB748" s="6">
        <f t="shared" si="124"/>
        <v>0</v>
      </c>
      <c r="AC748" s="6">
        <f t="shared" si="125"/>
        <v>0</v>
      </c>
      <c r="AD748" s="6">
        <f t="shared" si="126"/>
        <v>0</v>
      </c>
      <c r="AE748" s="6">
        <f t="shared" si="127"/>
        <v>0</v>
      </c>
      <c r="AF748" s="6">
        <f t="shared" si="128"/>
        <v>0</v>
      </c>
    </row>
    <row r="749" spans="1:32" ht="10.8" thickBot="1">
      <c r="A749" s="88">
        <v>2026</v>
      </c>
      <c r="B749" s="89" t="s">
        <v>1176</v>
      </c>
      <c r="C749" s="89" t="s">
        <v>1276</v>
      </c>
      <c r="D749" s="97" t="s">
        <v>49</v>
      </c>
      <c r="E749" s="97" t="s">
        <v>87</v>
      </c>
      <c r="F749" s="98">
        <v>1714</v>
      </c>
      <c r="G749" s="97" t="s">
        <v>1259</v>
      </c>
      <c r="H749" s="97" t="s">
        <v>49</v>
      </c>
      <c r="I749" s="97" t="s">
        <v>88</v>
      </c>
      <c r="J749" s="98" t="s">
        <v>232</v>
      </c>
      <c r="K749" s="99">
        <v>34151</v>
      </c>
      <c r="L749" s="97" t="s">
        <v>1889</v>
      </c>
      <c r="M749" s="100">
        <f>IFERROR(VLOOKUP($K749,Metas!$D$4:$L$477,9,FALSE),0)</f>
        <v>3</v>
      </c>
      <c r="N749" s="6">
        <f>IFERROR(VLOOKUP($K749,Ene!$H$4:$Z$489,19,FALSE),0)</f>
        <v>0</v>
      </c>
      <c r="O749" s="6">
        <f>IFERROR(VLOOKUP($K749,Feb!$H$4:$Z$489,19,FALSE),0)</f>
        <v>0</v>
      </c>
      <c r="P749" s="6">
        <f>IFERROR(VLOOKUP($K749,Mar!$H$4:$Z$489,19,FALSE),0)</f>
        <v>0</v>
      </c>
      <c r="Q749" s="6">
        <f>IFERROR(VLOOKUP($K749,Abr!$H$4:$Z$489,19,FALSE),0)</f>
        <v>0</v>
      </c>
      <c r="R749" s="6">
        <f>IFERROR(VLOOKUP($K749,May!$H$4:$Z$489,19,FALSE),0)</f>
        <v>0</v>
      </c>
      <c r="S749" s="6">
        <f>IFERROR(VLOOKUP($K749,Jun!$H$4:$Z$489,19,FALSE),0)</f>
        <v>0</v>
      </c>
      <c r="T749" s="6">
        <f>IFERROR(VLOOKUP($K749,Jul!$H$4:$Z$489,19,FALSE),0)</f>
        <v>0</v>
      </c>
      <c r="U749" s="6">
        <f>IFERROR(VLOOKUP($K749,Ago!$H$4:$Z$489,19,FALSE),0)</f>
        <v>0</v>
      </c>
      <c r="V749" s="6">
        <f>IFERROR(VLOOKUP($K749,Set!$H$4:$Z$489,19,FALSE),0)</f>
        <v>0</v>
      </c>
      <c r="W749" s="6">
        <f>IFERROR(VLOOKUP($K749,Oct!$H$4:$Z$489,19,FALSE),0)</f>
        <v>0</v>
      </c>
      <c r="X749" s="6">
        <f>IFERROR(VLOOKUP($K749,Nov!$H$4:$Z$489,19,FALSE),0)</f>
        <v>0</v>
      </c>
      <c r="Y749" s="6">
        <f>IFERROR(VLOOKUP($K749,Dic!$H$4:$Z$489,19,FALSE),0)</f>
        <v>0</v>
      </c>
      <c r="Z749" s="6">
        <f t="shared" si="122"/>
        <v>0</v>
      </c>
      <c r="AA749" s="6">
        <f t="shared" si="123"/>
        <v>0</v>
      </c>
      <c r="AB749" s="6">
        <f t="shared" si="124"/>
        <v>0</v>
      </c>
      <c r="AC749" s="6">
        <f t="shared" si="125"/>
        <v>0</v>
      </c>
      <c r="AD749" s="6">
        <f t="shared" si="126"/>
        <v>0</v>
      </c>
      <c r="AE749" s="6">
        <f t="shared" si="127"/>
        <v>0</v>
      </c>
      <c r="AF749" s="6">
        <f t="shared" si="128"/>
        <v>0</v>
      </c>
    </row>
    <row r="750" spans="1:32" ht="10.8" thickBot="1">
      <c r="A750" s="88">
        <v>2026</v>
      </c>
      <c r="B750" s="89" t="s">
        <v>1496</v>
      </c>
      <c r="C750" s="89" t="s">
        <v>1379</v>
      </c>
      <c r="D750" s="97" t="s">
        <v>16</v>
      </c>
      <c r="E750" s="97" t="s">
        <v>4</v>
      </c>
      <c r="F750" s="98">
        <v>0</v>
      </c>
      <c r="G750" s="97" t="s">
        <v>1488</v>
      </c>
      <c r="H750" s="97" t="s">
        <v>271</v>
      </c>
      <c r="I750" s="97" t="s">
        <v>242</v>
      </c>
      <c r="J750" s="98" t="s">
        <v>233</v>
      </c>
      <c r="K750" s="99">
        <v>34185</v>
      </c>
      <c r="L750" s="97" t="s">
        <v>1890</v>
      </c>
      <c r="M750" s="100">
        <f>IFERROR(VLOOKUP($K750,Metas!$D$4:$L$477,9,FALSE),0)</f>
        <v>0</v>
      </c>
      <c r="N750" s="6">
        <f>IFERROR(VLOOKUP($K750,Ene!$H$4:$Z$489,19,FALSE),0)</f>
        <v>0</v>
      </c>
      <c r="O750" s="6">
        <f>IFERROR(VLOOKUP($K750,Feb!$H$4:$Z$489,19,FALSE),0)</f>
        <v>0</v>
      </c>
      <c r="P750" s="6">
        <f>IFERROR(VLOOKUP($K750,Mar!$H$4:$Z$489,19,FALSE),0)</f>
        <v>0</v>
      </c>
      <c r="Q750" s="6">
        <f>IFERROR(VLOOKUP($K750,Abr!$H$4:$Z$489,19,FALSE),0)</f>
        <v>0</v>
      </c>
      <c r="R750" s="6">
        <f>IFERROR(VLOOKUP($K750,May!$H$4:$Z$489,19,FALSE),0)</f>
        <v>0</v>
      </c>
      <c r="S750" s="6">
        <f>IFERROR(VLOOKUP($K750,Jun!$H$4:$Z$489,19,FALSE),0)</f>
        <v>0</v>
      </c>
      <c r="T750" s="6">
        <f>IFERROR(VLOOKUP($K750,Jul!$H$4:$Z$489,19,FALSE),0)</f>
        <v>0</v>
      </c>
      <c r="U750" s="6">
        <f>IFERROR(VLOOKUP($K750,Ago!$H$4:$Z$489,19,FALSE),0)</f>
        <v>0</v>
      </c>
      <c r="V750" s="6">
        <f>IFERROR(VLOOKUP($K750,Set!$H$4:$Z$489,19,FALSE),0)</f>
        <v>0</v>
      </c>
      <c r="W750" s="6">
        <f>IFERROR(VLOOKUP($K750,Oct!$H$4:$Z$489,19,FALSE),0)</f>
        <v>0</v>
      </c>
      <c r="X750" s="6">
        <f>IFERROR(VLOOKUP($K750,Nov!$H$4:$Z$489,19,FALSE),0)</f>
        <v>0</v>
      </c>
      <c r="Y750" s="6">
        <f>IFERROR(VLOOKUP($K750,Dic!$H$4:$Z$489,19,FALSE),0)</f>
        <v>0</v>
      </c>
      <c r="Z750" s="6">
        <f t="shared" si="122"/>
        <v>0</v>
      </c>
      <c r="AA750" s="6">
        <f t="shared" si="123"/>
        <v>0</v>
      </c>
      <c r="AB750" s="6">
        <f t="shared" si="124"/>
        <v>0</v>
      </c>
      <c r="AC750" s="6">
        <f t="shared" si="125"/>
        <v>0</v>
      </c>
      <c r="AD750" s="6">
        <f t="shared" si="126"/>
        <v>0</v>
      </c>
      <c r="AE750" s="6">
        <f t="shared" si="127"/>
        <v>0</v>
      </c>
      <c r="AF750" s="6">
        <f t="shared" si="128"/>
        <v>0</v>
      </c>
    </row>
    <row r="751" spans="1:32" ht="10.8" thickBot="1">
      <c r="A751" s="88">
        <v>2026</v>
      </c>
      <c r="B751" s="89" t="s">
        <v>1496</v>
      </c>
      <c r="C751" s="89" t="s">
        <v>1170</v>
      </c>
      <c r="D751" s="97" t="s">
        <v>1</v>
      </c>
      <c r="E751" s="97" t="s">
        <v>2</v>
      </c>
      <c r="F751" s="98">
        <v>0</v>
      </c>
      <c r="G751" s="97" t="s">
        <v>1488</v>
      </c>
      <c r="H751" s="97" t="s">
        <v>271</v>
      </c>
      <c r="I751" s="97" t="s">
        <v>242</v>
      </c>
      <c r="J751" s="98" t="s">
        <v>1512</v>
      </c>
      <c r="K751" s="99">
        <v>34244</v>
      </c>
      <c r="L751" s="97" t="s">
        <v>1891</v>
      </c>
      <c r="M751" s="100">
        <f>IFERROR(VLOOKUP($K751,Metas!$D$4:$L$477,9,FALSE),0)</f>
        <v>0</v>
      </c>
      <c r="N751" s="6">
        <f>IFERROR(VLOOKUP($K751,Ene!$H$4:$Z$489,19,FALSE),0)</f>
        <v>0</v>
      </c>
      <c r="O751" s="6">
        <f>IFERROR(VLOOKUP($K751,Feb!$H$4:$Z$489,19,FALSE),0)</f>
        <v>0</v>
      </c>
      <c r="P751" s="6">
        <f>IFERROR(VLOOKUP($K751,Mar!$H$4:$Z$489,19,FALSE),0)</f>
        <v>0</v>
      </c>
      <c r="Q751" s="6">
        <f>IFERROR(VLOOKUP($K751,Abr!$H$4:$Z$489,19,FALSE),0)</f>
        <v>0</v>
      </c>
      <c r="R751" s="6">
        <f>IFERROR(VLOOKUP($K751,May!$H$4:$Z$489,19,FALSE),0)</f>
        <v>0</v>
      </c>
      <c r="S751" s="6">
        <f>IFERROR(VLOOKUP($K751,Jun!$H$4:$Z$489,19,FALSE),0)</f>
        <v>0</v>
      </c>
      <c r="T751" s="6">
        <f>IFERROR(VLOOKUP($K751,Jul!$H$4:$Z$489,19,FALSE),0)</f>
        <v>0</v>
      </c>
      <c r="U751" s="6">
        <f>IFERROR(VLOOKUP($K751,Ago!$H$4:$Z$489,19,FALSE),0)</f>
        <v>0</v>
      </c>
      <c r="V751" s="6">
        <f>IFERROR(VLOOKUP($K751,Set!$H$4:$Z$489,19,FALSE),0)</f>
        <v>0</v>
      </c>
      <c r="W751" s="6">
        <f>IFERROR(VLOOKUP($K751,Oct!$H$4:$Z$489,19,FALSE),0)</f>
        <v>0</v>
      </c>
      <c r="X751" s="6">
        <f>IFERROR(VLOOKUP($K751,Nov!$H$4:$Z$489,19,FALSE),0)</f>
        <v>0</v>
      </c>
      <c r="Y751" s="6">
        <f>IFERROR(VLOOKUP($K751,Dic!$H$4:$Z$489,19,FALSE),0)</f>
        <v>0</v>
      </c>
      <c r="Z751" s="6">
        <f t="shared" si="122"/>
        <v>0</v>
      </c>
      <c r="AA751" s="6">
        <f t="shared" si="123"/>
        <v>0</v>
      </c>
      <c r="AB751" s="6">
        <f t="shared" si="124"/>
        <v>0</v>
      </c>
      <c r="AC751" s="6">
        <f t="shared" si="125"/>
        <v>0</v>
      </c>
      <c r="AD751" s="6">
        <f t="shared" si="126"/>
        <v>0</v>
      </c>
      <c r="AE751" s="6">
        <f t="shared" si="127"/>
        <v>0</v>
      </c>
      <c r="AF751" s="6">
        <f t="shared" si="128"/>
        <v>0</v>
      </c>
    </row>
    <row r="752" spans="1:32" ht="10.8" thickBot="1">
      <c r="A752" s="88">
        <v>2026</v>
      </c>
      <c r="B752" s="89" t="s">
        <v>1496</v>
      </c>
      <c r="C752" s="89" t="s">
        <v>1170</v>
      </c>
      <c r="D752" s="97" t="s">
        <v>1</v>
      </c>
      <c r="E752" s="97" t="s">
        <v>2</v>
      </c>
      <c r="F752" s="98">
        <v>0</v>
      </c>
      <c r="G752" s="97" t="s">
        <v>1488</v>
      </c>
      <c r="H752" s="97" t="s">
        <v>271</v>
      </c>
      <c r="I752" s="97" t="s">
        <v>242</v>
      </c>
      <c r="J752" s="98" t="s">
        <v>233</v>
      </c>
      <c r="K752" s="99">
        <v>34352</v>
      </c>
      <c r="L752" s="97" t="s">
        <v>1892</v>
      </c>
      <c r="M752" s="100">
        <f>IFERROR(VLOOKUP($K752,Metas!$D$4:$L$477,9,FALSE),0)</f>
        <v>0</v>
      </c>
      <c r="N752" s="6">
        <f>IFERROR(VLOOKUP($K752,Ene!$H$4:$Z$489,19,FALSE),0)</f>
        <v>0</v>
      </c>
      <c r="O752" s="6">
        <f>IFERROR(VLOOKUP($K752,Feb!$H$4:$Z$489,19,FALSE),0)</f>
        <v>0</v>
      </c>
      <c r="P752" s="6">
        <f>IFERROR(VLOOKUP($K752,Mar!$H$4:$Z$489,19,FALSE),0)</f>
        <v>0</v>
      </c>
      <c r="Q752" s="6">
        <f>IFERROR(VLOOKUP($K752,Abr!$H$4:$Z$489,19,FALSE),0)</f>
        <v>0</v>
      </c>
      <c r="R752" s="6">
        <f>IFERROR(VLOOKUP($K752,May!$H$4:$Z$489,19,FALSE),0)</f>
        <v>0</v>
      </c>
      <c r="S752" s="6">
        <f>IFERROR(VLOOKUP($K752,Jun!$H$4:$Z$489,19,FALSE),0)</f>
        <v>0</v>
      </c>
      <c r="T752" s="6">
        <f>IFERROR(VLOOKUP($K752,Jul!$H$4:$Z$489,19,FALSE),0)</f>
        <v>0</v>
      </c>
      <c r="U752" s="6">
        <f>IFERROR(VLOOKUP($K752,Ago!$H$4:$Z$489,19,FALSE),0)</f>
        <v>0</v>
      </c>
      <c r="V752" s="6">
        <f>IFERROR(VLOOKUP($K752,Set!$H$4:$Z$489,19,FALSE),0)</f>
        <v>0</v>
      </c>
      <c r="W752" s="6">
        <f>IFERROR(VLOOKUP($K752,Oct!$H$4:$Z$489,19,FALSE),0)</f>
        <v>0</v>
      </c>
      <c r="X752" s="6">
        <f>IFERROR(VLOOKUP($K752,Nov!$H$4:$Z$489,19,FALSE),0)</f>
        <v>0</v>
      </c>
      <c r="Y752" s="6">
        <f>IFERROR(VLOOKUP($K752,Dic!$H$4:$Z$489,19,FALSE),0)</f>
        <v>0</v>
      </c>
      <c r="Z752" s="6">
        <f t="shared" si="122"/>
        <v>0</v>
      </c>
      <c r="AA752" s="6">
        <f t="shared" si="123"/>
        <v>0</v>
      </c>
      <c r="AB752" s="6">
        <f t="shared" si="124"/>
        <v>0</v>
      </c>
      <c r="AC752" s="6">
        <f t="shared" si="125"/>
        <v>0</v>
      </c>
      <c r="AD752" s="6">
        <f t="shared" si="126"/>
        <v>0</v>
      </c>
      <c r="AE752" s="6">
        <f t="shared" si="127"/>
        <v>0</v>
      </c>
      <c r="AF752" s="6">
        <f t="shared" si="128"/>
        <v>0</v>
      </c>
    </row>
    <row r="753" spans="1:32" ht="10.8" thickBot="1">
      <c r="A753" s="88">
        <v>2026</v>
      </c>
      <c r="B753" s="89" t="s">
        <v>1496</v>
      </c>
      <c r="C753" s="89" t="s">
        <v>1379</v>
      </c>
      <c r="D753" s="97" t="s">
        <v>16</v>
      </c>
      <c r="E753" s="97" t="s">
        <v>4</v>
      </c>
      <c r="F753" s="98">
        <v>0</v>
      </c>
      <c r="G753" s="97" t="s">
        <v>1488</v>
      </c>
      <c r="H753" s="97" t="s">
        <v>271</v>
      </c>
      <c r="I753" s="97" t="s">
        <v>242</v>
      </c>
      <c r="J753" s="98" t="s">
        <v>233</v>
      </c>
      <c r="K753" s="99">
        <v>34379</v>
      </c>
      <c r="L753" s="97" t="s">
        <v>1893</v>
      </c>
      <c r="M753" s="100">
        <f>IFERROR(VLOOKUP($K753,Metas!$D$4:$L$477,9,FALSE),0)</f>
        <v>0</v>
      </c>
      <c r="N753" s="6">
        <f>IFERROR(VLOOKUP($K753,Ene!$H$4:$Z$489,19,FALSE),0)</f>
        <v>0</v>
      </c>
      <c r="O753" s="6">
        <f>IFERROR(VLOOKUP($K753,Feb!$H$4:$Z$489,19,FALSE),0)</f>
        <v>0</v>
      </c>
      <c r="P753" s="6">
        <f>IFERROR(VLOOKUP($K753,Mar!$H$4:$Z$489,19,FALSE),0)</f>
        <v>0</v>
      </c>
      <c r="Q753" s="6">
        <f>IFERROR(VLOOKUP($K753,Abr!$H$4:$Z$489,19,FALSE),0)</f>
        <v>0</v>
      </c>
      <c r="R753" s="6">
        <f>IFERROR(VLOOKUP($K753,May!$H$4:$Z$489,19,FALSE),0)</f>
        <v>0</v>
      </c>
      <c r="S753" s="6">
        <f>IFERROR(VLOOKUP($K753,Jun!$H$4:$Z$489,19,FALSE),0)</f>
        <v>0</v>
      </c>
      <c r="T753" s="6">
        <f>IFERROR(VLOOKUP($K753,Jul!$H$4:$Z$489,19,FALSE),0)</f>
        <v>0</v>
      </c>
      <c r="U753" s="6">
        <f>IFERROR(VLOOKUP($K753,Ago!$H$4:$Z$489,19,FALSE),0)</f>
        <v>0</v>
      </c>
      <c r="V753" s="6">
        <f>IFERROR(VLOOKUP($K753,Set!$H$4:$Z$489,19,FALSE),0)</f>
        <v>0</v>
      </c>
      <c r="W753" s="6">
        <f>IFERROR(VLOOKUP($K753,Oct!$H$4:$Z$489,19,FALSE),0)</f>
        <v>0</v>
      </c>
      <c r="X753" s="6">
        <f>IFERROR(VLOOKUP($K753,Nov!$H$4:$Z$489,19,FALSE),0)</f>
        <v>0</v>
      </c>
      <c r="Y753" s="6">
        <f>IFERROR(VLOOKUP($K753,Dic!$H$4:$Z$489,19,FALSE),0)</f>
        <v>0</v>
      </c>
      <c r="Z753" s="6">
        <f t="shared" si="122"/>
        <v>0</v>
      </c>
      <c r="AA753" s="6">
        <f t="shared" si="123"/>
        <v>0</v>
      </c>
      <c r="AB753" s="6">
        <f t="shared" si="124"/>
        <v>0</v>
      </c>
      <c r="AC753" s="6">
        <f t="shared" si="125"/>
        <v>0</v>
      </c>
      <c r="AD753" s="6">
        <f t="shared" si="126"/>
        <v>0</v>
      </c>
      <c r="AE753" s="6">
        <f t="shared" si="127"/>
        <v>0</v>
      </c>
      <c r="AF753" s="6">
        <f t="shared" si="128"/>
        <v>0</v>
      </c>
    </row>
    <row r="754" spans="1:32" ht="10.8" thickBot="1">
      <c r="A754" s="88">
        <v>2026</v>
      </c>
      <c r="B754" s="89" t="s">
        <v>1176</v>
      </c>
      <c r="C754" s="89" t="s">
        <v>1258</v>
      </c>
      <c r="D754" s="97" t="s">
        <v>49</v>
      </c>
      <c r="E754" s="97" t="s">
        <v>118</v>
      </c>
      <c r="F754" s="98">
        <v>1714</v>
      </c>
      <c r="G754" s="97" t="s">
        <v>1259</v>
      </c>
      <c r="H754" s="97" t="s">
        <v>49</v>
      </c>
      <c r="I754" s="97" t="s">
        <v>118</v>
      </c>
      <c r="J754" s="98" t="s">
        <v>232</v>
      </c>
      <c r="K754" s="99">
        <v>34472</v>
      </c>
      <c r="L754" s="97" t="s">
        <v>1894</v>
      </c>
      <c r="M754" s="100">
        <f>IFERROR(VLOOKUP($K754,Metas!$D$4:$L$477,9,FALSE),0)</f>
        <v>3</v>
      </c>
      <c r="N754" s="6">
        <f>IFERROR(VLOOKUP($K754,Ene!$H$4:$Z$489,19,FALSE),0)</f>
        <v>0</v>
      </c>
      <c r="O754" s="6">
        <f>IFERROR(VLOOKUP($K754,Feb!$H$4:$Z$489,19,FALSE),0)</f>
        <v>0</v>
      </c>
      <c r="P754" s="6">
        <f>IFERROR(VLOOKUP($K754,Mar!$H$4:$Z$489,19,FALSE),0)</f>
        <v>0</v>
      </c>
      <c r="Q754" s="6">
        <f>IFERROR(VLOOKUP($K754,Abr!$H$4:$Z$489,19,FALSE),0)</f>
        <v>0</v>
      </c>
      <c r="R754" s="6">
        <f>IFERROR(VLOOKUP($K754,May!$H$4:$Z$489,19,FALSE),0)</f>
        <v>0</v>
      </c>
      <c r="S754" s="6">
        <f>IFERROR(VLOOKUP($K754,Jun!$H$4:$Z$489,19,FALSE),0)</f>
        <v>0</v>
      </c>
      <c r="T754" s="6">
        <f>IFERROR(VLOOKUP($K754,Jul!$H$4:$Z$489,19,FALSE),0)</f>
        <v>0</v>
      </c>
      <c r="U754" s="6">
        <f>IFERROR(VLOOKUP($K754,Ago!$H$4:$Z$489,19,FALSE),0)</f>
        <v>0</v>
      </c>
      <c r="V754" s="6">
        <f>IFERROR(VLOOKUP($K754,Set!$H$4:$Z$489,19,FALSE),0)</f>
        <v>0</v>
      </c>
      <c r="W754" s="6">
        <f>IFERROR(VLOOKUP($K754,Oct!$H$4:$Z$489,19,FALSE),0)</f>
        <v>0</v>
      </c>
      <c r="X754" s="6">
        <f>IFERROR(VLOOKUP($K754,Nov!$H$4:$Z$489,19,FALSE),0)</f>
        <v>0</v>
      </c>
      <c r="Y754" s="6">
        <f>IFERROR(VLOOKUP($K754,Dic!$H$4:$Z$489,19,FALSE),0)</f>
        <v>0</v>
      </c>
      <c r="Z754" s="6">
        <f t="shared" si="122"/>
        <v>0</v>
      </c>
      <c r="AA754" s="6">
        <f t="shared" si="123"/>
        <v>0</v>
      </c>
      <c r="AB754" s="6">
        <f t="shared" si="124"/>
        <v>0</v>
      </c>
      <c r="AC754" s="6">
        <f t="shared" si="125"/>
        <v>0</v>
      </c>
      <c r="AD754" s="6">
        <f t="shared" si="126"/>
        <v>0</v>
      </c>
      <c r="AE754" s="6">
        <f t="shared" si="127"/>
        <v>0</v>
      </c>
      <c r="AF754" s="6">
        <f t="shared" si="128"/>
        <v>0</v>
      </c>
    </row>
    <row r="755" spans="1:32" ht="10.8" thickBot="1">
      <c r="A755" s="88">
        <v>2026</v>
      </c>
      <c r="B755" s="89" t="s">
        <v>1176</v>
      </c>
      <c r="C755" s="89" t="s">
        <v>1420</v>
      </c>
      <c r="D755" s="97" t="s">
        <v>238</v>
      </c>
      <c r="E755" s="97" t="s">
        <v>5</v>
      </c>
      <c r="F755" s="98">
        <v>1391</v>
      </c>
      <c r="G755" s="97" t="s">
        <v>1365</v>
      </c>
      <c r="H755" s="97" t="s">
        <v>238</v>
      </c>
      <c r="I755" s="97" t="s">
        <v>5</v>
      </c>
      <c r="J755" s="98" t="s">
        <v>232</v>
      </c>
      <c r="K755" s="99">
        <v>34501</v>
      </c>
      <c r="L755" s="97" t="s">
        <v>1895</v>
      </c>
      <c r="M755" s="100">
        <f>IFERROR(VLOOKUP($K755,Metas!$D$4:$L$477,9,FALSE),0)</f>
        <v>3</v>
      </c>
      <c r="N755" s="6">
        <f>IFERROR(VLOOKUP($K755,Ene!$H$4:$Z$489,19,FALSE),0)</f>
        <v>0</v>
      </c>
      <c r="O755" s="6">
        <f>IFERROR(VLOOKUP($K755,Feb!$H$4:$Z$489,19,FALSE),0)</f>
        <v>0</v>
      </c>
      <c r="P755" s="6">
        <f>IFERROR(VLOOKUP($K755,Mar!$H$4:$Z$489,19,FALSE),0)</f>
        <v>0</v>
      </c>
      <c r="Q755" s="6">
        <f>IFERROR(VLOOKUP($K755,Abr!$H$4:$Z$489,19,FALSE),0)</f>
        <v>0</v>
      </c>
      <c r="R755" s="6">
        <f>IFERROR(VLOOKUP($K755,May!$H$4:$Z$489,19,FALSE),0)</f>
        <v>0</v>
      </c>
      <c r="S755" s="6">
        <f>IFERROR(VLOOKUP($K755,Jun!$H$4:$Z$489,19,FALSE),0)</f>
        <v>0</v>
      </c>
      <c r="T755" s="6">
        <f>IFERROR(VLOOKUP($K755,Jul!$H$4:$Z$489,19,FALSE),0)</f>
        <v>0</v>
      </c>
      <c r="U755" s="6">
        <f>IFERROR(VLOOKUP($K755,Ago!$H$4:$Z$489,19,FALSE),0)</f>
        <v>0</v>
      </c>
      <c r="V755" s="6">
        <f>IFERROR(VLOOKUP($K755,Set!$H$4:$Z$489,19,FALSE),0)</f>
        <v>0</v>
      </c>
      <c r="W755" s="6">
        <f>IFERROR(VLOOKUP($K755,Oct!$H$4:$Z$489,19,FALSE),0)</f>
        <v>0</v>
      </c>
      <c r="X755" s="6">
        <f>IFERROR(VLOOKUP($K755,Nov!$H$4:$Z$489,19,FALSE),0)</f>
        <v>0</v>
      </c>
      <c r="Y755" s="6">
        <f>IFERROR(VLOOKUP($K755,Dic!$H$4:$Z$489,19,FALSE),0)</f>
        <v>0</v>
      </c>
      <c r="Z755" s="6">
        <f t="shared" si="122"/>
        <v>0</v>
      </c>
      <c r="AA755" s="6">
        <f t="shared" si="123"/>
        <v>0</v>
      </c>
      <c r="AB755" s="6">
        <f t="shared" si="124"/>
        <v>0</v>
      </c>
      <c r="AC755" s="6">
        <f t="shared" si="125"/>
        <v>0</v>
      </c>
      <c r="AD755" s="6">
        <f t="shared" si="126"/>
        <v>0</v>
      </c>
      <c r="AE755" s="6">
        <f t="shared" si="127"/>
        <v>0</v>
      </c>
      <c r="AF755" s="6">
        <f t="shared" si="128"/>
        <v>0</v>
      </c>
    </row>
    <row r="756" spans="1:32" ht="10.8" thickBot="1">
      <c r="A756" s="88">
        <v>2026</v>
      </c>
      <c r="B756" s="89" t="s">
        <v>1176</v>
      </c>
      <c r="C756" s="89" t="s">
        <v>1413</v>
      </c>
      <c r="D756" s="97" t="s">
        <v>238</v>
      </c>
      <c r="E756" s="97" t="s">
        <v>78</v>
      </c>
      <c r="F756" s="98">
        <v>1391</v>
      </c>
      <c r="G756" s="97" t="s">
        <v>1365</v>
      </c>
      <c r="H756" s="97" t="s">
        <v>238</v>
      </c>
      <c r="I756" s="97" t="s">
        <v>78</v>
      </c>
      <c r="J756" s="98" t="s">
        <v>232</v>
      </c>
      <c r="K756" s="99">
        <v>34507</v>
      </c>
      <c r="L756" s="97" t="s">
        <v>1896</v>
      </c>
      <c r="M756" s="100">
        <f>IFERROR(VLOOKUP($K756,Metas!$D$4:$L$477,9,FALSE),0)</f>
        <v>2</v>
      </c>
      <c r="N756" s="6">
        <f>IFERROR(VLOOKUP($K756,Ene!$H$4:$Z$489,19,FALSE),0)</f>
        <v>0</v>
      </c>
      <c r="O756" s="6">
        <f>IFERROR(VLOOKUP($K756,Feb!$H$4:$Z$489,19,FALSE),0)</f>
        <v>0</v>
      </c>
      <c r="P756" s="6">
        <f>IFERROR(VLOOKUP($K756,Mar!$H$4:$Z$489,19,FALSE),0)</f>
        <v>0</v>
      </c>
      <c r="Q756" s="6">
        <f>IFERROR(VLOOKUP($K756,Abr!$H$4:$Z$489,19,FALSE),0)</f>
        <v>0</v>
      </c>
      <c r="R756" s="6">
        <f>IFERROR(VLOOKUP($K756,May!$H$4:$Z$489,19,FALSE),0)</f>
        <v>0</v>
      </c>
      <c r="S756" s="6">
        <f>IFERROR(VLOOKUP($K756,Jun!$H$4:$Z$489,19,FALSE),0)</f>
        <v>0</v>
      </c>
      <c r="T756" s="6">
        <f>IFERROR(VLOOKUP($K756,Jul!$H$4:$Z$489,19,FALSE),0)</f>
        <v>0</v>
      </c>
      <c r="U756" s="6">
        <f>IFERROR(VLOOKUP($K756,Ago!$H$4:$Z$489,19,FALSE),0)</f>
        <v>0</v>
      </c>
      <c r="V756" s="6">
        <f>IFERROR(VLOOKUP($K756,Set!$H$4:$Z$489,19,FALSE),0)</f>
        <v>0</v>
      </c>
      <c r="W756" s="6">
        <f>IFERROR(VLOOKUP($K756,Oct!$H$4:$Z$489,19,FALSE),0)</f>
        <v>0</v>
      </c>
      <c r="X756" s="6">
        <f>IFERROR(VLOOKUP($K756,Nov!$H$4:$Z$489,19,FALSE),0)</f>
        <v>0</v>
      </c>
      <c r="Y756" s="6">
        <f>IFERROR(VLOOKUP($K756,Dic!$H$4:$Z$489,19,FALSE),0)</f>
        <v>0</v>
      </c>
      <c r="Z756" s="6">
        <f t="shared" si="122"/>
        <v>0</v>
      </c>
      <c r="AA756" s="6">
        <f t="shared" si="123"/>
        <v>0</v>
      </c>
      <c r="AB756" s="6">
        <f t="shared" si="124"/>
        <v>0</v>
      </c>
      <c r="AC756" s="6">
        <f t="shared" si="125"/>
        <v>0</v>
      </c>
      <c r="AD756" s="6">
        <f t="shared" si="126"/>
        <v>0</v>
      </c>
      <c r="AE756" s="6">
        <f t="shared" si="127"/>
        <v>0</v>
      </c>
      <c r="AF756" s="6">
        <f t="shared" si="128"/>
        <v>0</v>
      </c>
    </row>
    <row r="757" spans="1:32" ht="10.8" thickBot="1">
      <c r="A757" s="88">
        <v>2026</v>
      </c>
      <c r="B757" s="89" t="s">
        <v>1496</v>
      </c>
      <c r="C757" s="89" t="s">
        <v>1170</v>
      </c>
      <c r="D757" s="97" t="s">
        <v>1</v>
      </c>
      <c r="E757" s="97" t="s">
        <v>2</v>
      </c>
      <c r="F757" s="98">
        <v>0</v>
      </c>
      <c r="G757" s="97" t="s">
        <v>1488</v>
      </c>
      <c r="H757" s="97" t="s">
        <v>271</v>
      </c>
      <c r="I757" s="97" t="s">
        <v>242</v>
      </c>
      <c r="J757" s="98" t="s">
        <v>1512</v>
      </c>
      <c r="K757" s="99">
        <v>34519</v>
      </c>
      <c r="L757" s="97" t="s">
        <v>1897</v>
      </c>
      <c r="M757" s="100">
        <f>IFERROR(VLOOKUP($K757,Metas!$D$4:$L$477,9,FALSE),0)</f>
        <v>0</v>
      </c>
      <c r="N757" s="6">
        <f>IFERROR(VLOOKUP($K757,Ene!$H$4:$Z$489,19,FALSE),0)</f>
        <v>0</v>
      </c>
      <c r="O757" s="6">
        <f>IFERROR(VLOOKUP($K757,Feb!$H$4:$Z$489,19,FALSE),0)</f>
        <v>0</v>
      </c>
      <c r="P757" s="6">
        <f>IFERROR(VLOOKUP($K757,Mar!$H$4:$Z$489,19,FALSE),0)</f>
        <v>0</v>
      </c>
      <c r="Q757" s="6">
        <f>IFERROR(VLOOKUP($K757,Abr!$H$4:$Z$489,19,FALSE),0)</f>
        <v>0</v>
      </c>
      <c r="R757" s="6">
        <f>IFERROR(VLOOKUP($K757,May!$H$4:$Z$489,19,FALSE),0)</f>
        <v>0</v>
      </c>
      <c r="S757" s="6">
        <f>IFERROR(VLOOKUP($K757,Jun!$H$4:$Z$489,19,FALSE),0)</f>
        <v>0</v>
      </c>
      <c r="T757" s="6">
        <f>IFERROR(VLOOKUP($K757,Jul!$H$4:$Z$489,19,FALSE),0)</f>
        <v>0</v>
      </c>
      <c r="U757" s="6">
        <f>IFERROR(VLOOKUP($K757,Ago!$H$4:$Z$489,19,FALSE),0)</f>
        <v>0</v>
      </c>
      <c r="V757" s="6">
        <f>IFERROR(VLOOKUP($K757,Set!$H$4:$Z$489,19,FALSE),0)</f>
        <v>0</v>
      </c>
      <c r="W757" s="6">
        <f>IFERROR(VLOOKUP($K757,Oct!$H$4:$Z$489,19,FALSE),0)</f>
        <v>0</v>
      </c>
      <c r="X757" s="6">
        <f>IFERROR(VLOOKUP($K757,Nov!$H$4:$Z$489,19,FALSE),0)</f>
        <v>0</v>
      </c>
      <c r="Y757" s="6">
        <f>IFERROR(VLOOKUP($K757,Dic!$H$4:$Z$489,19,FALSE),0)</f>
        <v>0</v>
      </c>
      <c r="Z757" s="6">
        <f t="shared" si="122"/>
        <v>0</v>
      </c>
      <c r="AA757" s="6">
        <f t="shared" si="123"/>
        <v>0</v>
      </c>
      <c r="AB757" s="6">
        <f t="shared" si="124"/>
        <v>0</v>
      </c>
      <c r="AC757" s="6">
        <f t="shared" si="125"/>
        <v>0</v>
      </c>
      <c r="AD757" s="6">
        <f t="shared" si="126"/>
        <v>0</v>
      </c>
      <c r="AE757" s="6">
        <f t="shared" si="127"/>
        <v>0</v>
      </c>
      <c r="AF757" s="6">
        <f t="shared" si="128"/>
        <v>0</v>
      </c>
    </row>
    <row r="758" spans="1:32" ht="10.8" thickBot="1">
      <c r="A758" s="88">
        <v>2026</v>
      </c>
      <c r="B758" s="89" t="s">
        <v>1496</v>
      </c>
      <c r="C758" s="89" t="s">
        <v>1170</v>
      </c>
      <c r="D758" s="97" t="s">
        <v>1</v>
      </c>
      <c r="E758" s="97" t="s">
        <v>2</v>
      </c>
      <c r="F758" s="98">
        <v>0</v>
      </c>
      <c r="G758" s="97" t="s">
        <v>1488</v>
      </c>
      <c r="H758" s="97" t="s">
        <v>271</v>
      </c>
      <c r="I758" s="97" t="s">
        <v>242</v>
      </c>
      <c r="J758" s="98" t="s">
        <v>1512</v>
      </c>
      <c r="K758" s="99">
        <v>34561</v>
      </c>
      <c r="L758" s="97" t="s">
        <v>1898</v>
      </c>
      <c r="M758" s="100">
        <f>IFERROR(VLOOKUP($K758,Metas!$D$4:$L$477,9,FALSE),0)</f>
        <v>0</v>
      </c>
      <c r="N758" s="6">
        <f>IFERROR(VLOOKUP($K758,Ene!$H$4:$Z$489,19,FALSE),0)</f>
        <v>0</v>
      </c>
      <c r="O758" s="6">
        <f>IFERROR(VLOOKUP($K758,Feb!$H$4:$Z$489,19,FALSE),0)</f>
        <v>0</v>
      </c>
      <c r="P758" s="6">
        <f>IFERROR(VLOOKUP($K758,Mar!$H$4:$Z$489,19,FALSE),0)</f>
        <v>0</v>
      </c>
      <c r="Q758" s="6">
        <f>IFERROR(VLOOKUP($K758,Abr!$H$4:$Z$489,19,FALSE),0)</f>
        <v>0</v>
      </c>
      <c r="R758" s="6">
        <f>IFERROR(VLOOKUP($K758,May!$H$4:$Z$489,19,FALSE),0)</f>
        <v>0</v>
      </c>
      <c r="S758" s="6">
        <f>IFERROR(VLOOKUP($K758,Jun!$H$4:$Z$489,19,FALSE),0)</f>
        <v>0</v>
      </c>
      <c r="T758" s="6">
        <f>IFERROR(VLOOKUP($K758,Jul!$H$4:$Z$489,19,FALSE),0)</f>
        <v>0</v>
      </c>
      <c r="U758" s="6">
        <f>IFERROR(VLOOKUP($K758,Ago!$H$4:$Z$489,19,FALSE),0)</f>
        <v>0</v>
      </c>
      <c r="V758" s="6">
        <f>IFERROR(VLOOKUP($K758,Set!$H$4:$Z$489,19,FALSE),0)</f>
        <v>0</v>
      </c>
      <c r="W758" s="6">
        <f>IFERROR(VLOOKUP($K758,Oct!$H$4:$Z$489,19,FALSE),0)</f>
        <v>0</v>
      </c>
      <c r="X758" s="6">
        <f>IFERROR(VLOOKUP($K758,Nov!$H$4:$Z$489,19,FALSE),0)</f>
        <v>0</v>
      </c>
      <c r="Y758" s="6">
        <f>IFERROR(VLOOKUP($K758,Dic!$H$4:$Z$489,19,FALSE),0)</f>
        <v>0</v>
      </c>
      <c r="Z758" s="6">
        <f t="shared" si="122"/>
        <v>0</v>
      </c>
      <c r="AA758" s="6">
        <f t="shared" si="123"/>
        <v>0</v>
      </c>
      <c r="AB758" s="6">
        <f t="shared" si="124"/>
        <v>0</v>
      </c>
      <c r="AC758" s="6">
        <f t="shared" si="125"/>
        <v>0</v>
      </c>
      <c r="AD758" s="6">
        <f t="shared" si="126"/>
        <v>0</v>
      </c>
      <c r="AE758" s="6">
        <f t="shared" si="127"/>
        <v>0</v>
      </c>
      <c r="AF758" s="6">
        <f t="shared" si="128"/>
        <v>0</v>
      </c>
    </row>
    <row r="759" spans="1:32" ht="10.8" thickBot="1">
      <c r="A759" s="88">
        <v>2026</v>
      </c>
      <c r="B759" s="89" t="s">
        <v>1496</v>
      </c>
      <c r="C759" s="89" t="s">
        <v>1170</v>
      </c>
      <c r="D759" s="97" t="s">
        <v>1</v>
      </c>
      <c r="E759" s="97" t="s">
        <v>2</v>
      </c>
      <c r="F759" s="98">
        <v>0</v>
      </c>
      <c r="G759" s="97" t="s">
        <v>1488</v>
      </c>
      <c r="H759" s="97" t="s">
        <v>271</v>
      </c>
      <c r="I759" s="97" t="s">
        <v>242</v>
      </c>
      <c r="J759" s="98" t="s">
        <v>233</v>
      </c>
      <c r="K759" s="99">
        <v>34574</v>
      </c>
      <c r="L759" s="97" t="s">
        <v>1899</v>
      </c>
      <c r="M759" s="100">
        <f>IFERROR(VLOOKUP($K759,Metas!$D$4:$L$477,9,FALSE),0)</f>
        <v>0</v>
      </c>
      <c r="N759" s="6">
        <f>IFERROR(VLOOKUP($K759,Ene!$H$4:$Z$489,19,FALSE),0)</f>
        <v>0</v>
      </c>
      <c r="O759" s="6">
        <f>IFERROR(VLOOKUP($K759,Feb!$H$4:$Z$489,19,FALSE),0)</f>
        <v>0</v>
      </c>
      <c r="P759" s="6">
        <f>IFERROR(VLOOKUP($K759,Mar!$H$4:$Z$489,19,FALSE),0)</f>
        <v>0</v>
      </c>
      <c r="Q759" s="6">
        <f>IFERROR(VLOOKUP($K759,Abr!$H$4:$Z$489,19,FALSE),0)</f>
        <v>0</v>
      </c>
      <c r="R759" s="6">
        <f>IFERROR(VLOOKUP($K759,May!$H$4:$Z$489,19,FALSE),0)</f>
        <v>0</v>
      </c>
      <c r="S759" s="6">
        <f>IFERROR(VLOOKUP($K759,Jun!$H$4:$Z$489,19,FALSE),0)</f>
        <v>0</v>
      </c>
      <c r="T759" s="6">
        <f>IFERROR(VLOOKUP($K759,Jul!$H$4:$Z$489,19,FALSE),0)</f>
        <v>0</v>
      </c>
      <c r="U759" s="6">
        <f>IFERROR(VLOOKUP($K759,Ago!$H$4:$Z$489,19,FALSE),0)</f>
        <v>0</v>
      </c>
      <c r="V759" s="6">
        <f>IFERROR(VLOOKUP($K759,Set!$H$4:$Z$489,19,FALSE),0)</f>
        <v>0</v>
      </c>
      <c r="W759" s="6">
        <f>IFERROR(VLOOKUP($K759,Oct!$H$4:$Z$489,19,FALSE),0)</f>
        <v>0</v>
      </c>
      <c r="X759" s="6">
        <f>IFERROR(VLOOKUP($K759,Nov!$H$4:$Z$489,19,FALSE),0)</f>
        <v>0</v>
      </c>
      <c r="Y759" s="6">
        <f>IFERROR(VLOOKUP($K759,Dic!$H$4:$Z$489,19,FALSE),0)</f>
        <v>0</v>
      </c>
      <c r="Z759" s="6">
        <f t="shared" si="122"/>
        <v>0</v>
      </c>
      <c r="AA759" s="6">
        <f t="shared" si="123"/>
        <v>0</v>
      </c>
      <c r="AB759" s="6">
        <f t="shared" si="124"/>
        <v>0</v>
      </c>
      <c r="AC759" s="6">
        <f t="shared" si="125"/>
        <v>0</v>
      </c>
      <c r="AD759" s="6">
        <f t="shared" si="126"/>
        <v>0</v>
      </c>
      <c r="AE759" s="6">
        <f t="shared" si="127"/>
        <v>0</v>
      </c>
      <c r="AF759" s="6">
        <f t="shared" si="128"/>
        <v>0</v>
      </c>
    </row>
    <row r="760" spans="1:32" ht="10.8" thickBot="1">
      <c r="A760" s="88">
        <v>2026</v>
      </c>
      <c r="B760" s="89" t="s">
        <v>1496</v>
      </c>
      <c r="C760" s="89" t="s">
        <v>1242</v>
      </c>
      <c r="D760" s="97" t="s">
        <v>1184</v>
      </c>
      <c r="E760" s="97" t="s">
        <v>31</v>
      </c>
      <c r="F760" s="98">
        <v>0</v>
      </c>
      <c r="G760" s="97" t="s">
        <v>1488</v>
      </c>
      <c r="H760" s="97" t="s">
        <v>271</v>
      </c>
      <c r="I760" s="97" t="s">
        <v>242</v>
      </c>
      <c r="J760" s="98" t="s">
        <v>232</v>
      </c>
      <c r="K760" s="99">
        <v>34750</v>
      </c>
      <c r="L760" s="97" t="s">
        <v>1900</v>
      </c>
      <c r="M760" s="100">
        <f>IFERROR(VLOOKUP($K760,Metas!$D$4:$L$477,9,FALSE),0)</f>
        <v>0</v>
      </c>
      <c r="N760" s="6">
        <f>IFERROR(VLOOKUP($K760,Ene!$H$4:$Z$489,19,FALSE),0)</f>
        <v>0</v>
      </c>
      <c r="O760" s="6">
        <f>IFERROR(VLOOKUP($K760,Feb!$H$4:$Z$489,19,FALSE),0)</f>
        <v>0</v>
      </c>
      <c r="P760" s="6">
        <f>IFERROR(VLOOKUP($K760,Mar!$H$4:$Z$489,19,FALSE),0)</f>
        <v>0</v>
      </c>
      <c r="Q760" s="6">
        <f>IFERROR(VLOOKUP($K760,Abr!$H$4:$Z$489,19,FALSE),0)</f>
        <v>0</v>
      </c>
      <c r="R760" s="6">
        <f>IFERROR(VLOOKUP($K760,May!$H$4:$Z$489,19,FALSE),0)</f>
        <v>0</v>
      </c>
      <c r="S760" s="6">
        <f>IFERROR(VLOOKUP($K760,Jun!$H$4:$Z$489,19,FALSE),0)</f>
        <v>0</v>
      </c>
      <c r="T760" s="6">
        <f>IFERROR(VLOOKUP($K760,Jul!$H$4:$Z$489,19,FALSE),0)</f>
        <v>0</v>
      </c>
      <c r="U760" s="6">
        <f>IFERROR(VLOOKUP($K760,Ago!$H$4:$Z$489,19,FALSE),0)</f>
        <v>0</v>
      </c>
      <c r="V760" s="6">
        <f>IFERROR(VLOOKUP($K760,Set!$H$4:$Z$489,19,FALSE),0)</f>
        <v>0</v>
      </c>
      <c r="W760" s="6">
        <f>IFERROR(VLOOKUP($K760,Oct!$H$4:$Z$489,19,FALSE),0)</f>
        <v>0</v>
      </c>
      <c r="X760" s="6">
        <f>IFERROR(VLOOKUP($K760,Nov!$H$4:$Z$489,19,FALSE),0)</f>
        <v>0</v>
      </c>
      <c r="Y760" s="6">
        <f>IFERROR(VLOOKUP($K760,Dic!$H$4:$Z$489,19,FALSE),0)</f>
        <v>0</v>
      </c>
      <c r="Z760" s="6">
        <f t="shared" si="122"/>
        <v>0</v>
      </c>
      <c r="AA760" s="6">
        <f t="shared" si="123"/>
        <v>0</v>
      </c>
      <c r="AB760" s="6">
        <f t="shared" si="124"/>
        <v>0</v>
      </c>
      <c r="AC760" s="6">
        <f t="shared" si="125"/>
        <v>0</v>
      </c>
      <c r="AD760" s="6">
        <f t="shared" si="126"/>
        <v>0</v>
      </c>
      <c r="AE760" s="6">
        <f t="shared" si="127"/>
        <v>0</v>
      </c>
      <c r="AF760" s="6">
        <f t="shared" si="128"/>
        <v>0</v>
      </c>
    </row>
    <row r="761" spans="1:32" ht="10.8" thickBot="1">
      <c r="A761" s="88">
        <v>2026</v>
      </c>
      <c r="B761" s="89" t="s">
        <v>1496</v>
      </c>
      <c r="C761" s="89" t="s">
        <v>1170</v>
      </c>
      <c r="D761" s="97" t="s">
        <v>1</v>
      </c>
      <c r="E761" s="97" t="s">
        <v>2</v>
      </c>
      <c r="F761" s="98">
        <v>0</v>
      </c>
      <c r="G761" s="97" t="s">
        <v>1488</v>
      </c>
      <c r="H761" s="97" t="s">
        <v>271</v>
      </c>
      <c r="I761" s="97" t="s">
        <v>242</v>
      </c>
      <c r="J761" s="98" t="s">
        <v>1512</v>
      </c>
      <c r="K761" s="99">
        <v>34938</v>
      </c>
      <c r="L761" s="97" t="s">
        <v>1901</v>
      </c>
      <c r="M761" s="100">
        <f>IFERROR(VLOOKUP($K761,Metas!$D$4:$L$477,9,FALSE),0)</f>
        <v>0</v>
      </c>
      <c r="N761" s="6">
        <f>IFERROR(VLOOKUP($K761,Ene!$H$4:$Z$489,19,FALSE),0)</f>
        <v>0</v>
      </c>
      <c r="O761" s="6">
        <f>IFERROR(VLOOKUP($K761,Feb!$H$4:$Z$489,19,FALSE),0)</f>
        <v>0</v>
      </c>
      <c r="P761" s="6">
        <f>IFERROR(VLOOKUP($K761,Mar!$H$4:$Z$489,19,FALSE),0)</f>
        <v>0</v>
      </c>
      <c r="Q761" s="6">
        <f>IFERROR(VLOOKUP($K761,Abr!$H$4:$Z$489,19,FALSE),0)</f>
        <v>0</v>
      </c>
      <c r="R761" s="6">
        <f>IFERROR(VLOOKUP($K761,May!$H$4:$Z$489,19,FALSE),0)</f>
        <v>0</v>
      </c>
      <c r="S761" s="6">
        <f>IFERROR(VLOOKUP($K761,Jun!$H$4:$Z$489,19,FALSE),0)</f>
        <v>0</v>
      </c>
      <c r="T761" s="6">
        <f>IFERROR(VLOOKUP($K761,Jul!$H$4:$Z$489,19,FALSE),0)</f>
        <v>0</v>
      </c>
      <c r="U761" s="6">
        <f>IFERROR(VLOOKUP($K761,Ago!$H$4:$Z$489,19,FALSE),0)</f>
        <v>0</v>
      </c>
      <c r="V761" s="6">
        <f>IFERROR(VLOOKUP($K761,Set!$H$4:$Z$489,19,FALSE),0)</f>
        <v>0</v>
      </c>
      <c r="W761" s="6">
        <f>IFERROR(VLOOKUP($K761,Oct!$H$4:$Z$489,19,FALSE),0)</f>
        <v>0</v>
      </c>
      <c r="X761" s="6">
        <f>IFERROR(VLOOKUP($K761,Nov!$H$4:$Z$489,19,FALSE),0)</f>
        <v>0</v>
      </c>
      <c r="Y761" s="6">
        <f>IFERROR(VLOOKUP($K761,Dic!$H$4:$Z$489,19,FALSE),0)</f>
        <v>0</v>
      </c>
      <c r="Z761" s="6">
        <f t="shared" si="122"/>
        <v>0</v>
      </c>
      <c r="AA761" s="6">
        <f t="shared" si="123"/>
        <v>0</v>
      </c>
      <c r="AB761" s="6">
        <f t="shared" si="124"/>
        <v>0</v>
      </c>
      <c r="AC761" s="6">
        <f t="shared" si="125"/>
        <v>0</v>
      </c>
      <c r="AD761" s="6">
        <f t="shared" si="126"/>
        <v>0</v>
      </c>
      <c r="AE761" s="6">
        <f t="shared" si="127"/>
        <v>0</v>
      </c>
      <c r="AF761" s="6">
        <f t="shared" si="128"/>
        <v>0</v>
      </c>
    </row>
    <row r="762" spans="1:32" ht="10.8" thickBot="1">
      <c r="A762" s="88">
        <v>2026</v>
      </c>
      <c r="B762" s="89" t="s">
        <v>1496</v>
      </c>
      <c r="C762" s="89" t="s">
        <v>1206</v>
      </c>
      <c r="D762" s="97" t="s">
        <v>1</v>
      </c>
      <c r="E762" s="97" t="s">
        <v>60</v>
      </c>
      <c r="F762" s="98">
        <v>0</v>
      </c>
      <c r="G762" s="97" t="s">
        <v>1488</v>
      </c>
      <c r="H762" s="97" t="s">
        <v>271</v>
      </c>
      <c r="I762" s="97" t="s">
        <v>242</v>
      </c>
      <c r="J762" s="98" t="s">
        <v>233</v>
      </c>
      <c r="K762" s="99">
        <v>34977</v>
      </c>
      <c r="L762" s="97" t="s">
        <v>1902</v>
      </c>
      <c r="M762" s="100">
        <f>IFERROR(VLOOKUP($K762,Metas!$D$4:$L$477,9,FALSE),0)</f>
        <v>0</v>
      </c>
      <c r="N762" s="6">
        <f>IFERROR(VLOOKUP($K762,Ene!$H$4:$Z$489,19,FALSE),0)</f>
        <v>0</v>
      </c>
      <c r="O762" s="6">
        <f>IFERROR(VLOOKUP($K762,Feb!$H$4:$Z$489,19,FALSE),0)</f>
        <v>0</v>
      </c>
      <c r="P762" s="6">
        <f>IFERROR(VLOOKUP($K762,Mar!$H$4:$Z$489,19,FALSE),0)</f>
        <v>0</v>
      </c>
      <c r="Q762" s="6">
        <f>IFERROR(VLOOKUP($K762,Abr!$H$4:$Z$489,19,FALSE),0)</f>
        <v>0</v>
      </c>
      <c r="R762" s="6">
        <f>IFERROR(VLOOKUP($K762,May!$H$4:$Z$489,19,FALSE),0)</f>
        <v>0</v>
      </c>
      <c r="S762" s="6">
        <f>IFERROR(VLOOKUP($K762,Jun!$H$4:$Z$489,19,FALSE),0)</f>
        <v>0</v>
      </c>
      <c r="T762" s="6">
        <f>IFERROR(VLOOKUP($K762,Jul!$H$4:$Z$489,19,FALSE),0)</f>
        <v>0</v>
      </c>
      <c r="U762" s="6">
        <f>IFERROR(VLOOKUP($K762,Ago!$H$4:$Z$489,19,FALSE),0)</f>
        <v>0</v>
      </c>
      <c r="V762" s="6">
        <f>IFERROR(VLOOKUP($K762,Set!$H$4:$Z$489,19,FALSE),0)</f>
        <v>0</v>
      </c>
      <c r="W762" s="6">
        <f>IFERROR(VLOOKUP($K762,Oct!$H$4:$Z$489,19,FALSE),0)</f>
        <v>0</v>
      </c>
      <c r="X762" s="6">
        <f>IFERROR(VLOOKUP($K762,Nov!$H$4:$Z$489,19,FALSE),0)</f>
        <v>0</v>
      </c>
      <c r="Y762" s="6">
        <f>IFERROR(VLOOKUP($K762,Dic!$H$4:$Z$489,19,FALSE),0)</f>
        <v>0</v>
      </c>
      <c r="Z762" s="6">
        <f t="shared" si="122"/>
        <v>0</v>
      </c>
      <c r="AA762" s="6">
        <f t="shared" si="123"/>
        <v>0</v>
      </c>
      <c r="AB762" s="6">
        <f t="shared" si="124"/>
        <v>0</v>
      </c>
      <c r="AC762" s="6">
        <f t="shared" si="125"/>
        <v>0</v>
      </c>
      <c r="AD762" s="6">
        <f t="shared" si="126"/>
        <v>0</v>
      </c>
      <c r="AE762" s="6">
        <f t="shared" si="127"/>
        <v>0</v>
      </c>
      <c r="AF762" s="6">
        <f t="shared" si="128"/>
        <v>0</v>
      </c>
    </row>
    <row r="763" spans="1:32" ht="10.8" thickBot="1">
      <c r="A763" s="88">
        <v>2026</v>
      </c>
      <c r="B763" s="89" t="s">
        <v>1496</v>
      </c>
      <c r="C763" s="89" t="s">
        <v>1170</v>
      </c>
      <c r="D763" s="97" t="s">
        <v>1</v>
      </c>
      <c r="E763" s="97" t="s">
        <v>2</v>
      </c>
      <c r="F763" s="98">
        <v>0</v>
      </c>
      <c r="G763" s="97" t="s">
        <v>1488</v>
      </c>
      <c r="H763" s="97" t="s">
        <v>271</v>
      </c>
      <c r="I763" s="97" t="s">
        <v>242</v>
      </c>
      <c r="J763" s="98" t="s">
        <v>231</v>
      </c>
      <c r="K763" s="99">
        <v>34979</v>
      </c>
      <c r="L763" s="97" t="s">
        <v>1903</v>
      </c>
      <c r="M763" s="100">
        <f>IFERROR(VLOOKUP($K763,Metas!$D$4:$L$477,9,FALSE),0)</f>
        <v>0</v>
      </c>
      <c r="N763" s="6">
        <f>IFERROR(VLOOKUP($K763,Ene!$H$4:$Z$489,19,FALSE),0)</f>
        <v>0</v>
      </c>
      <c r="O763" s="6">
        <f>IFERROR(VLOOKUP($K763,Feb!$H$4:$Z$489,19,FALSE),0)</f>
        <v>0</v>
      </c>
      <c r="P763" s="6">
        <f>IFERROR(VLOOKUP($K763,Mar!$H$4:$Z$489,19,FALSE),0)</f>
        <v>0</v>
      </c>
      <c r="Q763" s="6">
        <f>IFERROR(VLOOKUP($K763,Abr!$H$4:$Z$489,19,FALSE),0)</f>
        <v>0</v>
      </c>
      <c r="R763" s="6">
        <f>IFERROR(VLOOKUP($K763,May!$H$4:$Z$489,19,FALSE),0)</f>
        <v>0</v>
      </c>
      <c r="S763" s="6">
        <f>IFERROR(VLOOKUP($K763,Jun!$H$4:$Z$489,19,FALSE),0)</f>
        <v>0</v>
      </c>
      <c r="T763" s="6">
        <f>IFERROR(VLOOKUP($K763,Jul!$H$4:$Z$489,19,FALSE),0)</f>
        <v>0</v>
      </c>
      <c r="U763" s="6">
        <f>IFERROR(VLOOKUP($K763,Ago!$H$4:$Z$489,19,FALSE),0)</f>
        <v>0</v>
      </c>
      <c r="V763" s="6">
        <f>IFERROR(VLOOKUP($K763,Set!$H$4:$Z$489,19,FALSE),0)</f>
        <v>0</v>
      </c>
      <c r="W763" s="6">
        <f>IFERROR(VLOOKUP($K763,Oct!$H$4:$Z$489,19,FALSE),0)</f>
        <v>0</v>
      </c>
      <c r="X763" s="6">
        <f>IFERROR(VLOOKUP($K763,Nov!$H$4:$Z$489,19,FALSE),0)</f>
        <v>0</v>
      </c>
      <c r="Y763" s="6">
        <f>IFERROR(VLOOKUP($K763,Dic!$H$4:$Z$489,19,FALSE),0)</f>
        <v>0</v>
      </c>
      <c r="Z763" s="6">
        <f t="shared" si="122"/>
        <v>0</v>
      </c>
      <c r="AA763" s="6">
        <f t="shared" si="123"/>
        <v>0</v>
      </c>
      <c r="AB763" s="6">
        <f t="shared" si="124"/>
        <v>0</v>
      </c>
      <c r="AC763" s="6">
        <f t="shared" si="125"/>
        <v>0</v>
      </c>
      <c r="AD763" s="6">
        <f t="shared" si="126"/>
        <v>0</v>
      </c>
      <c r="AE763" s="6">
        <f t="shared" si="127"/>
        <v>0</v>
      </c>
      <c r="AF763" s="6">
        <f t="shared" si="128"/>
        <v>0</v>
      </c>
    </row>
    <row r="764" spans="1:32" ht="10.8" thickBot="1">
      <c r="A764" s="88">
        <v>2026</v>
      </c>
      <c r="B764" s="89" t="s">
        <v>1176</v>
      </c>
      <c r="C764" s="89" t="s">
        <v>1258</v>
      </c>
      <c r="D764" s="97" t="s">
        <v>49</v>
      </c>
      <c r="E764" s="97" t="s">
        <v>118</v>
      </c>
      <c r="F764" s="98">
        <v>1714</v>
      </c>
      <c r="G764" s="97" t="s">
        <v>1259</v>
      </c>
      <c r="H764" s="97" t="s">
        <v>49</v>
      </c>
      <c r="I764" s="97" t="s">
        <v>118</v>
      </c>
      <c r="J764" s="98" t="s">
        <v>233</v>
      </c>
      <c r="K764" s="99">
        <v>34983</v>
      </c>
      <c r="L764" s="97" t="s">
        <v>1904</v>
      </c>
      <c r="M764" s="100">
        <f>IFERROR(VLOOKUP($K764,Metas!$D$4:$L$477,9,FALSE),0)</f>
        <v>3</v>
      </c>
      <c r="N764" s="6">
        <f>IFERROR(VLOOKUP($K764,Ene!$H$4:$Z$489,19,FALSE),0)</f>
        <v>0</v>
      </c>
      <c r="O764" s="6">
        <f>IFERROR(VLOOKUP($K764,Feb!$H$4:$Z$489,19,FALSE),0)</f>
        <v>0</v>
      </c>
      <c r="P764" s="6">
        <f>IFERROR(VLOOKUP($K764,Mar!$H$4:$Z$489,19,FALSE),0)</f>
        <v>0</v>
      </c>
      <c r="Q764" s="6">
        <f>IFERROR(VLOOKUP($K764,Abr!$H$4:$Z$489,19,FALSE),0)</f>
        <v>0</v>
      </c>
      <c r="R764" s="6">
        <f>IFERROR(VLOOKUP($K764,May!$H$4:$Z$489,19,FALSE),0)</f>
        <v>0</v>
      </c>
      <c r="S764" s="6">
        <f>IFERROR(VLOOKUP($K764,Jun!$H$4:$Z$489,19,FALSE),0)</f>
        <v>0</v>
      </c>
      <c r="T764" s="6">
        <f>IFERROR(VLOOKUP($K764,Jul!$H$4:$Z$489,19,FALSE),0)</f>
        <v>0</v>
      </c>
      <c r="U764" s="6">
        <f>IFERROR(VLOOKUP($K764,Ago!$H$4:$Z$489,19,FALSE),0)</f>
        <v>0</v>
      </c>
      <c r="V764" s="6">
        <f>IFERROR(VLOOKUP($K764,Set!$H$4:$Z$489,19,FALSE),0)</f>
        <v>0</v>
      </c>
      <c r="W764" s="6">
        <f>IFERROR(VLOOKUP($K764,Oct!$H$4:$Z$489,19,FALSE),0)</f>
        <v>0</v>
      </c>
      <c r="X764" s="6">
        <f>IFERROR(VLOOKUP($K764,Nov!$H$4:$Z$489,19,FALSE),0)</f>
        <v>0</v>
      </c>
      <c r="Y764" s="6">
        <f>IFERROR(VLOOKUP($K764,Dic!$H$4:$Z$489,19,FALSE),0)</f>
        <v>0</v>
      </c>
      <c r="Z764" s="6">
        <f t="shared" si="122"/>
        <v>0</v>
      </c>
      <c r="AA764" s="6">
        <f t="shared" si="123"/>
        <v>0</v>
      </c>
      <c r="AB764" s="6">
        <f t="shared" si="124"/>
        <v>0</v>
      </c>
      <c r="AC764" s="6">
        <f t="shared" si="125"/>
        <v>0</v>
      </c>
      <c r="AD764" s="6">
        <f t="shared" si="126"/>
        <v>0</v>
      </c>
      <c r="AE764" s="6">
        <f t="shared" si="127"/>
        <v>0</v>
      </c>
      <c r="AF764" s="6">
        <f t="shared" si="128"/>
        <v>0</v>
      </c>
    </row>
    <row r="765" spans="1:32" ht="10.8" thickBot="1">
      <c r="A765" s="88">
        <v>2026</v>
      </c>
      <c r="B765" s="89" t="s">
        <v>1496</v>
      </c>
      <c r="C765" s="89" t="s">
        <v>1206</v>
      </c>
      <c r="D765" s="97" t="s">
        <v>1</v>
      </c>
      <c r="E765" s="97" t="s">
        <v>60</v>
      </c>
      <c r="F765" s="98">
        <v>0</v>
      </c>
      <c r="G765" s="97" t="s">
        <v>1488</v>
      </c>
      <c r="H765" s="97" t="s">
        <v>271</v>
      </c>
      <c r="I765" s="97" t="s">
        <v>242</v>
      </c>
      <c r="J765" s="98" t="s">
        <v>233</v>
      </c>
      <c r="K765" s="99">
        <v>35004</v>
      </c>
      <c r="L765" s="97" t="s">
        <v>1905</v>
      </c>
      <c r="M765" s="100">
        <f>IFERROR(VLOOKUP($K765,Metas!$D$4:$L$477,9,FALSE),0)</f>
        <v>0</v>
      </c>
      <c r="N765" s="6">
        <f>IFERROR(VLOOKUP($K765,Ene!$H$4:$Z$489,19,FALSE),0)</f>
        <v>0</v>
      </c>
      <c r="O765" s="6">
        <f>IFERROR(VLOOKUP($K765,Feb!$H$4:$Z$489,19,FALSE),0)</f>
        <v>0</v>
      </c>
      <c r="P765" s="6">
        <f>IFERROR(VLOOKUP($K765,Mar!$H$4:$Z$489,19,FALSE),0)</f>
        <v>0</v>
      </c>
      <c r="Q765" s="6">
        <f>IFERROR(VLOOKUP($K765,Abr!$H$4:$Z$489,19,FALSE),0)</f>
        <v>0</v>
      </c>
      <c r="R765" s="6">
        <f>IFERROR(VLOOKUP($K765,May!$H$4:$Z$489,19,FALSE),0)</f>
        <v>0</v>
      </c>
      <c r="S765" s="6">
        <f>IFERROR(VLOOKUP($K765,Jun!$H$4:$Z$489,19,FALSE),0)</f>
        <v>0</v>
      </c>
      <c r="T765" s="6">
        <f>IFERROR(VLOOKUP($K765,Jul!$H$4:$Z$489,19,FALSE),0)</f>
        <v>0</v>
      </c>
      <c r="U765" s="6">
        <f>IFERROR(VLOOKUP($K765,Ago!$H$4:$Z$489,19,FALSE),0)</f>
        <v>0</v>
      </c>
      <c r="V765" s="6">
        <f>IFERROR(VLOOKUP($K765,Set!$H$4:$Z$489,19,FALSE),0)</f>
        <v>0</v>
      </c>
      <c r="W765" s="6">
        <f>IFERROR(VLOOKUP($K765,Oct!$H$4:$Z$489,19,FALSE),0)</f>
        <v>0</v>
      </c>
      <c r="X765" s="6">
        <f>IFERROR(VLOOKUP($K765,Nov!$H$4:$Z$489,19,FALSE),0)</f>
        <v>0</v>
      </c>
      <c r="Y765" s="6">
        <f>IFERROR(VLOOKUP($K765,Dic!$H$4:$Z$489,19,FALSE),0)</f>
        <v>0</v>
      </c>
      <c r="Z765" s="6">
        <f t="shared" si="122"/>
        <v>0</v>
      </c>
      <c r="AA765" s="6">
        <f t="shared" si="123"/>
        <v>0</v>
      </c>
      <c r="AB765" s="6">
        <f t="shared" si="124"/>
        <v>0</v>
      </c>
      <c r="AC765" s="6">
        <f t="shared" si="125"/>
        <v>0</v>
      </c>
      <c r="AD765" s="6">
        <f t="shared" si="126"/>
        <v>0</v>
      </c>
      <c r="AE765" s="6">
        <f t="shared" si="127"/>
        <v>0</v>
      </c>
      <c r="AF765" s="6">
        <f t="shared" si="128"/>
        <v>0</v>
      </c>
    </row>
    <row r="766" spans="1:32" ht="10.8" thickBot="1">
      <c r="A766" s="88">
        <v>2026</v>
      </c>
      <c r="B766" s="89" t="s">
        <v>1496</v>
      </c>
      <c r="C766" s="89" t="s">
        <v>1203</v>
      </c>
      <c r="D766" s="97" t="s">
        <v>1</v>
      </c>
      <c r="E766" s="97" t="s">
        <v>18</v>
      </c>
      <c r="F766" s="98">
        <v>0</v>
      </c>
      <c r="G766" s="97" t="s">
        <v>1488</v>
      </c>
      <c r="H766" s="97" t="s">
        <v>271</v>
      </c>
      <c r="I766" s="97" t="s">
        <v>242</v>
      </c>
      <c r="J766" s="98" t="s">
        <v>233</v>
      </c>
      <c r="K766" s="99">
        <v>35017</v>
      </c>
      <c r="L766" s="97" t="s">
        <v>1906</v>
      </c>
      <c r="M766" s="100">
        <f>IFERROR(VLOOKUP($K766,Metas!$D$4:$L$477,9,FALSE),0)</f>
        <v>0</v>
      </c>
      <c r="N766" s="6">
        <f>IFERROR(VLOOKUP($K766,Ene!$H$4:$Z$489,19,FALSE),0)</f>
        <v>0</v>
      </c>
      <c r="O766" s="6">
        <f>IFERROR(VLOOKUP($K766,Feb!$H$4:$Z$489,19,FALSE),0)</f>
        <v>0</v>
      </c>
      <c r="P766" s="6">
        <f>IFERROR(VLOOKUP($K766,Mar!$H$4:$Z$489,19,FALSE),0)</f>
        <v>0</v>
      </c>
      <c r="Q766" s="6">
        <f>IFERROR(VLOOKUP($K766,Abr!$H$4:$Z$489,19,FALSE),0)</f>
        <v>0</v>
      </c>
      <c r="R766" s="6">
        <f>IFERROR(VLOOKUP($K766,May!$H$4:$Z$489,19,FALSE),0)</f>
        <v>0</v>
      </c>
      <c r="S766" s="6">
        <f>IFERROR(VLOOKUP($K766,Jun!$H$4:$Z$489,19,FALSE),0)</f>
        <v>0</v>
      </c>
      <c r="T766" s="6">
        <f>IFERROR(VLOOKUP($K766,Jul!$H$4:$Z$489,19,FALSE),0)</f>
        <v>0</v>
      </c>
      <c r="U766" s="6">
        <f>IFERROR(VLOOKUP($K766,Ago!$H$4:$Z$489,19,FALSE),0)</f>
        <v>0</v>
      </c>
      <c r="V766" s="6">
        <f>IFERROR(VLOOKUP($K766,Set!$H$4:$Z$489,19,FALSE),0)</f>
        <v>0</v>
      </c>
      <c r="W766" s="6">
        <f>IFERROR(VLOOKUP($K766,Oct!$H$4:$Z$489,19,FALSE),0)</f>
        <v>0</v>
      </c>
      <c r="X766" s="6">
        <f>IFERROR(VLOOKUP($K766,Nov!$H$4:$Z$489,19,FALSE),0)</f>
        <v>0</v>
      </c>
      <c r="Y766" s="6">
        <f>IFERROR(VLOOKUP($K766,Dic!$H$4:$Z$489,19,FALSE),0)</f>
        <v>0</v>
      </c>
      <c r="Z766" s="6">
        <f t="shared" si="122"/>
        <v>0</v>
      </c>
      <c r="AA766" s="6">
        <f t="shared" si="123"/>
        <v>0</v>
      </c>
      <c r="AB766" s="6">
        <f t="shared" si="124"/>
        <v>0</v>
      </c>
      <c r="AC766" s="6">
        <f t="shared" si="125"/>
        <v>0</v>
      </c>
      <c r="AD766" s="6">
        <f t="shared" si="126"/>
        <v>0</v>
      </c>
      <c r="AE766" s="6">
        <f t="shared" si="127"/>
        <v>0</v>
      </c>
      <c r="AF766" s="6">
        <f t="shared" si="128"/>
        <v>0</v>
      </c>
    </row>
    <row r="767" spans="1:32" ht="10.8" thickBot="1">
      <c r="A767" s="88">
        <v>2026</v>
      </c>
      <c r="B767" s="89" t="s">
        <v>1176</v>
      </c>
      <c r="C767" s="89" t="s">
        <v>1379</v>
      </c>
      <c r="D767" s="97" t="s">
        <v>16</v>
      </c>
      <c r="E767" s="97" t="s">
        <v>4</v>
      </c>
      <c r="F767" s="98">
        <v>871</v>
      </c>
      <c r="G767" s="97" t="s">
        <v>1350</v>
      </c>
      <c r="H767" s="97" t="s">
        <v>16</v>
      </c>
      <c r="I767" s="97" t="s">
        <v>4</v>
      </c>
      <c r="J767" s="98" t="s">
        <v>1512</v>
      </c>
      <c r="K767" s="99">
        <v>35075</v>
      </c>
      <c r="L767" s="97" t="s">
        <v>1907</v>
      </c>
      <c r="M767" s="100">
        <f>IFERROR(VLOOKUP($K767,Metas!$D$4:$L$477,9,FALSE),0)</f>
        <v>0</v>
      </c>
      <c r="N767" s="6">
        <f>IFERROR(VLOOKUP($K767,Ene!$H$4:$Z$489,19,FALSE),0)</f>
        <v>0</v>
      </c>
      <c r="O767" s="6">
        <f>IFERROR(VLOOKUP($K767,Feb!$H$4:$Z$489,19,FALSE),0)</f>
        <v>0</v>
      </c>
      <c r="P767" s="6">
        <f>IFERROR(VLOOKUP($K767,Mar!$H$4:$Z$489,19,FALSE),0)</f>
        <v>0</v>
      </c>
      <c r="Q767" s="6">
        <f>IFERROR(VLOOKUP($K767,Abr!$H$4:$Z$489,19,FALSE),0)</f>
        <v>0</v>
      </c>
      <c r="R767" s="6">
        <f>IFERROR(VLOOKUP($K767,May!$H$4:$Z$489,19,FALSE),0)</f>
        <v>0</v>
      </c>
      <c r="S767" s="6">
        <f>IFERROR(VLOOKUP($K767,Jun!$H$4:$Z$489,19,FALSE),0)</f>
        <v>0</v>
      </c>
      <c r="T767" s="6">
        <f>IFERROR(VLOOKUP($K767,Jul!$H$4:$Z$489,19,FALSE),0)</f>
        <v>0</v>
      </c>
      <c r="U767" s="6">
        <f>IFERROR(VLOOKUP($K767,Ago!$H$4:$Z$489,19,FALSE),0)</f>
        <v>0</v>
      </c>
      <c r="V767" s="6">
        <f>IFERROR(VLOOKUP($K767,Set!$H$4:$Z$489,19,FALSE),0)</f>
        <v>0</v>
      </c>
      <c r="W767" s="6">
        <f>IFERROR(VLOOKUP($K767,Oct!$H$4:$Z$489,19,FALSE),0)</f>
        <v>0</v>
      </c>
      <c r="X767" s="6">
        <f>IFERROR(VLOOKUP($K767,Nov!$H$4:$Z$489,19,FALSE),0)</f>
        <v>0</v>
      </c>
      <c r="Y767" s="6">
        <f>IFERROR(VLOOKUP($K767,Dic!$H$4:$Z$489,19,FALSE),0)</f>
        <v>0</v>
      </c>
      <c r="Z767" s="6">
        <f t="shared" si="122"/>
        <v>0</v>
      </c>
      <c r="AA767" s="6">
        <f t="shared" si="123"/>
        <v>0</v>
      </c>
      <c r="AB767" s="6">
        <f t="shared" si="124"/>
        <v>0</v>
      </c>
      <c r="AC767" s="6">
        <f t="shared" si="125"/>
        <v>0</v>
      </c>
      <c r="AD767" s="6">
        <f t="shared" si="126"/>
        <v>0</v>
      </c>
      <c r="AE767" s="6">
        <f t="shared" si="127"/>
        <v>0</v>
      </c>
      <c r="AF767" s="6">
        <f t="shared" si="128"/>
        <v>0</v>
      </c>
    </row>
    <row r="768" spans="1:32" ht="10.8" thickBot="1">
      <c r="A768" s="88">
        <v>2026</v>
      </c>
      <c r="B768" s="89" t="s">
        <v>1496</v>
      </c>
      <c r="C768" s="89" t="s">
        <v>1379</v>
      </c>
      <c r="D768" s="97" t="s">
        <v>16</v>
      </c>
      <c r="E768" s="97" t="s">
        <v>4</v>
      </c>
      <c r="F768" s="98">
        <v>0</v>
      </c>
      <c r="G768" s="97" t="s">
        <v>1488</v>
      </c>
      <c r="H768" s="97" t="s">
        <v>271</v>
      </c>
      <c r="I768" s="97" t="s">
        <v>242</v>
      </c>
      <c r="J768" s="98" t="s">
        <v>233</v>
      </c>
      <c r="K768" s="99">
        <v>35090</v>
      </c>
      <c r="L768" s="97" t="s">
        <v>1908</v>
      </c>
      <c r="M768" s="100">
        <f>IFERROR(VLOOKUP($K768,Metas!$D$4:$L$477,9,FALSE),0)</f>
        <v>0</v>
      </c>
      <c r="N768" s="6">
        <f>IFERROR(VLOOKUP($K768,Ene!$H$4:$Z$489,19,FALSE),0)</f>
        <v>0</v>
      </c>
      <c r="O768" s="6">
        <f>IFERROR(VLOOKUP($K768,Feb!$H$4:$Z$489,19,FALSE),0)</f>
        <v>0</v>
      </c>
      <c r="P768" s="6">
        <f>IFERROR(VLOOKUP($K768,Mar!$H$4:$Z$489,19,FALSE),0)</f>
        <v>0</v>
      </c>
      <c r="Q768" s="6">
        <f>IFERROR(VLOOKUP($K768,Abr!$H$4:$Z$489,19,FALSE),0)</f>
        <v>0</v>
      </c>
      <c r="R768" s="6">
        <f>IFERROR(VLOOKUP($K768,May!$H$4:$Z$489,19,FALSE),0)</f>
        <v>0</v>
      </c>
      <c r="S768" s="6">
        <f>IFERROR(VLOOKUP($K768,Jun!$H$4:$Z$489,19,FALSE),0)</f>
        <v>0</v>
      </c>
      <c r="T768" s="6">
        <f>IFERROR(VLOOKUP($K768,Jul!$H$4:$Z$489,19,FALSE),0)</f>
        <v>0</v>
      </c>
      <c r="U768" s="6">
        <f>IFERROR(VLOOKUP($K768,Ago!$H$4:$Z$489,19,FALSE),0)</f>
        <v>0</v>
      </c>
      <c r="V768" s="6">
        <f>IFERROR(VLOOKUP($K768,Set!$H$4:$Z$489,19,FALSE),0)</f>
        <v>0</v>
      </c>
      <c r="W768" s="6">
        <f>IFERROR(VLOOKUP($K768,Oct!$H$4:$Z$489,19,FALSE),0)</f>
        <v>0</v>
      </c>
      <c r="X768" s="6">
        <f>IFERROR(VLOOKUP($K768,Nov!$H$4:$Z$489,19,FALSE),0)</f>
        <v>0</v>
      </c>
      <c r="Y768" s="6">
        <f>IFERROR(VLOOKUP($K768,Dic!$H$4:$Z$489,19,FALSE),0)</f>
        <v>0</v>
      </c>
      <c r="Z768" s="6">
        <f t="shared" si="122"/>
        <v>0</v>
      </c>
      <c r="AA768" s="6">
        <f t="shared" si="123"/>
        <v>0</v>
      </c>
      <c r="AB768" s="6">
        <f t="shared" si="124"/>
        <v>0</v>
      </c>
      <c r="AC768" s="6">
        <f t="shared" si="125"/>
        <v>0</v>
      </c>
      <c r="AD768" s="6">
        <f t="shared" si="126"/>
        <v>0</v>
      </c>
      <c r="AE768" s="6">
        <f t="shared" si="127"/>
        <v>0</v>
      </c>
      <c r="AF768" s="6">
        <f t="shared" si="128"/>
        <v>0</v>
      </c>
    </row>
    <row r="769" spans="1:32" ht="10.8" thickBot="1">
      <c r="A769" s="88">
        <v>2026</v>
      </c>
      <c r="B769" s="89" t="s">
        <v>1176</v>
      </c>
      <c r="C769" s="89" t="s">
        <v>1242</v>
      </c>
      <c r="D769" s="97" t="s">
        <v>1184</v>
      </c>
      <c r="E769" s="97" t="s">
        <v>31</v>
      </c>
      <c r="F769" s="98">
        <v>870</v>
      </c>
      <c r="G769" s="97" t="s">
        <v>272</v>
      </c>
      <c r="H769" s="97" t="s">
        <v>31</v>
      </c>
      <c r="I769" s="97" t="s">
        <v>32</v>
      </c>
      <c r="J769" s="98" t="s">
        <v>231</v>
      </c>
      <c r="K769" s="99">
        <v>35162</v>
      </c>
      <c r="L769" s="97" t="s">
        <v>316</v>
      </c>
      <c r="M769" s="100">
        <f>IFERROR(VLOOKUP($K769,Metas!$D$4:$L$477,9,FALSE),0)</f>
        <v>0</v>
      </c>
      <c r="N769" s="6">
        <f>IFERROR(VLOOKUP($K769,Ene!$H$4:$Z$489,19,FALSE),0)</f>
        <v>0</v>
      </c>
      <c r="O769" s="6">
        <f>IFERROR(VLOOKUP($K769,Feb!$H$4:$Z$489,19,FALSE),0)</f>
        <v>0</v>
      </c>
      <c r="P769" s="6">
        <f>IFERROR(VLOOKUP($K769,Mar!$H$4:$Z$489,19,FALSE),0)</f>
        <v>0</v>
      </c>
      <c r="Q769" s="6">
        <f>IFERROR(VLOOKUP($K769,Abr!$H$4:$Z$489,19,FALSE),0)</f>
        <v>0</v>
      </c>
      <c r="R769" s="6">
        <f>IFERROR(VLOOKUP($K769,May!$H$4:$Z$489,19,FALSE),0)</f>
        <v>0</v>
      </c>
      <c r="S769" s="6">
        <f>IFERROR(VLOOKUP($K769,Jun!$H$4:$Z$489,19,FALSE),0)</f>
        <v>0</v>
      </c>
      <c r="T769" s="6">
        <f>IFERROR(VLOOKUP($K769,Jul!$H$4:$Z$489,19,FALSE),0)</f>
        <v>0</v>
      </c>
      <c r="U769" s="6">
        <f>IFERROR(VLOOKUP($K769,Ago!$H$4:$Z$489,19,FALSE),0)</f>
        <v>0</v>
      </c>
      <c r="V769" s="6">
        <f>IFERROR(VLOOKUP($K769,Set!$H$4:$Z$489,19,FALSE),0)</f>
        <v>0</v>
      </c>
      <c r="W769" s="6">
        <f>IFERROR(VLOOKUP($K769,Oct!$H$4:$Z$489,19,FALSE),0)</f>
        <v>0</v>
      </c>
      <c r="X769" s="6">
        <f>IFERROR(VLOOKUP($K769,Nov!$H$4:$Z$489,19,FALSE),0)</f>
        <v>0</v>
      </c>
      <c r="Y769" s="6">
        <f>IFERROR(VLOOKUP($K769,Dic!$H$4:$Z$489,19,FALSE),0)</f>
        <v>0</v>
      </c>
      <c r="Z769" s="6">
        <f t="shared" si="122"/>
        <v>0</v>
      </c>
      <c r="AA769" s="6">
        <f t="shared" si="123"/>
        <v>0</v>
      </c>
      <c r="AB769" s="6">
        <f t="shared" si="124"/>
        <v>0</v>
      </c>
      <c r="AC769" s="6">
        <f t="shared" si="125"/>
        <v>0</v>
      </c>
      <c r="AD769" s="6">
        <f t="shared" si="126"/>
        <v>0</v>
      </c>
      <c r="AE769" s="6">
        <f t="shared" si="127"/>
        <v>0</v>
      </c>
      <c r="AF769" s="6">
        <f t="shared" si="128"/>
        <v>0</v>
      </c>
    </row>
    <row r="770" spans="1:32" ht="10.8" thickBot="1">
      <c r="A770" s="88">
        <v>2026</v>
      </c>
      <c r="B770" s="89" t="s">
        <v>1176</v>
      </c>
      <c r="C770" s="89" t="s">
        <v>1324</v>
      </c>
      <c r="D770" s="97" t="s">
        <v>43</v>
      </c>
      <c r="E770" s="97" t="s">
        <v>44</v>
      </c>
      <c r="F770" s="98">
        <v>1672</v>
      </c>
      <c r="G770" s="97" t="s">
        <v>1322</v>
      </c>
      <c r="H770" s="97" t="s">
        <v>43</v>
      </c>
      <c r="I770" s="97" t="s">
        <v>44</v>
      </c>
      <c r="J770" s="98" t="s">
        <v>232</v>
      </c>
      <c r="K770" s="99">
        <v>35218</v>
      </c>
      <c r="L770" s="97" t="s">
        <v>1909</v>
      </c>
      <c r="M770" s="100">
        <f>IFERROR(VLOOKUP($K770,Metas!$D$4:$L$477,9,FALSE),0)</f>
        <v>5</v>
      </c>
      <c r="N770" s="6">
        <f>IFERROR(VLOOKUP($K770,Ene!$H$4:$Z$489,19,FALSE),0)</f>
        <v>0</v>
      </c>
      <c r="O770" s="6">
        <f>IFERROR(VLOOKUP($K770,Feb!$H$4:$Z$489,19,FALSE),0)</f>
        <v>0</v>
      </c>
      <c r="P770" s="6">
        <f>IFERROR(VLOOKUP($K770,Mar!$H$4:$Z$489,19,FALSE),0)</f>
        <v>0</v>
      </c>
      <c r="Q770" s="6">
        <f>IFERROR(VLOOKUP($K770,Abr!$H$4:$Z$489,19,FALSE),0)</f>
        <v>0</v>
      </c>
      <c r="R770" s="6">
        <f>IFERROR(VLOOKUP($K770,May!$H$4:$Z$489,19,FALSE),0)</f>
        <v>0</v>
      </c>
      <c r="S770" s="6">
        <f>IFERROR(VLOOKUP($K770,Jun!$H$4:$Z$489,19,FALSE),0)</f>
        <v>0</v>
      </c>
      <c r="T770" s="6">
        <f>IFERROR(VLOOKUP($K770,Jul!$H$4:$Z$489,19,FALSE),0)</f>
        <v>0</v>
      </c>
      <c r="U770" s="6">
        <f>IFERROR(VLOOKUP($K770,Ago!$H$4:$Z$489,19,FALSE),0)</f>
        <v>0</v>
      </c>
      <c r="V770" s="6">
        <f>IFERROR(VLOOKUP($K770,Set!$H$4:$Z$489,19,FALSE),0)</f>
        <v>0</v>
      </c>
      <c r="W770" s="6">
        <f>IFERROR(VLOOKUP($K770,Oct!$H$4:$Z$489,19,FALSE),0)</f>
        <v>0</v>
      </c>
      <c r="X770" s="6">
        <f>IFERROR(VLOOKUP($K770,Nov!$H$4:$Z$489,19,FALSE),0)</f>
        <v>0</v>
      </c>
      <c r="Y770" s="6">
        <f>IFERROR(VLOOKUP($K770,Dic!$H$4:$Z$489,19,FALSE),0)</f>
        <v>0</v>
      </c>
      <c r="Z770" s="6">
        <f t="shared" ref="Z770:Z836" si="129">N770+O770+P770</f>
        <v>0</v>
      </c>
      <c r="AA770" s="6">
        <f t="shared" ref="AA770:AA836" si="130">Q770+R770+S770</f>
        <v>0</v>
      </c>
      <c r="AB770" s="6">
        <f t="shared" ref="AB770:AB836" si="131">T770+U770+V770</f>
        <v>0</v>
      </c>
      <c r="AC770" s="6">
        <f t="shared" ref="AC770:AC836" si="132">W770+X770+Y770</f>
        <v>0</v>
      </c>
      <c r="AD770" s="6">
        <f t="shared" ref="AD770:AD836" si="133">SUM(N770:S770)</f>
        <v>0</v>
      </c>
      <c r="AE770" s="6">
        <f t="shared" ref="AE770:AE836" si="134">SUM(T770:Y770)</f>
        <v>0</v>
      </c>
      <c r="AF770" s="6">
        <f t="shared" ref="AF770:AF836" si="135">SUM(N770:Y770)</f>
        <v>0</v>
      </c>
    </row>
    <row r="771" spans="1:32" ht="10.8" thickBot="1">
      <c r="A771" s="88">
        <v>2026</v>
      </c>
      <c r="B771" s="89" t="s">
        <v>1496</v>
      </c>
      <c r="C771" s="89" t="s">
        <v>1177</v>
      </c>
      <c r="D771" s="97" t="s">
        <v>1</v>
      </c>
      <c r="E771" s="97" t="s">
        <v>3</v>
      </c>
      <c r="F771" s="98">
        <v>0</v>
      </c>
      <c r="G771" s="97" t="s">
        <v>1488</v>
      </c>
      <c r="H771" s="97" t="s">
        <v>271</v>
      </c>
      <c r="I771" s="97" t="s">
        <v>242</v>
      </c>
      <c r="J771" s="98" t="s">
        <v>233</v>
      </c>
      <c r="K771" s="99">
        <v>35227</v>
      </c>
      <c r="L771" s="97" t="s">
        <v>1910</v>
      </c>
      <c r="M771" s="100">
        <f>IFERROR(VLOOKUP($K771,Metas!$D$4:$L$477,9,FALSE),0)</f>
        <v>0</v>
      </c>
      <c r="N771" s="6">
        <f>IFERROR(VLOOKUP($K771,Ene!$H$4:$Z$489,19,FALSE),0)</f>
        <v>0</v>
      </c>
      <c r="O771" s="6">
        <f>IFERROR(VLOOKUP($K771,Feb!$H$4:$Z$489,19,FALSE),0)</f>
        <v>0</v>
      </c>
      <c r="P771" s="6">
        <f>IFERROR(VLOOKUP($K771,Mar!$H$4:$Z$489,19,FALSE),0)</f>
        <v>0</v>
      </c>
      <c r="Q771" s="6">
        <f>IFERROR(VLOOKUP($K771,Abr!$H$4:$Z$489,19,FALSE),0)</f>
        <v>0</v>
      </c>
      <c r="R771" s="6">
        <f>IFERROR(VLOOKUP($K771,May!$H$4:$Z$489,19,FALSE),0)</f>
        <v>0</v>
      </c>
      <c r="S771" s="6">
        <f>IFERROR(VLOOKUP($K771,Jun!$H$4:$Z$489,19,FALSE),0)</f>
        <v>0</v>
      </c>
      <c r="T771" s="6">
        <f>IFERROR(VLOOKUP($K771,Jul!$H$4:$Z$489,19,FALSE),0)</f>
        <v>0</v>
      </c>
      <c r="U771" s="6">
        <f>IFERROR(VLOOKUP($K771,Ago!$H$4:$Z$489,19,FALSE),0)</f>
        <v>0</v>
      </c>
      <c r="V771" s="6">
        <f>IFERROR(VLOOKUP($K771,Set!$H$4:$Z$489,19,FALSE),0)</f>
        <v>0</v>
      </c>
      <c r="W771" s="6">
        <f>IFERROR(VLOOKUP($K771,Oct!$H$4:$Z$489,19,FALSE),0)</f>
        <v>0</v>
      </c>
      <c r="X771" s="6">
        <f>IFERROR(VLOOKUP($K771,Nov!$H$4:$Z$489,19,FALSE),0)</f>
        <v>0</v>
      </c>
      <c r="Y771" s="6">
        <f>IFERROR(VLOOKUP($K771,Dic!$H$4:$Z$489,19,FALSE),0)</f>
        <v>0</v>
      </c>
      <c r="Z771" s="6">
        <f t="shared" si="129"/>
        <v>0</v>
      </c>
      <c r="AA771" s="6">
        <f t="shared" si="130"/>
        <v>0</v>
      </c>
      <c r="AB771" s="6">
        <f t="shared" si="131"/>
        <v>0</v>
      </c>
      <c r="AC771" s="6">
        <f t="shared" si="132"/>
        <v>0</v>
      </c>
      <c r="AD771" s="6">
        <f t="shared" si="133"/>
        <v>0</v>
      </c>
      <c r="AE771" s="6">
        <f t="shared" si="134"/>
        <v>0</v>
      </c>
      <c r="AF771" s="6">
        <f t="shared" si="135"/>
        <v>0</v>
      </c>
    </row>
    <row r="772" spans="1:32" ht="10.8" thickBot="1">
      <c r="A772" s="88">
        <v>2026</v>
      </c>
      <c r="B772" s="89" t="s">
        <v>1496</v>
      </c>
      <c r="C772" s="89" t="s">
        <v>1379</v>
      </c>
      <c r="D772" s="97" t="s">
        <v>16</v>
      </c>
      <c r="E772" s="97" t="s">
        <v>4</v>
      </c>
      <c r="F772" s="98">
        <v>0</v>
      </c>
      <c r="G772" s="97" t="s">
        <v>1488</v>
      </c>
      <c r="H772" s="97" t="s">
        <v>271</v>
      </c>
      <c r="I772" s="97" t="s">
        <v>242</v>
      </c>
      <c r="J772" s="98" t="s">
        <v>1512</v>
      </c>
      <c r="K772" s="99">
        <v>35269</v>
      </c>
      <c r="L772" s="97" t="s">
        <v>1911</v>
      </c>
      <c r="M772" s="100">
        <f>IFERROR(VLOOKUP($K772,Metas!$D$4:$L$477,9,FALSE),0)</f>
        <v>0</v>
      </c>
      <c r="N772" s="6">
        <f>IFERROR(VLOOKUP($K772,Ene!$H$4:$Z$489,19,FALSE),0)</f>
        <v>0</v>
      </c>
      <c r="O772" s="6">
        <f>IFERROR(VLOOKUP($K772,Feb!$H$4:$Z$489,19,FALSE),0)</f>
        <v>0</v>
      </c>
      <c r="P772" s="6">
        <f>IFERROR(VLOOKUP($K772,Mar!$H$4:$Z$489,19,FALSE),0)</f>
        <v>0</v>
      </c>
      <c r="Q772" s="6">
        <f>IFERROR(VLOOKUP($K772,Abr!$H$4:$Z$489,19,FALSE),0)</f>
        <v>0</v>
      </c>
      <c r="R772" s="6">
        <f>IFERROR(VLOOKUP($K772,May!$H$4:$Z$489,19,FALSE),0)</f>
        <v>0</v>
      </c>
      <c r="S772" s="6">
        <f>IFERROR(VLOOKUP($K772,Jun!$H$4:$Z$489,19,FALSE),0)</f>
        <v>0</v>
      </c>
      <c r="T772" s="6">
        <f>IFERROR(VLOOKUP($K772,Jul!$H$4:$Z$489,19,FALSE),0)</f>
        <v>0</v>
      </c>
      <c r="U772" s="6">
        <f>IFERROR(VLOOKUP($K772,Ago!$H$4:$Z$489,19,FALSE),0)</f>
        <v>0</v>
      </c>
      <c r="V772" s="6">
        <f>IFERROR(VLOOKUP($K772,Set!$H$4:$Z$489,19,FALSE),0)</f>
        <v>0</v>
      </c>
      <c r="W772" s="6">
        <f>IFERROR(VLOOKUP($K772,Oct!$H$4:$Z$489,19,FALSE),0)</f>
        <v>0</v>
      </c>
      <c r="X772" s="6">
        <f>IFERROR(VLOOKUP($K772,Nov!$H$4:$Z$489,19,FALSE),0)</f>
        <v>0</v>
      </c>
      <c r="Y772" s="6">
        <f>IFERROR(VLOOKUP($K772,Dic!$H$4:$Z$489,19,FALSE),0)</f>
        <v>0</v>
      </c>
      <c r="Z772" s="6">
        <f t="shared" si="129"/>
        <v>0</v>
      </c>
      <c r="AA772" s="6">
        <f t="shared" si="130"/>
        <v>0</v>
      </c>
      <c r="AB772" s="6">
        <f t="shared" si="131"/>
        <v>0</v>
      </c>
      <c r="AC772" s="6">
        <f t="shared" si="132"/>
        <v>0</v>
      </c>
      <c r="AD772" s="6">
        <f t="shared" si="133"/>
        <v>0</v>
      </c>
      <c r="AE772" s="6">
        <f t="shared" si="134"/>
        <v>0</v>
      </c>
      <c r="AF772" s="6">
        <f t="shared" si="135"/>
        <v>0</v>
      </c>
    </row>
    <row r="773" spans="1:32" ht="10.8" thickBot="1">
      <c r="A773" s="88">
        <v>2026</v>
      </c>
      <c r="B773" s="89" t="s">
        <v>1496</v>
      </c>
      <c r="C773" s="89" t="s">
        <v>1379</v>
      </c>
      <c r="D773" s="97" t="s">
        <v>16</v>
      </c>
      <c r="E773" s="97" t="s">
        <v>4</v>
      </c>
      <c r="F773" s="98">
        <v>0</v>
      </c>
      <c r="G773" s="97" t="s">
        <v>1488</v>
      </c>
      <c r="H773" s="97" t="s">
        <v>271</v>
      </c>
      <c r="I773" s="97" t="s">
        <v>242</v>
      </c>
      <c r="J773" s="98" t="s">
        <v>1512</v>
      </c>
      <c r="K773" s="99">
        <v>35270</v>
      </c>
      <c r="L773" s="97" t="s">
        <v>1912</v>
      </c>
      <c r="M773" s="100">
        <f>IFERROR(VLOOKUP($K773,Metas!$D$4:$L$477,9,FALSE),0)</f>
        <v>0</v>
      </c>
      <c r="N773" s="6">
        <f>IFERROR(VLOOKUP($K773,Ene!$H$4:$Z$489,19,FALSE),0)</f>
        <v>0</v>
      </c>
      <c r="O773" s="6">
        <f>IFERROR(VLOOKUP($K773,Feb!$H$4:$Z$489,19,FALSE),0)</f>
        <v>0</v>
      </c>
      <c r="P773" s="6">
        <f>IFERROR(VLOOKUP($K773,Mar!$H$4:$Z$489,19,FALSE),0)</f>
        <v>0</v>
      </c>
      <c r="Q773" s="6">
        <f>IFERROR(VLOOKUP($K773,Abr!$H$4:$Z$489,19,FALSE),0)</f>
        <v>0</v>
      </c>
      <c r="R773" s="6">
        <f>IFERROR(VLOOKUP($K773,May!$H$4:$Z$489,19,FALSE),0)</f>
        <v>0</v>
      </c>
      <c r="S773" s="6">
        <f>IFERROR(VLOOKUP($K773,Jun!$H$4:$Z$489,19,FALSE),0)</f>
        <v>0</v>
      </c>
      <c r="T773" s="6">
        <f>IFERROR(VLOOKUP($K773,Jul!$H$4:$Z$489,19,FALSE),0)</f>
        <v>0</v>
      </c>
      <c r="U773" s="6">
        <f>IFERROR(VLOOKUP($K773,Ago!$H$4:$Z$489,19,FALSE),0)</f>
        <v>0</v>
      </c>
      <c r="V773" s="6">
        <f>IFERROR(VLOOKUP($K773,Set!$H$4:$Z$489,19,FALSE),0)</f>
        <v>0</v>
      </c>
      <c r="W773" s="6">
        <f>IFERROR(VLOOKUP($K773,Oct!$H$4:$Z$489,19,FALSE),0)</f>
        <v>0</v>
      </c>
      <c r="X773" s="6">
        <f>IFERROR(VLOOKUP($K773,Nov!$H$4:$Z$489,19,FALSE),0)</f>
        <v>0</v>
      </c>
      <c r="Y773" s="6">
        <f>IFERROR(VLOOKUP($K773,Dic!$H$4:$Z$489,19,FALSE),0)</f>
        <v>0</v>
      </c>
      <c r="Z773" s="6">
        <f t="shared" si="129"/>
        <v>0</v>
      </c>
      <c r="AA773" s="6">
        <f t="shared" si="130"/>
        <v>0</v>
      </c>
      <c r="AB773" s="6">
        <f t="shared" si="131"/>
        <v>0</v>
      </c>
      <c r="AC773" s="6">
        <f t="shared" si="132"/>
        <v>0</v>
      </c>
      <c r="AD773" s="6">
        <f t="shared" si="133"/>
        <v>0</v>
      </c>
      <c r="AE773" s="6">
        <f t="shared" si="134"/>
        <v>0</v>
      </c>
      <c r="AF773" s="6">
        <f t="shared" si="135"/>
        <v>0</v>
      </c>
    </row>
    <row r="774" spans="1:32" ht="10.8" thickBot="1">
      <c r="A774" s="88">
        <v>2026</v>
      </c>
      <c r="B774" s="89" t="s">
        <v>1496</v>
      </c>
      <c r="C774" s="89" t="s">
        <v>1379</v>
      </c>
      <c r="D774" s="97" t="s">
        <v>16</v>
      </c>
      <c r="E774" s="97" t="s">
        <v>4</v>
      </c>
      <c r="F774" s="98">
        <v>0</v>
      </c>
      <c r="G774" s="97" t="s">
        <v>1488</v>
      </c>
      <c r="H774" s="97" t="s">
        <v>271</v>
      </c>
      <c r="I774" s="97" t="s">
        <v>242</v>
      </c>
      <c r="J774" s="98" t="s">
        <v>1512</v>
      </c>
      <c r="K774" s="99">
        <v>35271</v>
      </c>
      <c r="L774" s="97" t="s">
        <v>1913</v>
      </c>
      <c r="M774" s="100">
        <f>IFERROR(VLOOKUP($K774,Metas!$D$4:$L$477,9,FALSE),0)</f>
        <v>0</v>
      </c>
      <c r="N774" s="6">
        <f>IFERROR(VLOOKUP($K774,Ene!$H$4:$Z$489,19,FALSE),0)</f>
        <v>0</v>
      </c>
      <c r="O774" s="6">
        <f>IFERROR(VLOOKUP($K774,Feb!$H$4:$Z$489,19,FALSE),0)</f>
        <v>0</v>
      </c>
      <c r="P774" s="6">
        <f>IFERROR(VLOOKUP($K774,Mar!$H$4:$Z$489,19,FALSE),0)</f>
        <v>0</v>
      </c>
      <c r="Q774" s="6">
        <f>IFERROR(VLOOKUP($K774,Abr!$H$4:$Z$489,19,FALSE),0)</f>
        <v>0</v>
      </c>
      <c r="R774" s="6">
        <f>IFERROR(VLOOKUP($K774,May!$H$4:$Z$489,19,FALSE),0)</f>
        <v>0</v>
      </c>
      <c r="S774" s="6">
        <f>IFERROR(VLOOKUP($K774,Jun!$H$4:$Z$489,19,FALSE),0)</f>
        <v>0</v>
      </c>
      <c r="T774" s="6">
        <f>IFERROR(VLOOKUP($K774,Jul!$H$4:$Z$489,19,FALSE),0)</f>
        <v>0</v>
      </c>
      <c r="U774" s="6">
        <f>IFERROR(VLOOKUP($K774,Ago!$H$4:$Z$489,19,FALSE),0)</f>
        <v>0</v>
      </c>
      <c r="V774" s="6">
        <f>IFERROR(VLOOKUP($K774,Set!$H$4:$Z$489,19,FALSE),0)</f>
        <v>0</v>
      </c>
      <c r="W774" s="6">
        <f>IFERROR(VLOOKUP($K774,Oct!$H$4:$Z$489,19,FALSE),0)</f>
        <v>0</v>
      </c>
      <c r="X774" s="6">
        <f>IFERROR(VLOOKUP($K774,Nov!$H$4:$Z$489,19,FALSE),0)</f>
        <v>0</v>
      </c>
      <c r="Y774" s="6">
        <f>IFERROR(VLOOKUP($K774,Dic!$H$4:$Z$489,19,FALSE),0)</f>
        <v>0</v>
      </c>
      <c r="Z774" s="6">
        <f t="shared" si="129"/>
        <v>0</v>
      </c>
      <c r="AA774" s="6">
        <f t="shared" si="130"/>
        <v>0</v>
      </c>
      <c r="AB774" s="6">
        <f t="shared" si="131"/>
        <v>0</v>
      </c>
      <c r="AC774" s="6">
        <f t="shared" si="132"/>
        <v>0</v>
      </c>
      <c r="AD774" s="6">
        <f t="shared" si="133"/>
        <v>0</v>
      </c>
      <c r="AE774" s="6">
        <f t="shared" si="134"/>
        <v>0</v>
      </c>
      <c r="AF774" s="6">
        <f t="shared" si="135"/>
        <v>0</v>
      </c>
    </row>
    <row r="775" spans="1:32" ht="10.8" thickBot="1">
      <c r="A775" s="88">
        <v>2026</v>
      </c>
      <c r="B775" s="89" t="s">
        <v>1496</v>
      </c>
      <c r="C775" s="89" t="s">
        <v>1379</v>
      </c>
      <c r="D775" s="97" t="s">
        <v>16</v>
      </c>
      <c r="E775" s="97" t="s">
        <v>4</v>
      </c>
      <c r="F775" s="98">
        <v>0</v>
      </c>
      <c r="G775" s="97" t="s">
        <v>1488</v>
      </c>
      <c r="H775" s="97" t="s">
        <v>271</v>
      </c>
      <c r="I775" s="97" t="s">
        <v>242</v>
      </c>
      <c r="J775" s="98" t="s">
        <v>1512</v>
      </c>
      <c r="K775" s="99">
        <v>35272</v>
      </c>
      <c r="L775" s="97" t="s">
        <v>1914</v>
      </c>
      <c r="M775" s="100">
        <f>IFERROR(VLOOKUP($K775,Metas!$D$4:$L$477,9,FALSE),0)</f>
        <v>0</v>
      </c>
      <c r="N775" s="6">
        <f>IFERROR(VLOOKUP($K775,Ene!$H$4:$Z$489,19,FALSE),0)</f>
        <v>0</v>
      </c>
      <c r="O775" s="6">
        <f>IFERROR(VLOOKUP($K775,Feb!$H$4:$Z$489,19,FALSE),0)</f>
        <v>0</v>
      </c>
      <c r="P775" s="6">
        <f>IFERROR(VLOOKUP($K775,Mar!$H$4:$Z$489,19,FALSE),0)</f>
        <v>0</v>
      </c>
      <c r="Q775" s="6">
        <f>IFERROR(VLOOKUP($K775,Abr!$H$4:$Z$489,19,FALSE),0)</f>
        <v>0</v>
      </c>
      <c r="R775" s="6">
        <f>IFERROR(VLOOKUP($K775,May!$H$4:$Z$489,19,FALSE),0)</f>
        <v>0</v>
      </c>
      <c r="S775" s="6">
        <f>IFERROR(VLOOKUP($K775,Jun!$H$4:$Z$489,19,FALSE),0)</f>
        <v>0</v>
      </c>
      <c r="T775" s="6">
        <f>IFERROR(VLOOKUP($K775,Jul!$H$4:$Z$489,19,FALSE),0)</f>
        <v>0</v>
      </c>
      <c r="U775" s="6">
        <f>IFERROR(VLOOKUP($K775,Ago!$H$4:$Z$489,19,FALSE),0)</f>
        <v>0</v>
      </c>
      <c r="V775" s="6">
        <f>IFERROR(VLOOKUP($K775,Set!$H$4:$Z$489,19,FALSE),0)</f>
        <v>0</v>
      </c>
      <c r="W775" s="6">
        <f>IFERROR(VLOOKUP($K775,Oct!$H$4:$Z$489,19,FALSE),0)</f>
        <v>0</v>
      </c>
      <c r="X775" s="6">
        <f>IFERROR(VLOOKUP($K775,Nov!$H$4:$Z$489,19,FALSE),0)</f>
        <v>0</v>
      </c>
      <c r="Y775" s="6">
        <f>IFERROR(VLOOKUP($K775,Dic!$H$4:$Z$489,19,FALSE),0)</f>
        <v>0</v>
      </c>
      <c r="Z775" s="6">
        <f t="shared" si="129"/>
        <v>0</v>
      </c>
      <c r="AA775" s="6">
        <f t="shared" si="130"/>
        <v>0</v>
      </c>
      <c r="AB775" s="6">
        <f t="shared" si="131"/>
        <v>0</v>
      </c>
      <c r="AC775" s="6">
        <f t="shared" si="132"/>
        <v>0</v>
      </c>
      <c r="AD775" s="6">
        <f t="shared" si="133"/>
        <v>0</v>
      </c>
      <c r="AE775" s="6">
        <f t="shared" si="134"/>
        <v>0</v>
      </c>
      <c r="AF775" s="6">
        <f t="shared" si="135"/>
        <v>0</v>
      </c>
    </row>
    <row r="776" spans="1:32" ht="10.8" thickBot="1">
      <c r="A776" s="88">
        <v>2026</v>
      </c>
      <c r="B776" s="89" t="s">
        <v>1496</v>
      </c>
      <c r="C776" s="89" t="s">
        <v>1206</v>
      </c>
      <c r="D776" s="97" t="s">
        <v>1</v>
      </c>
      <c r="E776" s="97" t="s">
        <v>60</v>
      </c>
      <c r="F776" s="98">
        <v>0</v>
      </c>
      <c r="G776" s="97" t="s">
        <v>1488</v>
      </c>
      <c r="H776" s="97" t="s">
        <v>271</v>
      </c>
      <c r="I776" s="97" t="s">
        <v>242</v>
      </c>
      <c r="J776" s="98" t="s">
        <v>233</v>
      </c>
      <c r="K776" s="99">
        <v>35365</v>
      </c>
      <c r="L776" s="97" t="s">
        <v>1915</v>
      </c>
      <c r="M776" s="100">
        <f>IFERROR(VLOOKUP($K776,Metas!$D$4:$L$477,9,FALSE),0)</f>
        <v>0</v>
      </c>
      <c r="N776" s="6">
        <f>IFERROR(VLOOKUP($K776,Ene!$H$4:$Z$489,19,FALSE),0)</f>
        <v>0</v>
      </c>
      <c r="O776" s="6">
        <f>IFERROR(VLOOKUP($K776,Feb!$H$4:$Z$489,19,FALSE),0)</f>
        <v>0</v>
      </c>
      <c r="P776" s="6">
        <f>IFERROR(VLOOKUP($K776,Mar!$H$4:$Z$489,19,FALSE),0)</f>
        <v>0</v>
      </c>
      <c r="Q776" s="6">
        <f>IFERROR(VLOOKUP($K776,Abr!$H$4:$Z$489,19,FALSE),0)</f>
        <v>0</v>
      </c>
      <c r="R776" s="6">
        <f>IFERROR(VLOOKUP($K776,May!$H$4:$Z$489,19,FALSE),0)</f>
        <v>0</v>
      </c>
      <c r="S776" s="6">
        <f>IFERROR(VLOOKUP($K776,Jun!$H$4:$Z$489,19,FALSE),0)</f>
        <v>0</v>
      </c>
      <c r="T776" s="6">
        <f>IFERROR(VLOOKUP($K776,Jul!$H$4:$Z$489,19,FALSE),0)</f>
        <v>0</v>
      </c>
      <c r="U776" s="6">
        <f>IFERROR(VLOOKUP($K776,Ago!$H$4:$Z$489,19,FALSE),0)</f>
        <v>0</v>
      </c>
      <c r="V776" s="6">
        <f>IFERROR(VLOOKUP($K776,Set!$H$4:$Z$489,19,FALSE),0)</f>
        <v>0</v>
      </c>
      <c r="W776" s="6">
        <f>IFERROR(VLOOKUP($K776,Oct!$H$4:$Z$489,19,FALSE),0)</f>
        <v>0</v>
      </c>
      <c r="X776" s="6">
        <f>IFERROR(VLOOKUP($K776,Nov!$H$4:$Z$489,19,FALSE),0)</f>
        <v>0</v>
      </c>
      <c r="Y776" s="6">
        <f>IFERROR(VLOOKUP($K776,Dic!$H$4:$Z$489,19,FALSE),0)</f>
        <v>0</v>
      </c>
      <c r="Z776" s="6">
        <f t="shared" si="129"/>
        <v>0</v>
      </c>
      <c r="AA776" s="6">
        <f t="shared" si="130"/>
        <v>0</v>
      </c>
      <c r="AB776" s="6">
        <f t="shared" si="131"/>
        <v>0</v>
      </c>
      <c r="AC776" s="6">
        <f t="shared" si="132"/>
        <v>0</v>
      </c>
      <c r="AD776" s="6">
        <f t="shared" si="133"/>
        <v>0</v>
      </c>
      <c r="AE776" s="6">
        <f t="shared" si="134"/>
        <v>0</v>
      </c>
      <c r="AF776" s="6">
        <f t="shared" si="135"/>
        <v>0</v>
      </c>
    </row>
    <row r="777" spans="1:32" ht="10.8" thickBot="1">
      <c r="A777" s="88">
        <v>2026</v>
      </c>
      <c r="B777" s="89" t="s">
        <v>1496</v>
      </c>
      <c r="C777" s="89" t="s">
        <v>1379</v>
      </c>
      <c r="D777" s="97" t="s">
        <v>16</v>
      </c>
      <c r="E777" s="97" t="s">
        <v>4</v>
      </c>
      <c r="F777" s="98">
        <v>0</v>
      </c>
      <c r="G777" s="97" t="s">
        <v>1488</v>
      </c>
      <c r="H777" s="97" t="s">
        <v>271</v>
      </c>
      <c r="I777" s="97" t="s">
        <v>242</v>
      </c>
      <c r="J777" s="98" t="s">
        <v>233</v>
      </c>
      <c r="K777" s="99">
        <v>35572</v>
      </c>
      <c r="L777" s="97" t="s">
        <v>1916</v>
      </c>
      <c r="M777" s="100">
        <f>IFERROR(VLOOKUP($K777,Metas!$D$4:$L$477,9,FALSE),0)</f>
        <v>0</v>
      </c>
      <c r="N777" s="6">
        <f>IFERROR(VLOOKUP($K777,Ene!$H$4:$Z$489,19,FALSE),0)</f>
        <v>0</v>
      </c>
      <c r="O777" s="6">
        <f>IFERROR(VLOOKUP($K777,Feb!$H$4:$Z$489,19,FALSE),0)</f>
        <v>0</v>
      </c>
      <c r="P777" s="6">
        <f>IFERROR(VLOOKUP($K777,Mar!$H$4:$Z$489,19,FALSE),0)</f>
        <v>0</v>
      </c>
      <c r="Q777" s="6">
        <f>IFERROR(VLOOKUP($K777,Abr!$H$4:$Z$489,19,FALSE),0)</f>
        <v>0</v>
      </c>
      <c r="R777" s="6">
        <f>IFERROR(VLOOKUP($K777,May!$H$4:$Z$489,19,FALSE),0)</f>
        <v>0</v>
      </c>
      <c r="S777" s="6">
        <f>IFERROR(VLOOKUP($K777,Jun!$H$4:$Z$489,19,FALSE),0)</f>
        <v>0</v>
      </c>
      <c r="T777" s="6">
        <f>IFERROR(VLOOKUP($K777,Jul!$H$4:$Z$489,19,FALSE),0)</f>
        <v>0</v>
      </c>
      <c r="U777" s="6">
        <f>IFERROR(VLOOKUP($K777,Ago!$H$4:$Z$489,19,FALSE),0)</f>
        <v>0</v>
      </c>
      <c r="V777" s="6">
        <f>IFERROR(VLOOKUP($K777,Set!$H$4:$Z$489,19,FALSE),0)</f>
        <v>0</v>
      </c>
      <c r="W777" s="6">
        <f>IFERROR(VLOOKUP($K777,Oct!$H$4:$Z$489,19,FALSE),0)</f>
        <v>0</v>
      </c>
      <c r="X777" s="6">
        <f>IFERROR(VLOOKUP($K777,Nov!$H$4:$Z$489,19,FALSE),0)</f>
        <v>0</v>
      </c>
      <c r="Y777" s="6">
        <f>IFERROR(VLOOKUP($K777,Dic!$H$4:$Z$489,19,FALSE),0)</f>
        <v>0</v>
      </c>
      <c r="Z777" s="6">
        <f t="shared" si="129"/>
        <v>0</v>
      </c>
      <c r="AA777" s="6">
        <f t="shared" si="130"/>
        <v>0</v>
      </c>
      <c r="AB777" s="6">
        <f t="shared" si="131"/>
        <v>0</v>
      </c>
      <c r="AC777" s="6">
        <f t="shared" si="132"/>
        <v>0</v>
      </c>
      <c r="AD777" s="6">
        <f t="shared" si="133"/>
        <v>0</v>
      </c>
      <c r="AE777" s="6">
        <f t="shared" si="134"/>
        <v>0</v>
      </c>
      <c r="AF777" s="6">
        <f t="shared" si="135"/>
        <v>0</v>
      </c>
    </row>
    <row r="778" spans="1:32" ht="10.8" thickBot="1">
      <c r="A778" s="88">
        <v>2026</v>
      </c>
      <c r="B778" s="89" t="s">
        <v>1496</v>
      </c>
      <c r="C778" s="89" t="s">
        <v>1170</v>
      </c>
      <c r="D778" s="97" t="s">
        <v>1</v>
      </c>
      <c r="E778" s="97" t="s">
        <v>2</v>
      </c>
      <c r="F778" s="98">
        <v>0</v>
      </c>
      <c r="G778" s="97" t="s">
        <v>1488</v>
      </c>
      <c r="H778" s="97" t="s">
        <v>271</v>
      </c>
      <c r="I778" s="97" t="s">
        <v>242</v>
      </c>
      <c r="J778" s="98" t="s">
        <v>231</v>
      </c>
      <c r="K778" s="99">
        <v>35579</v>
      </c>
      <c r="L778" s="97" t="s">
        <v>1917</v>
      </c>
      <c r="M778" s="100">
        <f>IFERROR(VLOOKUP($K778,Metas!$D$4:$L$477,9,FALSE),0)</f>
        <v>0</v>
      </c>
      <c r="N778" s="6">
        <f>IFERROR(VLOOKUP($K778,Ene!$H$4:$Z$489,19,FALSE),0)</f>
        <v>0</v>
      </c>
      <c r="O778" s="6">
        <f>IFERROR(VLOOKUP($K778,Feb!$H$4:$Z$489,19,FALSE),0)</f>
        <v>0</v>
      </c>
      <c r="P778" s="6">
        <f>IFERROR(VLOOKUP($K778,Mar!$H$4:$Z$489,19,FALSE),0)</f>
        <v>0</v>
      </c>
      <c r="Q778" s="6">
        <f>IFERROR(VLOOKUP($K778,Abr!$H$4:$Z$489,19,FALSE),0)</f>
        <v>0</v>
      </c>
      <c r="R778" s="6">
        <f>IFERROR(VLOOKUP($K778,May!$H$4:$Z$489,19,FALSE),0)</f>
        <v>0</v>
      </c>
      <c r="S778" s="6">
        <f>IFERROR(VLOOKUP($K778,Jun!$H$4:$Z$489,19,FALSE),0)</f>
        <v>0</v>
      </c>
      <c r="T778" s="6">
        <f>IFERROR(VLOOKUP($K778,Jul!$H$4:$Z$489,19,FALSE),0)</f>
        <v>0</v>
      </c>
      <c r="U778" s="6">
        <f>IFERROR(VLOOKUP($K778,Ago!$H$4:$Z$489,19,FALSE),0)</f>
        <v>0</v>
      </c>
      <c r="V778" s="6">
        <f>IFERROR(VLOOKUP($K778,Set!$H$4:$Z$489,19,FALSE),0)</f>
        <v>0</v>
      </c>
      <c r="W778" s="6">
        <f>IFERROR(VLOOKUP($K778,Oct!$H$4:$Z$489,19,FALSE),0)</f>
        <v>0</v>
      </c>
      <c r="X778" s="6">
        <f>IFERROR(VLOOKUP($K778,Nov!$H$4:$Z$489,19,FALSE),0)</f>
        <v>0</v>
      </c>
      <c r="Y778" s="6">
        <f>IFERROR(VLOOKUP($K778,Dic!$H$4:$Z$489,19,FALSE),0)</f>
        <v>0</v>
      </c>
      <c r="Z778" s="6">
        <f t="shared" si="129"/>
        <v>0</v>
      </c>
      <c r="AA778" s="6">
        <f t="shared" si="130"/>
        <v>0</v>
      </c>
      <c r="AB778" s="6">
        <f t="shared" si="131"/>
        <v>0</v>
      </c>
      <c r="AC778" s="6">
        <f t="shared" si="132"/>
        <v>0</v>
      </c>
      <c r="AD778" s="6">
        <f t="shared" si="133"/>
        <v>0</v>
      </c>
      <c r="AE778" s="6">
        <f t="shared" si="134"/>
        <v>0</v>
      </c>
      <c r="AF778" s="6">
        <f t="shared" si="135"/>
        <v>0</v>
      </c>
    </row>
    <row r="779" spans="1:32" ht="10.8" thickBot="1">
      <c r="A779" s="88">
        <v>2026</v>
      </c>
      <c r="B779" s="89" t="s">
        <v>1490</v>
      </c>
      <c r="C779" s="89" t="s">
        <v>1177</v>
      </c>
      <c r="D779" s="97" t="s">
        <v>1</v>
      </c>
      <c r="E779" s="97" t="s">
        <v>3</v>
      </c>
      <c r="F779" s="98">
        <v>0</v>
      </c>
      <c r="G779" s="97" t="s">
        <v>1488</v>
      </c>
      <c r="H779" s="97" t="s">
        <v>271</v>
      </c>
      <c r="I779" s="97" t="s">
        <v>242</v>
      </c>
      <c r="J779" s="98" t="s">
        <v>1512</v>
      </c>
      <c r="K779" s="99">
        <v>35630</v>
      </c>
      <c r="L779" s="97" t="s">
        <v>1918</v>
      </c>
      <c r="M779" s="100">
        <f>IFERROR(VLOOKUP($K779,Metas!$D$4:$L$477,9,FALSE),0)</f>
        <v>0</v>
      </c>
      <c r="N779" s="6">
        <f>IFERROR(VLOOKUP($K779,Ene!$H$4:$Z$489,19,FALSE),0)</f>
        <v>0</v>
      </c>
      <c r="O779" s="6">
        <f>IFERROR(VLOOKUP($K779,Feb!$H$4:$Z$489,19,FALSE),0)</f>
        <v>0</v>
      </c>
      <c r="P779" s="6">
        <f>IFERROR(VLOOKUP($K779,Mar!$H$4:$Z$489,19,FALSE),0)</f>
        <v>0</v>
      </c>
      <c r="Q779" s="6">
        <f>IFERROR(VLOOKUP($K779,Abr!$H$4:$Z$489,19,FALSE),0)</f>
        <v>0</v>
      </c>
      <c r="R779" s="6">
        <f>IFERROR(VLOOKUP($K779,May!$H$4:$Z$489,19,FALSE),0)</f>
        <v>0</v>
      </c>
      <c r="S779" s="6">
        <f>IFERROR(VLOOKUP($K779,Jun!$H$4:$Z$489,19,FALSE),0)</f>
        <v>0</v>
      </c>
      <c r="T779" s="6">
        <f>IFERROR(VLOOKUP($K779,Jul!$H$4:$Z$489,19,FALSE),0)</f>
        <v>0</v>
      </c>
      <c r="U779" s="6">
        <f>IFERROR(VLOOKUP($K779,Ago!$H$4:$Z$489,19,FALSE),0)</f>
        <v>0</v>
      </c>
      <c r="V779" s="6">
        <f>IFERROR(VLOOKUP($K779,Set!$H$4:$Z$489,19,FALSE),0)</f>
        <v>0</v>
      </c>
      <c r="W779" s="6">
        <f>IFERROR(VLOOKUP($K779,Oct!$H$4:$Z$489,19,FALSE),0)</f>
        <v>0</v>
      </c>
      <c r="X779" s="6">
        <f>IFERROR(VLOOKUP($K779,Nov!$H$4:$Z$489,19,FALSE),0)</f>
        <v>0</v>
      </c>
      <c r="Y779" s="6">
        <f>IFERROR(VLOOKUP($K779,Dic!$H$4:$Z$489,19,FALSE),0)</f>
        <v>0</v>
      </c>
      <c r="Z779" s="6">
        <f t="shared" si="129"/>
        <v>0</v>
      </c>
      <c r="AA779" s="6">
        <f t="shared" si="130"/>
        <v>0</v>
      </c>
      <c r="AB779" s="6">
        <f t="shared" si="131"/>
        <v>0</v>
      </c>
      <c r="AC779" s="6">
        <f t="shared" si="132"/>
        <v>0</v>
      </c>
      <c r="AD779" s="6">
        <f t="shared" si="133"/>
        <v>0</v>
      </c>
      <c r="AE779" s="6">
        <f t="shared" si="134"/>
        <v>0</v>
      </c>
      <c r="AF779" s="6">
        <f t="shared" si="135"/>
        <v>0</v>
      </c>
    </row>
    <row r="780" spans="1:32" ht="10.8" thickBot="1">
      <c r="A780" s="88">
        <v>2026</v>
      </c>
      <c r="B780" s="89" t="s">
        <v>1496</v>
      </c>
      <c r="C780" s="89" t="s">
        <v>1206</v>
      </c>
      <c r="D780" s="97" t="s">
        <v>1</v>
      </c>
      <c r="E780" s="97" t="s">
        <v>60</v>
      </c>
      <c r="F780" s="98">
        <v>0</v>
      </c>
      <c r="G780" s="97" t="s">
        <v>1488</v>
      </c>
      <c r="H780" s="97" t="s">
        <v>271</v>
      </c>
      <c r="I780" s="97" t="s">
        <v>242</v>
      </c>
      <c r="J780" s="98" t="s">
        <v>1512</v>
      </c>
      <c r="K780" s="99">
        <v>35703</v>
      </c>
      <c r="L780" s="97" t="s">
        <v>1919</v>
      </c>
      <c r="M780" s="100">
        <f>IFERROR(VLOOKUP($K780,Metas!$D$4:$L$477,9,FALSE),0)</f>
        <v>0</v>
      </c>
      <c r="N780" s="6">
        <f>IFERROR(VLOOKUP($K780,Ene!$H$4:$Z$489,19,FALSE),0)</f>
        <v>0</v>
      </c>
      <c r="O780" s="6">
        <f>IFERROR(VLOOKUP($K780,Feb!$H$4:$Z$489,19,FALSE),0)</f>
        <v>0</v>
      </c>
      <c r="P780" s="6">
        <f>IFERROR(VLOOKUP($K780,Mar!$H$4:$Z$489,19,FALSE),0)</f>
        <v>0</v>
      </c>
      <c r="Q780" s="6">
        <f>IFERROR(VLOOKUP($K780,Abr!$H$4:$Z$489,19,FALSE),0)</f>
        <v>0</v>
      </c>
      <c r="R780" s="6">
        <f>IFERROR(VLOOKUP($K780,May!$H$4:$Z$489,19,FALSE),0)</f>
        <v>0</v>
      </c>
      <c r="S780" s="6">
        <f>IFERROR(VLOOKUP($K780,Jun!$H$4:$Z$489,19,FALSE),0)</f>
        <v>0</v>
      </c>
      <c r="T780" s="6">
        <f>IFERROR(VLOOKUP($K780,Jul!$H$4:$Z$489,19,FALSE),0)</f>
        <v>0</v>
      </c>
      <c r="U780" s="6">
        <f>IFERROR(VLOOKUP($K780,Ago!$H$4:$Z$489,19,FALSE),0)</f>
        <v>0</v>
      </c>
      <c r="V780" s="6">
        <f>IFERROR(VLOOKUP($K780,Set!$H$4:$Z$489,19,FALSE),0)</f>
        <v>0</v>
      </c>
      <c r="W780" s="6">
        <f>IFERROR(VLOOKUP($K780,Oct!$H$4:$Z$489,19,FALSE),0)</f>
        <v>0</v>
      </c>
      <c r="X780" s="6">
        <f>IFERROR(VLOOKUP($K780,Nov!$H$4:$Z$489,19,FALSE),0)</f>
        <v>0</v>
      </c>
      <c r="Y780" s="6">
        <f>IFERROR(VLOOKUP($K780,Dic!$H$4:$Z$489,19,FALSE),0)</f>
        <v>0</v>
      </c>
      <c r="Z780" s="6">
        <f t="shared" si="129"/>
        <v>0</v>
      </c>
      <c r="AA780" s="6">
        <f t="shared" si="130"/>
        <v>0</v>
      </c>
      <c r="AB780" s="6">
        <f t="shared" si="131"/>
        <v>0</v>
      </c>
      <c r="AC780" s="6">
        <f t="shared" si="132"/>
        <v>0</v>
      </c>
      <c r="AD780" s="6">
        <f t="shared" si="133"/>
        <v>0</v>
      </c>
      <c r="AE780" s="6">
        <f t="shared" si="134"/>
        <v>0</v>
      </c>
      <c r="AF780" s="6">
        <f t="shared" si="135"/>
        <v>0</v>
      </c>
    </row>
    <row r="781" spans="1:32" ht="10.8" thickBot="1">
      <c r="A781" s="88">
        <v>2026</v>
      </c>
      <c r="B781" s="89" t="s">
        <v>1496</v>
      </c>
      <c r="C781" s="89" t="s">
        <v>1177</v>
      </c>
      <c r="D781" s="97" t="s">
        <v>1</v>
      </c>
      <c r="E781" s="97" t="s">
        <v>3</v>
      </c>
      <c r="F781" s="98">
        <v>0</v>
      </c>
      <c r="G781" s="97" t="s">
        <v>1488</v>
      </c>
      <c r="H781" s="97" t="s">
        <v>271</v>
      </c>
      <c r="I781" s="97" t="s">
        <v>242</v>
      </c>
      <c r="J781" s="98" t="s">
        <v>233</v>
      </c>
      <c r="K781" s="99">
        <v>35786</v>
      </c>
      <c r="L781" s="97" t="s">
        <v>1920</v>
      </c>
      <c r="M781" s="100">
        <f>IFERROR(VLOOKUP($K781,Metas!$D$4:$L$477,9,FALSE),0)</f>
        <v>0</v>
      </c>
      <c r="N781" s="6">
        <f>IFERROR(VLOOKUP($K781,Ene!$H$4:$Z$489,19,FALSE),0)</f>
        <v>0</v>
      </c>
      <c r="O781" s="6">
        <f>IFERROR(VLOOKUP($K781,Feb!$H$4:$Z$489,19,FALSE),0)</f>
        <v>0</v>
      </c>
      <c r="P781" s="6">
        <f>IFERROR(VLOOKUP($K781,Mar!$H$4:$Z$489,19,FALSE),0)</f>
        <v>0</v>
      </c>
      <c r="Q781" s="6">
        <f>IFERROR(VLOOKUP($K781,Abr!$H$4:$Z$489,19,FALSE),0)</f>
        <v>0</v>
      </c>
      <c r="R781" s="6">
        <f>IFERROR(VLOOKUP($K781,May!$H$4:$Z$489,19,FALSE),0)</f>
        <v>0</v>
      </c>
      <c r="S781" s="6">
        <f>IFERROR(VLOOKUP($K781,Jun!$H$4:$Z$489,19,FALSE),0)</f>
        <v>0</v>
      </c>
      <c r="T781" s="6">
        <f>IFERROR(VLOOKUP($K781,Jul!$H$4:$Z$489,19,FALSE),0)</f>
        <v>0</v>
      </c>
      <c r="U781" s="6">
        <f>IFERROR(VLOOKUP($K781,Ago!$H$4:$Z$489,19,FALSE),0)</f>
        <v>0</v>
      </c>
      <c r="V781" s="6">
        <f>IFERROR(VLOOKUP($K781,Set!$H$4:$Z$489,19,FALSE),0)</f>
        <v>0</v>
      </c>
      <c r="W781" s="6">
        <f>IFERROR(VLOOKUP($K781,Oct!$H$4:$Z$489,19,FALSE),0)</f>
        <v>0</v>
      </c>
      <c r="X781" s="6">
        <f>IFERROR(VLOOKUP($K781,Nov!$H$4:$Z$489,19,FALSE),0)</f>
        <v>0</v>
      </c>
      <c r="Y781" s="6">
        <f>IFERROR(VLOOKUP($K781,Dic!$H$4:$Z$489,19,FALSE),0)</f>
        <v>0</v>
      </c>
      <c r="Z781" s="6">
        <f t="shared" si="129"/>
        <v>0</v>
      </c>
      <c r="AA781" s="6">
        <f t="shared" si="130"/>
        <v>0</v>
      </c>
      <c r="AB781" s="6">
        <f t="shared" si="131"/>
        <v>0</v>
      </c>
      <c r="AC781" s="6">
        <f t="shared" si="132"/>
        <v>0</v>
      </c>
      <c r="AD781" s="6">
        <f t="shared" si="133"/>
        <v>0</v>
      </c>
      <c r="AE781" s="6">
        <f t="shared" si="134"/>
        <v>0</v>
      </c>
      <c r="AF781" s="6">
        <f t="shared" si="135"/>
        <v>0</v>
      </c>
    </row>
    <row r="782" spans="1:32" ht="10.8" thickBot="1">
      <c r="A782" s="88">
        <v>2026</v>
      </c>
      <c r="B782" s="89" t="s">
        <v>1496</v>
      </c>
      <c r="C782" s="89" t="s">
        <v>1170</v>
      </c>
      <c r="D782" s="97" t="s">
        <v>1</v>
      </c>
      <c r="E782" s="97" t="s">
        <v>2</v>
      </c>
      <c r="F782" s="98">
        <v>0</v>
      </c>
      <c r="G782" s="97" t="s">
        <v>1488</v>
      </c>
      <c r="H782" s="97" t="s">
        <v>271</v>
      </c>
      <c r="I782" s="97" t="s">
        <v>242</v>
      </c>
      <c r="J782" s="98" t="s">
        <v>1512</v>
      </c>
      <c r="K782" s="99">
        <v>35950</v>
      </c>
      <c r="L782" s="97" t="s">
        <v>1921</v>
      </c>
      <c r="M782" s="100">
        <f>IFERROR(VLOOKUP($K782,Metas!$D$4:$L$477,9,FALSE),0)</f>
        <v>0</v>
      </c>
      <c r="N782" s="6">
        <f>IFERROR(VLOOKUP($K782,Ene!$H$4:$Z$489,19,FALSE),0)</f>
        <v>0</v>
      </c>
      <c r="O782" s="6">
        <f>IFERROR(VLOOKUP($K782,Feb!$H$4:$Z$489,19,FALSE),0)</f>
        <v>0</v>
      </c>
      <c r="P782" s="6">
        <f>IFERROR(VLOOKUP($K782,Mar!$H$4:$Z$489,19,FALSE),0)</f>
        <v>0</v>
      </c>
      <c r="Q782" s="6">
        <f>IFERROR(VLOOKUP($K782,Abr!$H$4:$Z$489,19,FALSE),0)</f>
        <v>0</v>
      </c>
      <c r="R782" s="6">
        <f>IFERROR(VLOOKUP($K782,May!$H$4:$Z$489,19,FALSE),0)</f>
        <v>0</v>
      </c>
      <c r="S782" s="6">
        <f>IFERROR(VLOOKUP($K782,Jun!$H$4:$Z$489,19,FALSE),0)</f>
        <v>0</v>
      </c>
      <c r="T782" s="6">
        <f>IFERROR(VLOOKUP($K782,Jul!$H$4:$Z$489,19,FALSE),0)</f>
        <v>0</v>
      </c>
      <c r="U782" s="6">
        <f>IFERROR(VLOOKUP($K782,Ago!$H$4:$Z$489,19,FALSE),0)</f>
        <v>0</v>
      </c>
      <c r="V782" s="6">
        <f>IFERROR(VLOOKUP($K782,Set!$H$4:$Z$489,19,FALSE),0)</f>
        <v>0</v>
      </c>
      <c r="W782" s="6">
        <f>IFERROR(VLOOKUP($K782,Oct!$H$4:$Z$489,19,FALSE),0)</f>
        <v>0</v>
      </c>
      <c r="X782" s="6">
        <f>IFERROR(VLOOKUP($K782,Nov!$H$4:$Z$489,19,FALSE),0)</f>
        <v>0</v>
      </c>
      <c r="Y782" s="6">
        <f>IFERROR(VLOOKUP($K782,Dic!$H$4:$Z$489,19,FALSE),0)</f>
        <v>0</v>
      </c>
      <c r="Z782" s="6">
        <f t="shared" si="129"/>
        <v>0</v>
      </c>
      <c r="AA782" s="6">
        <f t="shared" si="130"/>
        <v>0</v>
      </c>
      <c r="AB782" s="6">
        <f t="shared" si="131"/>
        <v>0</v>
      </c>
      <c r="AC782" s="6">
        <f t="shared" si="132"/>
        <v>0</v>
      </c>
      <c r="AD782" s="6">
        <f t="shared" si="133"/>
        <v>0</v>
      </c>
      <c r="AE782" s="6">
        <f t="shared" si="134"/>
        <v>0</v>
      </c>
      <c r="AF782" s="6">
        <f t="shared" si="135"/>
        <v>0</v>
      </c>
    </row>
    <row r="783" spans="1:32" ht="10.8" thickBot="1">
      <c r="A783" s="88">
        <v>2026</v>
      </c>
      <c r="B783" s="89" t="s">
        <v>1496</v>
      </c>
      <c r="C783" s="89" t="s">
        <v>1170</v>
      </c>
      <c r="D783" s="97" t="s">
        <v>1</v>
      </c>
      <c r="E783" s="97" t="s">
        <v>2</v>
      </c>
      <c r="F783" s="98">
        <v>0</v>
      </c>
      <c r="G783" s="97" t="s">
        <v>1488</v>
      </c>
      <c r="H783" s="97" t="s">
        <v>271</v>
      </c>
      <c r="I783" s="97" t="s">
        <v>242</v>
      </c>
      <c r="J783" s="98" t="s">
        <v>233</v>
      </c>
      <c r="K783" s="99">
        <v>35960</v>
      </c>
      <c r="L783" s="97" t="s">
        <v>1922</v>
      </c>
      <c r="M783" s="100">
        <f>IFERROR(VLOOKUP($K783,Metas!$D$4:$L$477,9,FALSE),0)</f>
        <v>0</v>
      </c>
      <c r="N783" s="6">
        <f>IFERROR(VLOOKUP($K783,Ene!$H$4:$Z$489,19,FALSE),0)</f>
        <v>0</v>
      </c>
      <c r="O783" s="6">
        <f>IFERROR(VLOOKUP($K783,Feb!$H$4:$Z$489,19,FALSE),0)</f>
        <v>0</v>
      </c>
      <c r="P783" s="6">
        <f>IFERROR(VLOOKUP($K783,Mar!$H$4:$Z$489,19,FALSE),0)</f>
        <v>0</v>
      </c>
      <c r="Q783" s="6">
        <f>IFERROR(VLOOKUP($K783,Abr!$H$4:$Z$489,19,FALSE),0)</f>
        <v>0</v>
      </c>
      <c r="R783" s="6">
        <f>IFERROR(VLOOKUP($K783,May!$H$4:$Z$489,19,FALSE),0)</f>
        <v>0</v>
      </c>
      <c r="S783" s="6">
        <f>IFERROR(VLOOKUP($K783,Jun!$H$4:$Z$489,19,FALSE),0)</f>
        <v>0</v>
      </c>
      <c r="T783" s="6">
        <f>IFERROR(VLOOKUP($K783,Jul!$H$4:$Z$489,19,FALSE),0)</f>
        <v>0</v>
      </c>
      <c r="U783" s="6">
        <f>IFERROR(VLOOKUP($K783,Ago!$H$4:$Z$489,19,FALSE),0)</f>
        <v>0</v>
      </c>
      <c r="V783" s="6">
        <f>IFERROR(VLOOKUP($K783,Set!$H$4:$Z$489,19,FALSE),0)</f>
        <v>0</v>
      </c>
      <c r="W783" s="6">
        <f>IFERROR(VLOOKUP($K783,Oct!$H$4:$Z$489,19,FALSE),0)</f>
        <v>0</v>
      </c>
      <c r="X783" s="6">
        <f>IFERROR(VLOOKUP($K783,Nov!$H$4:$Z$489,19,FALSE),0)</f>
        <v>0</v>
      </c>
      <c r="Y783" s="6">
        <f>IFERROR(VLOOKUP($K783,Dic!$H$4:$Z$489,19,FALSE),0)</f>
        <v>0</v>
      </c>
      <c r="Z783" s="6">
        <f t="shared" si="129"/>
        <v>0</v>
      </c>
      <c r="AA783" s="6">
        <f t="shared" si="130"/>
        <v>0</v>
      </c>
      <c r="AB783" s="6">
        <f t="shared" si="131"/>
        <v>0</v>
      </c>
      <c r="AC783" s="6">
        <f t="shared" si="132"/>
        <v>0</v>
      </c>
      <c r="AD783" s="6">
        <f t="shared" si="133"/>
        <v>0</v>
      </c>
      <c r="AE783" s="6">
        <f t="shared" si="134"/>
        <v>0</v>
      </c>
      <c r="AF783" s="6">
        <f t="shared" si="135"/>
        <v>0</v>
      </c>
    </row>
    <row r="784" spans="1:32" ht="10.8" thickBot="1">
      <c r="A784" s="88">
        <v>2026</v>
      </c>
      <c r="B784" s="89" t="s">
        <v>1496</v>
      </c>
      <c r="C784" s="89" t="s">
        <v>1170</v>
      </c>
      <c r="D784" s="97" t="s">
        <v>1</v>
      </c>
      <c r="E784" s="97" t="s">
        <v>2</v>
      </c>
      <c r="F784" s="98">
        <v>0</v>
      </c>
      <c r="G784" s="97" t="s">
        <v>1488</v>
      </c>
      <c r="H784" s="97" t="s">
        <v>271</v>
      </c>
      <c r="I784" s="97" t="s">
        <v>242</v>
      </c>
      <c r="J784" s="98" t="s">
        <v>233</v>
      </c>
      <c r="K784" s="99">
        <v>36005</v>
      </c>
      <c r="L784" s="97" t="s">
        <v>1923</v>
      </c>
      <c r="M784" s="100">
        <f>IFERROR(VLOOKUP($K784,Metas!$D$4:$L$477,9,FALSE),0)</f>
        <v>0</v>
      </c>
      <c r="N784" s="6">
        <f>IFERROR(VLOOKUP($K784,Ene!$H$4:$Z$489,19,FALSE),0)</f>
        <v>0</v>
      </c>
      <c r="O784" s="6">
        <f>IFERROR(VLOOKUP($K784,Feb!$H$4:$Z$489,19,FALSE),0)</f>
        <v>0</v>
      </c>
      <c r="P784" s="6">
        <f>IFERROR(VLOOKUP($K784,Mar!$H$4:$Z$489,19,FALSE),0)</f>
        <v>0</v>
      </c>
      <c r="Q784" s="6">
        <f>IFERROR(VLOOKUP($K784,Abr!$H$4:$Z$489,19,FALSE),0)</f>
        <v>0</v>
      </c>
      <c r="R784" s="6">
        <f>IFERROR(VLOOKUP($K784,May!$H$4:$Z$489,19,FALSE),0)</f>
        <v>0</v>
      </c>
      <c r="S784" s="6">
        <f>IFERROR(VLOOKUP($K784,Jun!$H$4:$Z$489,19,FALSE),0)</f>
        <v>0</v>
      </c>
      <c r="T784" s="6">
        <f>IFERROR(VLOOKUP($K784,Jul!$H$4:$Z$489,19,FALSE),0)</f>
        <v>0</v>
      </c>
      <c r="U784" s="6">
        <f>IFERROR(VLOOKUP($K784,Ago!$H$4:$Z$489,19,FALSE),0)</f>
        <v>0</v>
      </c>
      <c r="V784" s="6">
        <f>IFERROR(VLOOKUP($K784,Set!$H$4:$Z$489,19,FALSE),0)</f>
        <v>0</v>
      </c>
      <c r="W784" s="6">
        <f>IFERROR(VLOOKUP($K784,Oct!$H$4:$Z$489,19,FALSE),0)</f>
        <v>0</v>
      </c>
      <c r="X784" s="6">
        <f>IFERROR(VLOOKUP($K784,Nov!$H$4:$Z$489,19,FALSE),0)</f>
        <v>0</v>
      </c>
      <c r="Y784" s="6">
        <f>IFERROR(VLOOKUP($K784,Dic!$H$4:$Z$489,19,FALSE),0)</f>
        <v>0</v>
      </c>
      <c r="Z784" s="6">
        <f t="shared" si="129"/>
        <v>0</v>
      </c>
      <c r="AA784" s="6">
        <f t="shared" si="130"/>
        <v>0</v>
      </c>
      <c r="AB784" s="6">
        <f t="shared" si="131"/>
        <v>0</v>
      </c>
      <c r="AC784" s="6">
        <f t="shared" si="132"/>
        <v>0</v>
      </c>
      <c r="AD784" s="6">
        <f t="shared" si="133"/>
        <v>0</v>
      </c>
      <c r="AE784" s="6">
        <f t="shared" si="134"/>
        <v>0</v>
      </c>
      <c r="AF784" s="6">
        <f t="shared" si="135"/>
        <v>0</v>
      </c>
    </row>
    <row r="785" spans="1:32" ht="10.8" thickBot="1">
      <c r="A785" s="88">
        <v>2026</v>
      </c>
      <c r="B785" s="89" t="s">
        <v>1496</v>
      </c>
      <c r="C785" s="89" t="s">
        <v>1379</v>
      </c>
      <c r="D785" s="97" t="s">
        <v>16</v>
      </c>
      <c r="E785" s="97" t="s">
        <v>4</v>
      </c>
      <c r="F785" s="98">
        <v>0</v>
      </c>
      <c r="G785" s="97" t="s">
        <v>1488</v>
      </c>
      <c r="H785" s="97" t="s">
        <v>271</v>
      </c>
      <c r="I785" s="97" t="s">
        <v>242</v>
      </c>
      <c r="J785" s="98" t="s">
        <v>233</v>
      </c>
      <c r="K785" s="99">
        <v>36010</v>
      </c>
      <c r="L785" s="97" t="s">
        <v>1924</v>
      </c>
      <c r="M785" s="100">
        <f>IFERROR(VLOOKUP($K785,Metas!$D$4:$L$477,9,FALSE),0)</f>
        <v>0</v>
      </c>
      <c r="N785" s="6">
        <f>IFERROR(VLOOKUP($K785,Ene!$H$4:$Z$489,19,FALSE),0)</f>
        <v>0</v>
      </c>
      <c r="O785" s="6">
        <f>IFERROR(VLOOKUP($K785,Feb!$H$4:$Z$489,19,FALSE),0)</f>
        <v>0</v>
      </c>
      <c r="P785" s="6">
        <f>IFERROR(VLOOKUP($K785,Mar!$H$4:$Z$489,19,FALSE),0)</f>
        <v>0</v>
      </c>
      <c r="Q785" s="6">
        <f>IFERROR(VLOOKUP($K785,Abr!$H$4:$Z$489,19,FALSE),0)</f>
        <v>0</v>
      </c>
      <c r="R785" s="6">
        <f>IFERROR(VLOOKUP($K785,May!$H$4:$Z$489,19,FALSE),0)</f>
        <v>0</v>
      </c>
      <c r="S785" s="6">
        <f>IFERROR(VLOOKUP($K785,Jun!$H$4:$Z$489,19,FALSE),0)</f>
        <v>0</v>
      </c>
      <c r="T785" s="6">
        <f>IFERROR(VLOOKUP($K785,Jul!$H$4:$Z$489,19,FALSE),0)</f>
        <v>0</v>
      </c>
      <c r="U785" s="6">
        <f>IFERROR(VLOOKUP($K785,Ago!$H$4:$Z$489,19,FALSE),0)</f>
        <v>0</v>
      </c>
      <c r="V785" s="6">
        <f>IFERROR(VLOOKUP($K785,Set!$H$4:$Z$489,19,FALSE),0)</f>
        <v>0</v>
      </c>
      <c r="W785" s="6">
        <f>IFERROR(VLOOKUP($K785,Oct!$H$4:$Z$489,19,FALSE),0)</f>
        <v>0</v>
      </c>
      <c r="X785" s="6">
        <f>IFERROR(VLOOKUP($K785,Nov!$H$4:$Z$489,19,FALSE),0)</f>
        <v>0</v>
      </c>
      <c r="Y785" s="6">
        <f>IFERROR(VLOOKUP($K785,Dic!$H$4:$Z$489,19,FALSE),0)</f>
        <v>0</v>
      </c>
      <c r="Z785" s="6">
        <f t="shared" si="129"/>
        <v>0</v>
      </c>
      <c r="AA785" s="6">
        <f t="shared" si="130"/>
        <v>0</v>
      </c>
      <c r="AB785" s="6">
        <f t="shared" si="131"/>
        <v>0</v>
      </c>
      <c r="AC785" s="6">
        <f t="shared" si="132"/>
        <v>0</v>
      </c>
      <c r="AD785" s="6">
        <f t="shared" si="133"/>
        <v>0</v>
      </c>
      <c r="AE785" s="6">
        <f t="shared" si="134"/>
        <v>0</v>
      </c>
      <c r="AF785" s="6">
        <f t="shared" si="135"/>
        <v>0</v>
      </c>
    </row>
    <row r="786" spans="1:32" ht="10.8" thickBot="1">
      <c r="A786" s="88">
        <v>2026</v>
      </c>
      <c r="B786" s="89" t="s">
        <v>1496</v>
      </c>
      <c r="C786" s="89" t="s">
        <v>1170</v>
      </c>
      <c r="D786" s="97" t="s">
        <v>1</v>
      </c>
      <c r="E786" s="97" t="s">
        <v>2</v>
      </c>
      <c r="F786" s="98">
        <v>0</v>
      </c>
      <c r="G786" s="97" t="s">
        <v>1488</v>
      </c>
      <c r="H786" s="97" t="s">
        <v>271</v>
      </c>
      <c r="I786" s="97" t="s">
        <v>242</v>
      </c>
      <c r="J786" s="98" t="s">
        <v>233</v>
      </c>
      <c r="K786" s="99">
        <v>36062</v>
      </c>
      <c r="L786" s="97" t="s">
        <v>1925</v>
      </c>
      <c r="M786" s="100">
        <f>IFERROR(VLOOKUP($K786,Metas!$D$4:$L$477,9,FALSE),0)</f>
        <v>0</v>
      </c>
      <c r="N786" s="6">
        <f>IFERROR(VLOOKUP($K786,Ene!$H$4:$Z$489,19,FALSE),0)</f>
        <v>0</v>
      </c>
      <c r="O786" s="6">
        <f>IFERROR(VLOOKUP($K786,Feb!$H$4:$Z$489,19,FALSE),0)</f>
        <v>0</v>
      </c>
      <c r="P786" s="6">
        <f>IFERROR(VLOOKUP($K786,Mar!$H$4:$Z$489,19,FALSE),0)</f>
        <v>0</v>
      </c>
      <c r="Q786" s="6">
        <f>IFERROR(VLOOKUP($K786,Abr!$H$4:$Z$489,19,FALSE),0)</f>
        <v>0</v>
      </c>
      <c r="R786" s="6">
        <f>IFERROR(VLOOKUP($K786,May!$H$4:$Z$489,19,FALSE),0)</f>
        <v>0</v>
      </c>
      <c r="S786" s="6">
        <f>IFERROR(VLOOKUP($K786,Jun!$H$4:$Z$489,19,FALSE),0)</f>
        <v>0</v>
      </c>
      <c r="T786" s="6">
        <f>IFERROR(VLOOKUP($K786,Jul!$H$4:$Z$489,19,FALSE),0)</f>
        <v>0</v>
      </c>
      <c r="U786" s="6">
        <f>IFERROR(VLOOKUP($K786,Ago!$H$4:$Z$489,19,FALSE),0)</f>
        <v>0</v>
      </c>
      <c r="V786" s="6">
        <f>IFERROR(VLOOKUP($K786,Set!$H$4:$Z$489,19,FALSE),0)</f>
        <v>0</v>
      </c>
      <c r="W786" s="6">
        <f>IFERROR(VLOOKUP($K786,Oct!$H$4:$Z$489,19,FALSE),0)</f>
        <v>0</v>
      </c>
      <c r="X786" s="6">
        <f>IFERROR(VLOOKUP($K786,Nov!$H$4:$Z$489,19,FALSE),0)</f>
        <v>0</v>
      </c>
      <c r="Y786" s="6">
        <f>IFERROR(VLOOKUP($K786,Dic!$H$4:$Z$489,19,FALSE),0)</f>
        <v>0</v>
      </c>
      <c r="Z786" s="6">
        <f t="shared" si="129"/>
        <v>0</v>
      </c>
      <c r="AA786" s="6">
        <f t="shared" si="130"/>
        <v>0</v>
      </c>
      <c r="AB786" s="6">
        <f t="shared" si="131"/>
        <v>0</v>
      </c>
      <c r="AC786" s="6">
        <f t="shared" si="132"/>
        <v>0</v>
      </c>
      <c r="AD786" s="6">
        <f t="shared" si="133"/>
        <v>0</v>
      </c>
      <c r="AE786" s="6">
        <f t="shared" si="134"/>
        <v>0</v>
      </c>
      <c r="AF786" s="6">
        <f t="shared" si="135"/>
        <v>0</v>
      </c>
    </row>
    <row r="787" spans="1:32" ht="10.8" thickBot="1">
      <c r="A787" s="88">
        <v>2026</v>
      </c>
      <c r="B787" s="89" t="s">
        <v>1496</v>
      </c>
      <c r="C787" s="89" t="s">
        <v>1170</v>
      </c>
      <c r="D787" s="97" t="s">
        <v>1</v>
      </c>
      <c r="E787" s="97" t="s">
        <v>2</v>
      </c>
      <c r="F787" s="98">
        <v>0</v>
      </c>
      <c r="G787" s="97" t="s">
        <v>1488</v>
      </c>
      <c r="H787" s="97" t="s">
        <v>271</v>
      </c>
      <c r="I787" s="97" t="s">
        <v>242</v>
      </c>
      <c r="J787" s="98" t="s">
        <v>233</v>
      </c>
      <c r="K787" s="99">
        <v>36079</v>
      </c>
      <c r="L787" s="97" t="s">
        <v>1926</v>
      </c>
      <c r="M787" s="100">
        <f>IFERROR(VLOOKUP($K787,Metas!$D$4:$L$477,9,FALSE),0)</f>
        <v>0</v>
      </c>
      <c r="N787" s="6">
        <f>IFERROR(VLOOKUP($K787,Ene!$H$4:$Z$489,19,FALSE),0)</f>
        <v>0</v>
      </c>
      <c r="O787" s="6">
        <f>IFERROR(VLOOKUP($K787,Feb!$H$4:$Z$489,19,FALSE),0)</f>
        <v>0</v>
      </c>
      <c r="P787" s="6">
        <f>IFERROR(VLOOKUP($K787,Mar!$H$4:$Z$489,19,FALSE),0)</f>
        <v>0</v>
      </c>
      <c r="Q787" s="6">
        <f>IFERROR(VLOOKUP($K787,Abr!$H$4:$Z$489,19,FALSE),0)</f>
        <v>0</v>
      </c>
      <c r="R787" s="6">
        <f>IFERROR(VLOOKUP($K787,May!$H$4:$Z$489,19,FALSE),0)</f>
        <v>0</v>
      </c>
      <c r="S787" s="6">
        <f>IFERROR(VLOOKUP($K787,Jun!$H$4:$Z$489,19,FALSE),0)</f>
        <v>0</v>
      </c>
      <c r="T787" s="6">
        <f>IFERROR(VLOOKUP($K787,Jul!$H$4:$Z$489,19,FALSE),0)</f>
        <v>0</v>
      </c>
      <c r="U787" s="6">
        <f>IFERROR(VLOOKUP($K787,Ago!$H$4:$Z$489,19,FALSE),0)</f>
        <v>0</v>
      </c>
      <c r="V787" s="6">
        <f>IFERROR(VLOOKUP($K787,Set!$H$4:$Z$489,19,FALSE),0)</f>
        <v>0</v>
      </c>
      <c r="W787" s="6">
        <f>IFERROR(VLOOKUP($K787,Oct!$H$4:$Z$489,19,FALSE),0)</f>
        <v>0</v>
      </c>
      <c r="X787" s="6">
        <f>IFERROR(VLOOKUP($K787,Nov!$H$4:$Z$489,19,FALSE),0)</f>
        <v>0</v>
      </c>
      <c r="Y787" s="6">
        <f>IFERROR(VLOOKUP($K787,Dic!$H$4:$Z$489,19,FALSE),0)</f>
        <v>0</v>
      </c>
      <c r="Z787" s="6">
        <f t="shared" si="129"/>
        <v>0</v>
      </c>
      <c r="AA787" s="6">
        <f t="shared" si="130"/>
        <v>0</v>
      </c>
      <c r="AB787" s="6">
        <f t="shared" si="131"/>
        <v>0</v>
      </c>
      <c r="AC787" s="6">
        <f t="shared" si="132"/>
        <v>0</v>
      </c>
      <c r="AD787" s="6">
        <f t="shared" si="133"/>
        <v>0</v>
      </c>
      <c r="AE787" s="6">
        <f t="shared" si="134"/>
        <v>0</v>
      </c>
      <c r="AF787" s="6">
        <f t="shared" si="135"/>
        <v>0</v>
      </c>
    </row>
    <row r="788" spans="1:32" ht="10.8" thickBot="1">
      <c r="A788" s="88">
        <v>2026</v>
      </c>
      <c r="B788" s="89" t="s">
        <v>1496</v>
      </c>
      <c r="C788" s="89" t="s">
        <v>1379</v>
      </c>
      <c r="D788" s="97" t="s">
        <v>16</v>
      </c>
      <c r="E788" s="97" t="s">
        <v>4</v>
      </c>
      <c r="F788" s="98">
        <v>0</v>
      </c>
      <c r="G788" s="97" t="s">
        <v>1488</v>
      </c>
      <c r="H788" s="97" t="s">
        <v>271</v>
      </c>
      <c r="I788" s="97" t="s">
        <v>242</v>
      </c>
      <c r="J788" s="98" t="s">
        <v>1512</v>
      </c>
      <c r="K788" s="99">
        <v>36181</v>
      </c>
      <c r="L788" s="97" t="s">
        <v>1927</v>
      </c>
      <c r="M788" s="100">
        <f>IFERROR(VLOOKUP($K788,Metas!$D$4:$L$477,9,FALSE),0)</f>
        <v>0</v>
      </c>
      <c r="N788" s="6">
        <f>IFERROR(VLOOKUP($K788,Ene!$H$4:$Z$489,19,FALSE),0)</f>
        <v>0</v>
      </c>
      <c r="O788" s="6">
        <f>IFERROR(VLOOKUP($K788,Feb!$H$4:$Z$489,19,FALSE),0)</f>
        <v>0</v>
      </c>
      <c r="P788" s="6">
        <f>IFERROR(VLOOKUP($K788,Mar!$H$4:$Z$489,19,FALSE),0)</f>
        <v>0</v>
      </c>
      <c r="Q788" s="6">
        <f>IFERROR(VLOOKUP($K788,Abr!$H$4:$Z$489,19,FALSE),0)</f>
        <v>0</v>
      </c>
      <c r="R788" s="6">
        <f>IFERROR(VLOOKUP($K788,May!$H$4:$Z$489,19,FALSE),0)</f>
        <v>0</v>
      </c>
      <c r="S788" s="6">
        <f>IFERROR(VLOOKUP($K788,Jun!$H$4:$Z$489,19,FALSE),0)</f>
        <v>0</v>
      </c>
      <c r="T788" s="6">
        <f>IFERROR(VLOOKUP($K788,Jul!$H$4:$Z$489,19,FALSE),0)</f>
        <v>0</v>
      </c>
      <c r="U788" s="6">
        <f>IFERROR(VLOOKUP($K788,Ago!$H$4:$Z$489,19,FALSE),0)</f>
        <v>0</v>
      </c>
      <c r="V788" s="6">
        <f>IFERROR(VLOOKUP($K788,Set!$H$4:$Z$489,19,FALSE),0)</f>
        <v>0</v>
      </c>
      <c r="W788" s="6">
        <f>IFERROR(VLOOKUP($K788,Oct!$H$4:$Z$489,19,FALSE),0)</f>
        <v>0</v>
      </c>
      <c r="X788" s="6">
        <f>IFERROR(VLOOKUP($K788,Nov!$H$4:$Z$489,19,FALSE),0)</f>
        <v>0</v>
      </c>
      <c r="Y788" s="6">
        <f>IFERROR(VLOOKUP($K788,Dic!$H$4:$Z$489,19,FALSE),0)</f>
        <v>0</v>
      </c>
      <c r="Z788" s="6">
        <f t="shared" si="129"/>
        <v>0</v>
      </c>
      <c r="AA788" s="6">
        <f t="shared" si="130"/>
        <v>0</v>
      </c>
      <c r="AB788" s="6">
        <f t="shared" si="131"/>
        <v>0</v>
      </c>
      <c r="AC788" s="6">
        <f t="shared" si="132"/>
        <v>0</v>
      </c>
      <c r="AD788" s="6">
        <f t="shared" si="133"/>
        <v>0</v>
      </c>
      <c r="AE788" s="6">
        <f t="shared" si="134"/>
        <v>0</v>
      </c>
      <c r="AF788" s="6">
        <f t="shared" si="135"/>
        <v>0</v>
      </c>
    </row>
    <row r="789" spans="1:32" ht="10.8" thickBot="1">
      <c r="A789" s="88">
        <v>2026</v>
      </c>
      <c r="B789" s="89" t="s">
        <v>1496</v>
      </c>
      <c r="C789" s="89" t="s">
        <v>1170</v>
      </c>
      <c r="D789" s="97" t="s">
        <v>1</v>
      </c>
      <c r="E789" s="97" t="s">
        <v>2</v>
      </c>
      <c r="F789" s="98">
        <v>0</v>
      </c>
      <c r="G789" s="97" t="s">
        <v>1488</v>
      </c>
      <c r="H789" s="97" t="s">
        <v>271</v>
      </c>
      <c r="I789" s="97" t="s">
        <v>242</v>
      </c>
      <c r="J789" s="98" t="s">
        <v>232</v>
      </c>
      <c r="K789" s="99">
        <v>36320</v>
      </c>
      <c r="L789" s="97" t="s">
        <v>1928</v>
      </c>
      <c r="M789" s="100">
        <f>IFERROR(VLOOKUP($K789,Metas!$D$4:$L$477,9,FALSE),0)</f>
        <v>0</v>
      </c>
      <c r="N789" s="6">
        <f>IFERROR(VLOOKUP($K789,Ene!$H$4:$Z$489,19,FALSE),0)</f>
        <v>0</v>
      </c>
      <c r="O789" s="6">
        <f>IFERROR(VLOOKUP($K789,Feb!$H$4:$Z$489,19,FALSE),0)</f>
        <v>0</v>
      </c>
      <c r="P789" s="6">
        <f>IFERROR(VLOOKUP($K789,Mar!$H$4:$Z$489,19,FALSE),0)</f>
        <v>0</v>
      </c>
      <c r="Q789" s="6">
        <f>IFERROR(VLOOKUP($K789,Abr!$H$4:$Z$489,19,FALSE),0)</f>
        <v>0</v>
      </c>
      <c r="R789" s="6">
        <f>IFERROR(VLOOKUP($K789,May!$H$4:$Z$489,19,FALSE),0)</f>
        <v>0</v>
      </c>
      <c r="S789" s="6">
        <f>IFERROR(VLOOKUP($K789,Jun!$H$4:$Z$489,19,FALSE),0)</f>
        <v>0</v>
      </c>
      <c r="T789" s="6">
        <f>IFERROR(VLOOKUP($K789,Jul!$H$4:$Z$489,19,FALSE),0)</f>
        <v>0</v>
      </c>
      <c r="U789" s="6">
        <f>IFERROR(VLOOKUP($K789,Ago!$H$4:$Z$489,19,FALSE),0)</f>
        <v>0</v>
      </c>
      <c r="V789" s="6">
        <f>IFERROR(VLOOKUP($K789,Set!$H$4:$Z$489,19,FALSE),0)</f>
        <v>0</v>
      </c>
      <c r="W789" s="6">
        <f>IFERROR(VLOOKUP($K789,Oct!$H$4:$Z$489,19,FALSE),0)</f>
        <v>0</v>
      </c>
      <c r="X789" s="6">
        <f>IFERROR(VLOOKUP($K789,Nov!$H$4:$Z$489,19,FALSE),0)</f>
        <v>0</v>
      </c>
      <c r="Y789" s="6">
        <f>IFERROR(VLOOKUP($K789,Dic!$H$4:$Z$489,19,FALSE),0)</f>
        <v>0</v>
      </c>
      <c r="Z789" s="6">
        <f t="shared" si="129"/>
        <v>0</v>
      </c>
      <c r="AA789" s="6">
        <f t="shared" si="130"/>
        <v>0</v>
      </c>
      <c r="AB789" s="6">
        <f t="shared" si="131"/>
        <v>0</v>
      </c>
      <c r="AC789" s="6">
        <f t="shared" si="132"/>
        <v>0</v>
      </c>
      <c r="AD789" s="6">
        <f t="shared" si="133"/>
        <v>0</v>
      </c>
      <c r="AE789" s="6">
        <f t="shared" si="134"/>
        <v>0</v>
      </c>
      <c r="AF789" s="6">
        <f t="shared" si="135"/>
        <v>0</v>
      </c>
    </row>
    <row r="790" spans="1:32" ht="10.8" thickBot="1">
      <c r="A790" s="88">
        <v>2026</v>
      </c>
      <c r="B790" s="89" t="s">
        <v>1496</v>
      </c>
      <c r="C790" s="89" t="s">
        <v>1170</v>
      </c>
      <c r="D790" s="97" t="s">
        <v>1</v>
      </c>
      <c r="E790" s="97" t="s">
        <v>2</v>
      </c>
      <c r="F790" s="98">
        <v>0</v>
      </c>
      <c r="G790" s="97" t="s">
        <v>1488</v>
      </c>
      <c r="H790" s="97" t="s">
        <v>271</v>
      </c>
      <c r="I790" s="97" t="s">
        <v>242</v>
      </c>
      <c r="J790" s="98" t="s">
        <v>233</v>
      </c>
      <c r="K790" s="99">
        <v>36328</v>
      </c>
      <c r="L790" s="97" t="s">
        <v>1929</v>
      </c>
      <c r="M790" s="100">
        <f>IFERROR(VLOOKUP($K790,Metas!$D$4:$L$477,9,FALSE),0)</f>
        <v>0</v>
      </c>
      <c r="N790" s="6">
        <f>IFERROR(VLOOKUP($K790,Ene!$H$4:$Z$489,19,FALSE),0)</f>
        <v>0</v>
      </c>
      <c r="O790" s="6">
        <f>IFERROR(VLOOKUP($K790,Feb!$H$4:$Z$489,19,FALSE),0)</f>
        <v>0</v>
      </c>
      <c r="P790" s="6">
        <f>IFERROR(VLOOKUP($K790,Mar!$H$4:$Z$489,19,FALSE),0)</f>
        <v>0</v>
      </c>
      <c r="Q790" s="6">
        <f>IFERROR(VLOOKUP($K790,Abr!$H$4:$Z$489,19,FALSE),0)</f>
        <v>0</v>
      </c>
      <c r="R790" s="6">
        <f>IFERROR(VLOOKUP($K790,May!$H$4:$Z$489,19,FALSE),0)</f>
        <v>0</v>
      </c>
      <c r="S790" s="6">
        <f>IFERROR(VLOOKUP($K790,Jun!$H$4:$Z$489,19,FALSE),0)</f>
        <v>0</v>
      </c>
      <c r="T790" s="6">
        <f>IFERROR(VLOOKUP($K790,Jul!$H$4:$Z$489,19,FALSE),0)</f>
        <v>0</v>
      </c>
      <c r="U790" s="6">
        <f>IFERROR(VLOOKUP($K790,Ago!$H$4:$Z$489,19,FALSE),0)</f>
        <v>0</v>
      </c>
      <c r="V790" s="6">
        <f>IFERROR(VLOOKUP($K790,Set!$H$4:$Z$489,19,FALSE),0)</f>
        <v>0</v>
      </c>
      <c r="W790" s="6">
        <f>IFERROR(VLOOKUP($K790,Oct!$H$4:$Z$489,19,FALSE),0)</f>
        <v>0</v>
      </c>
      <c r="X790" s="6">
        <f>IFERROR(VLOOKUP($K790,Nov!$H$4:$Z$489,19,FALSE),0)</f>
        <v>0</v>
      </c>
      <c r="Y790" s="6">
        <f>IFERROR(VLOOKUP($K790,Dic!$H$4:$Z$489,19,FALSE),0)</f>
        <v>0</v>
      </c>
      <c r="Z790" s="6">
        <f t="shared" si="129"/>
        <v>0</v>
      </c>
      <c r="AA790" s="6">
        <f t="shared" si="130"/>
        <v>0</v>
      </c>
      <c r="AB790" s="6">
        <f t="shared" si="131"/>
        <v>0</v>
      </c>
      <c r="AC790" s="6">
        <f t="shared" si="132"/>
        <v>0</v>
      </c>
      <c r="AD790" s="6">
        <f t="shared" si="133"/>
        <v>0</v>
      </c>
      <c r="AE790" s="6">
        <f t="shared" si="134"/>
        <v>0</v>
      </c>
      <c r="AF790" s="6">
        <f t="shared" si="135"/>
        <v>0</v>
      </c>
    </row>
    <row r="791" spans="1:32" ht="10.8" thickBot="1">
      <c r="A791" s="88">
        <v>2026</v>
      </c>
      <c r="B791" s="89" t="s">
        <v>1496</v>
      </c>
      <c r="C791" s="89" t="s">
        <v>1242</v>
      </c>
      <c r="D791" s="97" t="s">
        <v>1184</v>
      </c>
      <c r="E791" s="97" t="s">
        <v>31</v>
      </c>
      <c r="F791" s="98">
        <v>0</v>
      </c>
      <c r="G791" s="97" t="s">
        <v>1488</v>
      </c>
      <c r="H791" s="97" t="s">
        <v>271</v>
      </c>
      <c r="I791" s="97" t="s">
        <v>242</v>
      </c>
      <c r="J791" s="98" t="s">
        <v>233</v>
      </c>
      <c r="K791" s="99">
        <v>36391</v>
      </c>
      <c r="L791" s="97" t="s">
        <v>1930</v>
      </c>
      <c r="M791" s="100">
        <f>IFERROR(VLOOKUP($K791,Metas!$D$4:$L$477,9,FALSE),0)</f>
        <v>0</v>
      </c>
      <c r="N791" s="6">
        <f>IFERROR(VLOOKUP($K791,Ene!$H$4:$Z$489,19,FALSE),0)</f>
        <v>0</v>
      </c>
      <c r="O791" s="6">
        <f>IFERROR(VLOOKUP($K791,Feb!$H$4:$Z$489,19,FALSE),0)</f>
        <v>0</v>
      </c>
      <c r="P791" s="6">
        <f>IFERROR(VLOOKUP($K791,Mar!$H$4:$Z$489,19,FALSE),0)</f>
        <v>0</v>
      </c>
      <c r="Q791" s="6">
        <f>IFERROR(VLOOKUP($K791,Abr!$H$4:$Z$489,19,FALSE),0)</f>
        <v>0</v>
      </c>
      <c r="R791" s="6">
        <f>IFERROR(VLOOKUP($K791,May!$H$4:$Z$489,19,FALSE),0)</f>
        <v>0</v>
      </c>
      <c r="S791" s="6">
        <f>IFERROR(VLOOKUP($K791,Jun!$H$4:$Z$489,19,FALSE),0)</f>
        <v>0</v>
      </c>
      <c r="T791" s="6">
        <f>IFERROR(VLOOKUP($K791,Jul!$H$4:$Z$489,19,FALSE),0)</f>
        <v>0</v>
      </c>
      <c r="U791" s="6">
        <f>IFERROR(VLOOKUP($K791,Ago!$H$4:$Z$489,19,FALSE),0)</f>
        <v>0</v>
      </c>
      <c r="V791" s="6">
        <f>IFERROR(VLOOKUP($K791,Set!$H$4:$Z$489,19,FALSE),0)</f>
        <v>0</v>
      </c>
      <c r="W791" s="6">
        <f>IFERROR(VLOOKUP($K791,Oct!$H$4:$Z$489,19,FALSE),0)</f>
        <v>0</v>
      </c>
      <c r="X791" s="6">
        <f>IFERROR(VLOOKUP($K791,Nov!$H$4:$Z$489,19,FALSE),0)</f>
        <v>0</v>
      </c>
      <c r="Y791" s="6">
        <f>IFERROR(VLOOKUP($K791,Dic!$H$4:$Z$489,19,FALSE),0)</f>
        <v>0</v>
      </c>
      <c r="Z791" s="6">
        <f t="shared" si="129"/>
        <v>0</v>
      </c>
      <c r="AA791" s="6">
        <f t="shared" si="130"/>
        <v>0</v>
      </c>
      <c r="AB791" s="6">
        <f t="shared" si="131"/>
        <v>0</v>
      </c>
      <c r="AC791" s="6">
        <f t="shared" si="132"/>
        <v>0</v>
      </c>
      <c r="AD791" s="6">
        <f t="shared" si="133"/>
        <v>0</v>
      </c>
      <c r="AE791" s="6">
        <f t="shared" si="134"/>
        <v>0</v>
      </c>
      <c r="AF791" s="6">
        <f t="shared" si="135"/>
        <v>0</v>
      </c>
    </row>
    <row r="792" spans="1:32" ht="10.8" thickBot="1">
      <c r="A792" s="88">
        <v>2026</v>
      </c>
      <c r="B792" s="89" t="s">
        <v>1496</v>
      </c>
      <c r="C792" s="89" t="s">
        <v>1170</v>
      </c>
      <c r="D792" s="97" t="s">
        <v>1</v>
      </c>
      <c r="E792" s="97" t="s">
        <v>2</v>
      </c>
      <c r="F792" s="98">
        <v>0</v>
      </c>
      <c r="G792" s="97" t="s">
        <v>1488</v>
      </c>
      <c r="H792" s="97" t="s">
        <v>271</v>
      </c>
      <c r="I792" s="97" t="s">
        <v>242</v>
      </c>
      <c r="J792" s="98" t="s">
        <v>231</v>
      </c>
      <c r="K792" s="99">
        <v>36419</v>
      </c>
      <c r="L792" s="97" t="s">
        <v>1931</v>
      </c>
      <c r="M792" s="100">
        <f>IFERROR(VLOOKUP($K792,Metas!$D$4:$L$477,9,FALSE),0)</f>
        <v>0</v>
      </c>
      <c r="N792" s="6">
        <f>IFERROR(VLOOKUP($K792,Ene!$H$4:$Z$489,19,FALSE),0)</f>
        <v>0</v>
      </c>
      <c r="O792" s="6">
        <f>IFERROR(VLOOKUP($K792,Feb!$H$4:$Z$489,19,FALSE),0)</f>
        <v>0</v>
      </c>
      <c r="P792" s="6">
        <f>IFERROR(VLOOKUP($K792,Mar!$H$4:$Z$489,19,FALSE),0)</f>
        <v>0</v>
      </c>
      <c r="Q792" s="6">
        <f>IFERROR(VLOOKUP($K792,Abr!$H$4:$Z$489,19,FALSE),0)</f>
        <v>0</v>
      </c>
      <c r="R792" s="6">
        <f>IFERROR(VLOOKUP($K792,May!$H$4:$Z$489,19,FALSE),0)</f>
        <v>0</v>
      </c>
      <c r="S792" s="6">
        <f>IFERROR(VLOOKUP($K792,Jun!$H$4:$Z$489,19,FALSE),0)</f>
        <v>0</v>
      </c>
      <c r="T792" s="6">
        <f>IFERROR(VLOOKUP($K792,Jul!$H$4:$Z$489,19,FALSE),0)</f>
        <v>0</v>
      </c>
      <c r="U792" s="6">
        <f>IFERROR(VLOOKUP($K792,Ago!$H$4:$Z$489,19,FALSE),0)</f>
        <v>0</v>
      </c>
      <c r="V792" s="6">
        <f>IFERROR(VLOOKUP($K792,Set!$H$4:$Z$489,19,FALSE),0)</f>
        <v>0</v>
      </c>
      <c r="W792" s="6">
        <f>IFERROR(VLOOKUP($K792,Oct!$H$4:$Z$489,19,FALSE),0)</f>
        <v>0</v>
      </c>
      <c r="X792" s="6">
        <f>IFERROR(VLOOKUP($K792,Nov!$H$4:$Z$489,19,FALSE),0)</f>
        <v>0</v>
      </c>
      <c r="Y792" s="6">
        <f>IFERROR(VLOOKUP($K792,Dic!$H$4:$Z$489,19,FALSE),0)</f>
        <v>0</v>
      </c>
      <c r="Z792" s="6">
        <f t="shared" si="129"/>
        <v>0</v>
      </c>
      <c r="AA792" s="6">
        <f t="shared" si="130"/>
        <v>0</v>
      </c>
      <c r="AB792" s="6">
        <f t="shared" si="131"/>
        <v>0</v>
      </c>
      <c r="AC792" s="6">
        <f t="shared" si="132"/>
        <v>0</v>
      </c>
      <c r="AD792" s="6">
        <f t="shared" si="133"/>
        <v>0</v>
      </c>
      <c r="AE792" s="6">
        <f t="shared" si="134"/>
        <v>0</v>
      </c>
      <c r="AF792" s="6">
        <f t="shared" si="135"/>
        <v>0</v>
      </c>
    </row>
    <row r="793" spans="1:32" ht="10.8" thickBot="1">
      <c r="A793" s="88">
        <v>2026</v>
      </c>
      <c r="B793" s="89" t="s">
        <v>1496</v>
      </c>
      <c r="C793" s="89" t="s">
        <v>1206</v>
      </c>
      <c r="D793" s="97" t="s">
        <v>1</v>
      </c>
      <c r="E793" s="97" t="s">
        <v>60</v>
      </c>
      <c r="F793" s="98">
        <v>0</v>
      </c>
      <c r="G793" s="97" t="s">
        <v>1488</v>
      </c>
      <c r="H793" s="97" t="s">
        <v>271</v>
      </c>
      <c r="I793" s="97" t="s">
        <v>242</v>
      </c>
      <c r="J793" s="98" t="s">
        <v>233</v>
      </c>
      <c r="K793" s="99">
        <v>36523</v>
      </c>
      <c r="L793" s="97" t="s">
        <v>1932</v>
      </c>
      <c r="M793" s="100">
        <f>IFERROR(VLOOKUP($K793,Metas!$D$4:$L$477,9,FALSE),0)</f>
        <v>0</v>
      </c>
      <c r="N793" s="6">
        <f>IFERROR(VLOOKUP($K793,Ene!$H$4:$Z$489,19,FALSE),0)</f>
        <v>0</v>
      </c>
      <c r="O793" s="6">
        <f>IFERROR(VLOOKUP($K793,Feb!$H$4:$Z$489,19,FALSE),0)</f>
        <v>0</v>
      </c>
      <c r="P793" s="6">
        <f>IFERROR(VLOOKUP($K793,Mar!$H$4:$Z$489,19,FALSE),0)</f>
        <v>0</v>
      </c>
      <c r="Q793" s="6">
        <f>IFERROR(VLOOKUP($K793,Abr!$H$4:$Z$489,19,FALSE),0)</f>
        <v>0</v>
      </c>
      <c r="R793" s="6">
        <f>IFERROR(VLOOKUP($K793,May!$H$4:$Z$489,19,FALSE),0)</f>
        <v>0</v>
      </c>
      <c r="S793" s="6">
        <f>IFERROR(VLOOKUP($K793,Jun!$H$4:$Z$489,19,FALSE),0)</f>
        <v>0</v>
      </c>
      <c r="T793" s="6">
        <f>IFERROR(VLOOKUP($K793,Jul!$H$4:$Z$489,19,FALSE),0)</f>
        <v>0</v>
      </c>
      <c r="U793" s="6">
        <f>IFERROR(VLOOKUP($K793,Ago!$H$4:$Z$489,19,FALSE),0)</f>
        <v>0</v>
      </c>
      <c r="V793" s="6">
        <f>IFERROR(VLOOKUP($K793,Set!$H$4:$Z$489,19,FALSE),0)</f>
        <v>0</v>
      </c>
      <c r="W793" s="6">
        <f>IFERROR(VLOOKUP($K793,Oct!$H$4:$Z$489,19,FALSE),0)</f>
        <v>0</v>
      </c>
      <c r="X793" s="6">
        <f>IFERROR(VLOOKUP($K793,Nov!$H$4:$Z$489,19,FALSE),0)</f>
        <v>0</v>
      </c>
      <c r="Y793" s="6">
        <f>IFERROR(VLOOKUP($K793,Dic!$H$4:$Z$489,19,FALSE),0)</f>
        <v>0</v>
      </c>
      <c r="Z793" s="6">
        <f t="shared" si="129"/>
        <v>0</v>
      </c>
      <c r="AA793" s="6">
        <f t="shared" si="130"/>
        <v>0</v>
      </c>
      <c r="AB793" s="6">
        <f t="shared" si="131"/>
        <v>0</v>
      </c>
      <c r="AC793" s="6">
        <f t="shared" si="132"/>
        <v>0</v>
      </c>
      <c r="AD793" s="6">
        <f t="shared" si="133"/>
        <v>0</v>
      </c>
      <c r="AE793" s="6">
        <f t="shared" si="134"/>
        <v>0</v>
      </c>
      <c r="AF793" s="6">
        <f t="shared" si="135"/>
        <v>0</v>
      </c>
    </row>
    <row r="794" spans="1:32" ht="10.8" thickBot="1">
      <c r="A794" s="88">
        <v>2026</v>
      </c>
      <c r="B794" s="89" t="s">
        <v>1496</v>
      </c>
      <c r="C794" s="89" t="s">
        <v>1170</v>
      </c>
      <c r="D794" s="97" t="s">
        <v>1</v>
      </c>
      <c r="E794" s="97" t="s">
        <v>2</v>
      </c>
      <c r="F794" s="98">
        <v>0</v>
      </c>
      <c r="G794" s="97" t="s">
        <v>1488</v>
      </c>
      <c r="H794" s="97" t="s">
        <v>271</v>
      </c>
      <c r="I794" s="97" t="s">
        <v>242</v>
      </c>
      <c r="J794" s="98" t="s">
        <v>1512</v>
      </c>
      <c r="K794" s="99">
        <v>36526</v>
      </c>
      <c r="L794" s="97" t="s">
        <v>1933</v>
      </c>
      <c r="M794" s="100">
        <f>IFERROR(VLOOKUP($K794,Metas!$D$4:$L$477,9,FALSE),0)</f>
        <v>0</v>
      </c>
      <c r="N794" s="6">
        <f>IFERROR(VLOOKUP($K794,Ene!$H$4:$Z$489,19,FALSE),0)</f>
        <v>0</v>
      </c>
      <c r="O794" s="6">
        <f>IFERROR(VLOOKUP($K794,Feb!$H$4:$Z$489,19,FALSE),0)</f>
        <v>0</v>
      </c>
      <c r="P794" s="6">
        <f>IFERROR(VLOOKUP($K794,Mar!$H$4:$Z$489,19,FALSE),0)</f>
        <v>0</v>
      </c>
      <c r="Q794" s="6">
        <f>IFERROR(VLOOKUP($K794,Abr!$H$4:$Z$489,19,FALSE),0)</f>
        <v>0</v>
      </c>
      <c r="R794" s="6">
        <f>IFERROR(VLOOKUP($K794,May!$H$4:$Z$489,19,FALSE),0)</f>
        <v>0</v>
      </c>
      <c r="S794" s="6">
        <f>IFERROR(VLOOKUP($K794,Jun!$H$4:$Z$489,19,FALSE),0)</f>
        <v>0</v>
      </c>
      <c r="T794" s="6">
        <f>IFERROR(VLOOKUP($K794,Jul!$H$4:$Z$489,19,FALSE),0)</f>
        <v>0</v>
      </c>
      <c r="U794" s="6">
        <f>IFERROR(VLOOKUP($K794,Ago!$H$4:$Z$489,19,FALSE),0)</f>
        <v>0</v>
      </c>
      <c r="V794" s="6">
        <f>IFERROR(VLOOKUP($K794,Set!$H$4:$Z$489,19,FALSE),0)</f>
        <v>0</v>
      </c>
      <c r="W794" s="6">
        <f>IFERROR(VLOOKUP($K794,Oct!$H$4:$Z$489,19,FALSE),0)</f>
        <v>0</v>
      </c>
      <c r="X794" s="6">
        <f>IFERROR(VLOOKUP($K794,Nov!$H$4:$Z$489,19,FALSE),0)</f>
        <v>0</v>
      </c>
      <c r="Y794" s="6">
        <f>IFERROR(VLOOKUP($K794,Dic!$H$4:$Z$489,19,FALSE),0)</f>
        <v>0</v>
      </c>
      <c r="Z794" s="6">
        <f t="shared" si="129"/>
        <v>0</v>
      </c>
      <c r="AA794" s="6">
        <f t="shared" si="130"/>
        <v>0</v>
      </c>
      <c r="AB794" s="6">
        <f t="shared" si="131"/>
        <v>0</v>
      </c>
      <c r="AC794" s="6">
        <f t="shared" si="132"/>
        <v>0</v>
      </c>
      <c r="AD794" s="6">
        <f t="shared" si="133"/>
        <v>0</v>
      </c>
      <c r="AE794" s="6">
        <f t="shared" si="134"/>
        <v>0</v>
      </c>
      <c r="AF794" s="6">
        <f t="shared" si="135"/>
        <v>0</v>
      </c>
    </row>
    <row r="795" spans="1:32" ht="10.8" thickBot="1">
      <c r="A795" s="88">
        <v>2026</v>
      </c>
      <c r="B795" s="89" t="s">
        <v>1496</v>
      </c>
      <c r="C795" s="89" t="s">
        <v>1177</v>
      </c>
      <c r="D795" s="97" t="s">
        <v>1</v>
      </c>
      <c r="E795" s="97" t="s">
        <v>3</v>
      </c>
      <c r="F795" s="98">
        <v>0</v>
      </c>
      <c r="G795" s="97" t="s">
        <v>1488</v>
      </c>
      <c r="H795" s="97" t="s">
        <v>271</v>
      </c>
      <c r="I795" s="97" t="s">
        <v>242</v>
      </c>
      <c r="J795" s="98" t="s">
        <v>233</v>
      </c>
      <c r="K795" s="99">
        <v>36641</v>
      </c>
      <c r="L795" s="97" t="s">
        <v>1934</v>
      </c>
      <c r="M795" s="100">
        <f>IFERROR(VLOOKUP($K795,Metas!$D$4:$L$477,9,FALSE),0)</f>
        <v>0</v>
      </c>
      <c r="N795" s="6">
        <f>IFERROR(VLOOKUP($K795,Ene!$H$4:$Z$489,19,FALSE),0)</f>
        <v>0</v>
      </c>
      <c r="O795" s="6">
        <f>IFERROR(VLOOKUP($K795,Feb!$H$4:$Z$489,19,FALSE),0)</f>
        <v>0</v>
      </c>
      <c r="P795" s="6">
        <f>IFERROR(VLOOKUP($K795,Mar!$H$4:$Z$489,19,FALSE),0)</f>
        <v>0</v>
      </c>
      <c r="Q795" s="6">
        <f>IFERROR(VLOOKUP($K795,Abr!$H$4:$Z$489,19,FALSE),0)</f>
        <v>0</v>
      </c>
      <c r="R795" s="6">
        <f>IFERROR(VLOOKUP($K795,May!$H$4:$Z$489,19,FALSE),0)</f>
        <v>0</v>
      </c>
      <c r="S795" s="6">
        <f>IFERROR(VLOOKUP($K795,Jun!$H$4:$Z$489,19,FALSE),0)</f>
        <v>0</v>
      </c>
      <c r="T795" s="6">
        <f>IFERROR(VLOOKUP($K795,Jul!$H$4:$Z$489,19,FALSE),0)</f>
        <v>0</v>
      </c>
      <c r="U795" s="6">
        <f>IFERROR(VLOOKUP($K795,Ago!$H$4:$Z$489,19,FALSE),0)</f>
        <v>0</v>
      </c>
      <c r="V795" s="6">
        <f>IFERROR(VLOOKUP($K795,Set!$H$4:$Z$489,19,FALSE),0)</f>
        <v>0</v>
      </c>
      <c r="W795" s="6">
        <f>IFERROR(VLOOKUP($K795,Oct!$H$4:$Z$489,19,FALSE),0)</f>
        <v>0</v>
      </c>
      <c r="X795" s="6">
        <f>IFERROR(VLOOKUP($K795,Nov!$H$4:$Z$489,19,FALSE),0)</f>
        <v>0</v>
      </c>
      <c r="Y795" s="6">
        <f>IFERROR(VLOOKUP($K795,Dic!$H$4:$Z$489,19,FALSE),0)</f>
        <v>0</v>
      </c>
      <c r="Z795" s="6">
        <f t="shared" si="129"/>
        <v>0</v>
      </c>
      <c r="AA795" s="6">
        <f t="shared" si="130"/>
        <v>0</v>
      </c>
      <c r="AB795" s="6">
        <f t="shared" si="131"/>
        <v>0</v>
      </c>
      <c r="AC795" s="6">
        <f t="shared" si="132"/>
        <v>0</v>
      </c>
      <c r="AD795" s="6">
        <f t="shared" si="133"/>
        <v>0</v>
      </c>
      <c r="AE795" s="6">
        <f t="shared" si="134"/>
        <v>0</v>
      </c>
      <c r="AF795" s="6">
        <f t="shared" si="135"/>
        <v>0</v>
      </c>
    </row>
    <row r="796" spans="1:32" ht="10.8" thickBot="1">
      <c r="A796" s="88">
        <v>2026</v>
      </c>
      <c r="B796" s="89" t="s">
        <v>1496</v>
      </c>
      <c r="C796" s="89" t="s">
        <v>1379</v>
      </c>
      <c r="D796" s="97" t="s">
        <v>16</v>
      </c>
      <c r="E796" s="97" t="s">
        <v>4</v>
      </c>
      <c r="F796" s="98">
        <v>0</v>
      </c>
      <c r="G796" s="97" t="s">
        <v>1488</v>
      </c>
      <c r="H796" s="97" t="s">
        <v>271</v>
      </c>
      <c r="I796" s="97" t="s">
        <v>242</v>
      </c>
      <c r="J796" s="98" t="s">
        <v>1512</v>
      </c>
      <c r="K796" s="99">
        <v>36653</v>
      </c>
      <c r="L796" s="97" t="s">
        <v>1935</v>
      </c>
      <c r="M796" s="100">
        <f>IFERROR(VLOOKUP($K796,Metas!$D$4:$L$477,9,FALSE),0)</f>
        <v>0</v>
      </c>
      <c r="N796" s="6">
        <f>IFERROR(VLOOKUP($K796,Ene!$H$4:$Z$489,19,FALSE),0)</f>
        <v>0</v>
      </c>
      <c r="O796" s="6">
        <f>IFERROR(VLOOKUP($K796,Feb!$H$4:$Z$489,19,FALSE),0)</f>
        <v>0</v>
      </c>
      <c r="P796" s="6">
        <f>IFERROR(VLOOKUP($K796,Mar!$H$4:$Z$489,19,FALSE),0)</f>
        <v>0</v>
      </c>
      <c r="Q796" s="6">
        <f>IFERROR(VLOOKUP($K796,Abr!$H$4:$Z$489,19,FALSE),0)</f>
        <v>0</v>
      </c>
      <c r="R796" s="6">
        <f>IFERROR(VLOOKUP($K796,May!$H$4:$Z$489,19,FALSE),0)</f>
        <v>0</v>
      </c>
      <c r="S796" s="6">
        <f>IFERROR(VLOOKUP($K796,Jun!$H$4:$Z$489,19,FALSE),0)</f>
        <v>0</v>
      </c>
      <c r="T796" s="6">
        <f>IFERROR(VLOOKUP($K796,Jul!$H$4:$Z$489,19,FALSE),0)</f>
        <v>0</v>
      </c>
      <c r="U796" s="6">
        <f>IFERROR(VLOOKUP($K796,Ago!$H$4:$Z$489,19,FALSE),0)</f>
        <v>0</v>
      </c>
      <c r="V796" s="6">
        <f>IFERROR(VLOOKUP($K796,Set!$H$4:$Z$489,19,FALSE),0)</f>
        <v>0</v>
      </c>
      <c r="W796" s="6">
        <f>IFERROR(VLOOKUP($K796,Oct!$H$4:$Z$489,19,FALSE),0)</f>
        <v>0</v>
      </c>
      <c r="X796" s="6">
        <f>IFERROR(VLOOKUP($K796,Nov!$H$4:$Z$489,19,FALSE),0)</f>
        <v>0</v>
      </c>
      <c r="Y796" s="6">
        <f>IFERROR(VLOOKUP($K796,Dic!$H$4:$Z$489,19,FALSE),0)</f>
        <v>0</v>
      </c>
      <c r="Z796" s="6">
        <f t="shared" si="129"/>
        <v>0</v>
      </c>
      <c r="AA796" s="6">
        <f t="shared" si="130"/>
        <v>0</v>
      </c>
      <c r="AB796" s="6">
        <f t="shared" si="131"/>
        <v>0</v>
      </c>
      <c r="AC796" s="6">
        <f t="shared" si="132"/>
        <v>0</v>
      </c>
      <c r="AD796" s="6">
        <f t="shared" si="133"/>
        <v>0</v>
      </c>
      <c r="AE796" s="6">
        <f t="shared" si="134"/>
        <v>0</v>
      </c>
      <c r="AF796" s="6">
        <f t="shared" si="135"/>
        <v>0</v>
      </c>
    </row>
    <row r="797" spans="1:32" ht="10.8" thickBot="1">
      <c r="A797" s="88">
        <v>2026</v>
      </c>
      <c r="B797" s="89" t="s">
        <v>1496</v>
      </c>
      <c r="C797" s="89" t="s">
        <v>1170</v>
      </c>
      <c r="D797" s="97" t="s">
        <v>1</v>
      </c>
      <c r="E797" s="97" t="s">
        <v>2</v>
      </c>
      <c r="F797" s="98">
        <v>0</v>
      </c>
      <c r="G797" s="97" t="s">
        <v>1488</v>
      </c>
      <c r="H797" s="97" t="s">
        <v>271</v>
      </c>
      <c r="I797" s="97" t="s">
        <v>242</v>
      </c>
      <c r="J797" s="98" t="s">
        <v>233</v>
      </c>
      <c r="K797" s="99">
        <v>36673</v>
      </c>
      <c r="L797" s="97" t="s">
        <v>1936</v>
      </c>
      <c r="M797" s="100">
        <f>IFERROR(VLOOKUP($K797,Metas!$D$4:$L$477,9,FALSE),0)</f>
        <v>0</v>
      </c>
      <c r="N797" s="6">
        <f>IFERROR(VLOOKUP($K797,Ene!$H$4:$Z$489,19,FALSE),0)</f>
        <v>0</v>
      </c>
      <c r="O797" s="6">
        <f>IFERROR(VLOOKUP($K797,Feb!$H$4:$Z$489,19,FALSE),0)</f>
        <v>0</v>
      </c>
      <c r="P797" s="6">
        <f>IFERROR(VLOOKUP($K797,Mar!$H$4:$Z$489,19,FALSE),0)</f>
        <v>0</v>
      </c>
      <c r="Q797" s="6">
        <f>IFERROR(VLOOKUP($K797,Abr!$H$4:$Z$489,19,FALSE),0)</f>
        <v>0</v>
      </c>
      <c r="R797" s="6">
        <f>IFERROR(VLOOKUP($K797,May!$H$4:$Z$489,19,FALSE),0)</f>
        <v>0</v>
      </c>
      <c r="S797" s="6">
        <f>IFERROR(VLOOKUP($K797,Jun!$H$4:$Z$489,19,FALSE),0)</f>
        <v>0</v>
      </c>
      <c r="T797" s="6">
        <f>IFERROR(VLOOKUP($K797,Jul!$H$4:$Z$489,19,FALSE),0)</f>
        <v>0</v>
      </c>
      <c r="U797" s="6">
        <f>IFERROR(VLOOKUP($K797,Ago!$H$4:$Z$489,19,FALSE),0)</f>
        <v>0</v>
      </c>
      <c r="V797" s="6">
        <f>IFERROR(VLOOKUP($K797,Set!$H$4:$Z$489,19,FALSE),0)</f>
        <v>0</v>
      </c>
      <c r="W797" s="6">
        <f>IFERROR(VLOOKUP($K797,Oct!$H$4:$Z$489,19,FALSE),0)</f>
        <v>0</v>
      </c>
      <c r="X797" s="6">
        <f>IFERROR(VLOOKUP($K797,Nov!$H$4:$Z$489,19,FALSE),0)</f>
        <v>0</v>
      </c>
      <c r="Y797" s="6">
        <f>IFERROR(VLOOKUP($K797,Dic!$H$4:$Z$489,19,FALSE),0)</f>
        <v>0</v>
      </c>
      <c r="Z797" s="6">
        <f t="shared" si="129"/>
        <v>0</v>
      </c>
      <c r="AA797" s="6">
        <f t="shared" si="130"/>
        <v>0</v>
      </c>
      <c r="AB797" s="6">
        <f t="shared" si="131"/>
        <v>0</v>
      </c>
      <c r="AC797" s="6">
        <f t="shared" si="132"/>
        <v>0</v>
      </c>
      <c r="AD797" s="6">
        <f t="shared" si="133"/>
        <v>0</v>
      </c>
      <c r="AE797" s="6">
        <f t="shared" si="134"/>
        <v>0</v>
      </c>
      <c r="AF797" s="6">
        <f t="shared" si="135"/>
        <v>0</v>
      </c>
    </row>
    <row r="798" spans="1:32" ht="10.8" thickBot="1">
      <c r="A798" s="88">
        <v>2026</v>
      </c>
      <c r="B798" s="89" t="s">
        <v>1496</v>
      </c>
      <c r="C798" s="89" t="s">
        <v>1170</v>
      </c>
      <c r="D798" s="97" t="s">
        <v>1</v>
      </c>
      <c r="E798" s="97" t="s">
        <v>2</v>
      </c>
      <c r="F798" s="98">
        <v>0</v>
      </c>
      <c r="G798" s="97" t="s">
        <v>1488</v>
      </c>
      <c r="H798" s="97" t="s">
        <v>271</v>
      </c>
      <c r="I798" s="97" t="s">
        <v>242</v>
      </c>
      <c r="J798" s="98" t="s">
        <v>233</v>
      </c>
      <c r="K798" s="99">
        <v>36716</v>
      </c>
      <c r="L798" s="97" t="s">
        <v>1937</v>
      </c>
      <c r="M798" s="100">
        <f>IFERROR(VLOOKUP($K798,Metas!$D$4:$L$477,9,FALSE),0)</f>
        <v>0</v>
      </c>
      <c r="N798" s="6">
        <f>IFERROR(VLOOKUP($K798,Ene!$H$4:$Z$489,19,FALSE),0)</f>
        <v>0</v>
      </c>
      <c r="O798" s="6">
        <f>IFERROR(VLOOKUP($K798,Feb!$H$4:$Z$489,19,FALSE),0)</f>
        <v>0</v>
      </c>
      <c r="P798" s="6">
        <f>IFERROR(VLOOKUP($K798,Mar!$H$4:$Z$489,19,FALSE),0)</f>
        <v>0</v>
      </c>
      <c r="Q798" s="6">
        <f>IFERROR(VLOOKUP($K798,Abr!$H$4:$Z$489,19,FALSE),0)</f>
        <v>0</v>
      </c>
      <c r="R798" s="6">
        <f>IFERROR(VLOOKUP($K798,May!$H$4:$Z$489,19,FALSE),0)</f>
        <v>0</v>
      </c>
      <c r="S798" s="6">
        <f>IFERROR(VLOOKUP($K798,Jun!$H$4:$Z$489,19,FALSE),0)</f>
        <v>0</v>
      </c>
      <c r="T798" s="6">
        <f>IFERROR(VLOOKUP($K798,Jul!$H$4:$Z$489,19,FALSE),0)</f>
        <v>0</v>
      </c>
      <c r="U798" s="6">
        <f>IFERROR(VLOOKUP($K798,Ago!$H$4:$Z$489,19,FALSE),0)</f>
        <v>0</v>
      </c>
      <c r="V798" s="6">
        <f>IFERROR(VLOOKUP($K798,Set!$H$4:$Z$489,19,FALSE),0)</f>
        <v>0</v>
      </c>
      <c r="W798" s="6">
        <f>IFERROR(VLOOKUP($K798,Oct!$H$4:$Z$489,19,FALSE),0)</f>
        <v>0</v>
      </c>
      <c r="X798" s="6">
        <f>IFERROR(VLOOKUP($K798,Nov!$H$4:$Z$489,19,FALSE),0)</f>
        <v>0</v>
      </c>
      <c r="Y798" s="6">
        <f>IFERROR(VLOOKUP($K798,Dic!$H$4:$Z$489,19,FALSE),0)</f>
        <v>0</v>
      </c>
      <c r="Z798" s="6">
        <f t="shared" si="129"/>
        <v>0</v>
      </c>
      <c r="AA798" s="6">
        <f t="shared" si="130"/>
        <v>0</v>
      </c>
      <c r="AB798" s="6">
        <f t="shared" si="131"/>
        <v>0</v>
      </c>
      <c r="AC798" s="6">
        <f t="shared" si="132"/>
        <v>0</v>
      </c>
      <c r="AD798" s="6">
        <f t="shared" si="133"/>
        <v>0</v>
      </c>
      <c r="AE798" s="6">
        <f t="shared" si="134"/>
        <v>0</v>
      </c>
      <c r="AF798" s="6">
        <f t="shared" si="135"/>
        <v>0</v>
      </c>
    </row>
    <row r="799" spans="1:32" ht="10.8" thickBot="1">
      <c r="A799" s="88">
        <v>2026</v>
      </c>
      <c r="B799" s="89" t="s">
        <v>1496</v>
      </c>
      <c r="C799" s="89" t="s">
        <v>1206</v>
      </c>
      <c r="D799" s="97" t="s">
        <v>1</v>
      </c>
      <c r="E799" s="97" t="s">
        <v>60</v>
      </c>
      <c r="F799" s="98">
        <v>0</v>
      </c>
      <c r="G799" s="97" t="s">
        <v>1488</v>
      </c>
      <c r="H799" s="97" t="s">
        <v>271</v>
      </c>
      <c r="I799" s="97" t="s">
        <v>242</v>
      </c>
      <c r="J799" s="98" t="s">
        <v>233</v>
      </c>
      <c r="K799" s="99">
        <v>36856</v>
      </c>
      <c r="L799" s="97" t="s">
        <v>1938</v>
      </c>
      <c r="M799" s="100">
        <f>IFERROR(VLOOKUP($K799,Metas!$D$4:$L$477,9,FALSE),0)</f>
        <v>0</v>
      </c>
      <c r="N799" s="6">
        <f>IFERROR(VLOOKUP($K799,Ene!$H$4:$Z$489,19,FALSE),0)</f>
        <v>0</v>
      </c>
      <c r="O799" s="6">
        <f>IFERROR(VLOOKUP($K799,Feb!$H$4:$Z$489,19,FALSE),0)</f>
        <v>0</v>
      </c>
      <c r="P799" s="6">
        <f>IFERROR(VLOOKUP($K799,Mar!$H$4:$Z$489,19,FALSE),0)</f>
        <v>0</v>
      </c>
      <c r="Q799" s="6">
        <f>IFERROR(VLOOKUP($K799,Abr!$H$4:$Z$489,19,FALSE),0)</f>
        <v>0</v>
      </c>
      <c r="R799" s="6">
        <f>IFERROR(VLOOKUP($K799,May!$H$4:$Z$489,19,FALSE),0)</f>
        <v>0</v>
      </c>
      <c r="S799" s="6">
        <f>IFERROR(VLOOKUP($K799,Jun!$H$4:$Z$489,19,FALSE),0)</f>
        <v>0</v>
      </c>
      <c r="T799" s="6">
        <f>IFERROR(VLOOKUP($K799,Jul!$H$4:$Z$489,19,FALSE),0)</f>
        <v>0</v>
      </c>
      <c r="U799" s="6">
        <f>IFERROR(VLOOKUP($K799,Ago!$H$4:$Z$489,19,FALSE),0)</f>
        <v>0</v>
      </c>
      <c r="V799" s="6">
        <f>IFERROR(VLOOKUP($K799,Set!$H$4:$Z$489,19,FALSE),0)</f>
        <v>0</v>
      </c>
      <c r="W799" s="6">
        <f>IFERROR(VLOOKUP($K799,Oct!$H$4:$Z$489,19,FALSE),0)</f>
        <v>0</v>
      </c>
      <c r="X799" s="6">
        <f>IFERROR(VLOOKUP($K799,Nov!$H$4:$Z$489,19,FALSE),0)</f>
        <v>0</v>
      </c>
      <c r="Y799" s="6">
        <f>IFERROR(VLOOKUP($K799,Dic!$H$4:$Z$489,19,FALSE),0)</f>
        <v>0</v>
      </c>
      <c r="Z799" s="6">
        <f t="shared" si="129"/>
        <v>0</v>
      </c>
      <c r="AA799" s="6">
        <f t="shared" si="130"/>
        <v>0</v>
      </c>
      <c r="AB799" s="6">
        <f t="shared" si="131"/>
        <v>0</v>
      </c>
      <c r="AC799" s="6">
        <f t="shared" si="132"/>
        <v>0</v>
      </c>
      <c r="AD799" s="6">
        <f t="shared" si="133"/>
        <v>0</v>
      </c>
      <c r="AE799" s="6">
        <f t="shared" si="134"/>
        <v>0</v>
      </c>
      <c r="AF799" s="6">
        <f t="shared" si="135"/>
        <v>0</v>
      </c>
    </row>
    <row r="800" spans="1:32" ht="10.8" thickBot="1">
      <c r="A800" s="88">
        <v>2026</v>
      </c>
      <c r="B800" s="89" t="s">
        <v>1496</v>
      </c>
      <c r="C800" s="89" t="s">
        <v>1203</v>
      </c>
      <c r="D800" s="97" t="s">
        <v>1</v>
      </c>
      <c r="E800" s="97" t="s">
        <v>18</v>
      </c>
      <c r="F800" s="98">
        <v>0</v>
      </c>
      <c r="G800" s="97" t="s">
        <v>1488</v>
      </c>
      <c r="H800" s="97" t="s">
        <v>271</v>
      </c>
      <c r="I800" s="97" t="s">
        <v>242</v>
      </c>
      <c r="J800" s="98" t="s">
        <v>1512</v>
      </c>
      <c r="K800" s="99">
        <v>36863</v>
      </c>
      <c r="L800" s="97" t="s">
        <v>1939</v>
      </c>
      <c r="M800" s="100">
        <f>IFERROR(VLOOKUP($K800,Metas!$D$4:$L$477,9,FALSE),0)</f>
        <v>0</v>
      </c>
      <c r="N800" s="6">
        <f>IFERROR(VLOOKUP($K800,Ene!$H$4:$Z$489,19,FALSE),0)</f>
        <v>0</v>
      </c>
      <c r="O800" s="6">
        <f>IFERROR(VLOOKUP($K800,Feb!$H$4:$Z$489,19,FALSE),0)</f>
        <v>0</v>
      </c>
      <c r="P800" s="6">
        <f>IFERROR(VLOOKUP($K800,Mar!$H$4:$Z$489,19,FALSE),0)</f>
        <v>0</v>
      </c>
      <c r="Q800" s="6">
        <f>IFERROR(VLOOKUP($K800,Abr!$H$4:$Z$489,19,FALSE),0)</f>
        <v>0</v>
      </c>
      <c r="R800" s="6">
        <f>IFERROR(VLOOKUP($K800,May!$H$4:$Z$489,19,FALSE),0)</f>
        <v>0</v>
      </c>
      <c r="S800" s="6">
        <f>IFERROR(VLOOKUP($K800,Jun!$H$4:$Z$489,19,FALSE),0)</f>
        <v>0</v>
      </c>
      <c r="T800" s="6">
        <f>IFERROR(VLOOKUP($K800,Jul!$H$4:$Z$489,19,FALSE),0)</f>
        <v>0</v>
      </c>
      <c r="U800" s="6">
        <f>IFERROR(VLOOKUP($K800,Ago!$H$4:$Z$489,19,FALSE),0)</f>
        <v>0</v>
      </c>
      <c r="V800" s="6">
        <f>IFERROR(VLOOKUP($K800,Set!$H$4:$Z$489,19,FALSE),0)</f>
        <v>0</v>
      </c>
      <c r="W800" s="6">
        <f>IFERROR(VLOOKUP($K800,Oct!$H$4:$Z$489,19,FALSE),0)</f>
        <v>0</v>
      </c>
      <c r="X800" s="6">
        <f>IFERROR(VLOOKUP($K800,Nov!$H$4:$Z$489,19,FALSE),0)</f>
        <v>0</v>
      </c>
      <c r="Y800" s="6">
        <f>IFERROR(VLOOKUP($K800,Dic!$H$4:$Z$489,19,FALSE),0)</f>
        <v>0</v>
      </c>
      <c r="Z800" s="6">
        <f t="shared" si="129"/>
        <v>0</v>
      </c>
      <c r="AA800" s="6">
        <f t="shared" si="130"/>
        <v>0</v>
      </c>
      <c r="AB800" s="6">
        <f t="shared" si="131"/>
        <v>0</v>
      </c>
      <c r="AC800" s="6">
        <f t="shared" si="132"/>
        <v>0</v>
      </c>
      <c r="AD800" s="6">
        <f t="shared" si="133"/>
        <v>0</v>
      </c>
      <c r="AE800" s="6">
        <f t="shared" si="134"/>
        <v>0</v>
      </c>
      <c r="AF800" s="6">
        <f t="shared" si="135"/>
        <v>0</v>
      </c>
    </row>
    <row r="801" spans="1:32" ht="10.8" thickBot="1">
      <c r="A801" s="88">
        <v>2026</v>
      </c>
      <c r="B801" s="89" t="s">
        <v>1496</v>
      </c>
      <c r="C801" s="89" t="s">
        <v>1206</v>
      </c>
      <c r="D801" s="97" t="s">
        <v>1</v>
      </c>
      <c r="E801" s="97" t="s">
        <v>60</v>
      </c>
      <c r="F801" s="98">
        <v>0</v>
      </c>
      <c r="G801" s="97" t="s">
        <v>1488</v>
      </c>
      <c r="H801" s="97" t="s">
        <v>271</v>
      </c>
      <c r="I801" s="97" t="s">
        <v>242</v>
      </c>
      <c r="J801" s="98" t="s">
        <v>1512</v>
      </c>
      <c r="K801" s="99">
        <v>36864</v>
      </c>
      <c r="L801" s="97" t="s">
        <v>1940</v>
      </c>
      <c r="M801" s="100">
        <f>IFERROR(VLOOKUP($K801,Metas!$D$4:$L$477,9,FALSE),0)</f>
        <v>0</v>
      </c>
      <c r="N801" s="6">
        <f>IFERROR(VLOOKUP($K801,Ene!$H$4:$Z$489,19,FALSE),0)</f>
        <v>0</v>
      </c>
      <c r="O801" s="6">
        <f>IFERROR(VLOOKUP($K801,Feb!$H$4:$Z$489,19,FALSE),0)</f>
        <v>0</v>
      </c>
      <c r="P801" s="6">
        <f>IFERROR(VLOOKUP($K801,Mar!$H$4:$Z$489,19,FALSE),0)</f>
        <v>0</v>
      </c>
      <c r="Q801" s="6">
        <f>IFERROR(VLOOKUP($K801,Abr!$H$4:$Z$489,19,FALSE),0)</f>
        <v>0</v>
      </c>
      <c r="R801" s="6">
        <f>IFERROR(VLOOKUP($K801,May!$H$4:$Z$489,19,FALSE),0)</f>
        <v>0</v>
      </c>
      <c r="S801" s="6">
        <f>IFERROR(VLOOKUP($K801,Jun!$H$4:$Z$489,19,FALSE),0)</f>
        <v>0</v>
      </c>
      <c r="T801" s="6">
        <f>IFERROR(VLOOKUP($K801,Jul!$H$4:$Z$489,19,FALSE),0)</f>
        <v>0</v>
      </c>
      <c r="U801" s="6">
        <f>IFERROR(VLOOKUP($K801,Ago!$H$4:$Z$489,19,FALSE),0)</f>
        <v>0</v>
      </c>
      <c r="V801" s="6">
        <f>IFERROR(VLOOKUP($K801,Set!$H$4:$Z$489,19,FALSE),0)</f>
        <v>0</v>
      </c>
      <c r="W801" s="6">
        <f>IFERROR(VLOOKUP($K801,Oct!$H$4:$Z$489,19,FALSE),0)</f>
        <v>0</v>
      </c>
      <c r="X801" s="6">
        <f>IFERROR(VLOOKUP($K801,Nov!$H$4:$Z$489,19,FALSE),0)</f>
        <v>0</v>
      </c>
      <c r="Y801" s="6">
        <f>IFERROR(VLOOKUP($K801,Dic!$H$4:$Z$489,19,FALSE),0)</f>
        <v>0</v>
      </c>
      <c r="Z801" s="6">
        <f t="shared" si="129"/>
        <v>0</v>
      </c>
      <c r="AA801" s="6">
        <f t="shared" si="130"/>
        <v>0</v>
      </c>
      <c r="AB801" s="6">
        <f t="shared" si="131"/>
        <v>0</v>
      </c>
      <c r="AC801" s="6">
        <f t="shared" si="132"/>
        <v>0</v>
      </c>
      <c r="AD801" s="6">
        <f t="shared" si="133"/>
        <v>0</v>
      </c>
      <c r="AE801" s="6">
        <f t="shared" si="134"/>
        <v>0</v>
      </c>
      <c r="AF801" s="6">
        <f t="shared" si="135"/>
        <v>0</v>
      </c>
    </row>
    <row r="802" spans="1:32" ht="10.8" thickBot="1">
      <c r="A802" s="88">
        <v>2026</v>
      </c>
      <c r="B802" s="89" t="s">
        <v>1496</v>
      </c>
      <c r="C802" s="89" t="s">
        <v>1170</v>
      </c>
      <c r="D802" s="97" t="s">
        <v>1</v>
      </c>
      <c r="E802" s="97" t="s">
        <v>2</v>
      </c>
      <c r="F802" s="98">
        <v>0</v>
      </c>
      <c r="G802" s="97" t="s">
        <v>1488</v>
      </c>
      <c r="H802" s="97" t="s">
        <v>271</v>
      </c>
      <c r="I802" s="97" t="s">
        <v>242</v>
      </c>
      <c r="J802" s="98" t="s">
        <v>233</v>
      </c>
      <c r="K802" s="99">
        <v>36879</v>
      </c>
      <c r="L802" s="97" t="s">
        <v>1941</v>
      </c>
      <c r="M802" s="100">
        <f>IFERROR(VLOOKUP($K802,Metas!$D$4:$L$477,9,FALSE),0)</f>
        <v>0</v>
      </c>
      <c r="N802" s="6">
        <f>IFERROR(VLOOKUP($K802,Ene!$H$4:$Z$489,19,FALSE),0)</f>
        <v>0</v>
      </c>
      <c r="O802" s="6">
        <f>IFERROR(VLOOKUP($K802,Feb!$H$4:$Z$489,19,FALSE),0)</f>
        <v>0</v>
      </c>
      <c r="P802" s="6">
        <f>IFERROR(VLOOKUP($K802,Mar!$H$4:$Z$489,19,FALSE),0)</f>
        <v>0</v>
      </c>
      <c r="Q802" s="6">
        <f>IFERROR(VLOOKUP($K802,Abr!$H$4:$Z$489,19,FALSE),0)</f>
        <v>0</v>
      </c>
      <c r="R802" s="6">
        <f>IFERROR(VLOOKUP($K802,May!$H$4:$Z$489,19,FALSE),0)</f>
        <v>0</v>
      </c>
      <c r="S802" s="6">
        <f>IFERROR(VLOOKUP($K802,Jun!$H$4:$Z$489,19,FALSE),0)</f>
        <v>0</v>
      </c>
      <c r="T802" s="6">
        <f>IFERROR(VLOOKUP($K802,Jul!$H$4:$Z$489,19,FALSE),0)</f>
        <v>0</v>
      </c>
      <c r="U802" s="6">
        <f>IFERROR(VLOOKUP($K802,Ago!$H$4:$Z$489,19,FALSE),0)</f>
        <v>0</v>
      </c>
      <c r="V802" s="6">
        <f>IFERROR(VLOOKUP($K802,Set!$H$4:$Z$489,19,FALSE),0)</f>
        <v>0</v>
      </c>
      <c r="W802" s="6">
        <f>IFERROR(VLOOKUP($K802,Oct!$H$4:$Z$489,19,FALSE),0)</f>
        <v>0</v>
      </c>
      <c r="X802" s="6">
        <f>IFERROR(VLOOKUP($K802,Nov!$H$4:$Z$489,19,FALSE),0)</f>
        <v>0</v>
      </c>
      <c r="Y802" s="6">
        <f>IFERROR(VLOOKUP($K802,Dic!$H$4:$Z$489,19,FALSE),0)</f>
        <v>0</v>
      </c>
      <c r="Z802" s="6">
        <f t="shared" si="129"/>
        <v>0</v>
      </c>
      <c r="AA802" s="6">
        <f t="shared" si="130"/>
        <v>0</v>
      </c>
      <c r="AB802" s="6">
        <f t="shared" si="131"/>
        <v>0</v>
      </c>
      <c r="AC802" s="6">
        <f t="shared" si="132"/>
        <v>0</v>
      </c>
      <c r="AD802" s="6">
        <f t="shared" si="133"/>
        <v>0</v>
      </c>
      <c r="AE802" s="6">
        <f t="shared" si="134"/>
        <v>0</v>
      </c>
      <c r="AF802" s="6">
        <f t="shared" si="135"/>
        <v>0</v>
      </c>
    </row>
    <row r="803" spans="1:32" ht="10.8" thickBot="1">
      <c r="A803" s="88">
        <v>2026</v>
      </c>
      <c r="B803" s="89" t="s">
        <v>1496</v>
      </c>
      <c r="C803" s="89" t="s">
        <v>1203</v>
      </c>
      <c r="D803" s="97" t="s">
        <v>1</v>
      </c>
      <c r="E803" s="97" t="s">
        <v>18</v>
      </c>
      <c r="F803" s="98">
        <v>0</v>
      </c>
      <c r="G803" s="97" t="s">
        <v>1488</v>
      </c>
      <c r="H803" s="97" t="s">
        <v>271</v>
      </c>
      <c r="I803" s="97" t="s">
        <v>242</v>
      </c>
      <c r="J803" s="98" t="s">
        <v>232</v>
      </c>
      <c r="K803" s="99">
        <v>36882</v>
      </c>
      <c r="L803" s="97" t="s">
        <v>1942</v>
      </c>
      <c r="M803" s="100">
        <f>IFERROR(VLOOKUP($K803,Metas!$D$4:$L$477,9,FALSE),0)</f>
        <v>0</v>
      </c>
      <c r="N803" s="6">
        <f>IFERROR(VLOOKUP($K803,Ene!$H$4:$Z$489,19,FALSE),0)</f>
        <v>0</v>
      </c>
      <c r="O803" s="6">
        <f>IFERROR(VLOOKUP($K803,Feb!$H$4:$Z$489,19,FALSE),0)</f>
        <v>0</v>
      </c>
      <c r="P803" s="6">
        <f>IFERROR(VLOOKUP($K803,Mar!$H$4:$Z$489,19,FALSE),0)</f>
        <v>0</v>
      </c>
      <c r="Q803" s="6">
        <f>IFERROR(VLOOKUP($K803,Abr!$H$4:$Z$489,19,FALSE),0)</f>
        <v>0</v>
      </c>
      <c r="R803" s="6">
        <f>IFERROR(VLOOKUP($K803,May!$H$4:$Z$489,19,FALSE),0)</f>
        <v>0</v>
      </c>
      <c r="S803" s="6">
        <f>IFERROR(VLOOKUP($K803,Jun!$H$4:$Z$489,19,FALSE),0)</f>
        <v>0</v>
      </c>
      <c r="T803" s="6">
        <f>IFERROR(VLOOKUP($K803,Jul!$H$4:$Z$489,19,FALSE),0)</f>
        <v>0</v>
      </c>
      <c r="U803" s="6">
        <f>IFERROR(VLOOKUP($K803,Ago!$H$4:$Z$489,19,FALSE),0)</f>
        <v>0</v>
      </c>
      <c r="V803" s="6">
        <f>IFERROR(VLOOKUP($K803,Set!$H$4:$Z$489,19,FALSE),0)</f>
        <v>0</v>
      </c>
      <c r="W803" s="6">
        <f>IFERROR(VLOOKUP($K803,Oct!$H$4:$Z$489,19,FALSE),0)</f>
        <v>0</v>
      </c>
      <c r="X803" s="6">
        <f>IFERROR(VLOOKUP($K803,Nov!$H$4:$Z$489,19,FALSE),0)</f>
        <v>0</v>
      </c>
      <c r="Y803" s="6">
        <f>IFERROR(VLOOKUP($K803,Dic!$H$4:$Z$489,19,FALSE),0)</f>
        <v>0</v>
      </c>
      <c r="Z803" s="6">
        <f t="shared" si="129"/>
        <v>0</v>
      </c>
      <c r="AA803" s="6">
        <f t="shared" si="130"/>
        <v>0</v>
      </c>
      <c r="AB803" s="6">
        <f t="shared" si="131"/>
        <v>0</v>
      </c>
      <c r="AC803" s="6">
        <f t="shared" si="132"/>
        <v>0</v>
      </c>
      <c r="AD803" s="6">
        <f t="shared" si="133"/>
        <v>0</v>
      </c>
      <c r="AE803" s="6">
        <f t="shared" si="134"/>
        <v>0</v>
      </c>
      <c r="AF803" s="6">
        <f t="shared" si="135"/>
        <v>0</v>
      </c>
    </row>
    <row r="804" spans="1:32" ht="10.8" thickBot="1">
      <c r="A804" s="88">
        <v>2026</v>
      </c>
      <c r="B804" s="89" t="s">
        <v>1496</v>
      </c>
      <c r="C804" s="89" t="s">
        <v>1177</v>
      </c>
      <c r="D804" s="97" t="s">
        <v>1</v>
      </c>
      <c r="E804" s="97" t="s">
        <v>3</v>
      </c>
      <c r="F804" s="98">
        <v>0</v>
      </c>
      <c r="G804" s="97" t="s">
        <v>1488</v>
      </c>
      <c r="H804" s="97" t="s">
        <v>271</v>
      </c>
      <c r="I804" s="97" t="s">
        <v>242</v>
      </c>
      <c r="J804" s="98" t="s">
        <v>1810</v>
      </c>
      <c r="K804" s="99">
        <v>36915</v>
      </c>
      <c r="L804" s="97" t="s">
        <v>1943</v>
      </c>
      <c r="M804" s="100">
        <f>IFERROR(VLOOKUP($K804,Metas!$D$4:$L$477,9,FALSE),0)</f>
        <v>0</v>
      </c>
      <c r="N804" s="6">
        <f>IFERROR(VLOOKUP($K804,Ene!$H$4:$Z$489,19,FALSE),0)</f>
        <v>0</v>
      </c>
      <c r="O804" s="6">
        <f>IFERROR(VLOOKUP($K804,Feb!$H$4:$Z$489,19,FALSE),0)</f>
        <v>0</v>
      </c>
      <c r="P804" s="6">
        <f>IFERROR(VLOOKUP($K804,Mar!$H$4:$Z$489,19,FALSE),0)</f>
        <v>0</v>
      </c>
      <c r="Q804" s="6">
        <f>IFERROR(VLOOKUP($K804,Abr!$H$4:$Z$489,19,FALSE),0)</f>
        <v>0</v>
      </c>
      <c r="R804" s="6">
        <f>IFERROR(VLOOKUP($K804,May!$H$4:$Z$489,19,FALSE),0)</f>
        <v>0</v>
      </c>
      <c r="S804" s="6">
        <f>IFERROR(VLOOKUP($K804,Jun!$H$4:$Z$489,19,FALSE),0)</f>
        <v>0</v>
      </c>
      <c r="T804" s="6">
        <f>IFERROR(VLOOKUP($K804,Jul!$H$4:$Z$489,19,FALSE),0)</f>
        <v>0</v>
      </c>
      <c r="U804" s="6">
        <f>IFERROR(VLOOKUP($K804,Ago!$H$4:$Z$489,19,FALSE),0)</f>
        <v>0</v>
      </c>
      <c r="V804" s="6">
        <f>IFERROR(VLOOKUP($K804,Set!$H$4:$Z$489,19,FALSE),0)</f>
        <v>0</v>
      </c>
      <c r="W804" s="6">
        <f>IFERROR(VLOOKUP($K804,Oct!$H$4:$Z$489,19,FALSE),0)</f>
        <v>0</v>
      </c>
      <c r="X804" s="6">
        <f>IFERROR(VLOOKUP($K804,Nov!$H$4:$Z$489,19,FALSE),0)</f>
        <v>0</v>
      </c>
      <c r="Y804" s="6">
        <f>IFERROR(VLOOKUP($K804,Dic!$H$4:$Z$489,19,FALSE),0)</f>
        <v>0</v>
      </c>
      <c r="Z804" s="6">
        <f t="shared" si="129"/>
        <v>0</v>
      </c>
      <c r="AA804" s="6">
        <f t="shared" si="130"/>
        <v>0</v>
      </c>
      <c r="AB804" s="6">
        <f t="shared" si="131"/>
        <v>0</v>
      </c>
      <c r="AC804" s="6">
        <f t="shared" si="132"/>
        <v>0</v>
      </c>
      <c r="AD804" s="6">
        <f t="shared" si="133"/>
        <v>0</v>
      </c>
      <c r="AE804" s="6">
        <f t="shared" si="134"/>
        <v>0</v>
      </c>
      <c r="AF804" s="6">
        <f t="shared" si="135"/>
        <v>0</v>
      </c>
    </row>
    <row r="805" spans="1:32" ht="10.8" thickBot="1">
      <c r="A805" s="88">
        <v>2026</v>
      </c>
      <c r="B805" s="89" t="s">
        <v>1496</v>
      </c>
      <c r="C805" s="89" t="s">
        <v>1170</v>
      </c>
      <c r="D805" s="97" t="s">
        <v>1</v>
      </c>
      <c r="E805" s="97" t="s">
        <v>2</v>
      </c>
      <c r="F805" s="98">
        <v>0</v>
      </c>
      <c r="G805" s="97" t="s">
        <v>1488</v>
      </c>
      <c r="H805" s="97" t="s">
        <v>271</v>
      </c>
      <c r="I805" s="97" t="s">
        <v>242</v>
      </c>
      <c r="J805" s="98" t="s">
        <v>232</v>
      </c>
      <c r="K805" s="99">
        <v>36997</v>
      </c>
      <c r="L805" s="97" t="s">
        <v>1944</v>
      </c>
      <c r="M805" s="100">
        <f>IFERROR(VLOOKUP($K805,Metas!$D$4:$L$477,9,FALSE),0)</f>
        <v>0</v>
      </c>
      <c r="N805" s="6">
        <f>IFERROR(VLOOKUP($K805,Ene!$H$4:$Z$489,19,FALSE),0)</f>
        <v>0</v>
      </c>
      <c r="O805" s="6">
        <f>IFERROR(VLOOKUP($K805,Feb!$H$4:$Z$489,19,FALSE),0)</f>
        <v>0</v>
      </c>
      <c r="P805" s="6">
        <f>IFERROR(VLOOKUP($K805,Mar!$H$4:$Z$489,19,FALSE),0)</f>
        <v>0</v>
      </c>
      <c r="Q805" s="6">
        <f>IFERROR(VLOOKUP($K805,Abr!$H$4:$Z$489,19,FALSE),0)</f>
        <v>0</v>
      </c>
      <c r="R805" s="6">
        <f>IFERROR(VLOOKUP($K805,May!$H$4:$Z$489,19,FALSE),0)</f>
        <v>0</v>
      </c>
      <c r="S805" s="6">
        <f>IFERROR(VLOOKUP($K805,Jun!$H$4:$Z$489,19,FALSE),0)</f>
        <v>0</v>
      </c>
      <c r="T805" s="6">
        <f>IFERROR(VLOOKUP($K805,Jul!$H$4:$Z$489,19,FALSE),0)</f>
        <v>0</v>
      </c>
      <c r="U805" s="6">
        <f>IFERROR(VLOOKUP($K805,Ago!$H$4:$Z$489,19,FALSE),0)</f>
        <v>0</v>
      </c>
      <c r="V805" s="6">
        <f>IFERROR(VLOOKUP($K805,Set!$H$4:$Z$489,19,FALSE),0)</f>
        <v>0</v>
      </c>
      <c r="W805" s="6">
        <f>IFERROR(VLOOKUP($K805,Oct!$H$4:$Z$489,19,FALSE),0)</f>
        <v>0</v>
      </c>
      <c r="X805" s="6">
        <f>IFERROR(VLOOKUP($K805,Nov!$H$4:$Z$489,19,FALSE),0)</f>
        <v>0</v>
      </c>
      <c r="Y805" s="6">
        <f>IFERROR(VLOOKUP($K805,Dic!$H$4:$Z$489,19,FALSE),0)</f>
        <v>0</v>
      </c>
      <c r="Z805" s="6">
        <f t="shared" si="129"/>
        <v>0</v>
      </c>
      <c r="AA805" s="6">
        <f t="shared" si="130"/>
        <v>0</v>
      </c>
      <c r="AB805" s="6">
        <f t="shared" si="131"/>
        <v>0</v>
      </c>
      <c r="AC805" s="6">
        <f t="shared" si="132"/>
        <v>0</v>
      </c>
      <c r="AD805" s="6">
        <f t="shared" si="133"/>
        <v>0</v>
      </c>
      <c r="AE805" s="6">
        <f t="shared" si="134"/>
        <v>0</v>
      </c>
      <c r="AF805" s="6">
        <f t="shared" si="135"/>
        <v>0</v>
      </c>
    </row>
    <row r="806" spans="1:32" ht="10.8" thickBot="1">
      <c r="A806" s="88">
        <v>2026</v>
      </c>
      <c r="B806" s="89" t="s">
        <v>1496</v>
      </c>
      <c r="C806" s="89" t="s">
        <v>1177</v>
      </c>
      <c r="D806" s="97" t="s">
        <v>1</v>
      </c>
      <c r="E806" s="97" t="s">
        <v>3</v>
      </c>
      <c r="F806" s="98">
        <v>0</v>
      </c>
      <c r="G806" s="97" t="s">
        <v>1488</v>
      </c>
      <c r="H806" s="97" t="s">
        <v>271</v>
      </c>
      <c r="I806" s="97" t="s">
        <v>242</v>
      </c>
      <c r="J806" s="98" t="s">
        <v>1512</v>
      </c>
      <c r="K806" s="99">
        <v>37002</v>
      </c>
      <c r="L806" s="97" t="s">
        <v>1945</v>
      </c>
      <c r="M806" s="100">
        <f>IFERROR(VLOOKUP($K806,Metas!$D$4:$L$477,9,FALSE),0)</f>
        <v>0</v>
      </c>
      <c r="N806" s="6">
        <f>IFERROR(VLOOKUP($K806,Ene!$H$4:$Z$489,19,FALSE),0)</f>
        <v>0</v>
      </c>
      <c r="O806" s="6">
        <f>IFERROR(VLOOKUP($K806,Feb!$H$4:$Z$489,19,FALSE),0)</f>
        <v>0</v>
      </c>
      <c r="P806" s="6">
        <f>IFERROR(VLOOKUP($K806,Mar!$H$4:$Z$489,19,FALSE),0)</f>
        <v>0</v>
      </c>
      <c r="Q806" s="6">
        <f>IFERROR(VLOOKUP($K806,Abr!$H$4:$Z$489,19,FALSE),0)</f>
        <v>0</v>
      </c>
      <c r="R806" s="6">
        <f>IFERROR(VLOOKUP($K806,May!$H$4:$Z$489,19,FALSE),0)</f>
        <v>0</v>
      </c>
      <c r="S806" s="6">
        <f>IFERROR(VLOOKUP($K806,Jun!$H$4:$Z$489,19,FALSE),0)</f>
        <v>0</v>
      </c>
      <c r="T806" s="6">
        <f>IFERROR(VLOOKUP($K806,Jul!$H$4:$Z$489,19,FALSE),0)</f>
        <v>0</v>
      </c>
      <c r="U806" s="6">
        <f>IFERROR(VLOOKUP($K806,Ago!$H$4:$Z$489,19,FALSE),0)</f>
        <v>0</v>
      </c>
      <c r="V806" s="6">
        <f>IFERROR(VLOOKUP($K806,Set!$H$4:$Z$489,19,FALSE),0)</f>
        <v>0</v>
      </c>
      <c r="W806" s="6">
        <f>IFERROR(VLOOKUP($K806,Oct!$H$4:$Z$489,19,FALSE),0)</f>
        <v>0</v>
      </c>
      <c r="X806" s="6">
        <f>IFERROR(VLOOKUP($K806,Nov!$H$4:$Z$489,19,FALSE),0)</f>
        <v>0</v>
      </c>
      <c r="Y806" s="6">
        <f>IFERROR(VLOOKUP($K806,Dic!$H$4:$Z$489,19,FALSE),0)</f>
        <v>0</v>
      </c>
      <c r="Z806" s="6">
        <f t="shared" si="129"/>
        <v>0</v>
      </c>
      <c r="AA806" s="6">
        <f t="shared" si="130"/>
        <v>0</v>
      </c>
      <c r="AB806" s="6">
        <f t="shared" si="131"/>
        <v>0</v>
      </c>
      <c r="AC806" s="6">
        <f t="shared" si="132"/>
        <v>0</v>
      </c>
      <c r="AD806" s="6">
        <f t="shared" si="133"/>
        <v>0</v>
      </c>
      <c r="AE806" s="6">
        <f t="shared" si="134"/>
        <v>0</v>
      </c>
      <c r="AF806" s="6">
        <f t="shared" si="135"/>
        <v>0</v>
      </c>
    </row>
    <row r="807" spans="1:32" ht="10.8" thickBot="1">
      <c r="A807" s="88">
        <v>2026</v>
      </c>
      <c r="B807" s="89" t="s">
        <v>1496</v>
      </c>
      <c r="C807" s="89" t="s">
        <v>1203</v>
      </c>
      <c r="D807" s="97" t="s">
        <v>1</v>
      </c>
      <c r="E807" s="97" t="s">
        <v>18</v>
      </c>
      <c r="F807" s="98">
        <v>0</v>
      </c>
      <c r="G807" s="97" t="s">
        <v>1488</v>
      </c>
      <c r="H807" s="97" t="s">
        <v>271</v>
      </c>
      <c r="I807" s="97" t="s">
        <v>242</v>
      </c>
      <c r="J807" s="98" t="s">
        <v>1512</v>
      </c>
      <c r="K807" s="99">
        <v>37069</v>
      </c>
      <c r="L807" s="97" t="s">
        <v>1946</v>
      </c>
      <c r="M807" s="100">
        <f>IFERROR(VLOOKUP($K807,Metas!$D$4:$L$477,9,FALSE),0)</f>
        <v>0</v>
      </c>
      <c r="N807" s="6">
        <f>IFERROR(VLOOKUP($K807,Ene!$H$4:$Z$489,19,FALSE),0)</f>
        <v>0</v>
      </c>
      <c r="O807" s="6">
        <f>IFERROR(VLOOKUP($K807,Feb!$H$4:$Z$489,19,FALSE),0)</f>
        <v>0</v>
      </c>
      <c r="P807" s="6">
        <f>IFERROR(VLOOKUP($K807,Mar!$H$4:$Z$489,19,FALSE),0)</f>
        <v>0</v>
      </c>
      <c r="Q807" s="6">
        <f>IFERROR(VLOOKUP($K807,Abr!$H$4:$Z$489,19,FALSE),0)</f>
        <v>0</v>
      </c>
      <c r="R807" s="6">
        <f>IFERROR(VLOOKUP($K807,May!$H$4:$Z$489,19,FALSE),0)</f>
        <v>0</v>
      </c>
      <c r="S807" s="6">
        <f>IFERROR(VLOOKUP($K807,Jun!$H$4:$Z$489,19,FALSE),0)</f>
        <v>0</v>
      </c>
      <c r="T807" s="6">
        <f>IFERROR(VLOOKUP($K807,Jul!$H$4:$Z$489,19,FALSE),0)</f>
        <v>0</v>
      </c>
      <c r="U807" s="6">
        <f>IFERROR(VLOOKUP($K807,Ago!$H$4:$Z$489,19,FALSE),0)</f>
        <v>0</v>
      </c>
      <c r="V807" s="6">
        <f>IFERROR(VLOOKUP($K807,Set!$H$4:$Z$489,19,FALSE),0)</f>
        <v>0</v>
      </c>
      <c r="W807" s="6">
        <f>IFERROR(VLOOKUP($K807,Oct!$H$4:$Z$489,19,FALSE),0)</f>
        <v>0</v>
      </c>
      <c r="X807" s="6">
        <f>IFERROR(VLOOKUP($K807,Nov!$H$4:$Z$489,19,FALSE),0)</f>
        <v>0</v>
      </c>
      <c r="Y807" s="6">
        <f>IFERROR(VLOOKUP($K807,Dic!$H$4:$Z$489,19,FALSE),0)</f>
        <v>0</v>
      </c>
      <c r="Z807" s="6">
        <f t="shared" si="129"/>
        <v>0</v>
      </c>
      <c r="AA807" s="6">
        <f t="shared" si="130"/>
        <v>0</v>
      </c>
      <c r="AB807" s="6">
        <f t="shared" si="131"/>
        <v>0</v>
      </c>
      <c r="AC807" s="6">
        <f t="shared" si="132"/>
        <v>0</v>
      </c>
      <c r="AD807" s="6">
        <f t="shared" si="133"/>
        <v>0</v>
      </c>
      <c r="AE807" s="6">
        <f t="shared" si="134"/>
        <v>0</v>
      </c>
      <c r="AF807" s="6">
        <f t="shared" si="135"/>
        <v>0</v>
      </c>
    </row>
    <row r="808" spans="1:32" ht="10.8" thickBot="1">
      <c r="A808" s="88">
        <v>2026</v>
      </c>
      <c r="B808" s="89" t="s">
        <v>1496</v>
      </c>
      <c r="C808" s="89" t="s">
        <v>1258</v>
      </c>
      <c r="D808" s="97" t="s">
        <v>49</v>
      </c>
      <c r="E808" s="97" t="s">
        <v>118</v>
      </c>
      <c r="F808" s="98">
        <v>0</v>
      </c>
      <c r="G808" s="97" t="s">
        <v>1488</v>
      </c>
      <c r="H808" s="97" t="s">
        <v>271</v>
      </c>
      <c r="I808" s="97" t="s">
        <v>242</v>
      </c>
      <c r="J808" s="98" t="s">
        <v>233</v>
      </c>
      <c r="K808" s="99">
        <v>37161</v>
      </c>
      <c r="L808" s="97" t="s">
        <v>1947</v>
      </c>
      <c r="M808" s="100">
        <f>IFERROR(VLOOKUP($K808,Metas!$D$4:$L$477,9,FALSE),0)</f>
        <v>0</v>
      </c>
      <c r="N808" s="6">
        <f>IFERROR(VLOOKUP($K808,Ene!$H$4:$Z$489,19,FALSE),0)</f>
        <v>0</v>
      </c>
      <c r="O808" s="6">
        <f>IFERROR(VLOOKUP($K808,Feb!$H$4:$Z$489,19,FALSE),0)</f>
        <v>0</v>
      </c>
      <c r="P808" s="6">
        <f>IFERROR(VLOOKUP($K808,Mar!$H$4:$Z$489,19,FALSE),0)</f>
        <v>0</v>
      </c>
      <c r="Q808" s="6">
        <f>IFERROR(VLOOKUP($K808,Abr!$H$4:$Z$489,19,FALSE),0)</f>
        <v>0</v>
      </c>
      <c r="R808" s="6">
        <f>IFERROR(VLOOKUP($K808,May!$H$4:$Z$489,19,FALSE),0)</f>
        <v>0</v>
      </c>
      <c r="S808" s="6">
        <f>IFERROR(VLOOKUP($K808,Jun!$H$4:$Z$489,19,FALSE),0)</f>
        <v>0</v>
      </c>
      <c r="T808" s="6">
        <f>IFERROR(VLOOKUP($K808,Jul!$H$4:$Z$489,19,FALSE),0)</f>
        <v>0</v>
      </c>
      <c r="U808" s="6">
        <f>IFERROR(VLOOKUP($K808,Ago!$H$4:$Z$489,19,FALSE),0)</f>
        <v>0</v>
      </c>
      <c r="V808" s="6">
        <f>IFERROR(VLOOKUP($K808,Set!$H$4:$Z$489,19,FALSE),0)</f>
        <v>0</v>
      </c>
      <c r="W808" s="6">
        <f>IFERROR(VLOOKUP($K808,Oct!$H$4:$Z$489,19,FALSE),0)</f>
        <v>0</v>
      </c>
      <c r="X808" s="6">
        <f>IFERROR(VLOOKUP($K808,Nov!$H$4:$Z$489,19,FALSE),0)</f>
        <v>0</v>
      </c>
      <c r="Y808" s="6">
        <f>IFERROR(VLOOKUP($K808,Dic!$H$4:$Z$489,19,FALSE),0)</f>
        <v>0</v>
      </c>
      <c r="Z808" s="6">
        <f t="shared" si="129"/>
        <v>0</v>
      </c>
      <c r="AA808" s="6">
        <f t="shared" si="130"/>
        <v>0</v>
      </c>
      <c r="AB808" s="6">
        <f t="shared" si="131"/>
        <v>0</v>
      </c>
      <c r="AC808" s="6">
        <f t="shared" si="132"/>
        <v>0</v>
      </c>
      <c r="AD808" s="6">
        <f t="shared" si="133"/>
        <v>0</v>
      </c>
      <c r="AE808" s="6">
        <f t="shared" si="134"/>
        <v>0</v>
      </c>
      <c r="AF808" s="6">
        <f t="shared" si="135"/>
        <v>0</v>
      </c>
    </row>
    <row r="809" spans="1:32" ht="10.8" thickBot="1">
      <c r="A809" s="88">
        <v>2026</v>
      </c>
      <c r="B809" s="89" t="s">
        <v>1496</v>
      </c>
      <c r="C809" s="89" t="s">
        <v>1170</v>
      </c>
      <c r="D809" s="97" t="s">
        <v>1</v>
      </c>
      <c r="E809" s="97" t="s">
        <v>2</v>
      </c>
      <c r="F809" s="98">
        <v>0</v>
      </c>
      <c r="G809" s="97" t="s">
        <v>1488</v>
      </c>
      <c r="H809" s="97" t="s">
        <v>271</v>
      </c>
      <c r="I809" s="97" t="s">
        <v>242</v>
      </c>
      <c r="J809" s="98" t="s">
        <v>1512</v>
      </c>
      <c r="K809" s="99">
        <v>37327</v>
      </c>
      <c r="L809" s="97" t="s">
        <v>1948</v>
      </c>
      <c r="M809" s="100">
        <f>IFERROR(VLOOKUP($K809,Metas!$D$4:$L$477,9,FALSE),0)</f>
        <v>0</v>
      </c>
      <c r="N809" s="6">
        <f>IFERROR(VLOOKUP($K809,Ene!$H$4:$Z$489,19,FALSE),0)</f>
        <v>0</v>
      </c>
      <c r="O809" s="6">
        <f>IFERROR(VLOOKUP($K809,Feb!$H$4:$Z$489,19,FALSE),0)</f>
        <v>0</v>
      </c>
      <c r="P809" s="6">
        <f>IFERROR(VLOOKUP($K809,Mar!$H$4:$Z$489,19,FALSE),0)</f>
        <v>0</v>
      </c>
      <c r="Q809" s="6">
        <f>IFERROR(VLOOKUP($K809,Abr!$H$4:$Z$489,19,FALSE),0)</f>
        <v>0</v>
      </c>
      <c r="R809" s="6">
        <f>IFERROR(VLOOKUP($K809,May!$H$4:$Z$489,19,FALSE),0)</f>
        <v>0</v>
      </c>
      <c r="S809" s="6">
        <f>IFERROR(VLOOKUP($K809,Jun!$H$4:$Z$489,19,FALSE),0)</f>
        <v>0</v>
      </c>
      <c r="T809" s="6">
        <f>IFERROR(VLOOKUP($K809,Jul!$H$4:$Z$489,19,FALSE),0)</f>
        <v>0</v>
      </c>
      <c r="U809" s="6">
        <f>IFERROR(VLOOKUP($K809,Ago!$H$4:$Z$489,19,FALSE),0)</f>
        <v>0</v>
      </c>
      <c r="V809" s="6">
        <f>IFERROR(VLOOKUP($K809,Set!$H$4:$Z$489,19,FALSE),0)</f>
        <v>0</v>
      </c>
      <c r="W809" s="6">
        <f>IFERROR(VLOOKUP($K809,Oct!$H$4:$Z$489,19,FALSE),0)</f>
        <v>0</v>
      </c>
      <c r="X809" s="6">
        <f>IFERROR(VLOOKUP($K809,Nov!$H$4:$Z$489,19,FALSE),0)</f>
        <v>0</v>
      </c>
      <c r="Y809" s="6">
        <f>IFERROR(VLOOKUP($K809,Dic!$H$4:$Z$489,19,FALSE),0)</f>
        <v>0</v>
      </c>
      <c r="Z809" s="6">
        <f t="shared" si="129"/>
        <v>0</v>
      </c>
      <c r="AA809" s="6">
        <f t="shared" si="130"/>
        <v>0</v>
      </c>
      <c r="AB809" s="6">
        <f t="shared" si="131"/>
        <v>0</v>
      </c>
      <c r="AC809" s="6">
        <f t="shared" si="132"/>
        <v>0</v>
      </c>
      <c r="AD809" s="6">
        <f t="shared" si="133"/>
        <v>0</v>
      </c>
      <c r="AE809" s="6">
        <f t="shared" si="134"/>
        <v>0</v>
      </c>
      <c r="AF809" s="6">
        <f t="shared" si="135"/>
        <v>0</v>
      </c>
    </row>
    <row r="810" spans="1:32" ht="10.8" thickBot="1">
      <c r="A810" s="88">
        <v>2026</v>
      </c>
      <c r="B810" s="89" t="s">
        <v>1176</v>
      </c>
      <c r="C810" s="89" t="s">
        <v>1324</v>
      </c>
      <c r="D810" s="97" t="s">
        <v>43</v>
      </c>
      <c r="E810" s="97" t="s">
        <v>44</v>
      </c>
      <c r="F810" s="98">
        <v>1672</v>
      </c>
      <c r="G810" s="97" t="s">
        <v>1322</v>
      </c>
      <c r="H810" s="97" t="s">
        <v>43</v>
      </c>
      <c r="I810" s="97" t="s">
        <v>44</v>
      </c>
      <c r="J810" s="98" t="s">
        <v>232</v>
      </c>
      <c r="K810" s="99">
        <v>37328</v>
      </c>
      <c r="L810" s="97" t="s">
        <v>1949</v>
      </c>
      <c r="M810" s="100">
        <f>IFERROR(VLOOKUP($K810,Metas!$D$4:$L$477,9,FALSE),0)</f>
        <v>4</v>
      </c>
      <c r="N810" s="6">
        <f>IFERROR(VLOOKUP($K810,Ene!$H$4:$Z$489,19,FALSE),0)</f>
        <v>0</v>
      </c>
      <c r="O810" s="6">
        <f>IFERROR(VLOOKUP($K810,Feb!$H$4:$Z$489,19,FALSE),0)</f>
        <v>0</v>
      </c>
      <c r="P810" s="6">
        <f>IFERROR(VLOOKUP($K810,Mar!$H$4:$Z$489,19,FALSE),0)</f>
        <v>0</v>
      </c>
      <c r="Q810" s="6">
        <f>IFERROR(VLOOKUP($K810,Abr!$H$4:$Z$489,19,FALSE),0)</f>
        <v>0</v>
      </c>
      <c r="R810" s="6">
        <f>IFERROR(VLOOKUP($K810,May!$H$4:$Z$489,19,FALSE),0)</f>
        <v>0</v>
      </c>
      <c r="S810" s="6">
        <f>IFERROR(VLOOKUP($K810,Jun!$H$4:$Z$489,19,FALSE),0)</f>
        <v>0</v>
      </c>
      <c r="T810" s="6">
        <f>IFERROR(VLOOKUP($K810,Jul!$H$4:$Z$489,19,FALSE),0)</f>
        <v>0</v>
      </c>
      <c r="U810" s="6">
        <f>IFERROR(VLOOKUP($K810,Ago!$H$4:$Z$489,19,FALSE),0)</f>
        <v>0</v>
      </c>
      <c r="V810" s="6">
        <f>IFERROR(VLOOKUP($K810,Set!$H$4:$Z$489,19,FALSE),0)</f>
        <v>0</v>
      </c>
      <c r="W810" s="6">
        <f>IFERROR(VLOOKUP($K810,Oct!$H$4:$Z$489,19,FALSE),0)</f>
        <v>0</v>
      </c>
      <c r="X810" s="6">
        <f>IFERROR(VLOOKUP($K810,Nov!$H$4:$Z$489,19,FALSE),0)</f>
        <v>0</v>
      </c>
      <c r="Y810" s="6">
        <f>IFERROR(VLOOKUP($K810,Dic!$H$4:$Z$489,19,FALSE),0)</f>
        <v>0</v>
      </c>
      <c r="Z810" s="6">
        <f t="shared" si="129"/>
        <v>0</v>
      </c>
      <c r="AA810" s="6">
        <f t="shared" si="130"/>
        <v>0</v>
      </c>
      <c r="AB810" s="6">
        <f t="shared" si="131"/>
        <v>0</v>
      </c>
      <c r="AC810" s="6">
        <f t="shared" si="132"/>
        <v>0</v>
      </c>
      <c r="AD810" s="6">
        <f t="shared" si="133"/>
        <v>0</v>
      </c>
      <c r="AE810" s="6">
        <f t="shared" si="134"/>
        <v>0</v>
      </c>
      <c r="AF810" s="6">
        <f t="shared" si="135"/>
        <v>0</v>
      </c>
    </row>
    <row r="811" spans="1:32" ht="10.8" thickBot="1">
      <c r="A811" s="88">
        <v>2026</v>
      </c>
      <c r="B811" s="89" t="s">
        <v>1496</v>
      </c>
      <c r="C811" s="89" t="s">
        <v>1206</v>
      </c>
      <c r="D811" s="97" t="s">
        <v>1</v>
      </c>
      <c r="E811" s="97" t="s">
        <v>60</v>
      </c>
      <c r="F811" s="98">
        <v>0</v>
      </c>
      <c r="G811" s="97" t="s">
        <v>1488</v>
      </c>
      <c r="H811" s="97" t="s">
        <v>271</v>
      </c>
      <c r="I811" s="97" t="s">
        <v>242</v>
      </c>
      <c r="J811" s="98" t="s">
        <v>1512</v>
      </c>
      <c r="K811" s="99">
        <v>37337</v>
      </c>
      <c r="L811" s="97" t="s">
        <v>1950</v>
      </c>
      <c r="M811" s="100">
        <f>IFERROR(VLOOKUP($K811,Metas!$D$4:$L$477,9,FALSE),0)</f>
        <v>0</v>
      </c>
      <c r="N811" s="6">
        <f>IFERROR(VLOOKUP($K811,Ene!$H$4:$Z$489,19,FALSE),0)</f>
        <v>0</v>
      </c>
      <c r="O811" s="6">
        <f>IFERROR(VLOOKUP($K811,Feb!$H$4:$Z$489,19,FALSE),0)</f>
        <v>0</v>
      </c>
      <c r="P811" s="6">
        <f>IFERROR(VLOOKUP($K811,Mar!$H$4:$Z$489,19,FALSE),0)</f>
        <v>0</v>
      </c>
      <c r="Q811" s="6">
        <f>IFERROR(VLOOKUP($K811,Abr!$H$4:$Z$489,19,FALSE),0)</f>
        <v>0</v>
      </c>
      <c r="R811" s="6">
        <f>IFERROR(VLOOKUP($K811,May!$H$4:$Z$489,19,FALSE),0)</f>
        <v>0</v>
      </c>
      <c r="S811" s="6">
        <f>IFERROR(VLOOKUP($K811,Jun!$H$4:$Z$489,19,FALSE),0)</f>
        <v>0</v>
      </c>
      <c r="T811" s="6">
        <f>IFERROR(VLOOKUP($K811,Jul!$H$4:$Z$489,19,FALSE),0)</f>
        <v>0</v>
      </c>
      <c r="U811" s="6">
        <f>IFERROR(VLOOKUP($K811,Ago!$H$4:$Z$489,19,FALSE),0)</f>
        <v>0</v>
      </c>
      <c r="V811" s="6">
        <f>IFERROR(VLOOKUP($K811,Set!$H$4:$Z$489,19,FALSE),0)</f>
        <v>0</v>
      </c>
      <c r="W811" s="6">
        <f>IFERROR(VLOOKUP($K811,Oct!$H$4:$Z$489,19,FALSE),0)</f>
        <v>0</v>
      </c>
      <c r="X811" s="6">
        <f>IFERROR(VLOOKUP($K811,Nov!$H$4:$Z$489,19,FALSE),0)</f>
        <v>0</v>
      </c>
      <c r="Y811" s="6">
        <f>IFERROR(VLOOKUP($K811,Dic!$H$4:$Z$489,19,FALSE),0)</f>
        <v>0</v>
      </c>
      <c r="Z811" s="6">
        <f t="shared" si="129"/>
        <v>0</v>
      </c>
      <c r="AA811" s="6">
        <f t="shared" si="130"/>
        <v>0</v>
      </c>
      <c r="AB811" s="6">
        <f t="shared" si="131"/>
        <v>0</v>
      </c>
      <c r="AC811" s="6">
        <f t="shared" si="132"/>
        <v>0</v>
      </c>
      <c r="AD811" s="6">
        <f t="shared" si="133"/>
        <v>0</v>
      </c>
      <c r="AE811" s="6">
        <f t="shared" si="134"/>
        <v>0</v>
      </c>
      <c r="AF811" s="6">
        <f t="shared" si="135"/>
        <v>0</v>
      </c>
    </row>
    <row r="812" spans="1:32" ht="10.8" thickBot="1">
      <c r="A812" s="88">
        <v>2026</v>
      </c>
      <c r="B812" s="89" t="s">
        <v>1496</v>
      </c>
      <c r="C812" s="89" t="s">
        <v>1170</v>
      </c>
      <c r="D812" s="97" t="s">
        <v>1</v>
      </c>
      <c r="E812" s="97" t="s">
        <v>2</v>
      </c>
      <c r="F812" s="98">
        <v>0</v>
      </c>
      <c r="G812" s="97" t="s">
        <v>1488</v>
      </c>
      <c r="H812" s="97" t="s">
        <v>271</v>
      </c>
      <c r="I812" s="97" t="s">
        <v>242</v>
      </c>
      <c r="J812" s="98" t="s">
        <v>1512</v>
      </c>
      <c r="K812" s="99">
        <v>37354</v>
      </c>
      <c r="L812" s="97" t="s">
        <v>1951</v>
      </c>
      <c r="M812" s="100">
        <f>IFERROR(VLOOKUP($K812,Metas!$D$4:$L$477,9,FALSE),0)</f>
        <v>0</v>
      </c>
      <c r="N812" s="6">
        <f>IFERROR(VLOOKUP($K812,Ene!$H$4:$Z$489,19,FALSE),0)</f>
        <v>0</v>
      </c>
      <c r="O812" s="6">
        <f>IFERROR(VLOOKUP($K812,Feb!$H$4:$Z$489,19,FALSE),0)</f>
        <v>0</v>
      </c>
      <c r="P812" s="6">
        <f>IFERROR(VLOOKUP($K812,Mar!$H$4:$Z$489,19,FALSE),0)</f>
        <v>0</v>
      </c>
      <c r="Q812" s="6">
        <f>IFERROR(VLOOKUP($K812,Abr!$H$4:$Z$489,19,FALSE),0)</f>
        <v>0</v>
      </c>
      <c r="R812" s="6">
        <f>IFERROR(VLOOKUP($K812,May!$H$4:$Z$489,19,FALSE),0)</f>
        <v>0</v>
      </c>
      <c r="S812" s="6">
        <f>IFERROR(VLOOKUP($K812,Jun!$H$4:$Z$489,19,FALSE),0)</f>
        <v>0</v>
      </c>
      <c r="T812" s="6">
        <f>IFERROR(VLOOKUP($K812,Jul!$H$4:$Z$489,19,FALSE),0)</f>
        <v>0</v>
      </c>
      <c r="U812" s="6">
        <f>IFERROR(VLOOKUP($K812,Ago!$H$4:$Z$489,19,FALSE),0)</f>
        <v>0</v>
      </c>
      <c r="V812" s="6">
        <f>IFERROR(VLOOKUP($K812,Set!$H$4:$Z$489,19,FALSE),0)</f>
        <v>0</v>
      </c>
      <c r="W812" s="6">
        <f>IFERROR(VLOOKUP($K812,Oct!$H$4:$Z$489,19,FALSE),0)</f>
        <v>0</v>
      </c>
      <c r="X812" s="6">
        <f>IFERROR(VLOOKUP($K812,Nov!$H$4:$Z$489,19,FALSE),0)</f>
        <v>0</v>
      </c>
      <c r="Y812" s="6">
        <f>IFERROR(VLOOKUP($K812,Dic!$H$4:$Z$489,19,FALSE),0)</f>
        <v>0</v>
      </c>
      <c r="Z812" s="6">
        <f t="shared" si="129"/>
        <v>0</v>
      </c>
      <c r="AA812" s="6">
        <f t="shared" si="130"/>
        <v>0</v>
      </c>
      <c r="AB812" s="6">
        <f t="shared" si="131"/>
        <v>0</v>
      </c>
      <c r="AC812" s="6">
        <f t="shared" si="132"/>
        <v>0</v>
      </c>
      <c r="AD812" s="6">
        <f t="shared" si="133"/>
        <v>0</v>
      </c>
      <c r="AE812" s="6">
        <f t="shared" si="134"/>
        <v>0</v>
      </c>
      <c r="AF812" s="6">
        <f t="shared" si="135"/>
        <v>0</v>
      </c>
    </row>
    <row r="813" spans="1:32" ht="10.8" thickBot="1">
      <c r="A813" s="88">
        <v>2026</v>
      </c>
      <c r="B813" s="89" t="s">
        <v>1496</v>
      </c>
      <c r="C813" s="89" t="s">
        <v>1170</v>
      </c>
      <c r="D813" s="97" t="s">
        <v>1</v>
      </c>
      <c r="E813" s="97" t="s">
        <v>2</v>
      </c>
      <c r="F813" s="98">
        <v>0</v>
      </c>
      <c r="G813" s="97" t="s">
        <v>1488</v>
      </c>
      <c r="H813" s="97" t="s">
        <v>271</v>
      </c>
      <c r="I813" s="97" t="s">
        <v>242</v>
      </c>
      <c r="J813" s="98" t="s">
        <v>1512</v>
      </c>
      <c r="K813" s="99">
        <v>37359</v>
      </c>
      <c r="L813" s="97" t="s">
        <v>1952</v>
      </c>
      <c r="M813" s="100">
        <f>IFERROR(VLOOKUP($K813,Metas!$D$4:$L$477,9,FALSE),0)</f>
        <v>0</v>
      </c>
      <c r="N813" s="6">
        <f>IFERROR(VLOOKUP($K813,Ene!$H$4:$Z$489,19,FALSE),0)</f>
        <v>0</v>
      </c>
      <c r="O813" s="6">
        <f>IFERROR(VLOOKUP($K813,Feb!$H$4:$Z$489,19,FALSE),0)</f>
        <v>0</v>
      </c>
      <c r="P813" s="6">
        <f>IFERROR(VLOOKUP($K813,Mar!$H$4:$Z$489,19,FALSE),0)</f>
        <v>0</v>
      </c>
      <c r="Q813" s="6">
        <f>IFERROR(VLOOKUP($K813,Abr!$H$4:$Z$489,19,FALSE),0)</f>
        <v>0</v>
      </c>
      <c r="R813" s="6">
        <f>IFERROR(VLOOKUP($K813,May!$H$4:$Z$489,19,FALSE),0)</f>
        <v>0</v>
      </c>
      <c r="S813" s="6">
        <f>IFERROR(VLOOKUP($K813,Jun!$H$4:$Z$489,19,FALSE),0)</f>
        <v>0</v>
      </c>
      <c r="T813" s="6">
        <f>IFERROR(VLOOKUP($K813,Jul!$H$4:$Z$489,19,FALSE),0)</f>
        <v>0</v>
      </c>
      <c r="U813" s="6">
        <f>IFERROR(VLOOKUP($K813,Ago!$H$4:$Z$489,19,FALSE),0)</f>
        <v>0</v>
      </c>
      <c r="V813" s="6">
        <f>IFERROR(VLOOKUP($K813,Set!$H$4:$Z$489,19,FALSE),0)</f>
        <v>0</v>
      </c>
      <c r="W813" s="6">
        <f>IFERROR(VLOOKUP($K813,Oct!$H$4:$Z$489,19,FALSE),0)</f>
        <v>0</v>
      </c>
      <c r="X813" s="6">
        <f>IFERROR(VLOOKUP($K813,Nov!$H$4:$Z$489,19,FALSE),0)</f>
        <v>0</v>
      </c>
      <c r="Y813" s="6">
        <f>IFERROR(VLOOKUP($K813,Dic!$H$4:$Z$489,19,FALSE),0)</f>
        <v>0</v>
      </c>
      <c r="Z813" s="6">
        <f t="shared" si="129"/>
        <v>0</v>
      </c>
      <c r="AA813" s="6">
        <f t="shared" si="130"/>
        <v>0</v>
      </c>
      <c r="AB813" s="6">
        <f t="shared" si="131"/>
        <v>0</v>
      </c>
      <c r="AC813" s="6">
        <f t="shared" si="132"/>
        <v>0</v>
      </c>
      <c r="AD813" s="6">
        <f t="shared" si="133"/>
        <v>0</v>
      </c>
      <c r="AE813" s="6">
        <f t="shared" si="134"/>
        <v>0</v>
      </c>
      <c r="AF813" s="6">
        <f t="shared" si="135"/>
        <v>0</v>
      </c>
    </row>
    <row r="814" spans="1:32" ht="10.8" thickBot="1">
      <c r="A814" s="88">
        <v>2026</v>
      </c>
      <c r="B814" s="89" t="s">
        <v>1496</v>
      </c>
      <c r="C814" s="89" t="s">
        <v>1379</v>
      </c>
      <c r="D814" s="97" t="s">
        <v>16</v>
      </c>
      <c r="E814" s="97" t="s">
        <v>4</v>
      </c>
      <c r="F814" s="98">
        <v>0</v>
      </c>
      <c r="G814" s="97" t="s">
        <v>1488</v>
      </c>
      <c r="H814" s="97" t="s">
        <v>271</v>
      </c>
      <c r="I814" s="97" t="s">
        <v>242</v>
      </c>
      <c r="J814" s="98" t="s">
        <v>233</v>
      </c>
      <c r="K814" s="99">
        <v>37409</v>
      </c>
      <c r="L814" s="97" t="s">
        <v>1953</v>
      </c>
      <c r="M814" s="100">
        <f>IFERROR(VLOOKUP($K814,Metas!$D$4:$L$477,9,FALSE),0)</f>
        <v>0</v>
      </c>
      <c r="N814" s="6">
        <f>IFERROR(VLOOKUP($K814,Ene!$H$4:$Z$489,19,FALSE),0)</f>
        <v>0</v>
      </c>
      <c r="O814" s="6">
        <f>IFERROR(VLOOKUP($K814,Feb!$H$4:$Z$489,19,FALSE),0)</f>
        <v>0</v>
      </c>
      <c r="P814" s="6">
        <f>IFERROR(VLOOKUP($K814,Mar!$H$4:$Z$489,19,FALSE),0)</f>
        <v>0</v>
      </c>
      <c r="Q814" s="6">
        <f>IFERROR(VLOOKUP($K814,Abr!$H$4:$Z$489,19,FALSE),0)</f>
        <v>0</v>
      </c>
      <c r="R814" s="6">
        <f>IFERROR(VLOOKUP($K814,May!$H$4:$Z$489,19,FALSE),0)</f>
        <v>0</v>
      </c>
      <c r="S814" s="6">
        <f>IFERROR(VLOOKUP($K814,Jun!$H$4:$Z$489,19,FALSE),0)</f>
        <v>0</v>
      </c>
      <c r="T814" s="6">
        <f>IFERROR(VLOOKUP($K814,Jul!$H$4:$Z$489,19,FALSE),0)</f>
        <v>0</v>
      </c>
      <c r="U814" s="6">
        <f>IFERROR(VLOOKUP($K814,Ago!$H$4:$Z$489,19,FALSE),0)</f>
        <v>0</v>
      </c>
      <c r="V814" s="6">
        <f>IFERROR(VLOOKUP($K814,Set!$H$4:$Z$489,19,FALSE),0)</f>
        <v>0</v>
      </c>
      <c r="W814" s="6">
        <f>IFERROR(VLOOKUP($K814,Oct!$H$4:$Z$489,19,FALSE),0)</f>
        <v>0</v>
      </c>
      <c r="X814" s="6">
        <f>IFERROR(VLOOKUP($K814,Nov!$H$4:$Z$489,19,FALSE),0)</f>
        <v>0</v>
      </c>
      <c r="Y814" s="6">
        <f>IFERROR(VLOOKUP($K814,Dic!$H$4:$Z$489,19,FALSE),0)</f>
        <v>0</v>
      </c>
      <c r="Z814" s="6">
        <f t="shared" si="129"/>
        <v>0</v>
      </c>
      <c r="AA814" s="6">
        <f t="shared" si="130"/>
        <v>0</v>
      </c>
      <c r="AB814" s="6">
        <f t="shared" si="131"/>
        <v>0</v>
      </c>
      <c r="AC814" s="6">
        <f t="shared" si="132"/>
        <v>0</v>
      </c>
      <c r="AD814" s="6">
        <f t="shared" si="133"/>
        <v>0</v>
      </c>
      <c r="AE814" s="6">
        <f t="shared" si="134"/>
        <v>0</v>
      </c>
      <c r="AF814" s="6">
        <f t="shared" si="135"/>
        <v>0</v>
      </c>
    </row>
    <row r="815" spans="1:32" ht="10.8" thickBot="1">
      <c r="A815" s="88">
        <v>2026</v>
      </c>
      <c r="B815" s="89" t="s">
        <v>1496</v>
      </c>
      <c r="C815" s="89" t="s">
        <v>1177</v>
      </c>
      <c r="D815" s="97" t="s">
        <v>1</v>
      </c>
      <c r="E815" s="97" t="s">
        <v>3</v>
      </c>
      <c r="F815" s="98">
        <v>0</v>
      </c>
      <c r="G815" s="97" t="s">
        <v>1488</v>
      </c>
      <c r="H815" s="97" t="s">
        <v>271</v>
      </c>
      <c r="I815" s="97" t="s">
        <v>242</v>
      </c>
      <c r="J815" s="98" t="s">
        <v>233</v>
      </c>
      <c r="K815" s="99">
        <v>37410</v>
      </c>
      <c r="L815" s="97" t="s">
        <v>1954</v>
      </c>
      <c r="M815" s="100">
        <f>IFERROR(VLOOKUP($K815,Metas!$D$4:$L$477,9,FALSE),0)</f>
        <v>0</v>
      </c>
      <c r="N815" s="6">
        <f>IFERROR(VLOOKUP($K815,Ene!$H$4:$Z$489,19,FALSE),0)</f>
        <v>0</v>
      </c>
      <c r="O815" s="6">
        <f>IFERROR(VLOOKUP($K815,Feb!$H$4:$Z$489,19,FALSE),0)</f>
        <v>0</v>
      </c>
      <c r="P815" s="6">
        <f>IFERROR(VLOOKUP($K815,Mar!$H$4:$Z$489,19,FALSE),0)</f>
        <v>0</v>
      </c>
      <c r="Q815" s="6">
        <f>IFERROR(VLOOKUP($K815,Abr!$H$4:$Z$489,19,FALSE),0)</f>
        <v>0</v>
      </c>
      <c r="R815" s="6">
        <f>IFERROR(VLOOKUP($K815,May!$H$4:$Z$489,19,FALSE),0)</f>
        <v>0</v>
      </c>
      <c r="S815" s="6">
        <f>IFERROR(VLOOKUP($K815,Jun!$H$4:$Z$489,19,FALSE),0)</f>
        <v>0</v>
      </c>
      <c r="T815" s="6">
        <f>IFERROR(VLOOKUP($K815,Jul!$H$4:$Z$489,19,FALSE),0)</f>
        <v>0</v>
      </c>
      <c r="U815" s="6">
        <f>IFERROR(VLOOKUP($K815,Ago!$H$4:$Z$489,19,FALSE),0)</f>
        <v>0</v>
      </c>
      <c r="V815" s="6">
        <f>IFERROR(VLOOKUP($K815,Set!$H$4:$Z$489,19,FALSE),0)</f>
        <v>0</v>
      </c>
      <c r="W815" s="6">
        <f>IFERROR(VLOOKUP($K815,Oct!$H$4:$Z$489,19,FALSE),0)</f>
        <v>0</v>
      </c>
      <c r="X815" s="6">
        <f>IFERROR(VLOOKUP($K815,Nov!$H$4:$Z$489,19,FALSE),0)</f>
        <v>0</v>
      </c>
      <c r="Y815" s="6">
        <f>IFERROR(VLOOKUP($K815,Dic!$H$4:$Z$489,19,FALSE),0)</f>
        <v>0</v>
      </c>
      <c r="Z815" s="6">
        <f t="shared" si="129"/>
        <v>0</v>
      </c>
      <c r="AA815" s="6">
        <f t="shared" si="130"/>
        <v>0</v>
      </c>
      <c r="AB815" s="6">
        <f t="shared" si="131"/>
        <v>0</v>
      </c>
      <c r="AC815" s="6">
        <f t="shared" si="132"/>
        <v>0</v>
      </c>
      <c r="AD815" s="6">
        <f t="shared" si="133"/>
        <v>0</v>
      </c>
      <c r="AE815" s="6">
        <f t="shared" si="134"/>
        <v>0</v>
      </c>
      <c r="AF815" s="6">
        <f t="shared" si="135"/>
        <v>0</v>
      </c>
    </row>
    <row r="816" spans="1:32" ht="10.8" thickBot="1">
      <c r="A816" s="88">
        <v>2026</v>
      </c>
      <c r="B816" s="89" t="s">
        <v>1496</v>
      </c>
      <c r="C816" s="89" t="s">
        <v>1206</v>
      </c>
      <c r="D816" s="97" t="s">
        <v>1</v>
      </c>
      <c r="E816" s="97" t="s">
        <v>60</v>
      </c>
      <c r="F816" s="98">
        <v>0</v>
      </c>
      <c r="G816" s="97" t="s">
        <v>1488</v>
      </c>
      <c r="H816" s="97" t="s">
        <v>271</v>
      </c>
      <c r="I816" s="97" t="s">
        <v>242</v>
      </c>
      <c r="J816" s="98" t="s">
        <v>1512</v>
      </c>
      <c r="K816" s="99">
        <v>37468</v>
      </c>
      <c r="L816" s="97" t="s">
        <v>1955</v>
      </c>
      <c r="M816" s="100">
        <f>IFERROR(VLOOKUP($K816,Metas!$D$4:$L$477,9,FALSE),0)</f>
        <v>0</v>
      </c>
      <c r="N816" s="6">
        <f>IFERROR(VLOOKUP($K816,Ene!$H$4:$Z$489,19,FALSE),0)</f>
        <v>0</v>
      </c>
      <c r="O816" s="6">
        <f>IFERROR(VLOOKUP($K816,Feb!$H$4:$Z$489,19,FALSE),0)</f>
        <v>0</v>
      </c>
      <c r="P816" s="6">
        <f>IFERROR(VLOOKUP($K816,Mar!$H$4:$Z$489,19,FALSE),0)</f>
        <v>0</v>
      </c>
      <c r="Q816" s="6">
        <f>IFERROR(VLOOKUP($K816,Abr!$H$4:$Z$489,19,FALSE),0)</f>
        <v>0</v>
      </c>
      <c r="R816" s="6">
        <f>IFERROR(VLOOKUP($K816,May!$H$4:$Z$489,19,FALSE),0)</f>
        <v>0</v>
      </c>
      <c r="S816" s="6">
        <f>IFERROR(VLOOKUP($K816,Jun!$H$4:$Z$489,19,FALSE),0)</f>
        <v>0</v>
      </c>
      <c r="T816" s="6">
        <f>IFERROR(VLOOKUP($K816,Jul!$H$4:$Z$489,19,FALSE),0)</f>
        <v>0</v>
      </c>
      <c r="U816" s="6">
        <f>IFERROR(VLOOKUP($K816,Ago!$H$4:$Z$489,19,FALSE),0)</f>
        <v>0</v>
      </c>
      <c r="V816" s="6">
        <f>IFERROR(VLOOKUP($K816,Set!$H$4:$Z$489,19,FALSE),0)</f>
        <v>0</v>
      </c>
      <c r="W816" s="6">
        <f>IFERROR(VLOOKUP($K816,Oct!$H$4:$Z$489,19,FALSE),0)</f>
        <v>0</v>
      </c>
      <c r="X816" s="6">
        <f>IFERROR(VLOOKUP($K816,Nov!$H$4:$Z$489,19,FALSE),0)</f>
        <v>0</v>
      </c>
      <c r="Y816" s="6">
        <f>IFERROR(VLOOKUP($K816,Dic!$H$4:$Z$489,19,FALSE),0)</f>
        <v>0</v>
      </c>
      <c r="Z816" s="6">
        <f t="shared" si="129"/>
        <v>0</v>
      </c>
      <c r="AA816" s="6">
        <f t="shared" si="130"/>
        <v>0</v>
      </c>
      <c r="AB816" s="6">
        <f t="shared" si="131"/>
        <v>0</v>
      </c>
      <c r="AC816" s="6">
        <f t="shared" si="132"/>
        <v>0</v>
      </c>
      <c r="AD816" s="6">
        <f t="shared" si="133"/>
        <v>0</v>
      </c>
      <c r="AE816" s="6">
        <f t="shared" si="134"/>
        <v>0</v>
      </c>
      <c r="AF816" s="6">
        <f t="shared" si="135"/>
        <v>0</v>
      </c>
    </row>
    <row r="817" spans="1:32" ht="10.8" thickBot="1">
      <c r="A817" s="88">
        <v>2026</v>
      </c>
      <c r="B817" s="89" t="s">
        <v>1496</v>
      </c>
      <c r="C817" s="89" t="s">
        <v>1170</v>
      </c>
      <c r="D817" s="97" t="s">
        <v>1</v>
      </c>
      <c r="E817" s="97" t="s">
        <v>2</v>
      </c>
      <c r="F817" s="98">
        <v>0</v>
      </c>
      <c r="G817" s="97" t="s">
        <v>1488</v>
      </c>
      <c r="H817" s="97" t="s">
        <v>271</v>
      </c>
      <c r="I817" s="97" t="s">
        <v>242</v>
      </c>
      <c r="J817" s="98" t="s">
        <v>1512</v>
      </c>
      <c r="K817" s="99">
        <v>37469</v>
      </c>
      <c r="L817" s="97" t="s">
        <v>1956</v>
      </c>
      <c r="M817" s="100">
        <f>IFERROR(VLOOKUP($K817,Metas!$D$4:$L$477,9,FALSE),0)</f>
        <v>0</v>
      </c>
      <c r="N817" s="6">
        <f>IFERROR(VLOOKUP($K817,Ene!$H$4:$Z$489,19,FALSE),0)</f>
        <v>0</v>
      </c>
      <c r="O817" s="6">
        <f>IFERROR(VLOOKUP($K817,Feb!$H$4:$Z$489,19,FALSE),0)</f>
        <v>0</v>
      </c>
      <c r="P817" s="6">
        <f>IFERROR(VLOOKUP($K817,Mar!$H$4:$Z$489,19,FALSE),0)</f>
        <v>0</v>
      </c>
      <c r="Q817" s="6">
        <f>IFERROR(VLOOKUP($K817,Abr!$H$4:$Z$489,19,FALSE),0)</f>
        <v>0</v>
      </c>
      <c r="R817" s="6">
        <f>IFERROR(VLOOKUP($K817,May!$H$4:$Z$489,19,FALSE),0)</f>
        <v>0</v>
      </c>
      <c r="S817" s="6">
        <f>IFERROR(VLOOKUP($K817,Jun!$H$4:$Z$489,19,FALSE),0)</f>
        <v>0</v>
      </c>
      <c r="T817" s="6">
        <f>IFERROR(VLOOKUP($K817,Jul!$H$4:$Z$489,19,FALSE),0)</f>
        <v>0</v>
      </c>
      <c r="U817" s="6">
        <f>IFERROR(VLOOKUP($K817,Ago!$H$4:$Z$489,19,FALSE),0)</f>
        <v>0</v>
      </c>
      <c r="V817" s="6">
        <f>IFERROR(VLOOKUP($K817,Set!$H$4:$Z$489,19,FALSE),0)</f>
        <v>0</v>
      </c>
      <c r="W817" s="6">
        <f>IFERROR(VLOOKUP($K817,Oct!$H$4:$Z$489,19,FALSE),0)</f>
        <v>0</v>
      </c>
      <c r="X817" s="6">
        <f>IFERROR(VLOOKUP($K817,Nov!$H$4:$Z$489,19,FALSE),0)</f>
        <v>0</v>
      </c>
      <c r="Y817" s="6">
        <f>IFERROR(VLOOKUP($K817,Dic!$H$4:$Z$489,19,FALSE),0)</f>
        <v>0</v>
      </c>
      <c r="Z817" s="6">
        <f t="shared" si="129"/>
        <v>0</v>
      </c>
      <c r="AA817" s="6">
        <f t="shared" si="130"/>
        <v>0</v>
      </c>
      <c r="AB817" s="6">
        <f t="shared" si="131"/>
        <v>0</v>
      </c>
      <c r="AC817" s="6">
        <f t="shared" si="132"/>
        <v>0</v>
      </c>
      <c r="AD817" s="6">
        <f t="shared" si="133"/>
        <v>0</v>
      </c>
      <c r="AE817" s="6">
        <f t="shared" si="134"/>
        <v>0</v>
      </c>
      <c r="AF817" s="6">
        <f t="shared" si="135"/>
        <v>0</v>
      </c>
    </row>
    <row r="818" spans="1:32" ht="10.8" thickBot="1">
      <c r="A818" s="88">
        <v>2026</v>
      </c>
      <c r="B818" s="89" t="s">
        <v>1176</v>
      </c>
      <c r="C818" s="89" t="s">
        <v>1243</v>
      </c>
      <c r="D818" s="97" t="s">
        <v>1</v>
      </c>
      <c r="E818" s="97" t="s">
        <v>147</v>
      </c>
      <c r="F818" s="98">
        <v>870</v>
      </c>
      <c r="G818" s="97" t="s">
        <v>272</v>
      </c>
      <c r="H818" s="97" t="s">
        <v>234</v>
      </c>
      <c r="I818" s="97" t="s">
        <v>147</v>
      </c>
      <c r="J818" s="98" t="s">
        <v>232</v>
      </c>
      <c r="K818" s="99">
        <v>37475</v>
      </c>
      <c r="L818" s="97" t="s">
        <v>1957</v>
      </c>
      <c r="M818" s="100">
        <f>IFERROR(VLOOKUP($K818,Metas!$D$4:$L$477,9,FALSE),0)</f>
        <v>2</v>
      </c>
      <c r="N818" s="6">
        <f>IFERROR(VLOOKUP($K818,Ene!$H$4:$Z$489,19,FALSE),0)</f>
        <v>0</v>
      </c>
      <c r="O818" s="6">
        <f>IFERROR(VLOOKUP($K818,Feb!$H$4:$Z$489,19,FALSE),0)</f>
        <v>0</v>
      </c>
      <c r="P818" s="6">
        <f>IFERROR(VLOOKUP($K818,Mar!$H$4:$Z$489,19,FALSE),0)</f>
        <v>0</v>
      </c>
      <c r="Q818" s="6">
        <f>IFERROR(VLOOKUP($K818,Abr!$H$4:$Z$489,19,FALSE),0)</f>
        <v>0</v>
      </c>
      <c r="R818" s="6">
        <f>IFERROR(VLOOKUP($K818,May!$H$4:$Z$489,19,FALSE),0)</f>
        <v>0</v>
      </c>
      <c r="S818" s="6">
        <f>IFERROR(VLOOKUP($K818,Jun!$H$4:$Z$489,19,FALSE),0)</f>
        <v>0</v>
      </c>
      <c r="T818" s="6">
        <f>IFERROR(VLOOKUP($K818,Jul!$H$4:$Z$489,19,FALSE),0)</f>
        <v>0</v>
      </c>
      <c r="U818" s="6">
        <f>IFERROR(VLOOKUP($K818,Ago!$H$4:$Z$489,19,FALSE),0)</f>
        <v>0</v>
      </c>
      <c r="V818" s="6">
        <f>IFERROR(VLOOKUP($K818,Set!$H$4:$Z$489,19,FALSE),0)</f>
        <v>0</v>
      </c>
      <c r="W818" s="6">
        <f>IFERROR(VLOOKUP($K818,Oct!$H$4:$Z$489,19,FALSE),0)</f>
        <v>0</v>
      </c>
      <c r="X818" s="6">
        <f>IFERROR(VLOOKUP($K818,Nov!$H$4:$Z$489,19,FALSE),0)</f>
        <v>0</v>
      </c>
      <c r="Y818" s="6">
        <f>IFERROR(VLOOKUP($K818,Dic!$H$4:$Z$489,19,FALSE),0)</f>
        <v>0</v>
      </c>
      <c r="Z818" s="6">
        <f t="shared" si="129"/>
        <v>0</v>
      </c>
      <c r="AA818" s="6">
        <f t="shared" si="130"/>
        <v>0</v>
      </c>
      <c r="AB818" s="6">
        <f t="shared" si="131"/>
        <v>0</v>
      </c>
      <c r="AC818" s="6">
        <f t="shared" si="132"/>
        <v>0</v>
      </c>
      <c r="AD818" s="6">
        <f t="shared" si="133"/>
        <v>0</v>
      </c>
      <c r="AE818" s="6">
        <f t="shared" si="134"/>
        <v>0</v>
      </c>
      <c r="AF818" s="6">
        <f t="shared" si="135"/>
        <v>0</v>
      </c>
    </row>
    <row r="819" spans="1:32" ht="10.8" thickBot="1">
      <c r="A819" s="88">
        <v>2026</v>
      </c>
      <c r="B819" s="89" t="s">
        <v>1496</v>
      </c>
      <c r="C819" s="89" t="s">
        <v>1206</v>
      </c>
      <c r="D819" s="97" t="s">
        <v>1</v>
      </c>
      <c r="E819" s="97" t="s">
        <v>60</v>
      </c>
      <c r="F819" s="98">
        <v>0</v>
      </c>
      <c r="G819" s="97" t="s">
        <v>1488</v>
      </c>
      <c r="H819" s="97" t="s">
        <v>271</v>
      </c>
      <c r="I819" s="97" t="s">
        <v>242</v>
      </c>
      <c r="J819" s="98" t="s">
        <v>233</v>
      </c>
      <c r="K819" s="99">
        <v>37488</v>
      </c>
      <c r="L819" s="97" t="s">
        <v>1958</v>
      </c>
      <c r="M819" s="100">
        <f>IFERROR(VLOOKUP($K819,Metas!$D$4:$L$477,9,FALSE),0)</f>
        <v>0</v>
      </c>
      <c r="N819" s="6">
        <f>IFERROR(VLOOKUP($K819,Ene!$H$4:$Z$489,19,FALSE),0)</f>
        <v>0</v>
      </c>
      <c r="O819" s="6">
        <f>IFERROR(VLOOKUP($K819,Feb!$H$4:$Z$489,19,FALSE),0)</f>
        <v>0</v>
      </c>
      <c r="P819" s="6">
        <f>IFERROR(VLOOKUP($K819,Mar!$H$4:$Z$489,19,FALSE),0)</f>
        <v>0</v>
      </c>
      <c r="Q819" s="6">
        <f>IFERROR(VLOOKUP($K819,Abr!$H$4:$Z$489,19,FALSE),0)</f>
        <v>0</v>
      </c>
      <c r="R819" s="6">
        <f>IFERROR(VLOOKUP($K819,May!$H$4:$Z$489,19,FALSE),0)</f>
        <v>0</v>
      </c>
      <c r="S819" s="6">
        <f>IFERROR(VLOOKUP($K819,Jun!$H$4:$Z$489,19,FALSE),0)</f>
        <v>0</v>
      </c>
      <c r="T819" s="6">
        <f>IFERROR(VLOOKUP($K819,Jul!$H$4:$Z$489,19,FALSE),0)</f>
        <v>0</v>
      </c>
      <c r="U819" s="6">
        <f>IFERROR(VLOOKUP($K819,Ago!$H$4:$Z$489,19,FALSE),0)</f>
        <v>0</v>
      </c>
      <c r="V819" s="6">
        <f>IFERROR(VLOOKUP($K819,Set!$H$4:$Z$489,19,FALSE),0)</f>
        <v>0</v>
      </c>
      <c r="W819" s="6">
        <f>IFERROR(VLOOKUP($K819,Oct!$H$4:$Z$489,19,FALSE),0)</f>
        <v>0</v>
      </c>
      <c r="X819" s="6">
        <f>IFERROR(VLOOKUP($K819,Nov!$H$4:$Z$489,19,FALSE),0)</f>
        <v>0</v>
      </c>
      <c r="Y819" s="6">
        <f>IFERROR(VLOOKUP($K819,Dic!$H$4:$Z$489,19,FALSE),0)</f>
        <v>0</v>
      </c>
      <c r="Z819" s="6">
        <f t="shared" si="129"/>
        <v>0</v>
      </c>
      <c r="AA819" s="6">
        <f t="shared" si="130"/>
        <v>0</v>
      </c>
      <c r="AB819" s="6">
        <f t="shared" si="131"/>
        <v>0</v>
      </c>
      <c r="AC819" s="6">
        <f t="shared" si="132"/>
        <v>0</v>
      </c>
      <c r="AD819" s="6">
        <f t="shared" si="133"/>
        <v>0</v>
      </c>
      <c r="AE819" s="6">
        <f t="shared" si="134"/>
        <v>0</v>
      </c>
      <c r="AF819" s="6">
        <f t="shared" si="135"/>
        <v>0</v>
      </c>
    </row>
    <row r="820" spans="1:32" ht="10.8" thickBot="1">
      <c r="A820" s="88">
        <v>2026</v>
      </c>
      <c r="B820" s="89" t="s">
        <v>1496</v>
      </c>
      <c r="C820" s="89" t="s">
        <v>1203</v>
      </c>
      <c r="D820" s="97" t="s">
        <v>1</v>
      </c>
      <c r="E820" s="97" t="s">
        <v>18</v>
      </c>
      <c r="F820" s="98">
        <v>0</v>
      </c>
      <c r="G820" s="97" t="s">
        <v>1488</v>
      </c>
      <c r="H820" s="97" t="s">
        <v>271</v>
      </c>
      <c r="I820" s="97" t="s">
        <v>242</v>
      </c>
      <c r="J820" s="98" t="s">
        <v>233</v>
      </c>
      <c r="K820" s="99">
        <v>37498</v>
      </c>
      <c r="L820" s="97" t="s">
        <v>1959</v>
      </c>
      <c r="M820" s="100">
        <f>IFERROR(VLOOKUP($K820,Metas!$D$4:$L$477,9,FALSE),0)</f>
        <v>0</v>
      </c>
      <c r="N820" s="6">
        <f>IFERROR(VLOOKUP($K820,Ene!$H$4:$Z$489,19,FALSE),0)</f>
        <v>0</v>
      </c>
      <c r="O820" s="6">
        <f>IFERROR(VLOOKUP($K820,Feb!$H$4:$Z$489,19,FALSE),0)</f>
        <v>0</v>
      </c>
      <c r="P820" s="6">
        <f>IFERROR(VLOOKUP($K820,Mar!$H$4:$Z$489,19,FALSE),0)</f>
        <v>0</v>
      </c>
      <c r="Q820" s="6">
        <f>IFERROR(VLOOKUP($K820,Abr!$H$4:$Z$489,19,FALSE),0)</f>
        <v>0</v>
      </c>
      <c r="R820" s="6">
        <f>IFERROR(VLOOKUP($K820,May!$H$4:$Z$489,19,FALSE),0)</f>
        <v>0</v>
      </c>
      <c r="S820" s="6">
        <f>IFERROR(VLOOKUP($K820,Jun!$H$4:$Z$489,19,FALSE),0)</f>
        <v>0</v>
      </c>
      <c r="T820" s="6">
        <f>IFERROR(VLOOKUP($K820,Jul!$H$4:$Z$489,19,FALSE),0)</f>
        <v>0</v>
      </c>
      <c r="U820" s="6">
        <f>IFERROR(VLOOKUP($K820,Ago!$H$4:$Z$489,19,FALSE),0)</f>
        <v>0</v>
      </c>
      <c r="V820" s="6">
        <f>IFERROR(VLOOKUP($K820,Set!$H$4:$Z$489,19,FALSE),0)</f>
        <v>0</v>
      </c>
      <c r="W820" s="6">
        <f>IFERROR(VLOOKUP($K820,Oct!$H$4:$Z$489,19,FALSE),0)</f>
        <v>0</v>
      </c>
      <c r="X820" s="6">
        <f>IFERROR(VLOOKUP($K820,Nov!$H$4:$Z$489,19,FALSE),0)</f>
        <v>0</v>
      </c>
      <c r="Y820" s="6">
        <f>IFERROR(VLOOKUP($K820,Dic!$H$4:$Z$489,19,FALSE),0)</f>
        <v>0</v>
      </c>
      <c r="Z820" s="6">
        <f t="shared" si="129"/>
        <v>0</v>
      </c>
      <c r="AA820" s="6">
        <f t="shared" si="130"/>
        <v>0</v>
      </c>
      <c r="AB820" s="6">
        <f t="shared" si="131"/>
        <v>0</v>
      </c>
      <c r="AC820" s="6">
        <f t="shared" si="132"/>
        <v>0</v>
      </c>
      <c r="AD820" s="6">
        <f t="shared" si="133"/>
        <v>0</v>
      </c>
      <c r="AE820" s="6">
        <f t="shared" si="134"/>
        <v>0</v>
      </c>
      <c r="AF820" s="6">
        <f t="shared" si="135"/>
        <v>0</v>
      </c>
    </row>
    <row r="821" spans="1:32" ht="10.8" thickBot="1">
      <c r="A821" s="88">
        <v>2026</v>
      </c>
      <c r="B821" s="89" t="s">
        <v>1496</v>
      </c>
      <c r="C821" s="89" t="s">
        <v>1206</v>
      </c>
      <c r="D821" s="97" t="s">
        <v>1</v>
      </c>
      <c r="E821" s="97" t="s">
        <v>60</v>
      </c>
      <c r="F821" s="98">
        <v>0</v>
      </c>
      <c r="G821" s="97" t="s">
        <v>1488</v>
      </c>
      <c r="H821" s="97" t="s">
        <v>271</v>
      </c>
      <c r="I821" s="97" t="s">
        <v>242</v>
      </c>
      <c r="J821" s="98" t="s">
        <v>233</v>
      </c>
      <c r="K821" s="99">
        <v>37560</v>
      </c>
      <c r="L821" s="97" t="s">
        <v>1960</v>
      </c>
      <c r="M821" s="100">
        <f>IFERROR(VLOOKUP($K821,Metas!$D$4:$L$477,9,FALSE),0)</f>
        <v>0</v>
      </c>
      <c r="N821" s="6">
        <f>IFERROR(VLOOKUP($K821,Ene!$H$4:$Z$489,19,FALSE),0)</f>
        <v>0</v>
      </c>
      <c r="O821" s="6">
        <f>IFERROR(VLOOKUP($K821,Feb!$H$4:$Z$489,19,FALSE),0)</f>
        <v>0</v>
      </c>
      <c r="P821" s="6">
        <f>IFERROR(VLOOKUP($K821,Mar!$H$4:$Z$489,19,FALSE),0)</f>
        <v>0</v>
      </c>
      <c r="Q821" s="6">
        <f>IFERROR(VLOOKUP($K821,Abr!$H$4:$Z$489,19,FALSE),0)</f>
        <v>0</v>
      </c>
      <c r="R821" s="6">
        <f>IFERROR(VLOOKUP($K821,May!$H$4:$Z$489,19,FALSE),0)</f>
        <v>0</v>
      </c>
      <c r="S821" s="6">
        <f>IFERROR(VLOOKUP($K821,Jun!$H$4:$Z$489,19,FALSE),0)</f>
        <v>0</v>
      </c>
      <c r="T821" s="6">
        <f>IFERROR(VLOOKUP($K821,Jul!$H$4:$Z$489,19,FALSE),0)</f>
        <v>0</v>
      </c>
      <c r="U821" s="6">
        <f>IFERROR(VLOOKUP($K821,Ago!$H$4:$Z$489,19,FALSE),0)</f>
        <v>0</v>
      </c>
      <c r="V821" s="6">
        <f>IFERROR(VLOOKUP($K821,Set!$H$4:$Z$489,19,FALSE),0)</f>
        <v>0</v>
      </c>
      <c r="W821" s="6">
        <f>IFERROR(VLOOKUP($K821,Oct!$H$4:$Z$489,19,FALSE),0)</f>
        <v>0</v>
      </c>
      <c r="X821" s="6">
        <f>IFERROR(VLOOKUP($K821,Nov!$H$4:$Z$489,19,FALSE),0)</f>
        <v>0</v>
      </c>
      <c r="Y821" s="6">
        <f>IFERROR(VLOOKUP($K821,Dic!$H$4:$Z$489,19,FALSE),0)</f>
        <v>0</v>
      </c>
      <c r="Z821" s="6">
        <f t="shared" si="129"/>
        <v>0</v>
      </c>
      <c r="AA821" s="6">
        <f t="shared" si="130"/>
        <v>0</v>
      </c>
      <c r="AB821" s="6">
        <f t="shared" si="131"/>
        <v>0</v>
      </c>
      <c r="AC821" s="6">
        <f t="shared" si="132"/>
        <v>0</v>
      </c>
      <c r="AD821" s="6">
        <f t="shared" si="133"/>
        <v>0</v>
      </c>
      <c r="AE821" s="6">
        <f t="shared" si="134"/>
        <v>0</v>
      </c>
      <c r="AF821" s="6">
        <f t="shared" si="135"/>
        <v>0</v>
      </c>
    </row>
    <row r="822" spans="1:32" ht="10.8" thickBot="1">
      <c r="A822" s="88">
        <v>2026</v>
      </c>
      <c r="B822" s="89" t="s">
        <v>1496</v>
      </c>
      <c r="C822" s="89" t="s">
        <v>1177</v>
      </c>
      <c r="D822" s="97" t="s">
        <v>1</v>
      </c>
      <c r="E822" s="97" t="s">
        <v>3</v>
      </c>
      <c r="F822" s="98">
        <v>0</v>
      </c>
      <c r="G822" s="97" t="s">
        <v>1488</v>
      </c>
      <c r="H822" s="97" t="s">
        <v>271</v>
      </c>
      <c r="I822" s="97" t="s">
        <v>242</v>
      </c>
      <c r="J822" s="98" t="s">
        <v>1512</v>
      </c>
      <c r="K822" s="99">
        <v>37561</v>
      </c>
      <c r="L822" s="97" t="s">
        <v>1961</v>
      </c>
      <c r="M822" s="100">
        <f>IFERROR(VLOOKUP($K822,Metas!$D$4:$L$477,9,FALSE),0)</f>
        <v>0</v>
      </c>
      <c r="N822" s="6">
        <f>IFERROR(VLOOKUP($K822,Ene!$H$4:$Z$489,19,FALSE),0)</f>
        <v>0</v>
      </c>
      <c r="O822" s="6">
        <f>IFERROR(VLOOKUP($K822,Feb!$H$4:$Z$489,19,FALSE),0)</f>
        <v>0</v>
      </c>
      <c r="P822" s="6">
        <f>IFERROR(VLOOKUP($K822,Mar!$H$4:$Z$489,19,FALSE),0)</f>
        <v>0</v>
      </c>
      <c r="Q822" s="6">
        <f>IFERROR(VLOOKUP($K822,Abr!$H$4:$Z$489,19,FALSE),0)</f>
        <v>0</v>
      </c>
      <c r="R822" s="6">
        <f>IFERROR(VLOOKUP($K822,May!$H$4:$Z$489,19,FALSE),0)</f>
        <v>0</v>
      </c>
      <c r="S822" s="6">
        <f>IFERROR(VLOOKUP($K822,Jun!$H$4:$Z$489,19,FALSE),0)</f>
        <v>0</v>
      </c>
      <c r="T822" s="6">
        <f>IFERROR(VLOOKUP($K822,Jul!$H$4:$Z$489,19,FALSE),0)</f>
        <v>0</v>
      </c>
      <c r="U822" s="6">
        <f>IFERROR(VLOOKUP($K822,Ago!$H$4:$Z$489,19,FALSE),0)</f>
        <v>0</v>
      </c>
      <c r="V822" s="6">
        <f>IFERROR(VLOOKUP($K822,Set!$H$4:$Z$489,19,FALSE),0)</f>
        <v>0</v>
      </c>
      <c r="W822" s="6">
        <f>IFERROR(VLOOKUP($K822,Oct!$H$4:$Z$489,19,FALSE),0)</f>
        <v>0</v>
      </c>
      <c r="X822" s="6">
        <f>IFERROR(VLOOKUP($K822,Nov!$H$4:$Z$489,19,FALSE),0)</f>
        <v>0</v>
      </c>
      <c r="Y822" s="6">
        <f>IFERROR(VLOOKUP($K822,Dic!$H$4:$Z$489,19,FALSE),0)</f>
        <v>0</v>
      </c>
      <c r="Z822" s="6">
        <f t="shared" si="129"/>
        <v>0</v>
      </c>
      <c r="AA822" s="6">
        <f t="shared" si="130"/>
        <v>0</v>
      </c>
      <c r="AB822" s="6">
        <f t="shared" si="131"/>
        <v>0</v>
      </c>
      <c r="AC822" s="6">
        <f t="shared" si="132"/>
        <v>0</v>
      </c>
      <c r="AD822" s="6">
        <f t="shared" si="133"/>
        <v>0</v>
      </c>
      <c r="AE822" s="6">
        <f t="shared" si="134"/>
        <v>0</v>
      </c>
      <c r="AF822" s="6">
        <f t="shared" si="135"/>
        <v>0</v>
      </c>
    </row>
    <row r="823" spans="1:32" ht="10.8" thickBot="1">
      <c r="A823" s="88">
        <v>2026</v>
      </c>
      <c r="B823" s="89" t="s">
        <v>1496</v>
      </c>
      <c r="C823" s="89" t="s">
        <v>1170</v>
      </c>
      <c r="D823" s="97" t="s">
        <v>1</v>
      </c>
      <c r="E823" s="97" t="s">
        <v>2</v>
      </c>
      <c r="F823" s="98">
        <v>0</v>
      </c>
      <c r="G823" s="97" t="s">
        <v>1488</v>
      </c>
      <c r="H823" s="97" t="s">
        <v>271</v>
      </c>
      <c r="I823" s="97" t="s">
        <v>242</v>
      </c>
      <c r="J823" s="98" t="s">
        <v>233</v>
      </c>
      <c r="K823" s="99">
        <v>37614</v>
      </c>
      <c r="L823" s="97" t="s">
        <v>1962</v>
      </c>
      <c r="M823" s="100">
        <f>IFERROR(VLOOKUP($K823,Metas!$D$4:$L$477,9,FALSE),0)</f>
        <v>0</v>
      </c>
      <c r="N823" s="6">
        <f>IFERROR(VLOOKUP($K823,Ene!$H$4:$Z$489,19,FALSE),0)</f>
        <v>0</v>
      </c>
      <c r="O823" s="6">
        <f>IFERROR(VLOOKUP($K823,Feb!$H$4:$Z$489,19,FALSE),0)</f>
        <v>0</v>
      </c>
      <c r="P823" s="6">
        <f>IFERROR(VLOOKUP($K823,Mar!$H$4:$Z$489,19,FALSE),0)</f>
        <v>0</v>
      </c>
      <c r="Q823" s="6">
        <f>IFERROR(VLOOKUP($K823,Abr!$H$4:$Z$489,19,FALSE),0)</f>
        <v>0</v>
      </c>
      <c r="R823" s="6">
        <f>IFERROR(VLOOKUP($K823,May!$H$4:$Z$489,19,FALSE),0)</f>
        <v>0</v>
      </c>
      <c r="S823" s="6">
        <f>IFERROR(VLOOKUP($K823,Jun!$H$4:$Z$489,19,FALSE),0)</f>
        <v>0</v>
      </c>
      <c r="T823" s="6">
        <f>IFERROR(VLOOKUP($K823,Jul!$H$4:$Z$489,19,FALSE),0)</f>
        <v>0</v>
      </c>
      <c r="U823" s="6">
        <f>IFERROR(VLOOKUP($K823,Ago!$H$4:$Z$489,19,FALSE),0)</f>
        <v>0</v>
      </c>
      <c r="V823" s="6">
        <f>IFERROR(VLOOKUP($K823,Set!$H$4:$Z$489,19,FALSE),0)</f>
        <v>0</v>
      </c>
      <c r="W823" s="6">
        <f>IFERROR(VLOOKUP($K823,Oct!$H$4:$Z$489,19,FALSE),0)</f>
        <v>0</v>
      </c>
      <c r="X823" s="6">
        <f>IFERROR(VLOOKUP($K823,Nov!$H$4:$Z$489,19,FALSE),0)</f>
        <v>0</v>
      </c>
      <c r="Y823" s="6">
        <f>IFERROR(VLOOKUP($K823,Dic!$H$4:$Z$489,19,FALSE),0)</f>
        <v>0</v>
      </c>
      <c r="Z823" s="6">
        <f t="shared" si="129"/>
        <v>0</v>
      </c>
      <c r="AA823" s="6">
        <f t="shared" si="130"/>
        <v>0</v>
      </c>
      <c r="AB823" s="6">
        <f t="shared" si="131"/>
        <v>0</v>
      </c>
      <c r="AC823" s="6">
        <f t="shared" si="132"/>
        <v>0</v>
      </c>
      <c r="AD823" s="6">
        <f t="shared" si="133"/>
        <v>0</v>
      </c>
      <c r="AE823" s="6">
        <f t="shared" si="134"/>
        <v>0</v>
      </c>
      <c r="AF823" s="6">
        <f t="shared" si="135"/>
        <v>0</v>
      </c>
    </row>
    <row r="824" spans="1:32" ht="10.8" thickBot="1">
      <c r="A824" s="88">
        <v>2026</v>
      </c>
      <c r="B824" s="89" t="s">
        <v>1496</v>
      </c>
      <c r="C824" s="89" t="s">
        <v>1379</v>
      </c>
      <c r="D824" s="97" t="s">
        <v>16</v>
      </c>
      <c r="E824" s="97" t="s">
        <v>4</v>
      </c>
      <c r="F824" s="98">
        <v>0</v>
      </c>
      <c r="G824" s="97" t="s">
        <v>1488</v>
      </c>
      <c r="H824" s="97" t="s">
        <v>271</v>
      </c>
      <c r="I824" s="97" t="s">
        <v>242</v>
      </c>
      <c r="J824" s="98" t="s">
        <v>231</v>
      </c>
      <c r="K824" s="99">
        <v>37705</v>
      </c>
      <c r="L824" s="97" t="s">
        <v>1963</v>
      </c>
      <c r="M824" s="100">
        <f>IFERROR(VLOOKUP($K824,Metas!$D$4:$L$477,9,FALSE),0)</f>
        <v>0</v>
      </c>
      <c r="N824" s="6">
        <f>IFERROR(VLOOKUP($K824,Ene!$H$4:$Z$489,19,FALSE),0)</f>
        <v>0</v>
      </c>
      <c r="O824" s="6">
        <f>IFERROR(VLOOKUP($K824,Feb!$H$4:$Z$489,19,FALSE),0)</f>
        <v>0</v>
      </c>
      <c r="P824" s="6">
        <f>IFERROR(VLOOKUP($K824,Mar!$H$4:$Z$489,19,FALSE),0)</f>
        <v>0</v>
      </c>
      <c r="Q824" s="6">
        <f>IFERROR(VLOOKUP($K824,Abr!$H$4:$Z$489,19,FALSE),0)</f>
        <v>0</v>
      </c>
      <c r="R824" s="6">
        <f>IFERROR(VLOOKUP($K824,May!$H$4:$Z$489,19,FALSE),0)</f>
        <v>0</v>
      </c>
      <c r="S824" s="6">
        <f>IFERROR(VLOOKUP($K824,Jun!$H$4:$Z$489,19,FALSE),0)</f>
        <v>0</v>
      </c>
      <c r="T824" s="6">
        <f>IFERROR(VLOOKUP($K824,Jul!$H$4:$Z$489,19,FALSE),0)</f>
        <v>0</v>
      </c>
      <c r="U824" s="6">
        <f>IFERROR(VLOOKUP($K824,Ago!$H$4:$Z$489,19,FALSE),0)</f>
        <v>0</v>
      </c>
      <c r="V824" s="6">
        <f>IFERROR(VLOOKUP($K824,Set!$H$4:$Z$489,19,FALSE),0)</f>
        <v>0</v>
      </c>
      <c r="W824" s="6">
        <f>IFERROR(VLOOKUP($K824,Oct!$H$4:$Z$489,19,FALSE),0)</f>
        <v>0</v>
      </c>
      <c r="X824" s="6">
        <f>IFERROR(VLOOKUP($K824,Nov!$H$4:$Z$489,19,FALSE),0)</f>
        <v>0</v>
      </c>
      <c r="Y824" s="6">
        <f>IFERROR(VLOOKUP($K824,Dic!$H$4:$Z$489,19,FALSE),0)</f>
        <v>0</v>
      </c>
      <c r="Z824" s="6">
        <f t="shared" si="129"/>
        <v>0</v>
      </c>
      <c r="AA824" s="6">
        <f t="shared" si="130"/>
        <v>0</v>
      </c>
      <c r="AB824" s="6">
        <f t="shared" si="131"/>
        <v>0</v>
      </c>
      <c r="AC824" s="6">
        <f t="shared" si="132"/>
        <v>0</v>
      </c>
      <c r="AD824" s="6">
        <f t="shared" si="133"/>
        <v>0</v>
      </c>
      <c r="AE824" s="6">
        <f t="shared" si="134"/>
        <v>0</v>
      </c>
      <c r="AF824" s="6">
        <f t="shared" si="135"/>
        <v>0</v>
      </c>
    </row>
    <row r="825" spans="1:32" ht="10.8" thickBot="1">
      <c r="A825" s="88">
        <v>2026</v>
      </c>
      <c r="B825" s="89" t="s">
        <v>1496</v>
      </c>
      <c r="C825" s="89" t="s">
        <v>1379</v>
      </c>
      <c r="D825" s="97" t="s">
        <v>16</v>
      </c>
      <c r="E825" s="97" t="s">
        <v>4</v>
      </c>
      <c r="F825" s="98">
        <v>0</v>
      </c>
      <c r="G825" s="97" t="s">
        <v>1488</v>
      </c>
      <c r="H825" s="97" t="s">
        <v>271</v>
      </c>
      <c r="I825" s="97" t="s">
        <v>242</v>
      </c>
      <c r="J825" s="98" t="s">
        <v>1810</v>
      </c>
      <c r="K825" s="99">
        <v>37783</v>
      </c>
      <c r="L825" s="97" t="s">
        <v>1964</v>
      </c>
      <c r="M825" s="100">
        <f>IFERROR(VLOOKUP($K825,Metas!$D$4:$L$477,9,FALSE),0)</f>
        <v>0</v>
      </c>
      <c r="N825" s="6">
        <f>IFERROR(VLOOKUP($K825,Ene!$H$4:$Z$489,19,FALSE),0)</f>
        <v>0</v>
      </c>
      <c r="O825" s="6">
        <f>IFERROR(VLOOKUP($K825,Feb!$H$4:$Z$489,19,FALSE),0)</f>
        <v>0</v>
      </c>
      <c r="P825" s="6">
        <f>IFERROR(VLOOKUP($K825,Mar!$H$4:$Z$489,19,FALSE),0)</f>
        <v>0</v>
      </c>
      <c r="Q825" s="6">
        <f>IFERROR(VLOOKUP($K825,Abr!$H$4:$Z$489,19,FALSE),0)</f>
        <v>0</v>
      </c>
      <c r="R825" s="6">
        <f>IFERROR(VLOOKUP($K825,May!$H$4:$Z$489,19,FALSE),0)</f>
        <v>0</v>
      </c>
      <c r="S825" s="6">
        <f>IFERROR(VLOOKUP($K825,Jun!$H$4:$Z$489,19,FALSE),0)</f>
        <v>0</v>
      </c>
      <c r="T825" s="6">
        <f>IFERROR(VLOOKUP($K825,Jul!$H$4:$Z$489,19,FALSE),0)</f>
        <v>0</v>
      </c>
      <c r="U825" s="6">
        <f>IFERROR(VLOOKUP($K825,Ago!$H$4:$Z$489,19,FALSE),0)</f>
        <v>0</v>
      </c>
      <c r="V825" s="6">
        <f>IFERROR(VLOOKUP($K825,Set!$H$4:$Z$489,19,FALSE),0)</f>
        <v>0</v>
      </c>
      <c r="W825" s="6">
        <f>IFERROR(VLOOKUP($K825,Oct!$H$4:$Z$489,19,FALSE),0)</f>
        <v>0</v>
      </c>
      <c r="X825" s="6">
        <f>IFERROR(VLOOKUP($K825,Nov!$H$4:$Z$489,19,FALSE),0)</f>
        <v>0</v>
      </c>
      <c r="Y825" s="6">
        <f>IFERROR(VLOOKUP($K825,Dic!$H$4:$Z$489,19,FALSE),0)</f>
        <v>0</v>
      </c>
      <c r="Z825" s="6">
        <f t="shared" si="129"/>
        <v>0</v>
      </c>
      <c r="AA825" s="6">
        <f t="shared" si="130"/>
        <v>0</v>
      </c>
      <c r="AB825" s="6">
        <f t="shared" si="131"/>
        <v>0</v>
      </c>
      <c r="AC825" s="6">
        <f t="shared" si="132"/>
        <v>0</v>
      </c>
      <c r="AD825" s="6">
        <f t="shared" si="133"/>
        <v>0</v>
      </c>
      <c r="AE825" s="6">
        <f t="shared" si="134"/>
        <v>0</v>
      </c>
      <c r="AF825" s="6">
        <f t="shared" si="135"/>
        <v>0</v>
      </c>
    </row>
    <row r="826" spans="1:32" ht="10.8" thickBot="1">
      <c r="A826" s="88">
        <v>2026</v>
      </c>
      <c r="B826" s="89" t="s">
        <v>1496</v>
      </c>
      <c r="C826" s="89" t="s">
        <v>1177</v>
      </c>
      <c r="D826" s="97" t="s">
        <v>1</v>
      </c>
      <c r="E826" s="97" t="s">
        <v>3</v>
      </c>
      <c r="F826" s="98">
        <v>0</v>
      </c>
      <c r="G826" s="97" t="s">
        <v>1488</v>
      </c>
      <c r="H826" s="97" t="s">
        <v>271</v>
      </c>
      <c r="I826" s="97" t="s">
        <v>242</v>
      </c>
      <c r="J826" s="98" t="s">
        <v>1512</v>
      </c>
      <c r="K826" s="99">
        <v>37820</v>
      </c>
      <c r="L826" s="97" t="s">
        <v>1965</v>
      </c>
      <c r="M826" s="100">
        <f>IFERROR(VLOOKUP($K826,Metas!$D$4:$L$477,9,FALSE),0)</f>
        <v>0</v>
      </c>
      <c r="N826" s="6">
        <f>IFERROR(VLOOKUP($K826,Ene!$H$4:$Z$489,19,FALSE),0)</f>
        <v>0</v>
      </c>
      <c r="O826" s="6">
        <f>IFERROR(VLOOKUP($K826,Feb!$H$4:$Z$489,19,FALSE),0)</f>
        <v>0</v>
      </c>
      <c r="P826" s="6">
        <f>IFERROR(VLOOKUP($K826,Mar!$H$4:$Z$489,19,FALSE),0)</f>
        <v>0</v>
      </c>
      <c r="Q826" s="6">
        <f>IFERROR(VLOOKUP($K826,Abr!$H$4:$Z$489,19,FALSE),0)</f>
        <v>0</v>
      </c>
      <c r="R826" s="6">
        <f>IFERROR(VLOOKUP($K826,May!$H$4:$Z$489,19,FALSE),0)</f>
        <v>0</v>
      </c>
      <c r="S826" s="6">
        <f>IFERROR(VLOOKUP($K826,Jun!$H$4:$Z$489,19,FALSE),0)</f>
        <v>0</v>
      </c>
      <c r="T826" s="6">
        <f>IFERROR(VLOOKUP($K826,Jul!$H$4:$Z$489,19,FALSE),0)</f>
        <v>0</v>
      </c>
      <c r="U826" s="6">
        <f>IFERROR(VLOOKUP($K826,Ago!$H$4:$Z$489,19,FALSE),0)</f>
        <v>0</v>
      </c>
      <c r="V826" s="6">
        <f>IFERROR(VLOOKUP($K826,Set!$H$4:$Z$489,19,FALSE),0)</f>
        <v>0</v>
      </c>
      <c r="W826" s="6">
        <f>IFERROR(VLOOKUP($K826,Oct!$H$4:$Z$489,19,FALSE),0)</f>
        <v>0</v>
      </c>
      <c r="X826" s="6">
        <f>IFERROR(VLOOKUP($K826,Nov!$H$4:$Z$489,19,FALSE),0)</f>
        <v>0</v>
      </c>
      <c r="Y826" s="6">
        <f>IFERROR(VLOOKUP($K826,Dic!$H$4:$Z$489,19,FALSE),0)</f>
        <v>0</v>
      </c>
      <c r="Z826" s="6">
        <f t="shared" si="129"/>
        <v>0</v>
      </c>
      <c r="AA826" s="6">
        <f t="shared" si="130"/>
        <v>0</v>
      </c>
      <c r="AB826" s="6">
        <f t="shared" si="131"/>
        <v>0</v>
      </c>
      <c r="AC826" s="6">
        <f t="shared" si="132"/>
        <v>0</v>
      </c>
      <c r="AD826" s="6">
        <f t="shared" si="133"/>
        <v>0</v>
      </c>
      <c r="AE826" s="6">
        <f t="shared" si="134"/>
        <v>0</v>
      </c>
      <c r="AF826" s="6">
        <f t="shared" si="135"/>
        <v>0</v>
      </c>
    </row>
    <row r="827" spans="1:32" ht="10.8" thickBot="1">
      <c r="A827" s="88">
        <v>2026</v>
      </c>
      <c r="B827" s="89" t="s">
        <v>1496</v>
      </c>
      <c r="C827" s="89" t="s">
        <v>1177</v>
      </c>
      <c r="D827" s="97" t="s">
        <v>1</v>
      </c>
      <c r="E827" s="97" t="s">
        <v>3</v>
      </c>
      <c r="F827" s="98">
        <v>0</v>
      </c>
      <c r="G827" s="97" t="s">
        <v>1488</v>
      </c>
      <c r="H827" s="97" t="s">
        <v>271</v>
      </c>
      <c r="I827" s="97" t="s">
        <v>242</v>
      </c>
      <c r="J827" s="98" t="s">
        <v>1512</v>
      </c>
      <c r="K827" s="99">
        <v>37886</v>
      </c>
      <c r="L827" s="97" t="s">
        <v>1966</v>
      </c>
      <c r="M827" s="100">
        <f>IFERROR(VLOOKUP($K827,Metas!$D$4:$L$477,9,FALSE),0)</f>
        <v>0</v>
      </c>
      <c r="N827" s="6">
        <f>IFERROR(VLOOKUP($K827,Ene!$H$4:$Z$489,19,FALSE),0)</f>
        <v>0</v>
      </c>
      <c r="O827" s="6">
        <f>IFERROR(VLOOKUP($K827,Feb!$H$4:$Z$489,19,FALSE),0)</f>
        <v>0</v>
      </c>
      <c r="P827" s="6">
        <f>IFERROR(VLOOKUP($K827,Mar!$H$4:$Z$489,19,FALSE),0)</f>
        <v>0</v>
      </c>
      <c r="Q827" s="6">
        <f>IFERROR(VLOOKUP($K827,Abr!$H$4:$Z$489,19,FALSE),0)</f>
        <v>0</v>
      </c>
      <c r="R827" s="6">
        <f>IFERROR(VLOOKUP($K827,May!$H$4:$Z$489,19,FALSE),0)</f>
        <v>0</v>
      </c>
      <c r="S827" s="6">
        <f>IFERROR(VLOOKUP($K827,Jun!$H$4:$Z$489,19,FALSE),0)</f>
        <v>0</v>
      </c>
      <c r="T827" s="6">
        <f>IFERROR(VLOOKUP($K827,Jul!$H$4:$Z$489,19,FALSE),0)</f>
        <v>0</v>
      </c>
      <c r="U827" s="6">
        <f>IFERROR(VLOOKUP($K827,Ago!$H$4:$Z$489,19,FALSE),0)</f>
        <v>0</v>
      </c>
      <c r="V827" s="6">
        <f>IFERROR(VLOOKUP($K827,Set!$H$4:$Z$489,19,FALSE),0)</f>
        <v>0</v>
      </c>
      <c r="W827" s="6">
        <f>IFERROR(VLOOKUP($K827,Oct!$H$4:$Z$489,19,FALSE),0)</f>
        <v>0</v>
      </c>
      <c r="X827" s="6">
        <f>IFERROR(VLOOKUP($K827,Nov!$H$4:$Z$489,19,FALSE),0)</f>
        <v>0</v>
      </c>
      <c r="Y827" s="6">
        <f>IFERROR(VLOOKUP($K827,Dic!$H$4:$Z$489,19,FALSE),0)</f>
        <v>0</v>
      </c>
      <c r="Z827" s="6">
        <f t="shared" si="129"/>
        <v>0</v>
      </c>
      <c r="AA827" s="6">
        <f t="shared" si="130"/>
        <v>0</v>
      </c>
      <c r="AB827" s="6">
        <f t="shared" si="131"/>
        <v>0</v>
      </c>
      <c r="AC827" s="6">
        <f t="shared" si="132"/>
        <v>0</v>
      </c>
      <c r="AD827" s="6">
        <f t="shared" si="133"/>
        <v>0</v>
      </c>
      <c r="AE827" s="6">
        <f t="shared" si="134"/>
        <v>0</v>
      </c>
      <c r="AF827" s="6">
        <f t="shared" si="135"/>
        <v>0</v>
      </c>
    </row>
    <row r="828" spans="1:32" ht="10.199999999999999">
      <c r="A828" s="88">
        <v>2026</v>
      </c>
      <c r="B828" s="89" t="s">
        <v>1176</v>
      </c>
      <c r="C828" s="89" t="s">
        <v>1321</v>
      </c>
      <c r="D828" s="97" t="s">
        <v>43</v>
      </c>
      <c r="E828" s="97" t="s">
        <v>196</v>
      </c>
      <c r="F828" s="98">
        <v>1672</v>
      </c>
      <c r="G828" s="97" t="s">
        <v>1322</v>
      </c>
      <c r="H828" s="97" t="s">
        <v>43</v>
      </c>
      <c r="I828" s="97" t="s">
        <v>196</v>
      </c>
      <c r="J828" s="98" t="s">
        <v>232</v>
      </c>
      <c r="K828" s="99">
        <v>37887</v>
      </c>
      <c r="L828" s="97" t="s">
        <v>1967</v>
      </c>
      <c r="M828" s="100">
        <f>IFERROR(VLOOKUP($K828,Metas!$D$4:$L$477,9,FALSE),0)</f>
        <v>0</v>
      </c>
      <c r="N828" s="6">
        <f>IFERROR(VLOOKUP($K828,Ene!$H$4:$Z$489,19,FALSE),0)</f>
        <v>0</v>
      </c>
      <c r="O828" s="6">
        <f>IFERROR(VLOOKUP($K828,Feb!$H$4:$Z$489,19,FALSE),0)</f>
        <v>0</v>
      </c>
      <c r="P828" s="6">
        <f>IFERROR(VLOOKUP($K828,Mar!$H$4:$Z$489,19,FALSE),0)</f>
        <v>0</v>
      </c>
      <c r="Q828" s="6">
        <f>IFERROR(VLOOKUP($K828,Abr!$H$4:$Z$489,19,FALSE),0)</f>
        <v>0</v>
      </c>
      <c r="R828" s="6">
        <f>IFERROR(VLOOKUP($K828,May!$H$4:$Z$489,19,FALSE),0)</f>
        <v>0</v>
      </c>
      <c r="S828" s="6">
        <f>IFERROR(VLOOKUP($K828,Jun!$H$4:$Z$489,19,FALSE),0)</f>
        <v>0</v>
      </c>
      <c r="T828" s="6">
        <f>IFERROR(VLOOKUP($K828,Jul!$H$4:$Z$489,19,FALSE),0)</f>
        <v>0</v>
      </c>
      <c r="U828" s="6">
        <f>IFERROR(VLOOKUP($K828,Ago!$H$4:$Z$489,19,FALSE),0)</f>
        <v>0</v>
      </c>
      <c r="V828" s="6">
        <f>IFERROR(VLOOKUP($K828,Set!$H$4:$Z$489,19,FALSE),0)</f>
        <v>0</v>
      </c>
      <c r="W828" s="6">
        <f>IFERROR(VLOOKUP($K828,Oct!$H$4:$Z$489,19,FALSE),0)</f>
        <v>0</v>
      </c>
      <c r="X828" s="6">
        <f>IFERROR(VLOOKUP($K828,Nov!$H$4:$Z$489,19,FALSE),0)</f>
        <v>0</v>
      </c>
      <c r="Y828" s="6">
        <f>IFERROR(VLOOKUP($K828,Dic!$H$4:$Z$489,19,FALSE),0)</f>
        <v>0</v>
      </c>
      <c r="Z828" s="6">
        <f t="shared" si="129"/>
        <v>0</v>
      </c>
      <c r="AA828" s="6">
        <f t="shared" si="130"/>
        <v>0</v>
      </c>
      <c r="AB828" s="6">
        <f t="shared" si="131"/>
        <v>0</v>
      </c>
      <c r="AC828" s="6">
        <f t="shared" si="132"/>
        <v>0</v>
      </c>
      <c r="AD828" s="6">
        <f t="shared" si="133"/>
        <v>0</v>
      </c>
      <c r="AE828" s="6">
        <f t="shared" si="134"/>
        <v>0</v>
      </c>
      <c r="AF828" s="6">
        <f t="shared" si="135"/>
        <v>0</v>
      </c>
    </row>
    <row r="829" spans="1:32">
      <c r="A829" s="88">
        <v>2026</v>
      </c>
      <c r="B829" s="89" t="s">
        <v>1496</v>
      </c>
      <c r="C829" s="89" t="s">
        <v>1170</v>
      </c>
      <c r="D829" s="97" t="s">
        <v>1</v>
      </c>
      <c r="E829" s="97" t="s">
        <v>2</v>
      </c>
      <c r="F829" s="98">
        <v>0</v>
      </c>
      <c r="G829" s="97" t="s">
        <v>1488</v>
      </c>
      <c r="H829" s="97" t="s">
        <v>271</v>
      </c>
      <c r="I829" s="97" t="s">
        <v>242</v>
      </c>
      <c r="J829" s="98" t="s">
        <v>233</v>
      </c>
      <c r="K829" s="99">
        <v>37907</v>
      </c>
      <c r="L829" s="97" t="s">
        <v>1968</v>
      </c>
      <c r="M829" s="100">
        <f>IFERROR(VLOOKUP($K829,Metas!$D$4:$L$477,9,FALSE),0)</f>
        <v>0</v>
      </c>
      <c r="N829" s="17">
        <f>IFERROR(VLOOKUP($K829,Ene!$H$4:$Z$489,19,FALSE),0)</f>
        <v>0</v>
      </c>
      <c r="O829" s="17">
        <f>IFERROR(VLOOKUP($K829,Feb!$H$4:$Z$489,19,FALSE),0)</f>
        <v>0</v>
      </c>
      <c r="P829" s="17">
        <f>IFERROR(VLOOKUP($K829,Mar!$H$4:$Z$489,19,FALSE),0)</f>
        <v>0</v>
      </c>
      <c r="Q829" s="17">
        <f>IFERROR(VLOOKUP($K829,Abr!$H$4:$Z$489,19,FALSE),0)</f>
        <v>0</v>
      </c>
      <c r="R829" s="17">
        <f>IFERROR(VLOOKUP($K829,May!$H$4:$Z$489,19,FALSE),0)</f>
        <v>0</v>
      </c>
      <c r="S829" s="17">
        <f>IFERROR(VLOOKUP($K829,Jun!$H$4:$Z$489,19,FALSE),0)</f>
        <v>0</v>
      </c>
      <c r="T829" s="17">
        <f>IFERROR(VLOOKUP($K829,Jul!$H$4:$Z$489,19,FALSE),0)</f>
        <v>0</v>
      </c>
      <c r="U829" s="17">
        <f>IFERROR(VLOOKUP($K829,Ago!$H$4:$Z$489,19,FALSE),0)</f>
        <v>0</v>
      </c>
      <c r="V829" s="17">
        <f>IFERROR(VLOOKUP($K829,Set!$H$4:$Z$489,19,FALSE),0)</f>
        <v>0</v>
      </c>
      <c r="W829" s="17">
        <f>IFERROR(VLOOKUP($K829,Oct!$H$4:$Z$489,19,FALSE),0)</f>
        <v>0</v>
      </c>
      <c r="X829" s="17">
        <f>IFERROR(VLOOKUP($K829,Nov!$H$4:$Z$489,19,FALSE),0)</f>
        <v>0</v>
      </c>
      <c r="Y829" s="17">
        <f>IFERROR(VLOOKUP($K829,Dic!$H$4:$Z$489,19,FALSE),0)</f>
        <v>0</v>
      </c>
      <c r="Z829" s="18">
        <f t="shared" si="129"/>
        <v>0</v>
      </c>
      <c r="AA829" s="18">
        <f t="shared" si="130"/>
        <v>0</v>
      </c>
      <c r="AB829" s="18">
        <f t="shared" si="131"/>
        <v>0</v>
      </c>
      <c r="AC829" s="18">
        <f t="shared" si="132"/>
        <v>0</v>
      </c>
      <c r="AD829" s="18">
        <f t="shared" si="133"/>
        <v>0</v>
      </c>
      <c r="AE829" s="18">
        <f t="shared" si="134"/>
        <v>0</v>
      </c>
      <c r="AF829" s="18">
        <f t="shared" si="135"/>
        <v>0</v>
      </c>
    </row>
    <row r="830" spans="1:32">
      <c r="A830" s="88">
        <v>2026</v>
      </c>
      <c r="B830" s="89" t="s">
        <v>1496</v>
      </c>
      <c r="C830" s="89" t="s">
        <v>1170</v>
      </c>
      <c r="D830" s="97" t="s">
        <v>1</v>
      </c>
      <c r="E830" s="97" t="s">
        <v>2</v>
      </c>
      <c r="F830" s="98">
        <v>0</v>
      </c>
      <c r="G830" s="97" t="s">
        <v>1488</v>
      </c>
      <c r="H830" s="97" t="s">
        <v>271</v>
      </c>
      <c r="I830" s="97" t="s">
        <v>242</v>
      </c>
      <c r="J830" s="98" t="s">
        <v>231</v>
      </c>
      <c r="K830" s="99">
        <v>37932</v>
      </c>
      <c r="L830" s="97" t="s">
        <v>1969</v>
      </c>
      <c r="M830" s="100">
        <f>IFERROR(VLOOKUP($K830,Metas!$D$4:$L$477,9,FALSE),0)</f>
        <v>0</v>
      </c>
      <c r="N830" s="17">
        <f>IFERROR(VLOOKUP($K830,Ene!$H$4:$Z$489,19,FALSE),0)</f>
        <v>0</v>
      </c>
      <c r="O830" s="17">
        <f>IFERROR(VLOOKUP($K830,Feb!$H$4:$Z$489,19,FALSE),0)</f>
        <v>0</v>
      </c>
      <c r="P830" s="17">
        <f>IFERROR(VLOOKUP($K830,Mar!$H$4:$Z$489,19,FALSE),0)</f>
        <v>0</v>
      </c>
      <c r="Q830" s="17">
        <f>IFERROR(VLOOKUP($K830,Abr!$H$4:$Z$489,19,FALSE),0)</f>
        <v>0</v>
      </c>
      <c r="R830" s="17">
        <f>IFERROR(VLOOKUP($K830,May!$H$4:$Z$489,19,FALSE),0)</f>
        <v>0</v>
      </c>
      <c r="S830" s="17">
        <f>IFERROR(VLOOKUP($K830,Jun!$H$4:$Z$489,19,FALSE),0)</f>
        <v>0</v>
      </c>
      <c r="T830" s="17">
        <f>IFERROR(VLOOKUP($K830,Jul!$H$4:$Z$489,19,FALSE),0)</f>
        <v>0</v>
      </c>
      <c r="U830" s="17">
        <f>IFERROR(VLOOKUP($K830,Ago!$H$4:$Z$489,19,FALSE),0)</f>
        <v>0</v>
      </c>
      <c r="V830" s="17">
        <f>IFERROR(VLOOKUP($K830,Set!$H$4:$Z$489,19,FALSE),0)</f>
        <v>0</v>
      </c>
      <c r="W830" s="17">
        <f>IFERROR(VLOOKUP($K830,Oct!$H$4:$Z$489,19,FALSE),0)</f>
        <v>0</v>
      </c>
      <c r="X830" s="17">
        <f>IFERROR(VLOOKUP($K830,Nov!$H$4:$Z$489,19,FALSE),0)</f>
        <v>0</v>
      </c>
      <c r="Y830" s="17">
        <f>IFERROR(VLOOKUP($K830,Dic!$H$4:$Z$489,19,FALSE),0)</f>
        <v>0</v>
      </c>
      <c r="Z830" s="18">
        <f t="shared" si="129"/>
        <v>0</v>
      </c>
      <c r="AA830" s="18">
        <f t="shared" si="130"/>
        <v>0</v>
      </c>
      <c r="AB830" s="18">
        <f t="shared" si="131"/>
        <v>0</v>
      </c>
      <c r="AC830" s="18">
        <f t="shared" si="132"/>
        <v>0</v>
      </c>
      <c r="AD830" s="18">
        <f t="shared" si="133"/>
        <v>0</v>
      </c>
      <c r="AE830" s="18">
        <f t="shared" si="134"/>
        <v>0</v>
      </c>
      <c r="AF830" s="18">
        <f t="shared" si="135"/>
        <v>0</v>
      </c>
    </row>
    <row r="831" spans="1:32">
      <c r="A831" s="88">
        <v>2026</v>
      </c>
      <c r="B831" s="89" t="s">
        <v>1496</v>
      </c>
      <c r="C831" s="89" t="s">
        <v>1324</v>
      </c>
      <c r="D831" s="97" t="s">
        <v>43</v>
      </c>
      <c r="E831" s="97" t="s">
        <v>44</v>
      </c>
      <c r="F831" s="98">
        <v>0</v>
      </c>
      <c r="G831" s="97" t="s">
        <v>1488</v>
      </c>
      <c r="H831" s="97" t="s">
        <v>271</v>
      </c>
      <c r="I831" s="97" t="s">
        <v>242</v>
      </c>
      <c r="J831" s="98" t="s">
        <v>1512</v>
      </c>
      <c r="K831" s="99">
        <v>38045</v>
      </c>
      <c r="L831" s="97" t="s">
        <v>1970</v>
      </c>
      <c r="M831" s="100">
        <f>IFERROR(VLOOKUP($K831,Metas!$D$4:$L$477,9,FALSE),0)</f>
        <v>0</v>
      </c>
      <c r="N831" s="17">
        <f>IFERROR(VLOOKUP($K831,Ene!$H$4:$Z$489,19,FALSE),0)</f>
        <v>0</v>
      </c>
      <c r="O831" s="17">
        <f>IFERROR(VLOOKUP($K831,Feb!$H$4:$Z$489,19,FALSE),0)</f>
        <v>0</v>
      </c>
      <c r="P831" s="17">
        <f>IFERROR(VLOOKUP($K831,Mar!$H$4:$Z$489,19,FALSE),0)</f>
        <v>0</v>
      </c>
      <c r="Q831" s="17">
        <f>IFERROR(VLOOKUP($K831,Abr!$H$4:$Z$489,19,FALSE),0)</f>
        <v>0</v>
      </c>
      <c r="R831" s="17">
        <f>IFERROR(VLOOKUP($K831,May!$H$4:$Z$489,19,FALSE),0)</f>
        <v>0</v>
      </c>
      <c r="S831" s="17">
        <f>IFERROR(VLOOKUP($K831,Jun!$H$4:$Z$489,19,FALSE),0)</f>
        <v>0</v>
      </c>
      <c r="T831" s="17">
        <f>IFERROR(VLOOKUP($K831,Jul!$H$4:$Z$489,19,FALSE),0)</f>
        <v>0</v>
      </c>
      <c r="U831" s="17">
        <f>IFERROR(VLOOKUP($K831,Ago!$H$4:$Z$489,19,FALSE),0)</f>
        <v>0</v>
      </c>
      <c r="V831" s="17">
        <f>IFERROR(VLOOKUP($K831,Set!$H$4:$Z$489,19,FALSE),0)</f>
        <v>0</v>
      </c>
      <c r="W831" s="17">
        <f>IFERROR(VLOOKUP($K831,Oct!$H$4:$Z$489,19,FALSE),0)</f>
        <v>0</v>
      </c>
      <c r="X831" s="17">
        <f>IFERROR(VLOOKUP($K831,Nov!$H$4:$Z$489,19,FALSE),0)</f>
        <v>0</v>
      </c>
      <c r="Y831" s="17">
        <f>IFERROR(VLOOKUP($K831,Dic!$H$4:$Z$489,19,FALSE),0)</f>
        <v>0</v>
      </c>
      <c r="Z831" s="18">
        <f t="shared" si="129"/>
        <v>0</v>
      </c>
      <c r="AA831" s="18">
        <f t="shared" si="130"/>
        <v>0</v>
      </c>
      <c r="AB831" s="18">
        <f t="shared" si="131"/>
        <v>0</v>
      </c>
      <c r="AC831" s="18">
        <f t="shared" si="132"/>
        <v>0</v>
      </c>
      <c r="AD831" s="18">
        <f t="shared" si="133"/>
        <v>0</v>
      </c>
      <c r="AE831" s="18">
        <f t="shared" si="134"/>
        <v>0</v>
      </c>
      <c r="AF831" s="18">
        <f t="shared" si="135"/>
        <v>0</v>
      </c>
    </row>
    <row r="832" spans="1:32">
      <c r="A832" s="88">
        <v>2026</v>
      </c>
      <c r="B832" s="89" t="s">
        <v>1496</v>
      </c>
      <c r="C832" s="89" t="s">
        <v>1170</v>
      </c>
      <c r="D832" s="97" t="s">
        <v>1</v>
      </c>
      <c r="E832" s="97" t="s">
        <v>2</v>
      </c>
      <c r="F832" s="98">
        <v>0</v>
      </c>
      <c r="G832" s="97" t="s">
        <v>1488</v>
      </c>
      <c r="H832" s="97" t="s">
        <v>271</v>
      </c>
      <c r="I832" s="97" t="s">
        <v>242</v>
      </c>
      <c r="J832" s="98" t="s">
        <v>231</v>
      </c>
      <c r="K832" s="99">
        <v>38054</v>
      </c>
      <c r="L832" s="97" t="s">
        <v>1971</v>
      </c>
      <c r="M832" s="100">
        <f>IFERROR(VLOOKUP($K832,Metas!$D$4:$L$477,9,FALSE),0)</f>
        <v>0</v>
      </c>
      <c r="N832" s="17">
        <f>IFERROR(VLOOKUP($K832,Ene!$H$4:$Z$489,19,FALSE),0)</f>
        <v>0</v>
      </c>
      <c r="O832" s="17">
        <f>IFERROR(VLOOKUP($K832,Feb!$H$4:$Z$489,19,FALSE),0)</f>
        <v>0</v>
      </c>
      <c r="P832" s="17">
        <f>IFERROR(VLOOKUP($K832,Mar!$H$4:$Z$489,19,FALSE),0)</f>
        <v>0</v>
      </c>
      <c r="Q832" s="17">
        <f>IFERROR(VLOOKUP($K832,Abr!$H$4:$Z$489,19,FALSE),0)</f>
        <v>0</v>
      </c>
      <c r="R832" s="17">
        <f>IFERROR(VLOOKUP($K832,May!$H$4:$Z$489,19,FALSE),0)</f>
        <v>0</v>
      </c>
      <c r="S832" s="17">
        <f>IFERROR(VLOOKUP($K832,Jun!$H$4:$Z$489,19,FALSE),0)</f>
        <v>0</v>
      </c>
      <c r="T832" s="17">
        <f>IFERROR(VLOOKUP($K832,Jul!$H$4:$Z$489,19,FALSE),0)</f>
        <v>0</v>
      </c>
      <c r="U832" s="17">
        <f>IFERROR(VLOOKUP($K832,Ago!$H$4:$Z$489,19,FALSE),0)</f>
        <v>0</v>
      </c>
      <c r="V832" s="17">
        <f>IFERROR(VLOOKUP($K832,Set!$H$4:$Z$489,19,FALSE),0)</f>
        <v>0</v>
      </c>
      <c r="W832" s="17">
        <f>IFERROR(VLOOKUP($K832,Oct!$H$4:$Z$489,19,FALSE),0)</f>
        <v>0</v>
      </c>
      <c r="X832" s="17">
        <f>IFERROR(VLOOKUP($K832,Nov!$H$4:$Z$489,19,FALSE),0)</f>
        <v>0</v>
      </c>
      <c r="Y832" s="17">
        <f>IFERROR(VLOOKUP($K832,Dic!$H$4:$Z$489,19,FALSE),0)</f>
        <v>0</v>
      </c>
      <c r="Z832" s="18">
        <f t="shared" si="129"/>
        <v>0</v>
      </c>
      <c r="AA832" s="18">
        <f t="shared" si="130"/>
        <v>0</v>
      </c>
      <c r="AB832" s="18">
        <f t="shared" si="131"/>
        <v>0</v>
      </c>
      <c r="AC832" s="18">
        <f t="shared" si="132"/>
        <v>0</v>
      </c>
      <c r="AD832" s="18">
        <f t="shared" si="133"/>
        <v>0</v>
      </c>
      <c r="AE832" s="18">
        <f t="shared" si="134"/>
        <v>0</v>
      </c>
      <c r="AF832" s="18">
        <f t="shared" si="135"/>
        <v>0</v>
      </c>
    </row>
    <row r="833" spans="1:32">
      <c r="A833" s="88">
        <v>2026</v>
      </c>
      <c r="B833" s="89" t="s">
        <v>1496</v>
      </c>
      <c r="C833" s="89" t="s">
        <v>1206</v>
      </c>
      <c r="D833" s="97" t="s">
        <v>1</v>
      </c>
      <c r="E833" s="97" t="s">
        <v>60</v>
      </c>
      <c r="F833" s="98">
        <v>0</v>
      </c>
      <c r="G833" s="97" t="s">
        <v>1488</v>
      </c>
      <c r="H833" s="97" t="s">
        <v>271</v>
      </c>
      <c r="I833" s="97" t="s">
        <v>242</v>
      </c>
      <c r="J833" s="98" t="s">
        <v>1512</v>
      </c>
      <c r="K833" s="99">
        <v>38064</v>
      </c>
      <c r="L833" s="97" t="s">
        <v>1972</v>
      </c>
      <c r="M833" s="100">
        <f>IFERROR(VLOOKUP($K833,Metas!$D$4:$L$477,9,FALSE),0)</f>
        <v>0</v>
      </c>
      <c r="N833" s="17">
        <f>IFERROR(VLOOKUP($K833,Ene!$H$4:$Z$489,19,FALSE),0)</f>
        <v>0</v>
      </c>
      <c r="O833" s="17">
        <f>IFERROR(VLOOKUP($K833,Feb!$H$4:$Z$489,19,FALSE),0)</f>
        <v>0</v>
      </c>
      <c r="P833" s="17">
        <f>IFERROR(VLOOKUP($K833,Mar!$H$4:$Z$489,19,FALSE),0)</f>
        <v>0</v>
      </c>
      <c r="Q833" s="17">
        <f>IFERROR(VLOOKUP($K833,Abr!$H$4:$Z$489,19,FALSE),0)</f>
        <v>0</v>
      </c>
      <c r="R833" s="17">
        <f>IFERROR(VLOOKUP($K833,May!$H$4:$Z$489,19,FALSE),0)</f>
        <v>0</v>
      </c>
      <c r="S833" s="17">
        <f>IFERROR(VLOOKUP($K833,Jun!$H$4:$Z$489,19,FALSE),0)</f>
        <v>0</v>
      </c>
      <c r="T833" s="17">
        <f>IFERROR(VLOOKUP($K833,Jul!$H$4:$Z$489,19,FALSE),0)</f>
        <v>0</v>
      </c>
      <c r="U833" s="17">
        <f>IFERROR(VLOOKUP($K833,Ago!$H$4:$Z$489,19,FALSE),0)</f>
        <v>0</v>
      </c>
      <c r="V833" s="17">
        <f>IFERROR(VLOOKUP($K833,Set!$H$4:$Z$489,19,FALSE),0)</f>
        <v>0</v>
      </c>
      <c r="W833" s="17">
        <f>IFERROR(VLOOKUP($K833,Oct!$H$4:$Z$489,19,FALSE),0)</f>
        <v>0</v>
      </c>
      <c r="X833" s="17">
        <f>IFERROR(VLOOKUP($K833,Nov!$H$4:$Z$489,19,FALSE),0)</f>
        <v>0</v>
      </c>
      <c r="Y833" s="17">
        <f>IFERROR(VLOOKUP($K833,Dic!$H$4:$Z$489,19,FALSE),0)</f>
        <v>0</v>
      </c>
      <c r="Z833" s="18">
        <f t="shared" si="129"/>
        <v>0</v>
      </c>
      <c r="AA833" s="18">
        <f t="shared" si="130"/>
        <v>0</v>
      </c>
      <c r="AB833" s="18">
        <f t="shared" si="131"/>
        <v>0</v>
      </c>
      <c r="AC833" s="18">
        <f t="shared" si="132"/>
        <v>0</v>
      </c>
      <c r="AD833" s="18">
        <f t="shared" si="133"/>
        <v>0</v>
      </c>
      <c r="AE833" s="18">
        <f t="shared" si="134"/>
        <v>0</v>
      </c>
      <c r="AF833" s="18">
        <f t="shared" si="135"/>
        <v>0</v>
      </c>
    </row>
    <row r="834" spans="1:32">
      <c r="A834" s="88">
        <v>2026</v>
      </c>
      <c r="B834" s="89" t="s">
        <v>1496</v>
      </c>
      <c r="C834" s="89" t="s">
        <v>1379</v>
      </c>
      <c r="D834" s="97" t="s">
        <v>16</v>
      </c>
      <c r="E834" s="97" t="s">
        <v>4</v>
      </c>
      <c r="F834" s="98">
        <v>0</v>
      </c>
      <c r="G834" s="97" t="s">
        <v>1488</v>
      </c>
      <c r="H834" s="97" t="s">
        <v>271</v>
      </c>
      <c r="I834" s="97" t="s">
        <v>242</v>
      </c>
      <c r="J834" s="98" t="s">
        <v>233</v>
      </c>
      <c r="K834" s="99">
        <v>38158</v>
      </c>
      <c r="L834" s="97" t="s">
        <v>1973</v>
      </c>
      <c r="M834" s="100">
        <f>IFERROR(VLOOKUP($K834,Metas!$D$4:$L$477,9,FALSE),0)</f>
        <v>0</v>
      </c>
      <c r="N834" s="17">
        <f>IFERROR(VLOOKUP($K834,Ene!$H$4:$Z$489,19,FALSE),0)</f>
        <v>0</v>
      </c>
      <c r="O834" s="17">
        <f>IFERROR(VLOOKUP($K834,Feb!$H$4:$Z$489,19,FALSE),0)</f>
        <v>0</v>
      </c>
      <c r="P834" s="17">
        <f>IFERROR(VLOOKUP($K834,Mar!$H$4:$Z$489,19,FALSE),0)</f>
        <v>0</v>
      </c>
      <c r="Q834" s="17">
        <f>IFERROR(VLOOKUP($K834,Abr!$H$4:$Z$489,19,FALSE),0)</f>
        <v>0</v>
      </c>
      <c r="R834" s="17">
        <f>IFERROR(VLOOKUP($K834,May!$H$4:$Z$489,19,FALSE),0)</f>
        <v>0</v>
      </c>
      <c r="S834" s="17">
        <f>IFERROR(VLOOKUP($K834,Jun!$H$4:$Z$489,19,FALSE),0)</f>
        <v>0</v>
      </c>
      <c r="T834" s="17">
        <f>IFERROR(VLOOKUP($K834,Jul!$H$4:$Z$489,19,FALSE),0)</f>
        <v>0</v>
      </c>
      <c r="U834" s="17">
        <f>IFERROR(VLOOKUP($K834,Ago!$H$4:$Z$489,19,FALSE),0)</f>
        <v>0</v>
      </c>
      <c r="V834" s="17">
        <f>IFERROR(VLOOKUP($K834,Set!$H$4:$Z$489,19,FALSE),0)</f>
        <v>0</v>
      </c>
      <c r="W834" s="17">
        <f>IFERROR(VLOOKUP($K834,Oct!$H$4:$Z$489,19,FALSE),0)</f>
        <v>0</v>
      </c>
      <c r="X834" s="17">
        <f>IFERROR(VLOOKUP($K834,Nov!$H$4:$Z$489,19,FALSE),0)</f>
        <v>0</v>
      </c>
      <c r="Y834" s="17">
        <f>IFERROR(VLOOKUP($K834,Dic!$H$4:$Z$489,19,FALSE),0)</f>
        <v>0</v>
      </c>
      <c r="Z834" s="18">
        <f t="shared" si="129"/>
        <v>0</v>
      </c>
      <c r="AA834" s="18">
        <f t="shared" si="130"/>
        <v>0</v>
      </c>
      <c r="AB834" s="18">
        <f t="shared" si="131"/>
        <v>0</v>
      </c>
      <c r="AC834" s="18">
        <f t="shared" si="132"/>
        <v>0</v>
      </c>
      <c r="AD834" s="18">
        <f t="shared" si="133"/>
        <v>0</v>
      </c>
      <c r="AE834" s="18">
        <f t="shared" si="134"/>
        <v>0</v>
      </c>
      <c r="AF834" s="18">
        <f t="shared" si="135"/>
        <v>0</v>
      </c>
    </row>
    <row r="835" spans="1:32">
      <c r="A835" s="88">
        <v>2026</v>
      </c>
      <c r="B835" s="89" t="s">
        <v>1176</v>
      </c>
      <c r="C835" s="89" t="s">
        <v>1271</v>
      </c>
      <c r="D835" s="97" t="s">
        <v>49</v>
      </c>
      <c r="E835" s="97" t="s">
        <v>211</v>
      </c>
      <c r="F835" s="98">
        <v>1714</v>
      </c>
      <c r="G835" s="97" t="s">
        <v>1259</v>
      </c>
      <c r="H835" s="97" t="s">
        <v>49</v>
      </c>
      <c r="I835" s="97" t="s">
        <v>237</v>
      </c>
      <c r="J835" s="98" t="s">
        <v>233</v>
      </c>
      <c r="K835" s="99">
        <v>38169</v>
      </c>
      <c r="L835" s="97" t="s">
        <v>1974</v>
      </c>
      <c r="M835" s="100">
        <f>IFERROR(VLOOKUP($K835,Metas!$D$4:$L$477,9,FALSE),0)</f>
        <v>0</v>
      </c>
      <c r="N835" s="17">
        <f>IFERROR(VLOOKUP($K835,Ene!$H$4:$Z$489,19,FALSE),0)</f>
        <v>0</v>
      </c>
      <c r="O835" s="17">
        <f>IFERROR(VLOOKUP($K835,Feb!$H$4:$Z$489,19,FALSE),0)</f>
        <v>0</v>
      </c>
      <c r="P835" s="17">
        <f>IFERROR(VLOOKUP($K835,Mar!$H$4:$Z$489,19,FALSE),0)</f>
        <v>0</v>
      </c>
      <c r="Q835" s="17">
        <f>IFERROR(VLOOKUP($K835,Abr!$H$4:$Z$489,19,FALSE),0)</f>
        <v>0</v>
      </c>
      <c r="R835" s="17">
        <f>IFERROR(VLOOKUP($K835,May!$H$4:$Z$489,19,FALSE),0)</f>
        <v>0</v>
      </c>
      <c r="S835" s="17">
        <f>IFERROR(VLOOKUP($K835,Jun!$H$4:$Z$489,19,FALSE),0)</f>
        <v>0</v>
      </c>
      <c r="T835" s="17">
        <f>IFERROR(VLOOKUP($K835,Jul!$H$4:$Z$489,19,FALSE),0)</f>
        <v>0</v>
      </c>
      <c r="U835" s="17">
        <f>IFERROR(VLOOKUP($K835,Ago!$H$4:$Z$489,19,FALSE),0)</f>
        <v>0</v>
      </c>
      <c r="V835" s="17">
        <f>IFERROR(VLOOKUP($K835,Set!$H$4:$Z$489,19,FALSE),0)</f>
        <v>0</v>
      </c>
      <c r="W835" s="17">
        <f>IFERROR(VLOOKUP($K835,Oct!$H$4:$Z$489,19,FALSE),0)</f>
        <v>0</v>
      </c>
      <c r="X835" s="17">
        <f>IFERROR(VLOOKUP($K835,Nov!$H$4:$Z$489,19,FALSE),0)</f>
        <v>0</v>
      </c>
      <c r="Y835" s="17">
        <f>IFERROR(VLOOKUP($K835,Dic!$H$4:$Z$489,19,FALSE),0)</f>
        <v>0</v>
      </c>
      <c r="Z835" s="18">
        <f t="shared" si="129"/>
        <v>0</v>
      </c>
      <c r="AA835" s="18">
        <f t="shared" si="130"/>
        <v>0</v>
      </c>
      <c r="AB835" s="18">
        <f t="shared" si="131"/>
        <v>0</v>
      </c>
      <c r="AC835" s="18">
        <f t="shared" si="132"/>
        <v>0</v>
      </c>
      <c r="AD835" s="18">
        <f t="shared" si="133"/>
        <v>0</v>
      </c>
      <c r="AE835" s="18">
        <f t="shared" si="134"/>
        <v>0</v>
      </c>
      <c r="AF835" s="18">
        <f t="shared" si="135"/>
        <v>0</v>
      </c>
    </row>
    <row r="836" spans="1:32">
      <c r="A836" s="88">
        <v>2026</v>
      </c>
      <c r="B836" s="89" t="s">
        <v>1176</v>
      </c>
      <c r="C836" s="89" t="s">
        <v>1271</v>
      </c>
      <c r="D836" s="97" t="s">
        <v>49</v>
      </c>
      <c r="E836" s="97" t="s">
        <v>211</v>
      </c>
      <c r="F836" s="98">
        <v>1714</v>
      </c>
      <c r="G836" s="97" t="s">
        <v>1259</v>
      </c>
      <c r="H836" s="97" t="s">
        <v>49</v>
      </c>
      <c r="I836" s="97" t="s">
        <v>237</v>
      </c>
      <c r="J836" s="98" t="s">
        <v>233</v>
      </c>
      <c r="K836" s="99">
        <v>38171</v>
      </c>
      <c r="L836" s="97" t="s">
        <v>1975</v>
      </c>
      <c r="M836" s="100">
        <f>IFERROR(VLOOKUP($K836,Metas!$D$4:$L$477,9,FALSE),0)</f>
        <v>0</v>
      </c>
      <c r="N836" s="17">
        <f>IFERROR(VLOOKUP($K836,Ene!$H$4:$Z$489,19,FALSE),0)</f>
        <v>0</v>
      </c>
      <c r="O836" s="17">
        <f>IFERROR(VLOOKUP($K836,Feb!$H$4:$Z$489,19,FALSE),0)</f>
        <v>0</v>
      </c>
      <c r="P836" s="17">
        <f>IFERROR(VLOOKUP($K836,Mar!$H$4:$Z$489,19,FALSE),0)</f>
        <v>0</v>
      </c>
      <c r="Q836" s="17">
        <f>IFERROR(VLOOKUP($K836,Abr!$H$4:$Z$489,19,FALSE),0)</f>
        <v>0</v>
      </c>
      <c r="R836" s="17">
        <f>IFERROR(VLOOKUP($K836,May!$H$4:$Z$489,19,FALSE),0)</f>
        <v>0</v>
      </c>
      <c r="S836" s="17">
        <f>IFERROR(VLOOKUP($K836,Jun!$H$4:$Z$489,19,FALSE),0)</f>
        <v>0</v>
      </c>
      <c r="T836" s="17">
        <f>IFERROR(VLOOKUP($K836,Jul!$H$4:$Z$489,19,FALSE),0)</f>
        <v>0</v>
      </c>
      <c r="U836" s="17">
        <f>IFERROR(VLOOKUP($K836,Ago!$H$4:$Z$489,19,FALSE),0)</f>
        <v>0</v>
      </c>
      <c r="V836" s="17">
        <f>IFERROR(VLOOKUP($K836,Set!$H$4:$Z$489,19,FALSE),0)</f>
        <v>0</v>
      </c>
      <c r="W836" s="17">
        <f>IFERROR(VLOOKUP($K836,Oct!$H$4:$Z$489,19,FALSE),0)</f>
        <v>0</v>
      </c>
      <c r="X836" s="17">
        <f>IFERROR(VLOOKUP($K836,Nov!$H$4:$Z$489,19,FALSE),0)</f>
        <v>0</v>
      </c>
      <c r="Y836" s="17">
        <f>IFERROR(VLOOKUP($K836,Dic!$H$4:$Z$489,19,FALSE),0)</f>
        <v>0</v>
      </c>
      <c r="Z836" s="18">
        <f t="shared" si="129"/>
        <v>0</v>
      </c>
      <c r="AA836" s="18">
        <f t="shared" si="130"/>
        <v>0</v>
      </c>
      <c r="AB836" s="18">
        <f t="shared" si="131"/>
        <v>0</v>
      </c>
      <c r="AC836" s="18">
        <f t="shared" si="132"/>
        <v>0</v>
      </c>
      <c r="AD836" s="18">
        <f t="shared" si="133"/>
        <v>0</v>
      </c>
      <c r="AE836" s="18">
        <f t="shared" si="134"/>
        <v>0</v>
      </c>
      <c r="AF836" s="18">
        <f t="shared" si="135"/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20" priority="20"/>
  </conditionalFormatting>
  <conditionalFormatting sqref="K2:K716 K722:K836">
    <cfRule type="duplicateValues" dxfId="19" priority="15"/>
  </conditionalFormatting>
  <conditionalFormatting sqref="K2:K836">
    <cfRule type="duplicateValues" dxfId="18" priority="21"/>
  </conditionalFormatting>
  <conditionalFormatting sqref="K717">
    <cfRule type="duplicateValues" dxfId="17" priority="14"/>
  </conditionalFormatting>
  <conditionalFormatting sqref="K718:K721">
    <cfRule type="duplicateValues" dxfId="16" priority="13"/>
  </conditionalFormatting>
  <conditionalFormatting sqref="AK3:AK11">
    <cfRule type="cellIs" dxfId="15" priority="16" operator="between">
      <formula>$AI$19</formula>
      <formula>$AI$20+0.9999999999%</formula>
    </cfRule>
    <cfRule type="cellIs" dxfId="14" priority="17" operator="greaterThan">
      <formula>$AI$21</formula>
    </cfRule>
    <cfRule type="cellIs" dxfId="13" priority="18" operator="lessThan">
      <formula>$AI$19</formula>
    </cfRule>
    <cfRule type="cellIs" dxfId="12" priority="19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AIRN</vt:lpstr>
      <vt:lpstr>TN-PM</vt:lpstr>
      <vt:lpstr>VD</vt:lpstr>
      <vt:lpstr>BPNP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2026-05-05T13:07:58Z</dcterms:modified>
</cp:coreProperties>
</file>